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2085" windowWidth="24780" windowHeight="9660" tabRatio="918"/>
  </bookViews>
  <sheets>
    <sheet name="Titel" sheetId="82" r:id="rId1"/>
    <sheet name="Impressum" sheetId="81" r:id="rId2"/>
    <sheet name="Inhalt" sheetId="63" r:id="rId3"/>
    <sheet name="Vorbemerkungen" sheetId="80" r:id="rId4"/>
    <sheet name="T1" sheetId="62" r:id="rId5"/>
    <sheet name="T2" sheetId="2" r:id="rId6"/>
    <sheet name="T3" sheetId="3" r:id="rId7"/>
    <sheet name="T4" sheetId="4" r:id="rId8"/>
    <sheet name="T5" sheetId="7" r:id="rId9"/>
    <sheet name="T6" sheetId="48" r:id="rId10"/>
    <sheet name="T7" sheetId="49" r:id="rId11"/>
    <sheet name="T8" sheetId="28" r:id="rId12"/>
    <sheet name="T9" sheetId="64" r:id="rId13"/>
    <sheet name="T10" sheetId="10" r:id="rId14"/>
    <sheet name="T11" sheetId="13" r:id="rId15"/>
    <sheet name="T12" sheetId="45" r:id="rId16"/>
    <sheet name="T13" sheetId="11" r:id="rId17"/>
    <sheet name="T14" sheetId="55" r:id="rId18"/>
    <sheet name="T15" sheetId="36" r:id="rId19"/>
    <sheet name="T16" sheetId="56" r:id="rId20"/>
    <sheet name="T17" sheetId="57" r:id="rId21"/>
    <sheet name="T18" sheetId="19" r:id="rId22"/>
    <sheet name="T19" sheetId="52" r:id="rId23"/>
    <sheet name="T20" sheetId="58" r:id="rId24"/>
    <sheet name="T21" sheetId="65" r:id="rId25"/>
    <sheet name="T22" sheetId="60" r:id="rId26"/>
    <sheet name="T23" sheetId="22" r:id="rId27"/>
    <sheet name="T24" sheetId="26" r:id="rId28"/>
    <sheet name="T25" sheetId="61" r:id="rId29"/>
    <sheet name="T26" sheetId="66" r:id="rId30"/>
    <sheet name="T27" sheetId="30" r:id="rId31"/>
    <sheet name="T28" sheetId="67" r:id="rId32"/>
    <sheet name="T29" sheetId="31" r:id="rId33"/>
    <sheet name="A1" sheetId="70" r:id="rId34"/>
    <sheet name="A2" sheetId="71" r:id="rId35"/>
    <sheet name="A3" sheetId="72" r:id="rId36"/>
    <sheet name="A4" sheetId="73" r:id="rId37"/>
    <sheet name="A5" sheetId="79" r:id="rId38"/>
    <sheet name="A6" sheetId="75" r:id="rId39"/>
    <sheet name="A7" sheetId="76" r:id="rId40"/>
    <sheet name="A8" sheetId="77" r:id="rId41"/>
    <sheet name="A9" sheetId="78" r:id="rId42"/>
  </sheets>
  <externalReferences>
    <externalReference r:id="rId43"/>
    <externalReference r:id="rId44"/>
  </externalReferences>
  <definedNames>
    <definedName name="___PS20" localSheetId="2" hidden="1">{"'1734'!$A$10:$F$24"}</definedName>
    <definedName name="___PS20" localSheetId="4" hidden="1">{"'1734'!$A$10:$F$24"}</definedName>
    <definedName name="___PS20" localSheetId="17" hidden="1">{"'1734'!$A$10:$F$24"}</definedName>
    <definedName name="___PS20" localSheetId="19" hidden="1">{"'1734'!$A$10:$F$24"}</definedName>
    <definedName name="___PS20" localSheetId="20" hidden="1">{"'1734'!$A$10:$F$24"}</definedName>
    <definedName name="___PS20" localSheetId="22" hidden="1">{"'1734'!$A$10:$F$24"}</definedName>
    <definedName name="___PS20" localSheetId="23" hidden="1">{"'1734'!$A$10:$F$24"}</definedName>
    <definedName name="___PS20" localSheetId="24" hidden="1">{"'1734'!$A$10:$F$24"}</definedName>
    <definedName name="___PS20" localSheetId="25" hidden="1">{"'1734'!$A$10:$F$24"}</definedName>
    <definedName name="___PS20" localSheetId="28" hidden="1">{"'1734'!$A$10:$F$24"}</definedName>
    <definedName name="___PS20" localSheetId="29" hidden="1">{"'1734'!$A$10:$F$24"}</definedName>
    <definedName name="___PS20" localSheetId="3" hidden="1">{"'1734'!$A$10:$F$24"}</definedName>
    <definedName name="___PS20" hidden="1">{"'1734'!$A$10:$F$24"}</definedName>
    <definedName name="__a100000" localSheetId="2">[1]Pers17_3!#REF!</definedName>
    <definedName name="__a100000" localSheetId="15">[1]Pers17_3!#REF!</definedName>
    <definedName name="__a100000" localSheetId="24">[1]Pers17_3!#REF!</definedName>
    <definedName name="__a100000" localSheetId="29">[1]Pers17_3!#REF!</definedName>
    <definedName name="__a100000" localSheetId="12">[1]Pers17_3!#REF!</definedName>
    <definedName name="__a100000">[1]Pers17_3!#REF!</definedName>
    <definedName name="__a66000" localSheetId="2">[1]Pers17_3!#REF!</definedName>
    <definedName name="__a66000" localSheetId="15">[1]Pers17_3!#REF!</definedName>
    <definedName name="__a66000" localSheetId="24">[1]Pers17_3!#REF!</definedName>
    <definedName name="__a66000" localSheetId="29">[1]Pers17_3!#REF!</definedName>
    <definedName name="__a66000" localSheetId="12">[1]Pers17_3!#REF!</definedName>
    <definedName name="__a66000">[1]Pers17_3!#REF!</definedName>
    <definedName name="__a67000" localSheetId="2">[1]Pers17_3!#REF!</definedName>
    <definedName name="__a67000" localSheetId="15">[1]Pers17_3!#REF!</definedName>
    <definedName name="__a67000" localSheetId="24">[1]Pers17_3!#REF!</definedName>
    <definedName name="__a67000" localSheetId="29">[1]Pers17_3!#REF!</definedName>
    <definedName name="__a67000" localSheetId="12">[1]Pers17_3!#REF!</definedName>
    <definedName name="__a67000">[1]Pers17_3!#REF!</definedName>
    <definedName name="__a68000" localSheetId="2">[1]Pers17_3!#REF!</definedName>
    <definedName name="__a68000" localSheetId="15">[1]Pers17_3!#REF!</definedName>
    <definedName name="__a68000" localSheetId="24">[1]Pers17_3!#REF!</definedName>
    <definedName name="__a68000" localSheetId="29">[1]Pers17_3!#REF!</definedName>
    <definedName name="__a68000" localSheetId="12">[1]Pers17_3!#REF!</definedName>
    <definedName name="__a68000">[1]Pers17_3!#REF!</definedName>
    <definedName name="__a69999" localSheetId="2">[1]Pers17_3!#REF!</definedName>
    <definedName name="__a69999" localSheetId="15">[1]Pers17_3!#REF!</definedName>
    <definedName name="__a69999" localSheetId="24">[1]Pers17_3!#REF!</definedName>
    <definedName name="__a69999" localSheetId="29">[1]Pers17_3!#REF!</definedName>
    <definedName name="__a69999" localSheetId="12">[1]Pers17_3!#REF!</definedName>
    <definedName name="__a69999">[1]Pers17_3!#REF!</definedName>
    <definedName name="__a70000" localSheetId="2">[1]Pers17_3!#REF!</definedName>
    <definedName name="__a70000" localSheetId="15">[1]Pers17_3!#REF!</definedName>
    <definedName name="__a70000" localSheetId="24">[1]Pers17_3!#REF!</definedName>
    <definedName name="__a70000" localSheetId="29">[1]Pers17_3!#REF!</definedName>
    <definedName name="__a70000" localSheetId="12">[1]Pers17_3!#REF!</definedName>
    <definedName name="__a70000">[1]Pers17_3!#REF!</definedName>
    <definedName name="_a100000" localSheetId="2">[1]Pers17_3!#REF!</definedName>
    <definedName name="_a100000" localSheetId="13">[2]Pers17_3!#REF!</definedName>
    <definedName name="_a100000" localSheetId="14">[2]Pers17_3!#REF!</definedName>
    <definedName name="_a100000" localSheetId="15">[2]Pers17_3!#REF!</definedName>
    <definedName name="_a100000" localSheetId="16">[2]Pers17_3!#REF!</definedName>
    <definedName name="_a100000" localSheetId="17">[2]Pers17_3!#REF!</definedName>
    <definedName name="_a100000" localSheetId="18">[2]Pers17_3!#REF!</definedName>
    <definedName name="_a100000" localSheetId="19">[2]Pers17_3!#REF!</definedName>
    <definedName name="_a100000" localSheetId="20">[2]Pers17_3!#REF!</definedName>
    <definedName name="_a100000" localSheetId="21">[2]Pers17_3!#REF!</definedName>
    <definedName name="_a100000" localSheetId="22">[2]Pers17_3!#REF!</definedName>
    <definedName name="_a100000" localSheetId="5">[2]Pers17_3!#REF!</definedName>
    <definedName name="_a100000" localSheetId="23">[2]Pers17_3!#REF!</definedName>
    <definedName name="_a100000" localSheetId="24">[2]Pers17_3!#REF!</definedName>
    <definedName name="_a100000" localSheetId="25">[2]Pers17_3!#REF!</definedName>
    <definedName name="_a100000" localSheetId="26">[2]Pers17_3!#REF!</definedName>
    <definedName name="_a100000" localSheetId="27">[2]Pers17_3!#REF!</definedName>
    <definedName name="_a100000" localSheetId="29">[1]Pers17_3!#REF!</definedName>
    <definedName name="_a100000" localSheetId="6">[2]Pers17_3!#REF!</definedName>
    <definedName name="_a100000" localSheetId="7">[2]Pers17_3!#REF!</definedName>
    <definedName name="_a100000" localSheetId="8">[2]Pers17_3!#REF!</definedName>
    <definedName name="_a100000" localSheetId="12">[1]Pers17_3!#REF!</definedName>
    <definedName name="_a100000">[1]Pers17_3!#REF!</definedName>
    <definedName name="_a66000" localSheetId="2">[1]Pers17_3!#REF!</definedName>
    <definedName name="_a66000" localSheetId="13">[2]Pers17_3!#REF!</definedName>
    <definedName name="_a66000" localSheetId="14">[2]Pers17_3!#REF!</definedName>
    <definedName name="_a66000" localSheetId="15">[2]Pers17_3!#REF!</definedName>
    <definedName name="_a66000" localSheetId="16">[2]Pers17_3!#REF!</definedName>
    <definedName name="_a66000" localSheetId="17">[2]Pers17_3!#REF!</definedName>
    <definedName name="_a66000" localSheetId="18">[2]Pers17_3!#REF!</definedName>
    <definedName name="_a66000" localSheetId="19">[2]Pers17_3!#REF!</definedName>
    <definedName name="_a66000" localSheetId="20">[2]Pers17_3!#REF!</definedName>
    <definedName name="_a66000" localSheetId="21">[2]Pers17_3!#REF!</definedName>
    <definedName name="_a66000" localSheetId="22">[2]Pers17_3!#REF!</definedName>
    <definedName name="_a66000" localSheetId="5">[2]Pers17_3!#REF!</definedName>
    <definedName name="_a66000" localSheetId="23">[2]Pers17_3!#REF!</definedName>
    <definedName name="_a66000" localSheetId="24">[2]Pers17_3!#REF!</definedName>
    <definedName name="_a66000" localSheetId="25">[2]Pers17_3!#REF!</definedName>
    <definedName name="_a66000" localSheetId="26">[2]Pers17_3!#REF!</definedName>
    <definedName name="_a66000" localSheetId="27">[2]Pers17_3!#REF!</definedName>
    <definedName name="_a66000" localSheetId="29">[1]Pers17_3!#REF!</definedName>
    <definedName name="_a66000" localSheetId="6">[2]Pers17_3!#REF!</definedName>
    <definedName name="_a66000" localSheetId="7">[2]Pers17_3!#REF!</definedName>
    <definedName name="_a66000" localSheetId="8">[2]Pers17_3!#REF!</definedName>
    <definedName name="_a66000" localSheetId="12">[1]Pers17_3!#REF!</definedName>
    <definedName name="_a66000">[1]Pers17_3!#REF!</definedName>
    <definedName name="_a67000" localSheetId="2">[1]Pers17_3!#REF!</definedName>
    <definedName name="_a67000" localSheetId="13">[2]Pers17_3!#REF!</definedName>
    <definedName name="_a67000" localSheetId="14">[2]Pers17_3!#REF!</definedName>
    <definedName name="_a67000" localSheetId="15">[2]Pers17_3!#REF!</definedName>
    <definedName name="_a67000" localSheetId="16">[2]Pers17_3!#REF!</definedName>
    <definedName name="_a67000" localSheetId="17">[2]Pers17_3!#REF!</definedName>
    <definedName name="_a67000" localSheetId="18">[2]Pers17_3!#REF!</definedName>
    <definedName name="_a67000" localSheetId="19">[2]Pers17_3!#REF!</definedName>
    <definedName name="_a67000" localSheetId="20">[2]Pers17_3!#REF!</definedName>
    <definedName name="_a67000" localSheetId="21">[2]Pers17_3!#REF!</definedName>
    <definedName name="_a67000" localSheetId="22">[2]Pers17_3!#REF!</definedName>
    <definedName name="_a67000" localSheetId="5">[2]Pers17_3!#REF!</definedName>
    <definedName name="_a67000" localSheetId="23">[2]Pers17_3!#REF!</definedName>
    <definedName name="_a67000" localSheetId="24">[2]Pers17_3!#REF!</definedName>
    <definedName name="_a67000" localSheetId="25">[2]Pers17_3!#REF!</definedName>
    <definedName name="_a67000" localSheetId="26">[2]Pers17_3!#REF!</definedName>
    <definedName name="_a67000" localSheetId="27">[2]Pers17_3!#REF!</definedName>
    <definedName name="_a67000" localSheetId="29">[1]Pers17_3!#REF!</definedName>
    <definedName name="_a67000" localSheetId="6">[2]Pers17_3!#REF!</definedName>
    <definedName name="_a67000" localSheetId="7">[2]Pers17_3!#REF!</definedName>
    <definedName name="_a67000" localSheetId="8">[2]Pers17_3!#REF!</definedName>
    <definedName name="_a67000" localSheetId="12">[1]Pers17_3!#REF!</definedName>
    <definedName name="_a67000">[1]Pers17_3!#REF!</definedName>
    <definedName name="_a68000" localSheetId="2">[1]Pers17_3!#REF!</definedName>
    <definedName name="_a68000" localSheetId="13">[2]Pers17_3!#REF!</definedName>
    <definedName name="_a68000" localSheetId="14">[2]Pers17_3!#REF!</definedName>
    <definedName name="_a68000" localSheetId="15">[2]Pers17_3!#REF!</definedName>
    <definedName name="_a68000" localSheetId="16">[2]Pers17_3!#REF!</definedName>
    <definedName name="_a68000" localSheetId="17">[2]Pers17_3!#REF!</definedName>
    <definedName name="_a68000" localSheetId="18">[2]Pers17_3!#REF!</definedName>
    <definedName name="_a68000" localSheetId="19">[2]Pers17_3!#REF!</definedName>
    <definedName name="_a68000" localSheetId="20">[2]Pers17_3!#REF!</definedName>
    <definedName name="_a68000" localSheetId="21">[2]Pers17_3!#REF!</definedName>
    <definedName name="_a68000" localSheetId="22">[2]Pers17_3!#REF!</definedName>
    <definedName name="_a68000" localSheetId="5">[2]Pers17_3!#REF!</definedName>
    <definedName name="_a68000" localSheetId="23">[2]Pers17_3!#REF!</definedName>
    <definedName name="_a68000" localSheetId="24">[2]Pers17_3!#REF!</definedName>
    <definedName name="_a68000" localSheetId="25">[2]Pers17_3!#REF!</definedName>
    <definedName name="_a68000" localSheetId="26">[2]Pers17_3!#REF!</definedName>
    <definedName name="_a68000" localSheetId="27">[2]Pers17_3!#REF!</definedName>
    <definedName name="_a68000" localSheetId="29">[1]Pers17_3!#REF!</definedName>
    <definedName name="_a68000" localSheetId="6">[2]Pers17_3!#REF!</definedName>
    <definedName name="_a68000" localSheetId="7">[2]Pers17_3!#REF!</definedName>
    <definedName name="_a68000" localSheetId="8">[2]Pers17_3!#REF!</definedName>
    <definedName name="_a68000" localSheetId="12">[1]Pers17_3!#REF!</definedName>
    <definedName name="_a68000">[1]Pers17_3!#REF!</definedName>
    <definedName name="_a69999" localSheetId="2">[1]Pers17_3!#REF!</definedName>
    <definedName name="_a69999" localSheetId="13">[2]Pers17_3!#REF!</definedName>
    <definedName name="_a69999" localSheetId="14">[2]Pers17_3!#REF!</definedName>
    <definedName name="_a69999" localSheetId="15">[2]Pers17_3!#REF!</definedName>
    <definedName name="_a69999" localSheetId="16">[2]Pers17_3!#REF!</definedName>
    <definedName name="_a69999" localSheetId="17">[2]Pers17_3!#REF!</definedName>
    <definedName name="_a69999" localSheetId="18">[2]Pers17_3!#REF!</definedName>
    <definedName name="_a69999" localSheetId="19">[2]Pers17_3!#REF!</definedName>
    <definedName name="_a69999" localSheetId="20">[2]Pers17_3!#REF!</definedName>
    <definedName name="_a69999" localSheetId="21">[2]Pers17_3!#REF!</definedName>
    <definedName name="_a69999" localSheetId="22">[2]Pers17_3!#REF!</definedName>
    <definedName name="_a69999" localSheetId="5">[2]Pers17_3!#REF!</definedName>
    <definedName name="_a69999" localSheetId="23">[2]Pers17_3!#REF!</definedName>
    <definedName name="_a69999" localSheetId="24">[2]Pers17_3!#REF!</definedName>
    <definedName name="_a69999" localSheetId="25">[2]Pers17_3!#REF!</definedName>
    <definedName name="_a69999" localSheetId="26">[2]Pers17_3!#REF!</definedName>
    <definedName name="_a69999" localSheetId="27">[2]Pers17_3!#REF!</definedName>
    <definedName name="_a69999" localSheetId="29">[1]Pers17_3!#REF!</definedName>
    <definedName name="_a69999" localSheetId="6">[2]Pers17_3!#REF!</definedName>
    <definedName name="_a69999" localSheetId="7">[2]Pers17_3!#REF!</definedName>
    <definedName name="_a69999" localSheetId="8">[2]Pers17_3!#REF!</definedName>
    <definedName name="_a69999" localSheetId="12">[1]Pers17_3!#REF!</definedName>
    <definedName name="_a69999">[1]Pers17_3!#REF!</definedName>
    <definedName name="_a70000" localSheetId="2">[1]Pers17_3!#REF!</definedName>
    <definedName name="_a70000" localSheetId="13">[2]Pers17_3!#REF!</definedName>
    <definedName name="_a70000" localSheetId="14">[2]Pers17_3!#REF!</definedName>
    <definedName name="_a70000" localSheetId="15">[2]Pers17_3!#REF!</definedName>
    <definedName name="_a70000" localSheetId="16">[2]Pers17_3!#REF!</definedName>
    <definedName name="_a70000" localSheetId="17">[2]Pers17_3!#REF!</definedName>
    <definedName name="_a70000" localSheetId="18">[2]Pers17_3!#REF!</definedName>
    <definedName name="_a70000" localSheetId="19">[2]Pers17_3!#REF!</definedName>
    <definedName name="_a70000" localSheetId="20">[2]Pers17_3!#REF!</definedName>
    <definedName name="_a70000" localSheetId="21">[2]Pers17_3!#REF!</definedName>
    <definedName name="_a70000" localSheetId="22">[2]Pers17_3!#REF!</definedName>
    <definedName name="_a70000" localSheetId="5">[2]Pers17_3!#REF!</definedName>
    <definedName name="_a70000" localSheetId="23">[2]Pers17_3!#REF!</definedName>
    <definedName name="_a70000" localSheetId="24">[2]Pers17_3!#REF!</definedName>
    <definedName name="_a70000" localSheetId="25">[2]Pers17_3!#REF!</definedName>
    <definedName name="_a70000" localSheetId="26">[2]Pers17_3!#REF!</definedName>
    <definedName name="_a70000" localSheetId="27">[2]Pers17_3!#REF!</definedName>
    <definedName name="_a70000" localSheetId="29">[1]Pers17_3!#REF!</definedName>
    <definedName name="_a70000" localSheetId="6">[2]Pers17_3!#REF!</definedName>
    <definedName name="_a70000" localSheetId="7">[2]Pers17_3!#REF!</definedName>
    <definedName name="_a70000" localSheetId="8">[2]Pers17_3!#REF!</definedName>
    <definedName name="_a70000" localSheetId="12">[1]Pers17_3!#REF!</definedName>
    <definedName name="_a70000">[1]Pers17_3!#REF!</definedName>
    <definedName name="_PS20" localSheetId="2" hidden="1">{"'1734'!$A$10:$F$24"}</definedName>
    <definedName name="_PS20" localSheetId="4" hidden="1">{"'1734'!$A$10:$F$24"}</definedName>
    <definedName name="_PS20" localSheetId="13" hidden="1">{"'1734'!$A$10:$F$24"}</definedName>
    <definedName name="_PS20" localSheetId="14" hidden="1">{"'1734'!$A$10:$F$24"}</definedName>
    <definedName name="_PS20" localSheetId="15" hidden="1">{"'1734'!$A$10:$F$24"}</definedName>
    <definedName name="_PS20" localSheetId="16" hidden="1">{"'1734'!$A$10:$F$24"}</definedName>
    <definedName name="_PS20" localSheetId="17" hidden="1">{"'1734'!$A$10:$F$24"}</definedName>
    <definedName name="_PS20" localSheetId="18" hidden="1">{"'1734'!$A$10:$F$24"}</definedName>
    <definedName name="_PS20" localSheetId="19" hidden="1">{"'1734'!$A$10:$F$24"}</definedName>
    <definedName name="_PS20" localSheetId="20" hidden="1">{"'1734'!$A$10:$F$24"}</definedName>
    <definedName name="_PS20" localSheetId="21" hidden="1">{"'1734'!$A$10:$F$24"}</definedName>
    <definedName name="_PS20" localSheetId="22" hidden="1">{"'1734'!$A$10:$F$24"}</definedName>
    <definedName name="_PS20" localSheetId="5" hidden="1">{"'1734'!$A$10:$F$24"}</definedName>
    <definedName name="_PS20" localSheetId="23" hidden="1">{"'1734'!$A$10:$F$24"}</definedName>
    <definedName name="_PS20" localSheetId="24" hidden="1">{"'1734'!$A$10:$F$24"}</definedName>
    <definedName name="_PS20" localSheetId="25" hidden="1">{"'1734'!$A$10:$F$24"}</definedName>
    <definedName name="_PS20" localSheetId="26" hidden="1">{"'1734'!$A$10:$F$24"}</definedName>
    <definedName name="_PS20" localSheetId="27" hidden="1">{"'1734'!$A$10:$F$24"}</definedName>
    <definedName name="_PS20" localSheetId="28" hidden="1">{"'1734'!$A$10:$F$24"}</definedName>
    <definedName name="_PS20" localSheetId="29" hidden="1">{"'1734'!$A$10:$F$24"}</definedName>
    <definedName name="_PS20" localSheetId="30" hidden="1">{"'1734'!$A$10:$F$24"}</definedName>
    <definedName name="_PS20" localSheetId="32" hidden="1">{"'1734'!$A$10:$F$24"}</definedName>
    <definedName name="_PS20" localSheetId="6" hidden="1">{"'1734'!$A$10:$F$24"}</definedName>
    <definedName name="_PS20" localSheetId="7" hidden="1">{"'1734'!$A$10:$F$24"}</definedName>
    <definedName name="_PS20" localSheetId="8" hidden="1">{"'1734'!$A$10:$F$24"}</definedName>
    <definedName name="_PS20" localSheetId="11" hidden="1">{"'1734'!$A$10:$F$24"}</definedName>
    <definedName name="_PS20" localSheetId="12" hidden="1">{"'1734'!$A$10:$F$24"}</definedName>
    <definedName name="_PS20" localSheetId="3" hidden="1">{"'1734'!$A$10:$F$24"}</definedName>
    <definedName name="_PS20" hidden="1">{"'1734'!$A$10:$F$24"}</definedName>
    <definedName name="Database" localSheetId="2">#REF!</definedName>
    <definedName name="Database" localSheetId="4">#REF!</definedName>
    <definedName name="Database" localSheetId="13">#REF!</definedName>
    <definedName name="Database" localSheetId="14">#REF!</definedName>
    <definedName name="Database" localSheetId="15">#REF!</definedName>
    <definedName name="Database" localSheetId="16">#REF!</definedName>
    <definedName name="Database" localSheetId="17">#REF!</definedName>
    <definedName name="Database" localSheetId="18">#REF!</definedName>
    <definedName name="Database" localSheetId="19">#REF!</definedName>
    <definedName name="Database" localSheetId="20">#REF!</definedName>
    <definedName name="Database" localSheetId="21">#REF!</definedName>
    <definedName name="Database" localSheetId="22">#REF!</definedName>
    <definedName name="Database" localSheetId="5">#REF!</definedName>
    <definedName name="Database" localSheetId="23">#REF!</definedName>
    <definedName name="Database" localSheetId="24">#REF!</definedName>
    <definedName name="Database" localSheetId="25">#REF!</definedName>
    <definedName name="Database" localSheetId="26">#REF!</definedName>
    <definedName name="Database" localSheetId="27">'T24'!#REF!</definedName>
    <definedName name="Database" localSheetId="28">#REF!</definedName>
    <definedName name="Database" localSheetId="29">#REF!</definedName>
    <definedName name="Database" localSheetId="30">#REF!</definedName>
    <definedName name="Database" localSheetId="32">#REF!</definedName>
    <definedName name="Database" localSheetId="6">#REF!</definedName>
    <definedName name="Database" localSheetId="7">#REF!</definedName>
    <definedName name="Database" localSheetId="8">#REF!</definedName>
    <definedName name="Database" localSheetId="11">#REF!</definedName>
    <definedName name="Database" localSheetId="12">#REF!</definedName>
    <definedName name="Database" localSheetId="3">#REF!</definedName>
    <definedName name="Database">#REF!</definedName>
    <definedName name="Druck_2" hidden="1">{"'1734'!$A$10:$F$24"}</definedName>
    <definedName name="_xlnm.Print_Titles" localSheetId="16">'T13'!$6:$9</definedName>
    <definedName name="_xlnm.Print_Titles" localSheetId="17">'T14'!$6:$9</definedName>
    <definedName name="_xlnm.Print_Titles" localSheetId="19">'T16'!$6:$9</definedName>
    <definedName name="_xlnm.Print_Titles" localSheetId="20">'T17'!$6:$10</definedName>
    <definedName name="_xlnm.Print_Titles" localSheetId="23">'T20'!$6:$9</definedName>
    <definedName name="_xlnm.Print_Titles" localSheetId="24">'T21'!$6:$9</definedName>
    <definedName name="_xlnm.Print_Titles" localSheetId="32">'T29'!$6:$7</definedName>
    <definedName name="F_DATE" hidden="1">35598</definedName>
    <definedName name="F_NAME" hidden="1">"TAB1.EXL"</definedName>
    <definedName name="F_TIME" hidden="1">0.590231481481481</definedName>
    <definedName name="F_TITEL" hidden="1">"Beamte, Angestellte, Auszubildenden u.ohne Bez. beurlaubte Beschäftigte der Gemeinden/GV des Freistaates Sachsen am 30.Juni 1996 nach ausgew.regionalen Merkmalen und Geschlecht"</definedName>
    <definedName name="F_UNITS" hidden="1">"Personen"</definedName>
    <definedName name="HTML_CodePage" hidden="1">1252</definedName>
    <definedName name="HTML_Control" localSheetId="4" hidden="1">{"'08-21'!$A$4:$G$8"}</definedName>
    <definedName name="HTML_Control" localSheetId="14" hidden="1">#N/A</definedName>
    <definedName name="HTML_Control" localSheetId="15" hidden="1">#N/A</definedName>
    <definedName name="HTML_Control" localSheetId="16" hidden="1">{"'08-21'!$A$4:$G$8"}</definedName>
    <definedName name="HTML_Control" localSheetId="17" hidden="1">{"'08-21'!$A$4:$G$8"}</definedName>
    <definedName name="HTML_Control" localSheetId="18" hidden="1">#N/A</definedName>
    <definedName name="HTML_Control" localSheetId="19" hidden="1">{"'08-21'!$A$4:$G$8"}</definedName>
    <definedName name="HTML_Control" localSheetId="20" hidden="1">{"'08-21'!$A$4:$G$8"}</definedName>
    <definedName name="HTML_Control" localSheetId="21" hidden="1">#N/A</definedName>
    <definedName name="HTML_Control" localSheetId="22" hidden="1">#N/A</definedName>
    <definedName name="HTML_Control" localSheetId="23" hidden="1">{"'08-21'!$A$4:$G$8"}</definedName>
    <definedName name="HTML_Control" localSheetId="24" hidden="1">{"'08-21'!$A$4:$G$8"}</definedName>
    <definedName name="HTML_Control" localSheetId="26" hidden="1">#N/A</definedName>
    <definedName name="HTML_Control" localSheetId="27" hidden="1">{"'08-21'!$A$4:$G$8"}</definedName>
    <definedName name="HTML_Control" localSheetId="28" hidden="1">{"'08-21'!$A$4:$G$8"}</definedName>
    <definedName name="HTML_Control" localSheetId="29" hidden="1">{"'08-21'!$A$4:$G$8"}</definedName>
    <definedName name="HTML_Control" localSheetId="30" hidden="1">{"'08-21'!$A$4:$G$8"}</definedName>
    <definedName name="HTML_Control" localSheetId="32" hidden="1">{"'08-21'!$A$4:$G$8"}</definedName>
    <definedName name="HTML_Control" localSheetId="3" hidden="1">{"'1734'!$A$10:$F$24"}</definedName>
    <definedName name="HTML_Control" hidden="1">#N/A</definedName>
    <definedName name="HTML_Control_1" localSheetId="2" hidden="1">{"'1734'!$A$10:$F$24"}</definedName>
    <definedName name="HTML_Control_1" localSheetId="4" hidden="1">{"'1734'!$A$10:$F$24"}</definedName>
    <definedName name="HTML_Control_1" localSheetId="13" hidden="1">{"'1734'!$A$10:$F$24"}</definedName>
    <definedName name="HTML_Control_1" localSheetId="14" hidden="1">{"'1734'!$A$10:$F$24"}</definedName>
    <definedName name="HTML_Control_1" localSheetId="15" hidden="1">{"'1734'!$A$10:$F$24"}</definedName>
    <definedName name="HTML_Control_1" localSheetId="16" hidden="1">{"'1734'!$A$10:$F$24"}</definedName>
    <definedName name="HTML_Control_1" localSheetId="17" hidden="1">{"'1734'!$A$10:$F$24"}</definedName>
    <definedName name="HTML_Control_1" localSheetId="18" hidden="1">{"'1734'!$A$10:$F$24"}</definedName>
    <definedName name="HTML_Control_1" localSheetId="19" hidden="1">{"'1734'!$A$10:$F$24"}</definedName>
    <definedName name="HTML_Control_1" localSheetId="20" hidden="1">{"'1734'!$A$10:$F$24"}</definedName>
    <definedName name="HTML_Control_1" localSheetId="21" hidden="1">{"'1734'!$A$10:$F$24"}</definedName>
    <definedName name="HTML_Control_1" localSheetId="22" hidden="1">{"'1734'!$A$10:$F$24"}</definedName>
    <definedName name="HTML_Control_1" localSheetId="5" hidden="1">{"'1734'!$A$10:$F$24"}</definedName>
    <definedName name="HTML_Control_1" localSheetId="23" hidden="1">{"'1734'!$A$10:$F$24"}</definedName>
    <definedName name="HTML_Control_1" localSheetId="24" hidden="1">{"'1734'!$A$10:$F$24"}</definedName>
    <definedName name="HTML_Control_1" localSheetId="25" hidden="1">{"'1734'!$A$10:$F$24"}</definedName>
    <definedName name="HTML_Control_1" localSheetId="26" hidden="1">{"'1734'!$A$10:$F$24"}</definedName>
    <definedName name="HTML_Control_1" localSheetId="27" hidden="1">{"'1734'!$A$10:$F$24"}</definedName>
    <definedName name="HTML_Control_1" localSheetId="28" hidden="1">{"'1734'!$A$10:$F$24"}</definedName>
    <definedName name="HTML_Control_1" localSheetId="29" hidden="1">{"'1734'!$A$10:$F$24"}</definedName>
    <definedName name="HTML_Control_1" localSheetId="30" hidden="1">{"'1734'!$A$10:$F$24"}</definedName>
    <definedName name="HTML_Control_1" localSheetId="32" hidden="1">{"'1734'!$A$10:$F$24"}</definedName>
    <definedName name="HTML_Control_1" localSheetId="6" hidden="1">{"'1734'!$A$10:$F$24"}</definedName>
    <definedName name="HTML_Control_1" localSheetId="7" hidden="1">{"'1734'!$A$10:$F$24"}</definedName>
    <definedName name="HTML_Control_1" localSheetId="8" hidden="1">{"'1734'!$A$10:$F$24"}</definedName>
    <definedName name="HTML_Control_1" localSheetId="11" hidden="1">{"'1734'!$A$10:$F$24"}</definedName>
    <definedName name="HTML_Control_1" localSheetId="12" hidden="1">{"'1734'!$A$10:$F$24"}</definedName>
    <definedName name="HTML_Control_1" localSheetId="3" hidden="1">{"'1734'!$A$10:$F$24"}</definedName>
    <definedName name="HTML_Control_1" hidden="1">{"'1734'!$A$10:$F$24"}</definedName>
    <definedName name="HTML_Control_1_1" localSheetId="2" hidden="1">{"'1734'!$A$10:$F$24"}</definedName>
    <definedName name="HTML_Control_1_1" localSheetId="4" hidden="1">{"'1734'!$A$10:$F$24"}</definedName>
    <definedName name="HTML_Control_1_1" localSheetId="13" hidden="1">{"'1734'!$A$10:$F$24"}</definedName>
    <definedName name="HTML_Control_1_1" localSheetId="14" hidden="1">{"'1734'!$A$10:$F$24"}</definedName>
    <definedName name="HTML_Control_1_1" localSheetId="15" hidden="1">{"'1734'!$A$10:$F$24"}</definedName>
    <definedName name="HTML_Control_1_1" localSheetId="16" hidden="1">{"'1734'!$A$10:$F$24"}</definedName>
    <definedName name="HTML_Control_1_1" localSheetId="17" hidden="1">{"'1734'!$A$10:$F$24"}</definedName>
    <definedName name="HTML_Control_1_1" localSheetId="18" hidden="1">{"'1734'!$A$10:$F$24"}</definedName>
    <definedName name="HTML_Control_1_1" localSheetId="19" hidden="1">{"'1734'!$A$10:$F$24"}</definedName>
    <definedName name="HTML_Control_1_1" localSheetId="20" hidden="1">{"'1734'!$A$10:$F$24"}</definedName>
    <definedName name="HTML_Control_1_1" localSheetId="21" hidden="1">{"'1734'!$A$10:$F$24"}</definedName>
    <definedName name="HTML_Control_1_1" localSheetId="22" hidden="1">{"'1734'!$A$10:$F$24"}</definedName>
    <definedName name="HTML_Control_1_1" localSheetId="5" hidden="1">{"'1734'!$A$10:$F$24"}</definedName>
    <definedName name="HTML_Control_1_1" localSheetId="23" hidden="1">{"'1734'!$A$10:$F$24"}</definedName>
    <definedName name="HTML_Control_1_1" localSheetId="24" hidden="1">{"'1734'!$A$10:$F$24"}</definedName>
    <definedName name="HTML_Control_1_1" localSheetId="25" hidden="1">{"'1734'!$A$10:$F$24"}</definedName>
    <definedName name="HTML_Control_1_1" localSheetId="26" hidden="1">{"'1734'!$A$10:$F$24"}</definedName>
    <definedName name="HTML_Control_1_1" localSheetId="27" hidden="1">{"'1734'!$A$10:$F$24"}</definedName>
    <definedName name="HTML_Control_1_1" localSheetId="28" hidden="1">{"'1734'!$A$10:$F$24"}</definedName>
    <definedName name="HTML_Control_1_1" localSheetId="29" hidden="1">{"'1734'!$A$10:$F$24"}</definedName>
    <definedName name="HTML_Control_1_1" localSheetId="30" hidden="1">{"'1734'!$A$10:$F$24"}</definedName>
    <definedName name="HTML_Control_1_1" localSheetId="32" hidden="1">{"'1734'!$A$10:$F$24"}</definedName>
    <definedName name="HTML_Control_1_1" localSheetId="6" hidden="1">{"'1734'!$A$10:$F$24"}</definedName>
    <definedName name="HTML_Control_1_1" localSheetId="7" hidden="1">{"'1734'!$A$10:$F$24"}</definedName>
    <definedName name="HTML_Control_1_1" localSheetId="8" hidden="1">{"'1734'!$A$10:$F$24"}</definedName>
    <definedName name="HTML_Control_1_1" localSheetId="11" hidden="1">{"'1734'!$A$10:$F$24"}</definedName>
    <definedName name="HTML_Control_1_1" localSheetId="12" hidden="1">{"'1734'!$A$10:$F$24"}</definedName>
    <definedName name="HTML_Control_1_1" localSheetId="3" hidden="1">{"'1734'!$A$10:$F$24"}</definedName>
    <definedName name="HTML_Control_1_1" hidden="1">{"'1734'!$A$10:$F$24"}</definedName>
    <definedName name="HTML_Control_1_1_1" localSheetId="2" hidden="1">{"'1734'!$A$10:$F$24"}</definedName>
    <definedName name="HTML_Control_1_1_1" localSheetId="4" hidden="1">{"'1734'!$A$10:$F$24"}</definedName>
    <definedName name="HTML_Control_1_1_1" localSheetId="13" hidden="1">{"'1734'!$A$10:$F$24"}</definedName>
    <definedName name="HTML_Control_1_1_1" localSheetId="14" hidden="1">{"'1734'!$A$10:$F$24"}</definedName>
    <definedName name="HTML_Control_1_1_1" localSheetId="15" hidden="1">{"'1734'!$A$10:$F$24"}</definedName>
    <definedName name="HTML_Control_1_1_1" localSheetId="16" hidden="1">{"'1734'!$A$10:$F$24"}</definedName>
    <definedName name="HTML_Control_1_1_1" localSheetId="17" hidden="1">{"'1734'!$A$10:$F$24"}</definedName>
    <definedName name="HTML_Control_1_1_1" localSheetId="18" hidden="1">{"'1734'!$A$10:$F$24"}</definedName>
    <definedName name="HTML_Control_1_1_1" localSheetId="19" hidden="1">{"'1734'!$A$10:$F$24"}</definedName>
    <definedName name="HTML_Control_1_1_1" localSheetId="20" hidden="1">{"'1734'!$A$10:$F$24"}</definedName>
    <definedName name="HTML_Control_1_1_1" localSheetId="21" hidden="1">{"'1734'!$A$10:$F$24"}</definedName>
    <definedName name="HTML_Control_1_1_1" localSheetId="22" hidden="1">{"'1734'!$A$10:$F$24"}</definedName>
    <definedName name="HTML_Control_1_1_1" localSheetId="5" hidden="1">{"'1734'!$A$10:$F$24"}</definedName>
    <definedName name="HTML_Control_1_1_1" localSheetId="23" hidden="1">{"'1734'!$A$10:$F$24"}</definedName>
    <definedName name="HTML_Control_1_1_1" localSheetId="24" hidden="1">{"'1734'!$A$10:$F$24"}</definedName>
    <definedName name="HTML_Control_1_1_1" localSheetId="25" hidden="1">{"'1734'!$A$10:$F$24"}</definedName>
    <definedName name="HTML_Control_1_1_1" localSheetId="26" hidden="1">{"'1734'!$A$10:$F$24"}</definedName>
    <definedName name="HTML_Control_1_1_1" localSheetId="27" hidden="1">{"'1734'!$A$10:$F$24"}</definedName>
    <definedName name="HTML_Control_1_1_1" localSheetId="28" hidden="1">{"'1734'!$A$10:$F$24"}</definedName>
    <definedName name="HTML_Control_1_1_1" localSheetId="29" hidden="1">{"'1734'!$A$10:$F$24"}</definedName>
    <definedName name="HTML_Control_1_1_1" localSheetId="30" hidden="1">{"'1734'!$A$10:$F$24"}</definedName>
    <definedName name="HTML_Control_1_1_1" localSheetId="32" hidden="1">{"'1734'!$A$10:$F$24"}</definedName>
    <definedName name="HTML_Control_1_1_1" localSheetId="6" hidden="1">{"'1734'!$A$10:$F$24"}</definedName>
    <definedName name="HTML_Control_1_1_1" localSheetId="7" hidden="1">{"'1734'!$A$10:$F$24"}</definedName>
    <definedName name="HTML_Control_1_1_1" localSheetId="8" hidden="1">{"'1734'!$A$10:$F$24"}</definedName>
    <definedName name="HTML_Control_1_1_1" localSheetId="11" hidden="1">{"'1734'!$A$10:$F$24"}</definedName>
    <definedName name="HTML_Control_1_1_1" localSheetId="12" hidden="1">{"'1734'!$A$10:$F$24"}</definedName>
    <definedName name="HTML_Control_1_1_1" localSheetId="3" hidden="1">{"'1734'!$A$10:$F$24"}</definedName>
    <definedName name="HTML_Control_1_1_1" hidden="1">{"'1734'!$A$10:$F$24"}</definedName>
    <definedName name="HTML_Control_1_1_1_1" localSheetId="2" hidden="1">{"'1734'!$A$10:$F$24"}</definedName>
    <definedName name="HTML_Control_1_1_1_1" localSheetId="4" hidden="1">{"'1734'!$A$10:$F$24"}</definedName>
    <definedName name="HTML_Control_1_1_1_1" localSheetId="13" hidden="1">{"'1734'!$A$10:$F$24"}</definedName>
    <definedName name="HTML_Control_1_1_1_1" localSheetId="14" hidden="1">{"'1734'!$A$10:$F$24"}</definedName>
    <definedName name="HTML_Control_1_1_1_1" localSheetId="15" hidden="1">{"'1734'!$A$10:$F$24"}</definedName>
    <definedName name="HTML_Control_1_1_1_1" localSheetId="16" hidden="1">{"'1734'!$A$10:$F$24"}</definedName>
    <definedName name="HTML_Control_1_1_1_1" localSheetId="17" hidden="1">{"'1734'!$A$10:$F$24"}</definedName>
    <definedName name="HTML_Control_1_1_1_1" localSheetId="18" hidden="1">{"'1734'!$A$10:$F$24"}</definedName>
    <definedName name="HTML_Control_1_1_1_1" localSheetId="19" hidden="1">{"'1734'!$A$10:$F$24"}</definedName>
    <definedName name="HTML_Control_1_1_1_1" localSheetId="20" hidden="1">{"'1734'!$A$10:$F$24"}</definedName>
    <definedName name="HTML_Control_1_1_1_1" localSheetId="21" hidden="1">{"'1734'!$A$10:$F$24"}</definedName>
    <definedName name="HTML_Control_1_1_1_1" localSheetId="22" hidden="1">{"'1734'!$A$10:$F$24"}</definedName>
    <definedName name="HTML_Control_1_1_1_1" localSheetId="5" hidden="1">{"'1734'!$A$10:$F$24"}</definedName>
    <definedName name="HTML_Control_1_1_1_1" localSheetId="23" hidden="1">{"'1734'!$A$10:$F$24"}</definedName>
    <definedName name="HTML_Control_1_1_1_1" localSheetId="24" hidden="1">{"'1734'!$A$10:$F$24"}</definedName>
    <definedName name="HTML_Control_1_1_1_1" localSheetId="25" hidden="1">{"'1734'!$A$10:$F$24"}</definedName>
    <definedName name="HTML_Control_1_1_1_1" localSheetId="26" hidden="1">{"'1734'!$A$10:$F$24"}</definedName>
    <definedName name="HTML_Control_1_1_1_1" localSheetId="27" hidden="1">{"'1734'!$A$10:$F$24"}</definedName>
    <definedName name="HTML_Control_1_1_1_1" localSheetId="28" hidden="1">{"'1734'!$A$10:$F$24"}</definedName>
    <definedName name="HTML_Control_1_1_1_1" localSheetId="29" hidden="1">{"'1734'!$A$10:$F$24"}</definedName>
    <definedName name="HTML_Control_1_1_1_1" localSheetId="30" hidden="1">{"'1734'!$A$10:$F$24"}</definedName>
    <definedName name="HTML_Control_1_1_1_1" localSheetId="32" hidden="1">{"'1734'!$A$10:$F$24"}</definedName>
    <definedName name="HTML_Control_1_1_1_1" localSheetId="6" hidden="1">{"'1734'!$A$10:$F$24"}</definedName>
    <definedName name="HTML_Control_1_1_1_1" localSheetId="7" hidden="1">{"'1734'!$A$10:$F$24"}</definedName>
    <definedName name="HTML_Control_1_1_1_1" localSheetId="8" hidden="1">{"'1734'!$A$10:$F$24"}</definedName>
    <definedName name="HTML_Control_1_1_1_1" localSheetId="11" hidden="1">{"'1734'!$A$10:$F$24"}</definedName>
    <definedName name="HTML_Control_1_1_1_1" localSheetId="12" hidden="1">{"'1734'!$A$10:$F$24"}</definedName>
    <definedName name="HTML_Control_1_1_1_1" localSheetId="3" hidden="1">{"'1734'!$A$10:$F$24"}</definedName>
    <definedName name="HTML_Control_1_1_1_1" hidden="1">{"'1734'!$A$10:$F$24"}</definedName>
    <definedName name="HTML_Control_1_1_2" localSheetId="2" hidden="1">{"'1734'!$A$10:$F$24"}</definedName>
    <definedName name="HTML_Control_1_1_2" localSheetId="4" hidden="1">{"'1734'!$A$10:$F$24"}</definedName>
    <definedName name="HTML_Control_1_1_2" localSheetId="13" hidden="1">{"'1734'!$A$10:$F$24"}</definedName>
    <definedName name="HTML_Control_1_1_2" localSheetId="14" hidden="1">{"'1734'!$A$10:$F$24"}</definedName>
    <definedName name="HTML_Control_1_1_2" localSheetId="15" hidden="1">{"'1734'!$A$10:$F$24"}</definedName>
    <definedName name="HTML_Control_1_1_2" localSheetId="16" hidden="1">{"'1734'!$A$10:$F$24"}</definedName>
    <definedName name="HTML_Control_1_1_2" localSheetId="17" hidden="1">{"'1734'!$A$10:$F$24"}</definedName>
    <definedName name="HTML_Control_1_1_2" localSheetId="18" hidden="1">{"'1734'!$A$10:$F$24"}</definedName>
    <definedName name="HTML_Control_1_1_2" localSheetId="19" hidden="1">{"'1734'!$A$10:$F$24"}</definedName>
    <definedName name="HTML_Control_1_1_2" localSheetId="20" hidden="1">{"'1734'!$A$10:$F$24"}</definedName>
    <definedName name="HTML_Control_1_1_2" localSheetId="21" hidden="1">{"'1734'!$A$10:$F$24"}</definedName>
    <definedName name="HTML_Control_1_1_2" localSheetId="22" hidden="1">{"'1734'!$A$10:$F$24"}</definedName>
    <definedName name="HTML_Control_1_1_2" localSheetId="5" hidden="1">{"'1734'!$A$10:$F$24"}</definedName>
    <definedName name="HTML_Control_1_1_2" localSheetId="23" hidden="1">{"'1734'!$A$10:$F$24"}</definedName>
    <definedName name="HTML_Control_1_1_2" localSheetId="24" hidden="1">{"'1734'!$A$10:$F$24"}</definedName>
    <definedName name="HTML_Control_1_1_2" localSheetId="25" hidden="1">{"'1734'!$A$10:$F$24"}</definedName>
    <definedName name="HTML_Control_1_1_2" localSheetId="26" hidden="1">{"'1734'!$A$10:$F$24"}</definedName>
    <definedName name="HTML_Control_1_1_2" localSheetId="27" hidden="1">{"'1734'!$A$10:$F$24"}</definedName>
    <definedName name="HTML_Control_1_1_2" localSheetId="28" hidden="1">{"'1734'!$A$10:$F$24"}</definedName>
    <definedName name="HTML_Control_1_1_2" localSheetId="29" hidden="1">{"'1734'!$A$10:$F$24"}</definedName>
    <definedName name="HTML_Control_1_1_2" localSheetId="30" hidden="1">{"'1734'!$A$10:$F$24"}</definedName>
    <definedName name="HTML_Control_1_1_2" localSheetId="32" hidden="1">{"'1734'!$A$10:$F$24"}</definedName>
    <definedName name="HTML_Control_1_1_2" localSheetId="6" hidden="1">{"'1734'!$A$10:$F$24"}</definedName>
    <definedName name="HTML_Control_1_1_2" localSheetId="7" hidden="1">{"'1734'!$A$10:$F$24"}</definedName>
    <definedName name="HTML_Control_1_1_2" localSheetId="8" hidden="1">{"'1734'!$A$10:$F$24"}</definedName>
    <definedName name="HTML_Control_1_1_2" localSheetId="11" hidden="1">{"'1734'!$A$10:$F$24"}</definedName>
    <definedName name="HTML_Control_1_1_2" localSheetId="12" hidden="1">{"'1734'!$A$10:$F$24"}</definedName>
    <definedName name="HTML_Control_1_1_2" localSheetId="3" hidden="1">{"'1734'!$A$10:$F$24"}</definedName>
    <definedName name="HTML_Control_1_1_2" hidden="1">{"'1734'!$A$10:$F$24"}</definedName>
    <definedName name="HTML_Control_1_2" localSheetId="2" hidden="1">{"'1734'!$A$10:$F$24"}</definedName>
    <definedName name="HTML_Control_1_2" localSheetId="4" hidden="1">{"'1734'!$A$10:$F$24"}</definedName>
    <definedName name="HTML_Control_1_2" localSheetId="13" hidden="1">{"'1734'!$A$10:$F$24"}</definedName>
    <definedName name="HTML_Control_1_2" localSheetId="14" hidden="1">{"'1734'!$A$10:$F$24"}</definedName>
    <definedName name="HTML_Control_1_2" localSheetId="15" hidden="1">{"'1734'!$A$10:$F$24"}</definedName>
    <definedName name="HTML_Control_1_2" localSheetId="16" hidden="1">{"'1734'!$A$10:$F$24"}</definedName>
    <definedName name="HTML_Control_1_2" localSheetId="17" hidden="1">{"'1734'!$A$10:$F$24"}</definedName>
    <definedName name="HTML_Control_1_2" localSheetId="18" hidden="1">{"'1734'!$A$10:$F$24"}</definedName>
    <definedName name="HTML_Control_1_2" localSheetId="19" hidden="1">{"'1734'!$A$10:$F$24"}</definedName>
    <definedName name="HTML_Control_1_2" localSheetId="20" hidden="1">{"'1734'!$A$10:$F$24"}</definedName>
    <definedName name="HTML_Control_1_2" localSheetId="21" hidden="1">{"'1734'!$A$10:$F$24"}</definedName>
    <definedName name="HTML_Control_1_2" localSheetId="22" hidden="1">{"'1734'!$A$10:$F$24"}</definedName>
    <definedName name="HTML_Control_1_2" localSheetId="5" hidden="1">{"'1734'!$A$10:$F$24"}</definedName>
    <definedName name="HTML_Control_1_2" localSheetId="23" hidden="1">{"'1734'!$A$10:$F$24"}</definedName>
    <definedName name="HTML_Control_1_2" localSheetId="24" hidden="1">{"'1734'!$A$10:$F$24"}</definedName>
    <definedName name="HTML_Control_1_2" localSheetId="25" hidden="1">{"'1734'!$A$10:$F$24"}</definedName>
    <definedName name="HTML_Control_1_2" localSheetId="26" hidden="1">{"'1734'!$A$10:$F$24"}</definedName>
    <definedName name="HTML_Control_1_2" localSheetId="27" hidden="1">{"'1734'!$A$10:$F$24"}</definedName>
    <definedName name="HTML_Control_1_2" localSheetId="28" hidden="1">{"'1734'!$A$10:$F$24"}</definedName>
    <definedName name="HTML_Control_1_2" localSheetId="29" hidden="1">{"'1734'!$A$10:$F$24"}</definedName>
    <definedName name="HTML_Control_1_2" localSheetId="30" hidden="1">{"'1734'!$A$10:$F$24"}</definedName>
    <definedName name="HTML_Control_1_2" localSheetId="32" hidden="1">{"'1734'!$A$10:$F$24"}</definedName>
    <definedName name="HTML_Control_1_2" localSheetId="6" hidden="1">{"'1734'!$A$10:$F$24"}</definedName>
    <definedName name="HTML_Control_1_2" localSheetId="7" hidden="1">{"'1734'!$A$10:$F$24"}</definedName>
    <definedName name="HTML_Control_1_2" localSheetId="8" hidden="1">{"'1734'!$A$10:$F$24"}</definedName>
    <definedName name="HTML_Control_1_2" localSheetId="11" hidden="1">{"'1734'!$A$10:$F$24"}</definedName>
    <definedName name="HTML_Control_1_2" localSheetId="12" hidden="1">{"'1734'!$A$10:$F$24"}</definedName>
    <definedName name="HTML_Control_1_2" localSheetId="3" hidden="1">{"'1734'!$A$10:$F$24"}</definedName>
    <definedName name="HTML_Control_1_2" hidden="1">{"'1734'!$A$10:$F$24"}</definedName>
    <definedName name="HTML_Control_1_2_1" localSheetId="2" hidden="1">{"'1734'!$A$10:$F$24"}</definedName>
    <definedName name="HTML_Control_1_2_1" localSheetId="4" hidden="1">{"'1734'!$A$10:$F$24"}</definedName>
    <definedName name="HTML_Control_1_2_1" localSheetId="13" hidden="1">{"'1734'!$A$10:$F$24"}</definedName>
    <definedName name="HTML_Control_1_2_1" localSheetId="14" hidden="1">{"'1734'!$A$10:$F$24"}</definedName>
    <definedName name="HTML_Control_1_2_1" localSheetId="15" hidden="1">{"'1734'!$A$10:$F$24"}</definedName>
    <definedName name="HTML_Control_1_2_1" localSheetId="16" hidden="1">{"'1734'!$A$10:$F$24"}</definedName>
    <definedName name="HTML_Control_1_2_1" localSheetId="17" hidden="1">{"'1734'!$A$10:$F$24"}</definedName>
    <definedName name="HTML_Control_1_2_1" localSheetId="18" hidden="1">{"'1734'!$A$10:$F$24"}</definedName>
    <definedName name="HTML_Control_1_2_1" localSheetId="19" hidden="1">{"'1734'!$A$10:$F$24"}</definedName>
    <definedName name="HTML_Control_1_2_1" localSheetId="20" hidden="1">{"'1734'!$A$10:$F$24"}</definedName>
    <definedName name="HTML_Control_1_2_1" localSheetId="21" hidden="1">{"'1734'!$A$10:$F$24"}</definedName>
    <definedName name="HTML_Control_1_2_1" localSheetId="22" hidden="1">{"'1734'!$A$10:$F$24"}</definedName>
    <definedName name="HTML_Control_1_2_1" localSheetId="5" hidden="1">{"'1734'!$A$10:$F$24"}</definedName>
    <definedName name="HTML_Control_1_2_1" localSheetId="23" hidden="1">{"'1734'!$A$10:$F$24"}</definedName>
    <definedName name="HTML_Control_1_2_1" localSheetId="24" hidden="1">{"'1734'!$A$10:$F$24"}</definedName>
    <definedName name="HTML_Control_1_2_1" localSheetId="25" hidden="1">{"'1734'!$A$10:$F$24"}</definedName>
    <definedName name="HTML_Control_1_2_1" localSheetId="26" hidden="1">{"'1734'!$A$10:$F$24"}</definedName>
    <definedName name="HTML_Control_1_2_1" localSheetId="27" hidden="1">{"'1734'!$A$10:$F$24"}</definedName>
    <definedName name="HTML_Control_1_2_1" localSheetId="28" hidden="1">{"'1734'!$A$10:$F$24"}</definedName>
    <definedName name="HTML_Control_1_2_1" localSheetId="29" hidden="1">{"'1734'!$A$10:$F$24"}</definedName>
    <definedName name="HTML_Control_1_2_1" localSheetId="30" hidden="1">{"'1734'!$A$10:$F$24"}</definedName>
    <definedName name="HTML_Control_1_2_1" localSheetId="32" hidden="1">{"'1734'!$A$10:$F$24"}</definedName>
    <definedName name="HTML_Control_1_2_1" localSheetId="6" hidden="1">{"'1734'!$A$10:$F$24"}</definedName>
    <definedName name="HTML_Control_1_2_1" localSheetId="7" hidden="1">{"'1734'!$A$10:$F$24"}</definedName>
    <definedName name="HTML_Control_1_2_1" localSheetId="8" hidden="1">{"'1734'!$A$10:$F$24"}</definedName>
    <definedName name="HTML_Control_1_2_1" localSheetId="11" hidden="1">{"'1734'!$A$10:$F$24"}</definedName>
    <definedName name="HTML_Control_1_2_1" localSheetId="12" hidden="1">{"'1734'!$A$10:$F$24"}</definedName>
    <definedName name="HTML_Control_1_2_1" localSheetId="3" hidden="1">{"'1734'!$A$10:$F$24"}</definedName>
    <definedName name="HTML_Control_1_2_1" hidden="1">{"'1734'!$A$10:$F$24"}</definedName>
    <definedName name="HTML_Control_1_3" localSheetId="2" hidden="1">{"'1734'!$A$10:$F$24"}</definedName>
    <definedName name="HTML_Control_1_3" localSheetId="4" hidden="1">{"'1734'!$A$10:$F$24"}</definedName>
    <definedName name="HTML_Control_1_3" localSheetId="13" hidden="1">{"'1734'!$A$10:$F$24"}</definedName>
    <definedName name="HTML_Control_1_3" localSheetId="14" hidden="1">{"'1734'!$A$10:$F$24"}</definedName>
    <definedName name="HTML_Control_1_3" localSheetId="15" hidden="1">{"'1734'!$A$10:$F$24"}</definedName>
    <definedName name="HTML_Control_1_3" localSheetId="16" hidden="1">{"'1734'!$A$10:$F$24"}</definedName>
    <definedName name="HTML_Control_1_3" localSheetId="17" hidden="1">{"'1734'!$A$10:$F$24"}</definedName>
    <definedName name="HTML_Control_1_3" localSheetId="18" hidden="1">{"'1734'!$A$10:$F$24"}</definedName>
    <definedName name="HTML_Control_1_3" localSheetId="19" hidden="1">{"'1734'!$A$10:$F$24"}</definedName>
    <definedName name="HTML_Control_1_3" localSheetId="20" hidden="1">{"'1734'!$A$10:$F$24"}</definedName>
    <definedName name="HTML_Control_1_3" localSheetId="21" hidden="1">{"'1734'!$A$10:$F$24"}</definedName>
    <definedName name="HTML_Control_1_3" localSheetId="22" hidden="1">{"'1734'!$A$10:$F$24"}</definedName>
    <definedName name="HTML_Control_1_3" localSheetId="5" hidden="1">{"'1734'!$A$10:$F$24"}</definedName>
    <definedName name="HTML_Control_1_3" localSheetId="23" hidden="1">{"'1734'!$A$10:$F$24"}</definedName>
    <definedName name="HTML_Control_1_3" localSheetId="24" hidden="1">{"'1734'!$A$10:$F$24"}</definedName>
    <definedName name="HTML_Control_1_3" localSheetId="25" hidden="1">{"'1734'!$A$10:$F$24"}</definedName>
    <definedName name="HTML_Control_1_3" localSheetId="26" hidden="1">{"'1734'!$A$10:$F$24"}</definedName>
    <definedName name="HTML_Control_1_3" localSheetId="27" hidden="1">{"'1734'!$A$10:$F$24"}</definedName>
    <definedName name="HTML_Control_1_3" localSheetId="28" hidden="1">{"'1734'!$A$10:$F$24"}</definedName>
    <definedName name="HTML_Control_1_3" localSheetId="29" hidden="1">{"'1734'!$A$10:$F$24"}</definedName>
    <definedName name="HTML_Control_1_3" localSheetId="30" hidden="1">{"'1734'!$A$10:$F$24"}</definedName>
    <definedName name="HTML_Control_1_3" localSheetId="32" hidden="1">{"'1734'!$A$10:$F$24"}</definedName>
    <definedName name="HTML_Control_1_3" localSheetId="6" hidden="1">{"'1734'!$A$10:$F$24"}</definedName>
    <definedName name="HTML_Control_1_3" localSheetId="7" hidden="1">{"'1734'!$A$10:$F$24"}</definedName>
    <definedName name="HTML_Control_1_3" localSheetId="8" hidden="1">{"'1734'!$A$10:$F$24"}</definedName>
    <definedName name="HTML_Control_1_3" localSheetId="11" hidden="1">{"'1734'!$A$10:$F$24"}</definedName>
    <definedName name="HTML_Control_1_3" localSheetId="12" hidden="1">{"'1734'!$A$10:$F$24"}</definedName>
    <definedName name="HTML_Control_1_3" localSheetId="3" hidden="1">{"'1734'!$A$10:$F$24"}</definedName>
    <definedName name="HTML_Control_1_3" hidden="1">{"'1734'!$A$10:$F$24"}</definedName>
    <definedName name="HTML_Control_2" localSheetId="2" hidden="1">{"'1734'!$A$10:$F$24"}</definedName>
    <definedName name="HTML_Control_2" localSheetId="4" hidden="1">{"'1734'!$A$10:$F$24"}</definedName>
    <definedName name="HTML_Control_2" localSheetId="13" hidden="1">{"'1734'!$A$10:$F$24"}</definedName>
    <definedName name="HTML_Control_2" localSheetId="14" hidden="1">{"'1734'!$A$10:$F$24"}</definedName>
    <definedName name="HTML_Control_2" localSheetId="15" hidden="1">{"'1734'!$A$10:$F$24"}</definedName>
    <definedName name="HTML_Control_2" localSheetId="16" hidden="1">{"'1734'!$A$10:$F$24"}</definedName>
    <definedName name="HTML_Control_2" localSheetId="17" hidden="1">{"'1734'!$A$10:$F$24"}</definedName>
    <definedName name="HTML_Control_2" localSheetId="18" hidden="1">{"'1734'!$A$10:$F$24"}</definedName>
    <definedName name="HTML_Control_2" localSheetId="19" hidden="1">{"'1734'!$A$10:$F$24"}</definedName>
    <definedName name="HTML_Control_2" localSheetId="20" hidden="1">{"'1734'!$A$10:$F$24"}</definedName>
    <definedName name="HTML_Control_2" localSheetId="21" hidden="1">{"'1734'!$A$10:$F$24"}</definedName>
    <definedName name="HTML_Control_2" localSheetId="22" hidden="1">{"'1734'!$A$10:$F$24"}</definedName>
    <definedName name="HTML_Control_2" localSheetId="5" hidden="1">{"'1734'!$A$10:$F$24"}</definedName>
    <definedName name="HTML_Control_2" localSheetId="23" hidden="1">{"'1734'!$A$10:$F$24"}</definedName>
    <definedName name="HTML_Control_2" localSheetId="24" hidden="1">{"'1734'!$A$10:$F$24"}</definedName>
    <definedName name="HTML_Control_2" localSheetId="25" hidden="1">{"'1734'!$A$10:$F$24"}</definedName>
    <definedName name="HTML_Control_2" localSheetId="26" hidden="1">{"'1734'!$A$10:$F$24"}</definedName>
    <definedName name="HTML_Control_2" localSheetId="27" hidden="1">{"'1734'!$A$10:$F$24"}</definedName>
    <definedName name="HTML_Control_2" localSheetId="28" hidden="1">{"'1734'!$A$10:$F$24"}</definedName>
    <definedName name="HTML_Control_2" localSheetId="29" hidden="1">{"'1734'!$A$10:$F$24"}</definedName>
    <definedName name="HTML_Control_2" localSheetId="30" hidden="1">{"'1734'!$A$10:$F$24"}</definedName>
    <definedName name="HTML_Control_2" localSheetId="32" hidden="1">{"'1734'!$A$10:$F$24"}</definedName>
    <definedName name="HTML_Control_2" localSheetId="6" hidden="1">{"'1734'!$A$10:$F$24"}</definedName>
    <definedName name="HTML_Control_2" localSheetId="7" hidden="1">{"'1734'!$A$10:$F$24"}</definedName>
    <definedName name="HTML_Control_2" localSheetId="8" hidden="1">{"'1734'!$A$10:$F$24"}</definedName>
    <definedName name="HTML_Control_2" localSheetId="11" hidden="1">{"'1734'!$A$10:$F$24"}</definedName>
    <definedName name="HTML_Control_2" localSheetId="12" hidden="1">{"'1734'!$A$10:$F$24"}</definedName>
    <definedName name="HTML_Control_2" localSheetId="3" hidden="1">{"'1734'!$A$10:$F$24"}</definedName>
    <definedName name="HTML_Control_2" hidden="1">{"'1734'!$A$10:$F$24"}</definedName>
    <definedName name="HTML_Control_2_1" localSheetId="2" hidden="1">{"'1734'!$A$10:$F$24"}</definedName>
    <definedName name="HTML_Control_2_1" localSheetId="4" hidden="1">{"'1734'!$A$10:$F$24"}</definedName>
    <definedName name="HTML_Control_2_1" localSheetId="13" hidden="1">{"'1734'!$A$10:$F$24"}</definedName>
    <definedName name="HTML_Control_2_1" localSheetId="14" hidden="1">{"'1734'!$A$10:$F$24"}</definedName>
    <definedName name="HTML_Control_2_1" localSheetId="15" hidden="1">{"'1734'!$A$10:$F$24"}</definedName>
    <definedName name="HTML_Control_2_1" localSheetId="16" hidden="1">{"'1734'!$A$10:$F$24"}</definedName>
    <definedName name="HTML_Control_2_1" localSheetId="17" hidden="1">{"'1734'!$A$10:$F$24"}</definedName>
    <definedName name="HTML_Control_2_1" localSheetId="18" hidden="1">{"'1734'!$A$10:$F$24"}</definedName>
    <definedName name="HTML_Control_2_1" localSheetId="19" hidden="1">{"'1734'!$A$10:$F$24"}</definedName>
    <definedName name="HTML_Control_2_1" localSheetId="20" hidden="1">{"'1734'!$A$10:$F$24"}</definedName>
    <definedName name="HTML_Control_2_1" localSheetId="21" hidden="1">{"'1734'!$A$10:$F$24"}</definedName>
    <definedName name="HTML_Control_2_1" localSheetId="22" hidden="1">{"'1734'!$A$10:$F$24"}</definedName>
    <definedName name="HTML_Control_2_1" localSheetId="5" hidden="1">{"'1734'!$A$10:$F$24"}</definedName>
    <definedName name="HTML_Control_2_1" localSheetId="23" hidden="1">{"'1734'!$A$10:$F$24"}</definedName>
    <definedName name="HTML_Control_2_1" localSheetId="24" hidden="1">{"'1734'!$A$10:$F$24"}</definedName>
    <definedName name="HTML_Control_2_1" localSheetId="25" hidden="1">{"'1734'!$A$10:$F$24"}</definedName>
    <definedName name="HTML_Control_2_1" localSheetId="26" hidden="1">{"'1734'!$A$10:$F$24"}</definedName>
    <definedName name="HTML_Control_2_1" localSheetId="27" hidden="1">{"'1734'!$A$10:$F$24"}</definedName>
    <definedName name="HTML_Control_2_1" localSheetId="28" hidden="1">{"'1734'!$A$10:$F$24"}</definedName>
    <definedName name="HTML_Control_2_1" localSheetId="29" hidden="1">{"'1734'!$A$10:$F$24"}</definedName>
    <definedName name="HTML_Control_2_1" localSheetId="30" hidden="1">{"'1734'!$A$10:$F$24"}</definedName>
    <definedName name="HTML_Control_2_1" localSheetId="32" hidden="1">{"'1734'!$A$10:$F$24"}</definedName>
    <definedName name="HTML_Control_2_1" localSheetId="6" hidden="1">{"'1734'!$A$10:$F$24"}</definedName>
    <definedName name="HTML_Control_2_1" localSheetId="7" hidden="1">{"'1734'!$A$10:$F$24"}</definedName>
    <definedName name="HTML_Control_2_1" localSheetId="8" hidden="1">{"'1734'!$A$10:$F$24"}</definedName>
    <definedName name="HTML_Control_2_1" localSheetId="11" hidden="1">{"'1734'!$A$10:$F$24"}</definedName>
    <definedName name="HTML_Control_2_1" localSheetId="12" hidden="1">{"'1734'!$A$10:$F$24"}</definedName>
    <definedName name="HTML_Control_2_1" localSheetId="3" hidden="1">{"'1734'!$A$10:$F$24"}</definedName>
    <definedName name="HTML_Control_2_1" hidden="1">{"'1734'!$A$10:$F$24"}</definedName>
    <definedName name="HTML_Control_2_1_1" localSheetId="2" hidden="1">{"'1734'!$A$10:$F$24"}</definedName>
    <definedName name="HTML_Control_2_1_1" localSheetId="4" hidden="1">{"'1734'!$A$10:$F$24"}</definedName>
    <definedName name="HTML_Control_2_1_1" localSheetId="13" hidden="1">{"'1734'!$A$10:$F$24"}</definedName>
    <definedName name="HTML_Control_2_1_1" localSheetId="14" hidden="1">{"'1734'!$A$10:$F$24"}</definedName>
    <definedName name="HTML_Control_2_1_1" localSheetId="15" hidden="1">{"'1734'!$A$10:$F$24"}</definedName>
    <definedName name="HTML_Control_2_1_1" localSheetId="16" hidden="1">{"'1734'!$A$10:$F$24"}</definedName>
    <definedName name="HTML_Control_2_1_1" localSheetId="17" hidden="1">{"'1734'!$A$10:$F$24"}</definedName>
    <definedName name="HTML_Control_2_1_1" localSheetId="18" hidden="1">{"'1734'!$A$10:$F$24"}</definedName>
    <definedName name="HTML_Control_2_1_1" localSheetId="19" hidden="1">{"'1734'!$A$10:$F$24"}</definedName>
    <definedName name="HTML_Control_2_1_1" localSheetId="20" hidden="1">{"'1734'!$A$10:$F$24"}</definedName>
    <definedName name="HTML_Control_2_1_1" localSheetId="21" hidden="1">{"'1734'!$A$10:$F$24"}</definedName>
    <definedName name="HTML_Control_2_1_1" localSheetId="22" hidden="1">{"'1734'!$A$10:$F$24"}</definedName>
    <definedName name="HTML_Control_2_1_1" localSheetId="5" hidden="1">{"'1734'!$A$10:$F$24"}</definedName>
    <definedName name="HTML_Control_2_1_1" localSheetId="23" hidden="1">{"'1734'!$A$10:$F$24"}</definedName>
    <definedName name="HTML_Control_2_1_1" localSheetId="24" hidden="1">{"'1734'!$A$10:$F$24"}</definedName>
    <definedName name="HTML_Control_2_1_1" localSheetId="25" hidden="1">{"'1734'!$A$10:$F$24"}</definedName>
    <definedName name="HTML_Control_2_1_1" localSheetId="26" hidden="1">{"'1734'!$A$10:$F$24"}</definedName>
    <definedName name="HTML_Control_2_1_1" localSheetId="27" hidden="1">{"'1734'!$A$10:$F$24"}</definedName>
    <definedName name="HTML_Control_2_1_1" localSheetId="28" hidden="1">{"'1734'!$A$10:$F$24"}</definedName>
    <definedName name="HTML_Control_2_1_1" localSheetId="29" hidden="1">{"'1734'!$A$10:$F$24"}</definedName>
    <definedName name="HTML_Control_2_1_1" localSheetId="30" hidden="1">{"'1734'!$A$10:$F$24"}</definedName>
    <definedName name="HTML_Control_2_1_1" localSheetId="32" hidden="1">{"'1734'!$A$10:$F$24"}</definedName>
    <definedName name="HTML_Control_2_1_1" localSheetId="6" hidden="1">{"'1734'!$A$10:$F$24"}</definedName>
    <definedName name="HTML_Control_2_1_1" localSheetId="7" hidden="1">{"'1734'!$A$10:$F$24"}</definedName>
    <definedName name="HTML_Control_2_1_1" localSheetId="8" hidden="1">{"'1734'!$A$10:$F$24"}</definedName>
    <definedName name="HTML_Control_2_1_1" localSheetId="11" hidden="1">{"'1734'!$A$10:$F$24"}</definedName>
    <definedName name="HTML_Control_2_1_1" localSheetId="12" hidden="1">{"'1734'!$A$10:$F$24"}</definedName>
    <definedName name="HTML_Control_2_1_1" localSheetId="3" hidden="1">{"'1734'!$A$10:$F$24"}</definedName>
    <definedName name="HTML_Control_2_1_1" hidden="1">{"'1734'!$A$10:$F$24"}</definedName>
    <definedName name="HTML_Control_2_2" localSheetId="2" hidden="1">{"'1734'!$A$10:$F$24"}</definedName>
    <definedName name="HTML_Control_2_2" localSheetId="4" hidden="1">{"'1734'!$A$10:$F$24"}</definedName>
    <definedName name="HTML_Control_2_2" localSheetId="13" hidden="1">{"'1734'!$A$10:$F$24"}</definedName>
    <definedName name="HTML_Control_2_2" localSheetId="14" hidden="1">{"'1734'!$A$10:$F$24"}</definedName>
    <definedName name="HTML_Control_2_2" localSheetId="15" hidden="1">{"'1734'!$A$10:$F$24"}</definedName>
    <definedName name="HTML_Control_2_2" localSheetId="16" hidden="1">{"'1734'!$A$10:$F$24"}</definedName>
    <definedName name="HTML_Control_2_2" localSheetId="17" hidden="1">{"'1734'!$A$10:$F$24"}</definedName>
    <definedName name="HTML_Control_2_2" localSheetId="18" hidden="1">{"'1734'!$A$10:$F$24"}</definedName>
    <definedName name="HTML_Control_2_2" localSheetId="19" hidden="1">{"'1734'!$A$10:$F$24"}</definedName>
    <definedName name="HTML_Control_2_2" localSheetId="20" hidden="1">{"'1734'!$A$10:$F$24"}</definedName>
    <definedName name="HTML_Control_2_2" localSheetId="21" hidden="1">{"'1734'!$A$10:$F$24"}</definedName>
    <definedName name="HTML_Control_2_2" localSheetId="22" hidden="1">{"'1734'!$A$10:$F$24"}</definedName>
    <definedName name="HTML_Control_2_2" localSheetId="5" hidden="1">{"'1734'!$A$10:$F$24"}</definedName>
    <definedName name="HTML_Control_2_2" localSheetId="23" hidden="1">{"'1734'!$A$10:$F$24"}</definedName>
    <definedName name="HTML_Control_2_2" localSheetId="24" hidden="1">{"'1734'!$A$10:$F$24"}</definedName>
    <definedName name="HTML_Control_2_2" localSheetId="25" hidden="1">{"'1734'!$A$10:$F$24"}</definedName>
    <definedName name="HTML_Control_2_2" localSheetId="26" hidden="1">{"'1734'!$A$10:$F$24"}</definedName>
    <definedName name="HTML_Control_2_2" localSheetId="27" hidden="1">{"'1734'!$A$10:$F$24"}</definedName>
    <definedName name="HTML_Control_2_2" localSheetId="28" hidden="1">{"'1734'!$A$10:$F$24"}</definedName>
    <definedName name="HTML_Control_2_2" localSheetId="29" hidden="1">{"'1734'!$A$10:$F$24"}</definedName>
    <definedName name="HTML_Control_2_2" localSheetId="30" hidden="1">{"'1734'!$A$10:$F$24"}</definedName>
    <definedName name="HTML_Control_2_2" localSheetId="32" hidden="1">{"'1734'!$A$10:$F$24"}</definedName>
    <definedName name="HTML_Control_2_2" localSheetId="6" hidden="1">{"'1734'!$A$10:$F$24"}</definedName>
    <definedName name="HTML_Control_2_2" localSheetId="7" hidden="1">{"'1734'!$A$10:$F$24"}</definedName>
    <definedName name="HTML_Control_2_2" localSheetId="8" hidden="1">{"'1734'!$A$10:$F$24"}</definedName>
    <definedName name="HTML_Control_2_2" localSheetId="11" hidden="1">{"'1734'!$A$10:$F$24"}</definedName>
    <definedName name="HTML_Control_2_2" localSheetId="12" hidden="1">{"'1734'!$A$10:$F$24"}</definedName>
    <definedName name="HTML_Control_2_2" localSheetId="3" hidden="1">{"'1734'!$A$10:$F$24"}</definedName>
    <definedName name="HTML_Control_2_2" hidden="1">{"'1734'!$A$10:$F$24"}</definedName>
    <definedName name="HTML_Control_3" localSheetId="2" hidden="1">{"'1734'!$A$10:$F$24"}</definedName>
    <definedName name="HTML_Control_3" localSheetId="4" hidden="1">{"'1734'!$A$10:$F$24"}</definedName>
    <definedName name="HTML_Control_3" localSheetId="13" hidden="1">{"'1734'!$A$10:$F$24"}</definedName>
    <definedName name="HTML_Control_3" localSheetId="14" hidden="1">{"'1734'!$A$10:$F$24"}</definedName>
    <definedName name="HTML_Control_3" localSheetId="15" hidden="1">{"'1734'!$A$10:$F$24"}</definedName>
    <definedName name="HTML_Control_3" localSheetId="16" hidden="1">{"'1734'!$A$10:$F$24"}</definedName>
    <definedName name="HTML_Control_3" localSheetId="17" hidden="1">{"'1734'!$A$10:$F$24"}</definedName>
    <definedName name="HTML_Control_3" localSheetId="18" hidden="1">{"'1734'!$A$10:$F$24"}</definedName>
    <definedName name="HTML_Control_3" localSheetId="19" hidden="1">{"'1734'!$A$10:$F$24"}</definedName>
    <definedName name="HTML_Control_3" localSheetId="20" hidden="1">{"'1734'!$A$10:$F$24"}</definedName>
    <definedName name="HTML_Control_3" localSheetId="21" hidden="1">{"'1734'!$A$10:$F$24"}</definedName>
    <definedName name="HTML_Control_3" localSheetId="22" hidden="1">{"'1734'!$A$10:$F$24"}</definedName>
    <definedName name="HTML_Control_3" localSheetId="5" hidden="1">{"'1734'!$A$10:$F$24"}</definedName>
    <definedName name="HTML_Control_3" localSheetId="23" hidden="1">{"'1734'!$A$10:$F$24"}</definedName>
    <definedName name="HTML_Control_3" localSheetId="24" hidden="1">{"'1734'!$A$10:$F$24"}</definedName>
    <definedName name="HTML_Control_3" localSheetId="25" hidden="1">{"'1734'!$A$10:$F$24"}</definedName>
    <definedName name="HTML_Control_3" localSheetId="26" hidden="1">{"'1734'!$A$10:$F$24"}</definedName>
    <definedName name="HTML_Control_3" localSheetId="27" hidden="1">{"'1734'!$A$10:$F$24"}</definedName>
    <definedName name="HTML_Control_3" localSheetId="28" hidden="1">{"'1734'!$A$10:$F$24"}</definedName>
    <definedName name="HTML_Control_3" localSheetId="29" hidden="1">{"'1734'!$A$10:$F$24"}</definedName>
    <definedName name="HTML_Control_3" localSheetId="30" hidden="1">{"'1734'!$A$10:$F$24"}</definedName>
    <definedName name="HTML_Control_3" localSheetId="32" hidden="1">{"'1734'!$A$10:$F$24"}</definedName>
    <definedName name="HTML_Control_3" localSheetId="6" hidden="1">{"'1734'!$A$10:$F$24"}</definedName>
    <definedName name="HTML_Control_3" localSheetId="7" hidden="1">{"'1734'!$A$10:$F$24"}</definedName>
    <definedName name="HTML_Control_3" localSheetId="8" hidden="1">{"'1734'!$A$10:$F$24"}</definedName>
    <definedName name="HTML_Control_3" localSheetId="11" hidden="1">{"'1734'!$A$10:$F$24"}</definedName>
    <definedName name="HTML_Control_3" localSheetId="12" hidden="1">{"'1734'!$A$10:$F$24"}</definedName>
    <definedName name="HTML_Control_3" localSheetId="3" hidden="1">{"'1734'!$A$10:$F$24"}</definedName>
    <definedName name="HTML_Control_3" hidden="1">{"'1734'!$A$10:$F$24"}</definedName>
    <definedName name="HTML_Control_3_1" localSheetId="2" hidden="1">{"'1734'!$A$10:$F$24"}</definedName>
    <definedName name="HTML_Control_3_1" localSheetId="4" hidden="1">{"'1734'!$A$10:$F$24"}</definedName>
    <definedName name="HTML_Control_3_1" localSheetId="13" hidden="1">{"'1734'!$A$10:$F$24"}</definedName>
    <definedName name="HTML_Control_3_1" localSheetId="14" hidden="1">{"'1734'!$A$10:$F$24"}</definedName>
    <definedName name="HTML_Control_3_1" localSheetId="15" hidden="1">{"'1734'!$A$10:$F$24"}</definedName>
    <definedName name="HTML_Control_3_1" localSheetId="16" hidden="1">{"'1734'!$A$10:$F$24"}</definedName>
    <definedName name="HTML_Control_3_1" localSheetId="17" hidden="1">{"'1734'!$A$10:$F$24"}</definedName>
    <definedName name="HTML_Control_3_1" localSheetId="18" hidden="1">{"'1734'!$A$10:$F$24"}</definedName>
    <definedName name="HTML_Control_3_1" localSheetId="19" hidden="1">{"'1734'!$A$10:$F$24"}</definedName>
    <definedName name="HTML_Control_3_1" localSheetId="20" hidden="1">{"'1734'!$A$10:$F$24"}</definedName>
    <definedName name="HTML_Control_3_1" localSheetId="21" hidden="1">{"'1734'!$A$10:$F$24"}</definedName>
    <definedName name="HTML_Control_3_1" localSheetId="22" hidden="1">{"'1734'!$A$10:$F$24"}</definedName>
    <definedName name="HTML_Control_3_1" localSheetId="5" hidden="1">{"'1734'!$A$10:$F$24"}</definedName>
    <definedName name="HTML_Control_3_1" localSheetId="23" hidden="1">{"'1734'!$A$10:$F$24"}</definedName>
    <definedName name="HTML_Control_3_1" localSheetId="24" hidden="1">{"'1734'!$A$10:$F$24"}</definedName>
    <definedName name="HTML_Control_3_1" localSheetId="25" hidden="1">{"'1734'!$A$10:$F$24"}</definedName>
    <definedName name="HTML_Control_3_1" localSheetId="26" hidden="1">{"'1734'!$A$10:$F$24"}</definedName>
    <definedName name="HTML_Control_3_1" localSheetId="27" hidden="1">{"'1734'!$A$10:$F$24"}</definedName>
    <definedName name="HTML_Control_3_1" localSheetId="28" hidden="1">{"'1734'!$A$10:$F$24"}</definedName>
    <definedName name="HTML_Control_3_1" localSheetId="29" hidden="1">{"'1734'!$A$10:$F$24"}</definedName>
    <definedName name="HTML_Control_3_1" localSheetId="30" hidden="1">{"'1734'!$A$10:$F$24"}</definedName>
    <definedName name="HTML_Control_3_1" localSheetId="32" hidden="1">{"'1734'!$A$10:$F$24"}</definedName>
    <definedName name="HTML_Control_3_1" localSheetId="6" hidden="1">{"'1734'!$A$10:$F$24"}</definedName>
    <definedName name="HTML_Control_3_1" localSheetId="7" hidden="1">{"'1734'!$A$10:$F$24"}</definedName>
    <definedName name="HTML_Control_3_1" localSheetId="8" hidden="1">{"'1734'!$A$10:$F$24"}</definedName>
    <definedName name="HTML_Control_3_1" localSheetId="11" hidden="1">{"'1734'!$A$10:$F$24"}</definedName>
    <definedName name="HTML_Control_3_1" localSheetId="12" hidden="1">{"'1734'!$A$10:$F$24"}</definedName>
    <definedName name="HTML_Control_3_1" localSheetId="3" hidden="1">{"'1734'!$A$10:$F$24"}</definedName>
    <definedName name="HTML_Control_3_1" hidden="1">{"'1734'!$A$10:$F$24"}</definedName>
    <definedName name="HTML_Control_4" localSheetId="2" hidden="1">{"'1734'!$A$10:$F$24"}</definedName>
    <definedName name="HTML_Control_4" localSheetId="4" hidden="1">{"'1734'!$A$10:$F$24"}</definedName>
    <definedName name="HTML_Control_4" localSheetId="13" hidden="1">{"'1734'!$A$10:$F$24"}</definedName>
    <definedName name="HTML_Control_4" localSheetId="14" hidden="1">{"'1734'!$A$10:$F$24"}</definedName>
    <definedName name="HTML_Control_4" localSheetId="15" hidden="1">{"'1734'!$A$10:$F$24"}</definedName>
    <definedName name="HTML_Control_4" localSheetId="16" hidden="1">{"'1734'!$A$10:$F$24"}</definedName>
    <definedName name="HTML_Control_4" localSheetId="17" hidden="1">{"'1734'!$A$10:$F$24"}</definedName>
    <definedName name="HTML_Control_4" localSheetId="18" hidden="1">{"'1734'!$A$10:$F$24"}</definedName>
    <definedName name="HTML_Control_4" localSheetId="19" hidden="1">{"'1734'!$A$10:$F$24"}</definedName>
    <definedName name="HTML_Control_4" localSheetId="20" hidden="1">{"'1734'!$A$10:$F$24"}</definedName>
    <definedName name="HTML_Control_4" localSheetId="21" hidden="1">{"'1734'!$A$10:$F$24"}</definedName>
    <definedName name="HTML_Control_4" localSheetId="22" hidden="1">{"'1734'!$A$10:$F$24"}</definedName>
    <definedName name="HTML_Control_4" localSheetId="5" hidden="1">{"'1734'!$A$10:$F$24"}</definedName>
    <definedName name="HTML_Control_4" localSheetId="23" hidden="1">{"'1734'!$A$10:$F$24"}</definedName>
    <definedName name="HTML_Control_4" localSheetId="24" hidden="1">{"'1734'!$A$10:$F$24"}</definedName>
    <definedName name="HTML_Control_4" localSheetId="25" hidden="1">{"'1734'!$A$10:$F$24"}</definedName>
    <definedName name="HTML_Control_4" localSheetId="26" hidden="1">{"'1734'!$A$10:$F$24"}</definedName>
    <definedName name="HTML_Control_4" localSheetId="27" hidden="1">{"'1734'!$A$10:$F$24"}</definedName>
    <definedName name="HTML_Control_4" localSheetId="28" hidden="1">{"'1734'!$A$10:$F$24"}</definedName>
    <definedName name="HTML_Control_4" localSheetId="29" hidden="1">{"'1734'!$A$10:$F$24"}</definedName>
    <definedName name="HTML_Control_4" localSheetId="30" hidden="1">{"'1734'!$A$10:$F$24"}</definedName>
    <definedName name="HTML_Control_4" localSheetId="32" hidden="1">{"'1734'!$A$10:$F$24"}</definedName>
    <definedName name="HTML_Control_4" localSheetId="6" hidden="1">{"'1734'!$A$10:$F$24"}</definedName>
    <definedName name="HTML_Control_4" localSheetId="7" hidden="1">{"'1734'!$A$10:$F$24"}</definedName>
    <definedName name="HTML_Control_4" localSheetId="8" hidden="1">{"'1734'!$A$10:$F$24"}</definedName>
    <definedName name="HTML_Control_4" localSheetId="11" hidden="1">{"'1734'!$A$10:$F$24"}</definedName>
    <definedName name="HTML_Control_4" localSheetId="12" hidden="1">{"'1734'!$A$10:$F$24"}</definedName>
    <definedName name="HTML_Control_4" localSheetId="3" hidden="1">{"'1734'!$A$10:$F$24"}</definedName>
    <definedName name="HTML_Control_4" hidden="1">{"'1734'!$A$10:$F$24"}</definedName>
    <definedName name="HTML_Description" hidden="1">""</definedName>
    <definedName name="HTML_Email" hidden="1">""</definedName>
    <definedName name="HTML_Header" localSheetId="3" hidden="1">"1734"</definedName>
    <definedName name="HTML_Header" hidden="1">"08-21"</definedName>
    <definedName name="HTML_LastUpdate" localSheetId="3" hidden="1">"02.10.02"</definedName>
    <definedName name="HTML_LastUpdate" hidden="1">"26.09.97"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localSheetId="3" hidden="1">"H:\Nutzer\MeinHTML.htm"</definedName>
    <definedName name="HTML_PathFile" hidden="1">"N:\JB97\Quellen\K08\MeinHTML.htm"</definedName>
    <definedName name="HTML_Title" localSheetId="3" hidden="1">"Kapit17_30-36"</definedName>
    <definedName name="HTML_Title" hidden="1">"08-21"</definedName>
    <definedName name="Noch__17._Beschäftigte_im_Kernhaushalt_der_Gemeinden_Gemeindeverbände_am_30._Juni_2004_nach" localSheetId="2">#REF!</definedName>
    <definedName name="Noch__17._Beschäftigte_im_Kernhaushalt_der_Gemeinden_Gemeindeverbände_am_30._Juni_2004_nach" localSheetId="4">#REF!</definedName>
    <definedName name="Noch__17._Beschäftigte_im_Kernhaushalt_der_Gemeinden_Gemeindeverbände_am_30._Juni_2004_nach" localSheetId="13">#REF!</definedName>
    <definedName name="Noch__17._Beschäftigte_im_Kernhaushalt_der_Gemeinden_Gemeindeverbände_am_30._Juni_2004_nach" localSheetId="14">#REF!</definedName>
    <definedName name="Noch__17._Beschäftigte_im_Kernhaushalt_der_Gemeinden_Gemeindeverbände_am_30._Juni_2004_nach" localSheetId="15">#REF!</definedName>
    <definedName name="Noch__17._Beschäftigte_im_Kernhaushalt_der_Gemeinden_Gemeindeverbände_am_30._Juni_2004_nach" localSheetId="16">#REF!</definedName>
    <definedName name="Noch__17._Beschäftigte_im_Kernhaushalt_der_Gemeinden_Gemeindeverbände_am_30._Juni_2004_nach" localSheetId="17">#REF!</definedName>
    <definedName name="Noch__17._Beschäftigte_im_Kernhaushalt_der_Gemeinden_Gemeindeverbände_am_30._Juni_2004_nach" localSheetId="18">#REF!</definedName>
    <definedName name="Noch__17._Beschäftigte_im_Kernhaushalt_der_Gemeinden_Gemeindeverbände_am_30._Juni_2004_nach" localSheetId="19">#REF!</definedName>
    <definedName name="Noch__17._Beschäftigte_im_Kernhaushalt_der_Gemeinden_Gemeindeverbände_am_30._Juni_2004_nach" localSheetId="20">#REF!</definedName>
    <definedName name="Noch__17._Beschäftigte_im_Kernhaushalt_der_Gemeinden_Gemeindeverbände_am_30._Juni_2004_nach" localSheetId="21">#REF!</definedName>
    <definedName name="Noch__17._Beschäftigte_im_Kernhaushalt_der_Gemeinden_Gemeindeverbände_am_30._Juni_2004_nach" localSheetId="22">#REF!</definedName>
    <definedName name="Noch__17._Beschäftigte_im_Kernhaushalt_der_Gemeinden_Gemeindeverbände_am_30._Juni_2004_nach" localSheetId="5">#REF!</definedName>
    <definedName name="Noch__17._Beschäftigte_im_Kernhaushalt_der_Gemeinden_Gemeindeverbände_am_30._Juni_2004_nach" localSheetId="23">#REF!</definedName>
    <definedName name="Noch__17._Beschäftigte_im_Kernhaushalt_der_Gemeinden_Gemeindeverbände_am_30._Juni_2004_nach" localSheetId="24">#REF!</definedName>
    <definedName name="Noch__17._Beschäftigte_im_Kernhaushalt_der_Gemeinden_Gemeindeverbände_am_30._Juni_2004_nach" localSheetId="25">#REF!</definedName>
    <definedName name="Noch__17._Beschäftigte_im_Kernhaushalt_der_Gemeinden_Gemeindeverbände_am_30._Juni_2004_nach" localSheetId="26">#REF!</definedName>
    <definedName name="Noch__17._Beschäftigte_im_Kernhaushalt_der_Gemeinden_Gemeindeverbände_am_30._Juni_2004_nach" localSheetId="27">#REF!</definedName>
    <definedName name="Noch__17._Beschäftigte_im_Kernhaushalt_der_Gemeinden_Gemeindeverbände_am_30._Juni_2004_nach" localSheetId="28">#REF!</definedName>
    <definedName name="Noch__17._Beschäftigte_im_Kernhaushalt_der_Gemeinden_Gemeindeverbände_am_30._Juni_2004_nach" localSheetId="29">#REF!</definedName>
    <definedName name="Noch__17._Beschäftigte_im_Kernhaushalt_der_Gemeinden_Gemeindeverbände_am_30._Juni_2004_nach" localSheetId="30">#REF!</definedName>
    <definedName name="Noch__17._Beschäftigte_im_Kernhaushalt_der_Gemeinden_Gemeindeverbände_am_30._Juni_2004_nach" localSheetId="32">#REF!</definedName>
    <definedName name="Noch__17._Beschäftigte_im_Kernhaushalt_der_Gemeinden_Gemeindeverbände_am_30._Juni_2004_nach" localSheetId="6">#REF!</definedName>
    <definedName name="Noch__17._Beschäftigte_im_Kernhaushalt_der_Gemeinden_Gemeindeverbände_am_30._Juni_2004_nach" localSheetId="7">#REF!</definedName>
    <definedName name="Noch__17._Beschäftigte_im_Kernhaushalt_der_Gemeinden_Gemeindeverbände_am_30._Juni_2004_nach" localSheetId="8">#REF!</definedName>
    <definedName name="Noch__17._Beschäftigte_im_Kernhaushalt_der_Gemeinden_Gemeindeverbände_am_30._Juni_2004_nach" localSheetId="11">#REF!</definedName>
    <definedName name="Noch__17._Beschäftigte_im_Kernhaushalt_der_Gemeinden_Gemeindeverbände_am_30._Juni_2004_nach" localSheetId="12">#REF!</definedName>
    <definedName name="Noch__17._Beschäftigte_im_Kernhaushalt_der_Gemeinden_Gemeindeverbände_am_30._Juni_2004_nach" localSheetId="3">#REF!</definedName>
    <definedName name="Noch__17._Beschäftigte_im_Kernhaushalt_der_Gemeinden_Gemeindeverbände_am_30._Juni_2004_nach">#REF!</definedName>
    <definedName name="Noch__5._Eröffnete_und_mangels_Masse_abgelehnte_Gesamtvollstreckungsverfahren" localSheetId="4">#REF!</definedName>
    <definedName name="Noch__5._Eröffnete_und_mangels_Masse_abgelehnte_Gesamtvollstreckungsverfahren" localSheetId="13">#REF!</definedName>
    <definedName name="Noch__5._Eröffnete_und_mangels_Masse_abgelehnte_Gesamtvollstreckungsverfahren" localSheetId="14">#REF!</definedName>
    <definedName name="Noch__5._Eröffnete_und_mangels_Masse_abgelehnte_Gesamtvollstreckungsverfahren" localSheetId="15">#REF!</definedName>
    <definedName name="Noch__5._Eröffnete_und_mangels_Masse_abgelehnte_Gesamtvollstreckungsverfahren" localSheetId="16">#REF!</definedName>
    <definedName name="Noch__5._Eröffnete_und_mangels_Masse_abgelehnte_Gesamtvollstreckungsverfahren" localSheetId="17">#REF!</definedName>
    <definedName name="Noch__5._Eröffnete_und_mangels_Masse_abgelehnte_Gesamtvollstreckungsverfahren" localSheetId="18">#REF!</definedName>
    <definedName name="Noch__5._Eröffnete_und_mangels_Masse_abgelehnte_Gesamtvollstreckungsverfahren" localSheetId="19">#REF!</definedName>
    <definedName name="Noch__5._Eröffnete_und_mangels_Masse_abgelehnte_Gesamtvollstreckungsverfahren" localSheetId="20">#REF!</definedName>
    <definedName name="Noch__5._Eröffnete_und_mangels_Masse_abgelehnte_Gesamtvollstreckungsverfahren" localSheetId="21">#REF!</definedName>
    <definedName name="Noch__5._Eröffnete_und_mangels_Masse_abgelehnte_Gesamtvollstreckungsverfahren" localSheetId="22">#REF!</definedName>
    <definedName name="Noch__5._Eröffnete_und_mangels_Masse_abgelehnte_Gesamtvollstreckungsverfahren" localSheetId="5">#REF!</definedName>
    <definedName name="Noch__5._Eröffnete_und_mangels_Masse_abgelehnte_Gesamtvollstreckungsverfahren" localSheetId="23">#REF!</definedName>
    <definedName name="Noch__5._Eröffnete_und_mangels_Masse_abgelehnte_Gesamtvollstreckungsverfahren" localSheetId="24">#REF!</definedName>
    <definedName name="Noch__5._Eröffnete_und_mangels_Masse_abgelehnte_Gesamtvollstreckungsverfahren" localSheetId="25">#REF!</definedName>
    <definedName name="Noch__5._Eröffnete_und_mangels_Masse_abgelehnte_Gesamtvollstreckungsverfahren" localSheetId="26">#REF!</definedName>
    <definedName name="Noch__5._Eröffnete_und_mangels_Masse_abgelehnte_Gesamtvollstreckungsverfahren" localSheetId="27">#REF!</definedName>
    <definedName name="Noch__5._Eröffnete_und_mangels_Masse_abgelehnte_Gesamtvollstreckungsverfahren" localSheetId="28">#REF!</definedName>
    <definedName name="Noch__5._Eröffnete_und_mangels_Masse_abgelehnte_Gesamtvollstreckungsverfahren" localSheetId="29">#REF!</definedName>
    <definedName name="Noch__5._Eröffnete_und_mangels_Masse_abgelehnte_Gesamtvollstreckungsverfahren" localSheetId="30">#REF!</definedName>
    <definedName name="Noch__5._Eröffnete_und_mangels_Masse_abgelehnte_Gesamtvollstreckungsverfahren" localSheetId="32">#REF!</definedName>
    <definedName name="Noch__5._Eröffnete_und_mangels_Masse_abgelehnte_Gesamtvollstreckungsverfahren" localSheetId="6">#REF!</definedName>
    <definedName name="Noch__5._Eröffnete_und_mangels_Masse_abgelehnte_Gesamtvollstreckungsverfahren" localSheetId="7">#REF!</definedName>
    <definedName name="Noch__5._Eröffnete_und_mangels_Masse_abgelehnte_Gesamtvollstreckungsverfahren" localSheetId="8">#REF!</definedName>
    <definedName name="Noch__5._Eröffnete_und_mangels_Masse_abgelehnte_Gesamtvollstreckungsverfahren" localSheetId="11">#REF!</definedName>
    <definedName name="Noch__5._Eröffnete_und_mangels_Masse_abgelehnte_Gesamtvollstreckungsverfahren" localSheetId="12">#REF!</definedName>
    <definedName name="Noch__5._Eröffnete_und_mangels_Masse_abgelehnte_Gesamtvollstreckungsverfahren" localSheetId="3">#REF!</definedName>
    <definedName name="Noch__5._Eröffnete_und_mangels_Masse_abgelehnte_Gesamtvollstreckungsverfahren">#REF!</definedName>
    <definedName name="PERS" localSheetId="2" hidden="1">{"'1734'!$A$10:$F$24"}</definedName>
    <definedName name="PERS" localSheetId="4" hidden="1">{"'1734'!$A$10:$F$24"}</definedName>
    <definedName name="PERS" localSheetId="13" hidden="1">{"'1734'!$A$10:$F$24"}</definedName>
    <definedName name="PERS" localSheetId="14" hidden="1">{"'1734'!$A$10:$F$24"}</definedName>
    <definedName name="PERS" localSheetId="15" hidden="1">{"'1734'!$A$10:$F$24"}</definedName>
    <definedName name="PERS" localSheetId="16" hidden="1">{"'1734'!$A$10:$F$24"}</definedName>
    <definedName name="PERS" localSheetId="17" hidden="1">{"'1734'!$A$10:$F$24"}</definedName>
    <definedName name="PERS" localSheetId="18" hidden="1">{"'1734'!$A$10:$F$24"}</definedName>
    <definedName name="PERS" localSheetId="19" hidden="1">{"'1734'!$A$10:$F$24"}</definedName>
    <definedName name="PERS" localSheetId="20" hidden="1">{"'1734'!$A$10:$F$24"}</definedName>
    <definedName name="PERS" localSheetId="21" hidden="1">{"'1734'!$A$10:$F$24"}</definedName>
    <definedName name="PERS" localSheetId="22" hidden="1">{"'1734'!$A$10:$F$24"}</definedName>
    <definedName name="PERS" localSheetId="5" hidden="1">{"'1734'!$A$10:$F$24"}</definedName>
    <definedName name="PERS" localSheetId="23" hidden="1">{"'1734'!$A$10:$F$24"}</definedName>
    <definedName name="PERS" localSheetId="24" hidden="1">{"'1734'!$A$10:$F$24"}</definedName>
    <definedName name="PERS" localSheetId="25" hidden="1">{"'1734'!$A$10:$F$24"}</definedName>
    <definedName name="PERS" localSheetId="26" hidden="1">{"'1734'!$A$10:$F$24"}</definedName>
    <definedName name="PERS" localSheetId="27" hidden="1">{"'1734'!$A$10:$F$24"}</definedName>
    <definedName name="PERS" localSheetId="28" hidden="1">{"'1734'!$A$10:$F$24"}</definedName>
    <definedName name="PERS" localSheetId="29" hidden="1">{"'1734'!$A$10:$F$24"}</definedName>
    <definedName name="PERS" localSheetId="30" hidden="1">{"'1734'!$A$10:$F$24"}</definedName>
    <definedName name="PERS" localSheetId="32" hidden="1">{"'1734'!$A$10:$F$24"}</definedName>
    <definedName name="PERS" localSheetId="6" hidden="1">{"'1734'!$A$10:$F$24"}</definedName>
    <definedName name="PERS" localSheetId="7" hidden="1">{"'1734'!$A$10:$F$24"}</definedName>
    <definedName name="PERS" localSheetId="8" hidden="1">{"'1734'!$A$10:$F$24"}</definedName>
    <definedName name="PERS" localSheetId="11" hidden="1">{"'1734'!$A$10:$F$24"}</definedName>
    <definedName name="PERS" localSheetId="12" hidden="1">{"'1734'!$A$10:$F$24"}</definedName>
    <definedName name="PERS" localSheetId="3" hidden="1">{"'1734'!$A$10:$F$24"}</definedName>
    <definedName name="PERS" hidden="1">{"'1734'!$A$10:$F$24"}</definedName>
    <definedName name="Pers17_1" localSheetId="2" hidden="1">{"'1734'!$A$10:$F$24"}</definedName>
    <definedName name="Pers17_1" localSheetId="4" hidden="1">{"'1734'!$A$10:$F$24"}</definedName>
    <definedName name="Pers17_1" localSheetId="13" hidden="1">{"'1734'!$A$10:$F$24"}</definedName>
    <definedName name="Pers17_1" localSheetId="14" hidden="1">{"'1734'!$A$10:$F$24"}</definedName>
    <definedName name="Pers17_1" localSheetId="15" hidden="1">{"'1734'!$A$10:$F$24"}</definedName>
    <definedName name="Pers17_1" localSheetId="16" hidden="1">{"'1734'!$A$10:$F$24"}</definedName>
    <definedName name="Pers17_1" localSheetId="17" hidden="1">{"'1734'!$A$10:$F$24"}</definedName>
    <definedName name="Pers17_1" localSheetId="18" hidden="1">{"'1734'!$A$10:$F$24"}</definedName>
    <definedName name="Pers17_1" localSheetId="19" hidden="1">{"'1734'!$A$10:$F$24"}</definedName>
    <definedName name="Pers17_1" localSheetId="20" hidden="1">{"'1734'!$A$10:$F$24"}</definedName>
    <definedName name="Pers17_1" localSheetId="21" hidden="1">{"'1734'!$A$10:$F$24"}</definedName>
    <definedName name="Pers17_1" localSheetId="22" hidden="1">{"'1734'!$A$10:$F$24"}</definedName>
    <definedName name="Pers17_1" localSheetId="5" hidden="1">{"'1734'!$A$10:$F$24"}</definedName>
    <definedName name="Pers17_1" localSheetId="23" hidden="1">{"'1734'!$A$10:$F$24"}</definedName>
    <definedName name="Pers17_1" localSheetId="24" hidden="1">{"'1734'!$A$10:$F$24"}</definedName>
    <definedName name="Pers17_1" localSheetId="25" hidden="1">{"'1734'!$A$10:$F$24"}</definedName>
    <definedName name="Pers17_1" localSheetId="26" hidden="1">{"'1734'!$A$10:$F$24"}</definedName>
    <definedName name="Pers17_1" localSheetId="27" hidden="1">{"'1734'!$A$10:$F$24"}</definedName>
    <definedName name="Pers17_1" localSheetId="28" hidden="1">{"'1734'!$A$10:$F$24"}</definedName>
    <definedName name="Pers17_1" localSheetId="29" hidden="1">{"'1734'!$A$10:$F$24"}</definedName>
    <definedName name="Pers17_1" localSheetId="30" hidden="1">{"'1734'!$A$10:$F$24"}</definedName>
    <definedName name="Pers17_1" localSheetId="32" hidden="1">{"'1734'!$A$10:$F$24"}</definedName>
    <definedName name="Pers17_1" localSheetId="6" hidden="1">{"'1734'!$A$10:$F$24"}</definedName>
    <definedName name="Pers17_1" localSheetId="7" hidden="1">{"'1734'!$A$10:$F$24"}</definedName>
    <definedName name="Pers17_1" localSheetId="8" hidden="1">{"'1734'!$A$10:$F$24"}</definedName>
    <definedName name="Pers17_1" localSheetId="11" hidden="1">{"'1734'!$A$10:$F$24"}</definedName>
    <definedName name="Pers17_1" localSheetId="12" hidden="1">{"'1734'!$A$10:$F$24"}</definedName>
    <definedName name="Pers17_1" localSheetId="3" hidden="1">{"'1734'!$A$10:$F$24"}</definedName>
    <definedName name="Pers17_1" hidden="1">{"'1734'!$A$10:$F$24"}</definedName>
    <definedName name="Pers17_4" localSheetId="2" hidden="1">{"'08-21'!$A$4:$G$8"}</definedName>
    <definedName name="Pers17_4" localSheetId="4" hidden="1">{"'08-21'!$A$4:$G$8"}</definedName>
    <definedName name="Pers17_4" localSheetId="13" hidden="1">{"'08-21'!$A$4:$G$8"}</definedName>
    <definedName name="Pers17_4" localSheetId="14" hidden="1">{"'08-21'!$A$4:$G$8"}</definedName>
    <definedName name="Pers17_4" localSheetId="15" hidden="1">{"'08-21'!$A$4:$G$8"}</definedName>
    <definedName name="Pers17_4" localSheetId="16" hidden="1">{"'08-21'!$A$4:$G$8"}</definedName>
    <definedName name="Pers17_4" localSheetId="17" hidden="1">{"'08-21'!$A$4:$G$8"}</definedName>
    <definedName name="Pers17_4" localSheetId="18" hidden="1">{"'08-21'!$A$4:$G$8"}</definedName>
    <definedName name="Pers17_4" localSheetId="19" hidden="1">{"'08-21'!$A$4:$G$8"}</definedName>
    <definedName name="Pers17_4" localSheetId="20" hidden="1">{"'08-21'!$A$4:$G$8"}</definedName>
    <definedName name="Pers17_4" localSheetId="21" hidden="1">{"'08-21'!$A$4:$G$8"}</definedName>
    <definedName name="Pers17_4" localSheetId="22" hidden="1">{"'08-21'!$A$4:$G$8"}</definedName>
    <definedName name="Pers17_4" localSheetId="5" hidden="1">{"'08-21'!$A$4:$G$8"}</definedName>
    <definedName name="Pers17_4" localSheetId="23" hidden="1">{"'08-21'!$A$4:$G$8"}</definedName>
    <definedName name="Pers17_4" localSheetId="24" hidden="1">{"'08-21'!$A$4:$G$8"}</definedName>
    <definedName name="Pers17_4" localSheetId="25" hidden="1">{"'08-21'!$A$4:$G$8"}</definedName>
    <definedName name="Pers17_4" localSheetId="26" hidden="1">{"'08-21'!$A$4:$G$8"}</definedName>
    <definedName name="Pers17_4" localSheetId="27" hidden="1">{"'08-21'!$A$4:$G$8"}</definedName>
    <definedName name="Pers17_4" localSheetId="28" hidden="1">{"'08-21'!$A$4:$G$8"}</definedName>
    <definedName name="Pers17_4" localSheetId="29" hidden="1">{"'08-21'!$A$4:$G$8"}</definedName>
    <definedName name="Pers17_4" localSheetId="30" hidden="1">{"'08-21'!$A$4:$G$8"}</definedName>
    <definedName name="Pers17_4" localSheetId="32" hidden="1">{"'08-21'!$A$4:$G$8"}</definedName>
    <definedName name="Pers17_4" localSheetId="6" hidden="1">{"'08-21'!$A$4:$G$8"}</definedName>
    <definedName name="Pers17_4" localSheetId="7" hidden="1">{"'08-21'!$A$4:$G$8"}</definedName>
    <definedName name="Pers17_4" localSheetId="8" hidden="1">{"'08-21'!$A$4:$G$8"}</definedName>
    <definedName name="Pers17_4" localSheetId="11" hidden="1">{"'08-21'!$A$4:$G$8"}</definedName>
    <definedName name="Pers17_4" localSheetId="12" hidden="1">{"'08-21'!$A$4:$G$8"}</definedName>
    <definedName name="Pers17_4" localSheetId="3" hidden="1">{"'08-21'!$A$4:$G$8"}</definedName>
    <definedName name="Pers17_4" hidden="1">{"'08-21'!$A$4:$G$8"}</definedName>
    <definedName name="Pers40" localSheetId="2" hidden="1">{"'1734'!$A$10:$F$24"}</definedName>
    <definedName name="Pers40" localSheetId="4" hidden="1">{"'1734'!$A$10:$F$24"}</definedName>
    <definedName name="Pers40" localSheetId="13" hidden="1">{"'1734'!$A$10:$F$24"}</definedName>
    <definedName name="Pers40" localSheetId="14" hidden="1">{"'1734'!$A$10:$F$24"}</definedName>
    <definedName name="Pers40" localSheetId="15" hidden="1">{"'1734'!$A$10:$F$24"}</definedName>
    <definedName name="Pers40" localSheetId="16" hidden="1">{"'1734'!$A$10:$F$24"}</definedName>
    <definedName name="Pers40" localSheetId="17" hidden="1">{"'1734'!$A$10:$F$24"}</definedName>
    <definedName name="Pers40" localSheetId="18" hidden="1">{"'1734'!$A$10:$F$24"}</definedName>
    <definedName name="Pers40" localSheetId="19" hidden="1">{"'1734'!$A$10:$F$24"}</definedName>
    <definedName name="Pers40" localSheetId="20" hidden="1">{"'1734'!$A$10:$F$24"}</definedName>
    <definedName name="Pers40" localSheetId="21" hidden="1">{"'1734'!$A$10:$F$24"}</definedName>
    <definedName name="Pers40" localSheetId="22" hidden="1">{"'1734'!$A$10:$F$24"}</definedName>
    <definedName name="Pers40" localSheetId="5" hidden="1">{"'1734'!$A$10:$F$24"}</definedName>
    <definedName name="Pers40" localSheetId="23" hidden="1">{"'1734'!$A$10:$F$24"}</definedName>
    <definedName name="Pers40" localSheetId="24" hidden="1">{"'1734'!$A$10:$F$24"}</definedName>
    <definedName name="Pers40" localSheetId="25" hidden="1">{"'1734'!$A$10:$F$24"}</definedName>
    <definedName name="Pers40" localSheetId="26" hidden="1">{"'1734'!$A$10:$F$24"}</definedName>
    <definedName name="Pers40" localSheetId="27" hidden="1">{"'1734'!$A$10:$F$24"}</definedName>
    <definedName name="Pers40" localSheetId="28" hidden="1">{"'1734'!$A$10:$F$24"}</definedName>
    <definedName name="Pers40" localSheetId="29" hidden="1">{"'1734'!$A$10:$F$24"}</definedName>
    <definedName name="Pers40" localSheetId="30" hidden="1">{"'1734'!$A$10:$F$24"}</definedName>
    <definedName name="Pers40" localSheetId="32" hidden="1">{"'1734'!$A$10:$F$24"}</definedName>
    <definedName name="Pers40" localSheetId="6" hidden="1">{"'1734'!$A$10:$F$24"}</definedName>
    <definedName name="Pers40" localSheetId="7" hidden="1">{"'1734'!$A$10:$F$24"}</definedName>
    <definedName name="Pers40" localSheetId="8" hidden="1">{"'1734'!$A$10:$F$24"}</definedName>
    <definedName name="Pers40" localSheetId="11" hidden="1">{"'1734'!$A$10:$F$24"}</definedName>
    <definedName name="Pers40" localSheetId="12" hidden="1">{"'1734'!$A$10:$F$24"}</definedName>
    <definedName name="Pers40" localSheetId="3" hidden="1">{"'1734'!$A$10:$F$24"}</definedName>
    <definedName name="Pers40" hidden="1">{"'1734'!$A$10:$F$24"}</definedName>
    <definedName name="Print_Titles" localSheetId="16">'T13'!$6:$9</definedName>
    <definedName name="Print_Titles" localSheetId="17">'T14'!$6:$9</definedName>
    <definedName name="Print_Titles" localSheetId="19">'T16'!$6:$9</definedName>
    <definedName name="Print_Titles" localSheetId="20">'T17'!$6:$10</definedName>
    <definedName name="Print_Titles" localSheetId="23">'T20'!$6:$9</definedName>
    <definedName name="Print_Titles" localSheetId="24">'T21'!$6:$9</definedName>
    <definedName name="Print_Titles" localSheetId="32">'T29'!$6:$7</definedName>
    <definedName name="PS_18n" localSheetId="2" hidden="1">{"'08-21'!$A$4:$G$8"}</definedName>
    <definedName name="PS_18n" localSheetId="4" hidden="1">{"'08-21'!$A$4:$G$8"}</definedName>
    <definedName name="PS_18n" localSheetId="13" hidden="1">{"'08-21'!$A$4:$G$8"}</definedName>
    <definedName name="PS_18n" localSheetId="14" hidden="1">{"'08-21'!$A$4:$G$8"}</definedName>
    <definedName name="PS_18n" localSheetId="15" hidden="1">{"'08-21'!$A$4:$G$8"}</definedName>
    <definedName name="PS_18n" localSheetId="16" hidden="1">{"'08-21'!$A$4:$G$8"}</definedName>
    <definedName name="PS_18n" localSheetId="17" hidden="1">{"'08-21'!$A$4:$G$8"}</definedName>
    <definedName name="PS_18n" localSheetId="18" hidden="1">{"'08-21'!$A$4:$G$8"}</definedName>
    <definedName name="PS_18n" localSheetId="19" hidden="1">{"'08-21'!$A$4:$G$8"}</definedName>
    <definedName name="PS_18n" localSheetId="20" hidden="1">{"'08-21'!$A$4:$G$8"}</definedName>
    <definedName name="PS_18n" localSheetId="21" hidden="1">{"'08-21'!$A$4:$G$8"}</definedName>
    <definedName name="PS_18n" localSheetId="22" hidden="1">{"'08-21'!$A$4:$G$8"}</definedName>
    <definedName name="PS_18n" localSheetId="5" hidden="1">{"'08-21'!$A$4:$G$8"}</definedName>
    <definedName name="PS_18n" localSheetId="23" hidden="1">{"'08-21'!$A$4:$G$8"}</definedName>
    <definedName name="PS_18n" localSheetId="24" hidden="1">{"'08-21'!$A$4:$G$8"}</definedName>
    <definedName name="PS_18n" localSheetId="25" hidden="1">{"'08-21'!$A$4:$G$8"}</definedName>
    <definedName name="PS_18n" localSheetId="26" hidden="1">{"'08-21'!$A$4:$G$8"}</definedName>
    <definedName name="PS_18n" localSheetId="27" hidden="1">{"'08-21'!$A$4:$G$8"}</definedName>
    <definedName name="PS_18n" localSheetId="28" hidden="1">{"'08-21'!$A$4:$G$8"}</definedName>
    <definedName name="PS_18n" localSheetId="29" hidden="1">{"'08-21'!$A$4:$G$8"}</definedName>
    <definedName name="PS_18n" localSheetId="30" hidden="1">{"'08-21'!$A$4:$G$8"}</definedName>
    <definedName name="PS_18n" localSheetId="32" hidden="1">{"'08-21'!$A$4:$G$8"}</definedName>
    <definedName name="PS_18n" localSheetId="6" hidden="1">{"'08-21'!$A$4:$G$8"}</definedName>
    <definedName name="PS_18n" localSheetId="7" hidden="1">{"'08-21'!$A$4:$G$8"}</definedName>
    <definedName name="PS_18n" localSheetId="8" hidden="1">{"'08-21'!$A$4:$G$8"}</definedName>
    <definedName name="PS_18n" localSheetId="11" hidden="1">{"'08-21'!$A$4:$G$8"}</definedName>
    <definedName name="PS_18n" localSheetId="12" hidden="1">{"'08-21'!$A$4:$G$8"}</definedName>
    <definedName name="PS_18n" localSheetId="3" hidden="1">{"'08-21'!$A$4:$G$8"}</definedName>
    <definedName name="PS_18n" hidden="1">{"'08-21'!$A$4:$G$8"}</definedName>
    <definedName name="T1_" localSheetId="2" hidden="1">{"'1734'!$A$10:$F$24"}</definedName>
    <definedName name="T1_" localSheetId="4" hidden="1">{"'1734'!$A$10:$F$24"}</definedName>
    <definedName name="T1_" localSheetId="17" hidden="1">{"'1734'!$A$10:$F$24"}</definedName>
    <definedName name="T1_" localSheetId="19" hidden="1">{"'1734'!$A$10:$F$24"}</definedName>
    <definedName name="T1_" localSheetId="20" hidden="1">{"'1734'!$A$10:$F$24"}</definedName>
    <definedName name="T1_" localSheetId="22" hidden="1">{"'1734'!$A$10:$F$24"}</definedName>
    <definedName name="T1_" localSheetId="23" hidden="1">{"'1734'!$A$10:$F$24"}</definedName>
    <definedName name="T1_" localSheetId="24" hidden="1">{"'1734'!$A$10:$F$24"}</definedName>
    <definedName name="T1_" localSheetId="25" hidden="1">{"'1734'!$A$10:$F$24"}</definedName>
    <definedName name="T1_" localSheetId="28" hidden="1">{"'1734'!$A$10:$F$24"}</definedName>
    <definedName name="T1_" localSheetId="29" hidden="1">{"'1734'!$A$10:$F$24"}</definedName>
    <definedName name="T1_" localSheetId="3" hidden="1">{"'1734'!$A$10:$F$24"}</definedName>
    <definedName name="T1_" hidden="1">{"'1734'!$A$10:$F$24"}</definedName>
    <definedName name="T10_NEU" localSheetId="2" hidden="1">{"'1734'!$A$10:$F$24"}</definedName>
    <definedName name="T10_NEU" localSheetId="4" hidden="1">{"'1734'!$A$10:$F$24"}</definedName>
    <definedName name="T10_NEU" localSheetId="19" hidden="1">{"'1734'!$A$10:$F$24"}</definedName>
    <definedName name="T10_NEU" localSheetId="20" hidden="1">{"'1734'!$A$10:$F$24"}</definedName>
    <definedName name="T10_NEU" localSheetId="23" hidden="1">{"'1734'!$A$10:$F$24"}</definedName>
    <definedName name="T10_NEU" localSheetId="24" hidden="1">{"'1734'!$A$10:$F$24"}</definedName>
    <definedName name="T10_NEU" localSheetId="25" hidden="1">{"'1734'!$A$10:$F$24"}</definedName>
    <definedName name="T10_NEU" localSheetId="28" hidden="1">{"'1734'!$A$10:$F$24"}</definedName>
    <definedName name="T10_NEU" localSheetId="29" hidden="1">{"'1734'!$A$10:$F$24"}</definedName>
    <definedName name="T10_NEU" hidden="1">{"'1734'!$A$10:$F$24"}</definedName>
    <definedName name="T27_N" localSheetId="2" hidden="1">{"'1734'!$A$10:$F$24"}</definedName>
    <definedName name="T27_N" localSheetId="4" hidden="1">{"'1734'!$A$10:$F$24"}</definedName>
    <definedName name="T27_N" localSheetId="19" hidden="1">{"'1734'!$A$10:$F$24"}</definedName>
    <definedName name="T27_N" localSheetId="20" hidden="1">{"'1734'!$A$10:$F$24"}</definedName>
    <definedName name="T27_N" localSheetId="23" hidden="1">{"'1734'!$A$10:$F$24"}</definedName>
    <definedName name="T27_N" localSheetId="24" hidden="1">{"'1734'!$A$10:$F$24"}</definedName>
    <definedName name="T27_N" localSheetId="25" hidden="1">{"'1734'!$A$10:$F$24"}</definedName>
    <definedName name="T27_N" localSheetId="28" hidden="1">{"'1734'!$A$10:$F$24"}</definedName>
    <definedName name="T27_N" localSheetId="29" hidden="1">{"'1734'!$A$10:$F$24"}</definedName>
    <definedName name="T27_N" hidden="1">{"'1734'!$A$10:$F$24"}</definedName>
    <definedName name="T28_N" localSheetId="2" hidden="1">{"'1734'!$A$10:$F$24"}</definedName>
    <definedName name="T28_N" localSheetId="4" hidden="1">{"'1734'!$A$10:$F$24"}</definedName>
    <definedName name="T28_N" localSheetId="19" hidden="1">{"'1734'!$A$10:$F$24"}</definedName>
    <definedName name="T28_N" localSheetId="20" hidden="1">{"'1734'!$A$10:$F$24"}</definedName>
    <definedName name="T28_N" localSheetId="23" hidden="1">{"'1734'!$A$10:$F$24"}</definedName>
    <definedName name="T28_N" localSheetId="24" hidden="1">{"'1734'!$A$10:$F$24"}</definedName>
    <definedName name="T28_N" localSheetId="25" hidden="1">{"'1734'!$A$10:$F$24"}</definedName>
    <definedName name="T28_N" localSheetId="28" hidden="1">{"'1734'!$A$10:$F$24"}</definedName>
    <definedName name="T28_N" localSheetId="29" hidden="1">{"'1734'!$A$10:$F$24"}</definedName>
    <definedName name="T28_N" hidden="1">{"'1734'!$A$10:$F$24"}</definedName>
    <definedName name="T6_Beamte" localSheetId="2" hidden="1">{"'1734'!$A$10:$F$24"}</definedName>
    <definedName name="T6_Beamte" localSheetId="4" hidden="1">{"'1734'!$A$10:$F$24"}</definedName>
    <definedName name="T6_Beamte" localSheetId="19" hidden="1">{"'1734'!$A$10:$F$24"}</definedName>
    <definedName name="T6_Beamte" localSheetId="20" hidden="1">{"'1734'!$A$10:$F$24"}</definedName>
    <definedName name="T6_Beamte" localSheetId="23" hidden="1">{"'1734'!$A$10:$F$24"}</definedName>
    <definedName name="T6_Beamte" localSheetId="24" hidden="1">{"'1734'!$A$10:$F$24"}</definedName>
    <definedName name="T6_Beamte" localSheetId="25" hidden="1">{"'1734'!$A$10:$F$24"}</definedName>
    <definedName name="T6_Beamte" localSheetId="28" hidden="1">{"'1734'!$A$10:$F$24"}</definedName>
    <definedName name="T6_Beamte" localSheetId="29" hidden="1">{"'1734'!$A$10:$F$24"}</definedName>
    <definedName name="T6_Beamte" hidden="1">{"'1734'!$A$10:$F$24"}</definedName>
    <definedName name="URDB_OK" hidden="1">FALSE</definedName>
  </definedNames>
  <calcPr calcId="145621"/>
</workbook>
</file>

<file path=xl/calcChain.xml><?xml version="1.0" encoding="utf-8"?>
<calcChain xmlns="http://schemas.openxmlformats.org/spreadsheetml/2006/main">
  <c r="B50" i="67" l="1"/>
  <c r="B48" i="67"/>
  <c r="B47" i="67"/>
  <c r="B46" i="67"/>
  <c r="B45" i="67"/>
  <c r="B43" i="67"/>
  <c r="B41" i="67"/>
  <c r="B40" i="67"/>
  <c r="B39" i="67"/>
  <c r="B38" i="67"/>
  <c r="B36" i="67"/>
  <c r="B34" i="67"/>
  <c r="B33" i="67"/>
  <c r="B32" i="67"/>
  <c r="B31" i="67"/>
  <c r="B29" i="67"/>
  <c r="B27" i="67"/>
  <c r="B26" i="67"/>
  <c r="B25" i="67"/>
  <c r="B24" i="67"/>
  <c r="B22" i="67"/>
  <c r="B20" i="67"/>
  <c r="B19" i="67"/>
  <c r="B18" i="67"/>
  <c r="B17" i="67"/>
  <c r="B11" i="67"/>
  <c r="B12" i="67"/>
  <c r="B13" i="67"/>
  <c r="B15" i="67"/>
  <c r="B10" i="67"/>
  <c r="M48" i="60" l="1"/>
  <c r="L48" i="60"/>
  <c r="K48" i="60"/>
  <c r="J48" i="60"/>
  <c r="I48" i="60"/>
  <c r="H48" i="60"/>
  <c r="G48" i="60"/>
  <c r="M47" i="60"/>
  <c r="L47" i="60"/>
  <c r="K47" i="60"/>
  <c r="J47" i="60"/>
  <c r="I47" i="60"/>
  <c r="H47" i="60"/>
  <c r="G47" i="60"/>
  <c r="M46" i="60"/>
  <c r="L46" i="60"/>
  <c r="K46" i="60"/>
  <c r="J46" i="60"/>
  <c r="I46" i="60"/>
  <c r="H46" i="60"/>
  <c r="G46" i="60"/>
  <c r="M24" i="60"/>
  <c r="L24" i="60"/>
  <c r="K24" i="60"/>
  <c r="J24" i="60"/>
  <c r="I24" i="60"/>
  <c r="H24" i="60"/>
  <c r="G24" i="60"/>
  <c r="M23" i="60"/>
  <c r="L23" i="60"/>
  <c r="K23" i="60"/>
  <c r="J23" i="60"/>
  <c r="I23" i="60"/>
  <c r="H23" i="60"/>
  <c r="G23" i="60"/>
  <c r="M22" i="60"/>
  <c r="L22" i="60"/>
  <c r="K22" i="60"/>
  <c r="J22" i="60"/>
  <c r="I22" i="60"/>
  <c r="H22" i="60"/>
  <c r="G22" i="60"/>
  <c r="M15" i="60"/>
  <c r="M12" i="60" s="1"/>
  <c r="L15" i="60"/>
  <c r="K15" i="60"/>
  <c r="K12" i="60" s="1"/>
  <c r="J15" i="60"/>
  <c r="I15" i="60"/>
  <c r="I12" i="60" s="1"/>
  <c r="H15" i="60"/>
  <c r="G15" i="60"/>
  <c r="G12" i="60" s="1"/>
  <c r="M14" i="60"/>
  <c r="L14" i="60"/>
  <c r="L11" i="60" s="1"/>
  <c r="K14" i="60"/>
  <c r="J14" i="60"/>
  <c r="J11" i="60" s="1"/>
  <c r="I14" i="60"/>
  <c r="H14" i="60"/>
  <c r="H11" i="60" s="1"/>
  <c r="G14" i="60"/>
  <c r="M13" i="60"/>
  <c r="M10" i="60" s="1"/>
  <c r="L13" i="60"/>
  <c r="K13" i="60"/>
  <c r="K10" i="60" s="1"/>
  <c r="J13" i="60"/>
  <c r="I13" i="60"/>
  <c r="I10" i="60" s="1"/>
  <c r="H13" i="60"/>
  <c r="G13" i="60"/>
  <c r="G10" i="60" s="1"/>
  <c r="L12" i="60"/>
  <c r="J12" i="60"/>
  <c r="H12" i="60"/>
  <c r="M11" i="60"/>
  <c r="K11" i="60"/>
  <c r="I11" i="60"/>
  <c r="G11" i="60"/>
  <c r="L10" i="60"/>
  <c r="J10" i="60"/>
  <c r="H10" i="60"/>
  <c r="K66" i="11"/>
  <c r="J66" i="11"/>
  <c r="I66" i="11"/>
  <c r="H66" i="11"/>
  <c r="G66" i="11"/>
  <c r="F66" i="11"/>
  <c r="E66" i="11"/>
  <c r="K65" i="11"/>
  <c r="J65" i="11"/>
  <c r="I65" i="11"/>
  <c r="H65" i="11"/>
  <c r="G65" i="11"/>
  <c r="F65" i="11"/>
  <c r="E65" i="11"/>
  <c r="K64" i="11"/>
  <c r="J64" i="11"/>
  <c r="I64" i="11"/>
  <c r="H64" i="11"/>
  <c r="G64" i="11"/>
  <c r="F64" i="11"/>
  <c r="E64" i="11"/>
  <c r="B22" i="62" l="1"/>
  <c r="B38" i="62"/>
  <c r="B54" i="62"/>
</calcChain>
</file>

<file path=xl/sharedStrings.xml><?xml version="1.0" encoding="utf-8"?>
<sst xmlns="http://schemas.openxmlformats.org/spreadsheetml/2006/main" count="7337" uniqueCount="1243">
  <si>
    <t xml:space="preserve">    Gesundheit, Umwelt, Sport </t>
  </si>
  <si>
    <t xml:space="preserve">      und Erholung </t>
  </si>
  <si>
    <t xml:space="preserve">    Ernährung, Landwirtschaft </t>
  </si>
  <si>
    <t xml:space="preserve">      und Forsten </t>
  </si>
  <si>
    <t xml:space="preserve">    ständige Stiftung)</t>
  </si>
  <si>
    <t>016</t>
  </si>
  <si>
    <t>13</t>
  </si>
  <si>
    <t xml:space="preserve">      Hochschulen</t>
  </si>
  <si>
    <t>132</t>
  </si>
  <si>
    <t xml:space="preserve">        Hochschulkliniken</t>
  </si>
  <si>
    <t>181</t>
  </si>
  <si>
    <t>186</t>
  </si>
  <si>
    <t>195</t>
  </si>
  <si>
    <t xml:space="preserve">    Wohnungswesen, Städtebau, </t>
  </si>
  <si>
    <t>5</t>
  </si>
  <si>
    <t>624</t>
  </si>
  <si>
    <t xml:space="preserve">  Rechtlich selbstständige</t>
  </si>
  <si>
    <t xml:space="preserve">    öffentlich-rechtliche</t>
  </si>
  <si>
    <t xml:space="preserve">    Einrichtungen</t>
  </si>
  <si>
    <t xml:space="preserve">        Maßnahmen des Umwelt- </t>
  </si>
  <si>
    <t xml:space="preserve">          und Naturschutzes</t>
  </si>
  <si>
    <t>zusammen</t>
  </si>
  <si>
    <t>Beamte</t>
  </si>
  <si>
    <t>Arbeit-nehmer</t>
  </si>
  <si>
    <t>Chemnitz, Stadt</t>
  </si>
  <si>
    <t>Erzgebirgskreis</t>
  </si>
  <si>
    <t>Mittelsachsen</t>
  </si>
  <si>
    <t>Vogtlandkreis</t>
  </si>
  <si>
    <t>Zwickau</t>
  </si>
  <si>
    <t>Dresden, Stadt</t>
  </si>
  <si>
    <t>Bautzen</t>
  </si>
  <si>
    <t>Görlitz</t>
  </si>
  <si>
    <t>Meißen</t>
  </si>
  <si>
    <t>Sächsische Schweiz-</t>
  </si>
  <si>
    <t xml:space="preserve">  Osterzgebirge</t>
  </si>
  <si>
    <t>Leipzig, Stadt</t>
  </si>
  <si>
    <t>Leipzig</t>
  </si>
  <si>
    <t>Nordsachsen</t>
  </si>
  <si>
    <t>Sachsen</t>
  </si>
  <si>
    <t xml:space="preserve">Dienst-/Arbeitsort </t>
  </si>
  <si>
    <t xml:space="preserve">  außerhalb Sachsens</t>
  </si>
  <si>
    <t>Nr.</t>
  </si>
  <si>
    <t>Einzelplan/Kapitel</t>
  </si>
  <si>
    <t xml:space="preserve">  Kernhaushalt  </t>
  </si>
  <si>
    <t xml:space="preserve">    Sächsischer Landtag</t>
  </si>
  <si>
    <t>0101</t>
  </si>
  <si>
    <t xml:space="preserve">      Landtag</t>
  </si>
  <si>
    <t xml:space="preserve">    Sächsische Staatskanzlei</t>
  </si>
  <si>
    <t>0201</t>
  </si>
  <si>
    <t xml:space="preserve">      Staatskanzlei</t>
  </si>
  <si>
    <t>0301</t>
  </si>
  <si>
    <t>0304</t>
  </si>
  <si>
    <t>0307</t>
  </si>
  <si>
    <t xml:space="preserve">      Statistisches Landesamt</t>
  </si>
  <si>
    <t>0310</t>
  </si>
  <si>
    <t>0311</t>
  </si>
  <si>
    <t>0312</t>
  </si>
  <si>
    <t xml:space="preserve">      Landespolizei </t>
  </si>
  <si>
    <t>0314</t>
  </si>
  <si>
    <t xml:space="preserve">      Landeskriminalamt </t>
  </si>
  <si>
    <t>0315</t>
  </si>
  <si>
    <t>0316</t>
  </si>
  <si>
    <t xml:space="preserve">      Bereitschaftspolizei </t>
  </si>
  <si>
    <t>0319</t>
  </si>
  <si>
    <t>0320</t>
  </si>
  <si>
    <t>0324</t>
  </si>
  <si>
    <t>0401</t>
  </si>
  <si>
    <t xml:space="preserve">      Ministerium </t>
  </si>
  <si>
    <t>0404</t>
  </si>
  <si>
    <t>0406</t>
  </si>
  <si>
    <t xml:space="preserve">      Finanzämter </t>
  </si>
  <si>
    <t>0501</t>
  </si>
  <si>
    <t>0535</t>
  </si>
  <si>
    <t xml:space="preserve">      Grundschulen </t>
  </si>
  <si>
    <t>0536</t>
  </si>
  <si>
    <t>0537</t>
  </si>
  <si>
    <t xml:space="preserve">      Gymnasien </t>
  </si>
  <si>
    <t>0538</t>
  </si>
  <si>
    <t xml:space="preserve">      Berufsbildende Schulen </t>
  </si>
  <si>
    <t>0539</t>
  </si>
  <si>
    <t xml:space="preserve">      Förderschulen </t>
  </si>
  <si>
    <t>0551</t>
  </si>
  <si>
    <t xml:space="preserve">      Sächsisches Landesgym-</t>
  </si>
  <si>
    <t>0552</t>
  </si>
  <si>
    <t xml:space="preserve">        nasium St. Afra zu Meißen</t>
  </si>
  <si>
    <t>0553</t>
  </si>
  <si>
    <t xml:space="preserve">        nasium für Sport Leipzig</t>
  </si>
  <si>
    <t>0555</t>
  </si>
  <si>
    <t xml:space="preserve">        Hörgeschädigte Leipzig -</t>
  </si>
  <si>
    <t>0560</t>
  </si>
  <si>
    <t>0601</t>
  </si>
  <si>
    <t>0604</t>
  </si>
  <si>
    <t xml:space="preserve">      Ordentliche Gerichte </t>
  </si>
  <si>
    <t>0605</t>
  </si>
  <si>
    <t xml:space="preserve">      Justizvollzug </t>
  </si>
  <si>
    <t>0608</t>
  </si>
  <si>
    <t xml:space="preserve">      Verwaltungsgerichte </t>
  </si>
  <si>
    <t>0609</t>
  </si>
  <si>
    <t xml:space="preserve">      Arbeitsgerichte </t>
  </si>
  <si>
    <t>0610</t>
  </si>
  <si>
    <t xml:space="preserve">      Sozialgerichte </t>
  </si>
  <si>
    <t>0611</t>
  </si>
  <si>
    <t xml:space="preserve">      Finanzgericht </t>
  </si>
  <si>
    <t>0612</t>
  </si>
  <si>
    <t xml:space="preserve">      Ausbildungszentrum </t>
  </si>
  <si>
    <t xml:space="preserve">        Bobritzsch</t>
  </si>
  <si>
    <t>0613</t>
  </si>
  <si>
    <t xml:space="preserve">      Leitstelle für Informations-</t>
  </si>
  <si>
    <t>0614</t>
  </si>
  <si>
    <t xml:space="preserve">      Staatsanwaltschaften</t>
  </si>
  <si>
    <t>0701</t>
  </si>
  <si>
    <t>0706</t>
  </si>
  <si>
    <t xml:space="preserve">      Straßenbau </t>
  </si>
  <si>
    <t>0710</t>
  </si>
  <si>
    <t xml:space="preserve">      Bergverwaltung </t>
  </si>
  <si>
    <t>0801</t>
  </si>
  <si>
    <t>0850</t>
  </si>
  <si>
    <t>0901</t>
  </si>
  <si>
    <t>0912</t>
  </si>
  <si>
    <t xml:space="preserve">    Sächsischer Rechnungshof </t>
  </si>
  <si>
    <t xml:space="preserve">      Rechnungshof des </t>
  </si>
  <si>
    <t xml:space="preserve">        Freistaates Sachsen </t>
  </si>
  <si>
    <t xml:space="preserve">      Staatliche Rechnungs-</t>
  </si>
  <si>
    <t>0321</t>
  </si>
  <si>
    <t xml:space="preserve">      Staatsbetrieb "Geobasis-</t>
  </si>
  <si>
    <t>0411</t>
  </si>
  <si>
    <t>0499</t>
  </si>
  <si>
    <t xml:space="preserve">      Staatsbetrieb "Sächsische </t>
  </si>
  <si>
    <t>1503</t>
  </si>
  <si>
    <t>0860</t>
  </si>
  <si>
    <t>0920</t>
  </si>
  <si>
    <t xml:space="preserve">      Staatsbetrieb "Landestal-</t>
  </si>
  <si>
    <t xml:space="preserve">        sperrenverwaltung" (LTV)</t>
  </si>
  <si>
    <t>0921</t>
  </si>
  <si>
    <t>0922</t>
  </si>
  <si>
    <t xml:space="preserve">      Staatsbetrieb "Sächsische</t>
  </si>
  <si>
    <t xml:space="preserve">        Gestütsverwaltung" (SGV)</t>
  </si>
  <si>
    <t>0923</t>
  </si>
  <si>
    <t xml:space="preserve">      Staatsbetrieb Sachsen-</t>
  </si>
  <si>
    <t xml:space="preserve">        forst (SF)</t>
  </si>
  <si>
    <t>1285</t>
  </si>
  <si>
    <t>0840</t>
  </si>
  <si>
    <t xml:space="preserve">      </t>
  </si>
  <si>
    <t xml:space="preserve">Beamte </t>
  </si>
  <si>
    <t>Kommunaler Bereich</t>
  </si>
  <si>
    <t xml:space="preserve">    </t>
  </si>
  <si>
    <t>11</t>
  </si>
  <si>
    <t>12</t>
  </si>
  <si>
    <t>2</t>
  </si>
  <si>
    <t xml:space="preserve">  Gemeinden/Gemeinde-</t>
  </si>
  <si>
    <t xml:space="preserve">    verbände</t>
  </si>
  <si>
    <t xml:space="preserve">    Kernhaushalte</t>
  </si>
  <si>
    <t xml:space="preserve">          Förderschulen</t>
  </si>
  <si>
    <t xml:space="preserve">          Gesundheitspflege</t>
  </si>
  <si>
    <t xml:space="preserve">          Wirtschaftsförderung</t>
  </si>
  <si>
    <t>Anteil je Altersgruppe</t>
  </si>
  <si>
    <t>%</t>
  </si>
  <si>
    <t>3</t>
  </si>
  <si>
    <t>33</t>
  </si>
  <si>
    <t>4</t>
  </si>
  <si>
    <t>41</t>
  </si>
  <si>
    <t>42</t>
  </si>
  <si>
    <t xml:space="preserve">  Land</t>
  </si>
  <si>
    <t xml:space="preserve">    Kernhaushalt</t>
  </si>
  <si>
    <t xml:space="preserve">      Allgemeine Dienste</t>
  </si>
  <si>
    <t xml:space="preserve">        Politische Führung und</t>
  </si>
  <si>
    <t xml:space="preserve">          zentrale Verwaltung</t>
  </si>
  <si>
    <t xml:space="preserve">          Politische Führung</t>
  </si>
  <si>
    <t xml:space="preserve">          Innere Verwaltung</t>
  </si>
  <si>
    <t xml:space="preserve">          Statistischer Dienst</t>
  </si>
  <si>
    <t xml:space="preserve">          Polizei</t>
  </si>
  <si>
    <t xml:space="preserve">          Brandschutz</t>
  </si>
  <si>
    <t xml:space="preserve">        Rechtsschutz</t>
  </si>
  <si>
    <t xml:space="preserve">        Finanzverwaltung </t>
  </si>
  <si>
    <t xml:space="preserve">          berufliche Schulen </t>
  </si>
  <si>
    <t xml:space="preserve">          Unterrichtsverwaltung </t>
  </si>
  <si>
    <t xml:space="preserve">        Wissenschaft, Forschung, </t>
  </si>
  <si>
    <t xml:space="preserve">          Wissenschaftliche Biblio-</t>
  </si>
  <si>
    <t xml:space="preserve">            theken, Archive, Fach-</t>
  </si>
  <si>
    <t xml:space="preserve">            informationszentren</t>
  </si>
  <si>
    <t xml:space="preserve">      ständige Stiftung)</t>
  </si>
  <si>
    <t xml:space="preserve">          Innere Verwaltung    </t>
  </si>
  <si>
    <t xml:space="preserve">          Hochbauverwaltung    </t>
  </si>
  <si>
    <t xml:space="preserve">          Theater    </t>
  </si>
  <si>
    <t xml:space="preserve">          Museen, Sammlungen, </t>
  </si>
  <si>
    <t xml:space="preserve">            Ausstellungen </t>
  </si>
  <si>
    <t xml:space="preserve">          Nichtwissenschaftliche </t>
  </si>
  <si>
    <t xml:space="preserve">            Bibliotheken</t>
  </si>
  <si>
    <t xml:space="preserve">          Verwaltung für kulturelle </t>
  </si>
  <si>
    <t xml:space="preserve">            Angelegenheiten</t>
  </si>
  <si>
    <t xml:space="preserve">            verwaltung</t>
  </si>
  <si>
    <t>54</t>
  </si>
  <si>
    <t>55</t>
  </si>
  <si>
    <t>56</t>
  </si>
  <si>
    <t>6</t>
  </si>
  <si>
    <t>51</t>
  </si>
  <si>
    <t xml:space="preserve">  </t>
  </si>
  <si>
    <t xml:space="preserve">  Kreisfreie Städte </t>
  </si>
  <si>
    <t>500 000</t>
  </si>
  <si>
    <t>und mehr</t>
  </si>
  <si>
    <t>200 000</t>
  </si>
  <si>
    <t xml:space="preserve">  Kreisangehörige Gemeinden</t>
  </si>
  <si>
    <t>50 000</t>
  </si>
  <si>
    <t>100 000</t>
  </si>
  <si>
    <t>20 000</t>
  </si>
  <si>
    <t xml:space="preserve">  50 000</t>
  </si>
  <si>
    <t>10 000</t>
  </si>
  <si>
    <t xml:space="preserve">  20 000</t>
  </si>
  <si>
    <t xml:space="preserve">     </t>
  </si>
  <si>
    <t>5 000</t>
  </si>
  <si>
    <t xml:space="preserve">  10 000</t>
  </si>
  <si>
    <t>3 000</t>
  </si>
  <si>
    <t xml:space="preserve">    5 000</t>
  </si>
  <si>
    <t>1 000</t>
  </si>
  <si>
    <t xml:space="preserve">    3 000</t>
  </si>
  <si>
    <t xml:space="preserve">       </t>
  </si>
  <si>
    <t>unter</t>
  </si>
  <si>
    <t xml:space="preserve">    1 000</t>
  </si>
  <si>
    <t xml:space="preserve">  Gemeindeverbände</t>
  </si>
  <si>
    <t xml:space="preserve">    Verwaltungsverbände</t>
  </si>
  <si>
    <t xml:space="preserve">    Landkreise </t>
  </si>
  <si>
    <t xml:space="preserve">     (Landratsämter)</t>
  </si>
  <si>
    <t>Merkmal</t>
  </si>
  <si>
    <t>Männlich</t>
  </si>
  <si>
    <t>Weiblich</t>
  </si>
  <si>
    <t xml:space="preserve">  Landesbereich</t>
  </si>
  <si>
    <t xml:space="preserve">    Rechtlich selbstständige 
      öffentlich-rechtliche Einrichtungen </t>
  </si>
  <si>
    <t xml:space="preserve">  Sozialversicherungsträger unter 
    Aufsicht des Landes</t>
  </si>
  <si>
    <t>Art des Beschäftigungsverhältnisses</t>
  </si>
  <si>
    <t xml:space="preserve">  Beamte und Richter</t>
  </si>
  <si>
    <t xml:space="preserve">  Arbeitnehmer</t>
  </si>
  <si>
    <t>Einzelplan</t>
  </si>
  <si>
    <t xml:space="preserve">  Sächsischer Landtag</t>
  </si>
  <si>
    <t xml:space="preserve">  Sächsische Staatskanzlei</t>
  </si>
  <si>
    <t xml:space="preserve">  Sächsisches Staatsministerium des Innern</t>
  </si>
  <si>
    <t xml:space="preserve">  Sächsisches Staatsministerium der Finanzen</t>
  </si>
  <si>
    <t xml:space="preserve">  Sächsisches Staatsministerium für Kultus</t>
  </si>
  <si>
    <t xml:space="preserve">  Sächsischer Rechnungshof</t>
  </si>
  <si>
    <t>Öffentliche Arbeitgeber</t>
  </si>
  <si>
    <t>öffentlicher Dienst</t>
  </si>
  <si>
    <t>Kern-
haushalte</t>
  </si>
  <si>
    <t>Sonder-
rechnungen</t>
  </si>
  <si>
    <t>Beschäftigte</t>
  </si>
  <si>
    <t xml:space="preserve">  Sozialversicherungsträger
    unter Aufsicht des Landes</t>
  </si>
  <si>
    <t>Zusammen</t>
  </si>
  <si>
    <t>Teilzeitbeschäftigte</t>
  </si>
  <si>
    <t xml:space="preserve">  Staatliche Aufgabenbereiche</t>
  </si>
  <si>
    <t xml:space="preserve">    zusammen</t>
  </si>
  <si>
    <t xml:space="preserve">      Raumordnung und kommunale</t>
  </si>
  <si>
    <t xml:space="preserve">      Gemeinschaftsdienste</t>
  </si>
  <si>
    <t xml:space="preserve">    Energie- und Wasserwirtschaft, </t>
  </si>
  <si>
    <t xml:space="preserve">      Gewerbe, Dienstleistungen</t>
  </si>
  <si>
    <t xml:space="preserve">  Kommunale Aufgabenbereiche</t>
  </si>
  <si>
    <t>Besitzverhältnis</t>
  </si>
  <si>
    <t>Vollzeit-
beschäftigte</t>
  </si>
  <si>
    <t>Teilzeit-
beschäftigte</t>
  </si>
  <si>
    <t xml:space="preserve">    Unmittelbare Beteiligung des Landes </t>
  </si>
  <si>
    <t xml:space="preserve">      100%-ige des Landes</t>
  </si>
  <si>
    <t xml:space="preserve">      mehrheitliche des Landes</t>
  </si>
  <si>
    <t xml:space="preserve">      100%-ige mit verschiedenen Eignern aus dem Kernhaushalt</t>
  </si>
  <si>
    <t xml:space="preserve">    Mittelbare Beteiligung des Landes </t>
  </si>
  <si>
    <t xml:space="preserve">      100%-ige mit mehreren Eignern</t>
  </si>
  <si>
    <t xml:space="preserve">    Gemischte Beteiligung des Landes </t>
  </si>
  <si>
    <t xml:space="preserve">      100%-ige gemischte Beteiligung</t>
  </si>
  <si>
    <t xml:space="preserve">      Unmittelbare Beteiligung der Gemeinden/Gemeindeverbände
        an Krankenhäusern </t>
  </si>
  <si>
    <t xml:space="preserve">        davon</t>
  </si>
  <si>
    <t xml:space="preserve">          100%-ige einer Kreisfreien Stadt</t>
  </si>
  <si>
    <t xml:space="preserve">          100%-ige eines Landkreises</t>
  </si>
  <si>
    <t xml:space="preserve">          mehrheitliche eines Landkreises</t>
  </si>
  <si>
    <t xml:space="preserve">          100%-ige einer verbandsfreien Gemeinde</t>
  </si>
  <si>
    <t xml:space="preserve">          mehrheitliche einer verbandsfreien Gemeinde</t>
  </si>
  <si>
    <t xml:space="preserve">      Mittelbare kommunale Beteiligung an Krankenhäusern </t>
  </si>
  <si>
    <t xml:space="preserve">      Gemischte kommunale Beteiligung an Krankenhäusern </t>
  </si>
  <si>
    <t xml:space="preserve">        100%-ige gemischte Beteiligung</t>
  </si>
  <si>
    <t xml:space="preserve">    Gemischte Beteiligung der Sozialversicherungsträger</t>
  </si>
  <si>
    <t>Kernhaushalte</t>
  </si>
  <si>
    <t xml:space="preserve">Vollzeitäquivalent </t>
  </si>
  <si>
    <t>Chemnitz, Stadt</t>
  </si>
  <si>
    <t>Sächsische Schweiz-Osterzgebirge</t>
  </si>
  <si>
    <t>Beschäftigungsbereich</t>
  </si>
  <si>
    <t>Insgesamt</t>
  </si>
  <si>
    <t>Beamte und Richter</t>
  </si>
  <si>
    <t>Arbeitnehmer</t>
  </si>
  <si>
    <t>männlich</t>
  </si>
  <si>
    <t>=</t>
  </si>
  <si>
    <t>m</t>
  </si>
  <si>
    <t>zu-
sammen</t>
  </si>
  <si>
    <t>darunter</t>
  </si>
  <si>
    <t>weiblich</t>
  </si>
  <si>
    <t>w</t>
  </si>
  <si>
    <t>mit Zeit-
vertrag</t>
  </si>
  <si>
    <t>in Aus-
bildung</t>
  </si>
  <si>
    <t>insgesamt</t>
  </si>
  <si>
    <t>i</t>
  </si>
  <si>
    <t xml:space="preserve">  Landesbereich </t>
  </si>
  <si>
    <t xml:space="preserve">    Land</t>
  </si>
  <si>
    <t xml:space="preserve">      Kernhaushalt</t>
  </si>
  <si>
    <t xml:space="preserve">      Sonderrechnungen</t>
  </si>
  <si>
    <t xml:space="preserve">        Staatsbetriebe</t>
  </si>
  <si>
    <t xml:space="preserve">        Krankenhäuser</t>
  </si>
  <si>
    <t xml:space="preserve">    Rechtlich selbstständige</t>
  </si>
  <si>
    <t xml:space="preserve">      öffentlich-rechtliche</t>
  </si>
  <si>
    <t xml:space="preserve">      Einrichtungen</t>
  </si>
  <si>
    <t xml:space="preserve">  Kommunaler Bereich</t>
  </si>
  <si>
    <t xml:space="preserve">        </t>
  </si>
  <si>
    <t xml:space="preserve">    Gemeinden/Gemeindeverbände</t>
  </si>
  <si>
    <t xml:space="preserve">      Kernhaushalte</t>
  </si>
  <si>
    <t xml:space="preserve">                                                                                                         </t>
  </si>
  <si>
    <t xml:space="preserve">        Eigenbetriebe</t>
  </si>
  <si>
    <t xml:space="preserve">    Zweckverbände</t>
  </si>
  <si>
    <t xml:space="preserve">  Sozialversicherungsträger</t>
  </si>
  <si>
    <t xml:space="preserve">    unter Aufsicht des Landes</t>
  </si>
  <si>
    <t xml:space="preserve">    Krankenversicherung</t>
  </si>
  <si>
    <t xml:space="preserve">    Unfallversicherung</t>
  </si>
  <si>
    <t xml:space="preserve">    Rentenversicherung</t>
  </si>
  <si>
    <t>_____</t>
  </si>
  <si>
    <t>-</t>
  </si>
  <si>
    <t>Beamte und Richter in Altersteilzeit</t>
  </si>
  <si>
    <t>Arbeitnehmer in Altersteilzeit</t>
  </si>
  <si>
    <t>Teilzeit-
modell</t>
  </si>
  <si>
    <t>Arbeits-
phase</t>
  </si>
  <si>
    <t>Freistellungs-
phase</t>
  </si>
  <si>
    <t>Davon im Alter</t>
  </si>
  <si>
    <t>von ... bis unter ... Jahren</t>
  </si>
  <si>
    <t>unter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</si>
  <si>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</si>
  <si>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</si>
  <si>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</si>
  <si>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</si>
  <si>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</si>
  <si>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</si>
  <si>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</si>
  <si>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</si>
  <si>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</si>
  <si>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und mehr</t>
  </si>
  <si>
    <t xml:space="preserve">i </t>
  </si>
  <si>
    <t>FKZ</t>
  </si>
  <si>
    <t>Vollzeitbeschäftigte</t>
  </si>
  <si>
    <t>Arbeit-
nehmer</t>
  </si>
  <si>
    <t>Landesbereich</t>
  </si>
  <si>
    <t> </t>
  </si>
  <si>
    <t>0</t>
  </si>
  <si>
    <t>01</t>
  </si>
  <si>
    <t>011</t>
  </si>
  <si>
    <t>012</t>
  </si>
  <si>
    <t>014</t>
  </si>
  <si>
    <t>04</t>
  </si>
  <si>
    <t>042</t>
  </si>
  <si>
    <t>044</t>
  </si>
  <si>
    <t>05</t>
  </si>
  <si>
    <t>056</t>
  </si>
  <si>
    <t>06</t>
  </si>
  <si>
    <t>061</t>
  </si>
  <si>
    <t xml:space="preserve">    Bildungswesen, Wissenschaft,</t>
  </si>
  <si>
    <t xml:space="preserve">      Forschung, kulturelle Ange-</t>
  </si>
  <si>
    <t xml:space="preserve">      legenheiten </t>
  </si>
  <si>
    <t xml:space="preserve">        Hochschulen </t>
  </si>
  <si>
    <t>047</t>
  </si>
  <si>
    <t xml:space="preserve">          Schutz der Verfassung</t>
  </si>
  <si>
    <t>051</t>
  </si>
  <si>
    <t>Beamte 
und 
Richter</t>
  </si>
  <si>
    <t xml:space="preserve">11/12 </t>
  </si>
  <si>
    <t>114</t>
  </si>
  <si>
    <t xml:space="preserve">            Schulen</t>
  </si>
  <si>
    <t xml:space="preserve">          Öffentliche berufliche </t>
  </si>
  <si>
    <t xml:space="preserve">          Öffentliche Hochschulen</t>
  </si>
  <si>
    <t xml:space="preserve">          Sonstige Weiterbildung</t>
  </si>
  <si>
    <t>18/19</t>
  </si>
  <si>
    <t xml:space="preserve">        Kultur und Religion</t>
  </si>
  <si>
    <t xml:space="preserve">          Verwaltung für Straßen- </t>
  </si>
  <si>
    <t xml:space="preserve">            und Brückenbau </t>
  </si>
  <si>
    <t xml:space="preserve">          Geoinformation</t>
  </si>
  <si>
    <t>331</t>
  </si>
  <si>
    <t xml:space="preserve">          Gesundheitsschutz</t>
  </si>
  <si>
    <t>512</t>
  </si>
  <si>
    <t xml:space="preserve">          Forst-, Jagd- und</t>
  </si>
  <si>
    <t xml:space="preserve">            Fischereiverwaltung</t>
  </si>
  <si>
    <t>523</t>
  </si>
  <si>
    <t xml:space="preserve">          Landwirtschaftliche </t>
  </si>
  <si>
    <t xml:space="preserve">        Talsperren, Hochwasser-</t>
  </si>
  <si>
    <t xml:space="preserve">          rückhaltebecken</t>
  </si>
  <si>
    <t>133</t>
  </si>
  <si>
    <t xml:space="preserve">        Öffentliche Hochschulen</t>
  </si>
  <si>
    <t xml:space="preserve">          und Berufsakademien</t>
  </si>
  <si>
    <t xml:space="preserve">      Förderung für Schüler, </t>
  </si>
  <si>
    <t xml:space="preserve">        Sonstige Kulturpflege</t>
  </si>
  <si>
    <t xml:space="preserve">    Soziale Sicherung, </t>
  </si>
  <si>
    <t xml:space="preserve">      Familie und Jugend,</t>
  </si>
  <si>
    <t xml:space="preserve">      Arbeitsmarktpolitik</t>
  </si>
  <si>
    <t xml:space="preserve">        Sonstige Verwaltung für</t>
  </si>
  <si>
    <t xml:space="preserve">          soziale Angelegenheiten</t>
  </si>
  <si>
    <t xml:space="preserve">      Kultur und Religion</t>
  </si>
  <si>
    <t xml:space="preserve">        Landwirtschaftliche </t>
  </si>
  <si>
    <t xml:space="preserve">0301
</t>
  </si>
  <si>
    <t xml:space="preserve">      Landesdirektion Sachsen</t>
  </si>
  <si>
    <t xml:space="preserve">      Polizeiverwaltungsamt</t>
  </si>
  <si>
    <t xml:space="preserve">0554
</t>
  </si>
  <si>
    <t xml:space="preserve">      Staatsbetrieb für Mess- </t>
  </si>
  <si>
    <t xml:space="preserve">        und Eichwesen</t>
  </si>
  <si>
    <t>1279</t>
  </si>
  <si>
    <t xml:space="preserve">        forst (SBS)</t>
  </si>
  <si>
    <t xml:space="preserve">    krankenhäuser, unselbst-</t>
  </si>
  <si>
    <t xml:space="preserve">      krankenhäuser, unselbst-</t>
  </si>
  <si>
    <t xml:space="preserve">0311
</t>
  </si>
  <si>
    <t xml:space="preserve">      Ministerium    </t>
  </si>
  <si>
    <t>Durch-
schnitts-
alter</t>
  </si>
  <si>
    <t xml:space="preserve">    (Staatsbetriebe, Landes-</t>
  </si>
  <si>
    <t xml:space="preserve">  Sonderrechnungen   </t>
  </si>
  <si>
    <t>111</t>
  </si>
  <si>
    <t xml:space="preserve">1 </t>
  </si>
  <si>
    <t xml:space="preserve">      Zentrale Verwaltung</t>
  </si>
  <si>
    <t xml:space="preserve">        Innere Verwaltung</t>
  </si>
  <si>
    <t xml:space="preserve">          Verwaltungssteuerung </t>
  </si>
  <si>
    <t xml:space="preserve">            und -service</t>
  </si>
  <si>
    <t xml:space="preserve">        Sicherheit und Ordnung</t>
  </si>
  <si>
    <t>121</t>
  </si>
  <si>
    <t xml:space="preserve">          Statistik und Wahlen</t>
  </si>
  <si>
    <t>122</t>
  </si>
  <si>
    <t xml:space="preserve">          Ordnungsangelegen-</t>
  </si>
  <si>
    <t xml:space="preserve">            heiten</t>
  </si>
  <si>
    <t>126</t>
  </si>
  <si>
    <t>127</t>
  </si>
  <si>
    <t xml:space="preserve">          Rettungsdienst</t>
  </si>
  <si>
    <t>128</t>
  </si>
  <si>
    <t xml:space="preserve">          Katastrophenschutz</t>
  </si>
  <si>
    <t xml:space="preserve">      Schule und Kultur</t>
  </si>
  <si>
    <t>21-24</t>
  </si>
  <si>
    <t xml:space="preserve">        Schulträgeraufgaben</t>
  </si>
  <si>
    <t xml:space="preserve">          Grundschulen</t>
  </si>
  <si>
    <t>211</t>
  </si>
  <si>
    <t>215</t>
  </si>
  <si>
    <t>217</t>
  </si>
  <si>
    <t xml:space="preserve">          Gymnasien, Kollegs </t>
  </si>
  <si>
    <t>221</t>
  </si>
  <si>
    <t>231</t>
  </si>
  <si>
    <t xml:space="preserve">          Berufliche Schulen</t>
  </si>
  <si>
    <t>241</t>
  </si>
  <si>
    <t xml:space="preserve">          Schülerbeförderung</t>
  </si>
  <si>
    <t>242</t>
  </si>
  <si>
    <t>243</t>
  </si>
  <si>
    <t xml:space="preserve">          Sonstige schulische</t>
  </si>
  <si>
    <t xml:space="preserve">            Aufgaben</t>
  </si>
  <si>
    <t>25-29</t>
  </si>
  <si>
    <t xml:space="preserve">        Kultur und Wissenschaft</t>
  </si>
  <si>
    <t>251</t>
  </si>
  <si>
    <t xml:space="preserve">          Wissenschaft und </t>
  </si>
  <si>
    <t xml:space="preserve">            Forschung</t>
  </si>
  <si>
    <t>252</t>
  </si>
  <si>
    <t xml:space="preserve">            Museen, Sammlungen</t>
  </si>
  <si>
    <t>253</t>
  </si>
  <si>
    <t xml:space="preserve">          Zoologische und</t>
  </si>
  <si>
    <t xml:space="preserve">            Botanische Gärten</t>
  </si>
  <si>
    <t>254</t>
  </si>
  <si>
    <t xml:space="preserve">          Sonstige sparten- und</t>
  </si>
  <si>
    <t xml:space="preserve">            regionsübergreifende</t>
  </si>
  <si>
    <t xml:space="preserve">            Förderung</t>
  </si>
  <si>
    <t>261</t>
  </si>
  <si>
    <t xml:space="preserve">          Theater </t>
  </si>
  <si>
    <t>262</t>
  </si>
  <si>
    <t xml:space="preserve">          Musikpflege</t>
  </si>
  <si>
    <t>263</t>
  </si>
  <si>
    <t xml:space="preserve">          Musikschulen</t>
  </si>
  <si>
    <t>271</t>
  </si>
  <si>
    <t xml:space="preserve">          Volkshochschulen</t>
  </si>
  <si>
    <t>272</t>
  </si>
  <si>
    <t xml:space="preserve">          Bibliotheken</t>
  </si>
  <si>
    <t>273</t>
  </si>
  <si>
    <t xml:space="preserve">          Sonstige Volksbildung</t>
  </si>
  <si>
    <t>281</t>
  </si>
  <si>
    <t xml:space="preserve">          Heimat- und sonstige</t>
  </si>
  <si>
    <t xml:space="preserve">            Kulturpflege </t>
  </si>
  <si>
    <t xml:space="preserve">      Soziales und Jugend</t>
  </si>
  <si>
    <t>31-35</t>
  </si>
  <si>
    <t xml:space="preserve">            Schwerbehindertenei-</t>
  </si>
  <si>
    <t xml:space="preserve">            genschaft nach SGB IX</t>
  </si>
  <si>
    <t xml:space="preserve">          Grundversorgung und
            Hilfen nach SGB XII 
            sowie Feststellung der</t>
  </si>
  <si>
    <t xml:space="preserve">311
</t>
  </si>
  <si>
    <t>312</t>
  </si>
  <si>
    <t xml:space="preserve">          Grundsicherung für</t>
  </si>
  <si>
    <t xml:space="preserve">            Arbeitsuchende nach</t>
  </si>
  <si>
    <t xml:space="preserve">            SGB II</t>
  </si>
  <si>
    <t>3121</t>
  </si>
  <si>
    <t xml:space="preserve">            Leistungen für Unter-</t>
  </si>
  <si>
    <t xml:space="preserve">              kunft und Heizung</t>
  </si>
  <si>
    <t>3122</t>
  </si>
  <si>
    <t xml:space="preserve">            Eingliederungs-</t>
  </si>
  <si>
    <t xml:space="preserve">              leistungen</t>
  </si>
  <si>
    <t>3123</t>
  </si>
  <si>
    <t xml:space="preserve">            Einmalige Leistungen</t>
  </si>
  <si>
    <t>3124</t>
  </si>
  <si>
    <t xml:space="preserve">            Arbeitslosengeld II ohne</t>
  </si>
  <si>
    <t xml:space="preserve">              Kosten der Unterkunft/</t>
  </si>
  <si>
    <t xml:space="preserve">              Optionskommunen</t>
  </si>
  <si>
    <t>3125</t>
  </si>
  <si>
    <t>3126</t>
  </si>
  <si>
    <t xml:space="preserve">            Leistungen für Bildung</t>
  </si>
  <si>
    <t xml:space="preserve">              und Teilhabe nach</t>
  </si>
  <si>
    <t xml:space="preserve">              § 28 SGB II</t>
  </si>
  <si>
    <t>313</t>
  </si>
  <si>
    <t xml:space="preserve">          Hilfen für Asylbewerber</t>
  </si>
  <si>
    <t>315</t>
  </si>
  <si>
    <t xml:space="preserve">          Soziale Einrichtungen</t>
  </si>
  <si>
    <t xml:space="preserve">          Förderung von Trägern</t>
  </si>
  <si>
    <t xml:space="preserve">            der Wohlfahrtspflege</t>
  </si>
  <si>
    <t>341</t>
  </si>
  <si>
    <t xml:space="preserve">          Unterhaltsvorschuss-</t>
  </si>
  <si>
    <t xml:space="preserve">            leistungen</t>
  </si>
  <si>
    <t>343</t>
  </si>
  <si>
    <t xml:space="preserve">          Betreuungsleistungen</t>
  </si>
  <si>
    <t>345</t>
  </si>
  <si>
    <t xml:space="preserve">          Bildung und Teilhabe</t>
  </si>
  <si>
    <t xml:space="preserve">            nach § 6b BKGG</t>
  </si>
  <si>
    <t>351</t>
  </si>
  <si>
    <t xml:space="preserve">          Sonstige soziale Hilfen</t>
  </si>
  <si>
    <t xml:space="preserve">            und Leistungen</t>
  </si>
  <si>
    <t>36</t>
  </si>
  <si>
    <t xml:space="preserve">        Soziale Hilfen</t>
  </si>
  <si>
    <t xml:space="preserve">        Kinder-, Jugend- und</t>
  </si>
  <si>
    <t xml:space="preserve">          Familienhilfe (SGB VIII)</t>
  </si>
  <si>
    <t>362</t>
  </si>
  <si>
    <t xml:space="preserve">          Jugendarbeit</t>
  </si>
  <si>
    <t>363</t>
  </si>
  <si>
    <t xml:space="preserve">          Sonstige Leistungen der</t>
  </si>
  <si>
    <t xml:space="preserve">            Kinder-, Jugend- und</t>
  </si>
  <si>
    <t xml:space="preserve">            Familienhilfe</t>
  </si>
  <si>
    <t>365</t>
  </si>
  <si>
    <t>366</t>
  </si>
  <si>
    <t>367</t>
  </si>
  <si>
    <t xml:space="preserve">            und Familienhilfe</t>
  </si>
  <si>
    <t xml:space="preserve">          Sonstige Einrichtungen</t>
  </si>
  <si>
    <t xml:space="preserve">            der Kinder-, Jugend-</t>
  </si>
  <si>
    <t xml:space="preserve">      Gesundheit und Sport </t>
  </si>
  <si>
    <t xml:space="preserve">        Gesundheitsdienste</t>
  </si>
  <si>
    <t>412</t>
  </si>
  <si>
    <t xml:space="preserve">          Gesundheitseinrich-</t>
  </si>
  <si>
    <t xml:space="preserve">            tungen</t>
  </si>
  <si>
    <t>414</t>
  </si>
  <si>
    <t xml:space="preserve">        Sportförderung</t>
  </si>
  <si>
    <t>421</t>
  </si>
  <si>
    <t xml:space="preserve">          Förderung des Sports</t>
  </si>
  <si>
    <t xml:space="preserve">          Sportstätten und Bäder</t>
  </si>
  <si>
    <t>424</t>
  </si>
  <si>
    <t xml:space="preserve">      Gestaltung der Umwelt</t>
  </si>
  <si>
    <t xml:space="preserve">        Räumliche Planung und</t>
  </si>
  <si>
    <t xml:space="preserve">          Entwicklung</t>
  </si>
  <si>
    <t>511</t>
  </si>
  <si>
    <t xml:space="preserve">            Entwicklungsmaßnah-</t>
  </si>
  <si>
    <t xml:space="preserve">            bezogene Daten und </t>
  </si>
  <si>
    <t xml:space="preserve">            Grundlagen </t>
  </si>
  <si>
    <t>52</t>
  </si>
  <si>
    <t xml:space="preserve">        Bau- und Grundstücks-</t>
  </si>
  <si>
    <t xml:space="preserve">          ordnung</t>
  </si>
  <si>
    <t>Pr.-
Nr.</t>
  </si>
  <si>
    <t xml:space="preserve">          Bau- und Grundstücks-</t>
  </si>
  <si>
    <t xml:space="preserve">            ordnung</t>
  </si>
  <si>
    <t>522</t>
  </si>
  <si>
    <t xml:space="preserve">          Wohnungsbauförderung</t>
  </si>
  <si>
    <t xml:space="preserve">          Denkmalschutz und </t>
  </si>
  <si>
    <t xml:space="preserve">            -pflege</t>
  </si>
  <si>
    <t>53</t>
  </si>
  <si>
    <t xml:space="preserve">        Ver- und Entsorgung</t>
  </si>
  <si>
    <t>533</t>
  </si>
  <si>
    <t xml:space="preserve">          Wasserversorgung</t>
  </si>
  <si>
    <t>537</t>
  </si>
  <si>
    <t xml:space="preserve">          Abfallwirtschaft</t>
  </si>
  <si>
    <t>538</t>
  </si>
  <si>
    <t xml:space="preserve">          Abwasserbeseitigung</t>
  </si>
  <si>
    <t xml:space="preserve">        Verkehrsflächen und</t>
  </si>
  <si>
    <t xml:space="preserve">          -anlagen, Öffentlicher</t>
  </si>
  <si>
    <t xml:space="preserve">          Personennahverkehr</t>
  </si>
  <si>
    <t>541</t>
  </si>
  <si>
    <t>542</t>
  </si>
  <si>
    <t xml:space="preserve">          Gemeindestraßen</t>
  </si>
  <si>
    <t xml:space="preserve">          Kreisstraßen</t>
  </si>
  <si>
    <t>543</t>
  </si>
  <si>
    <t xml:space="preserve">          Staatsstraßen</t>
  </si>
  <si>
    <t>544</t>
  </si>
  <si>
    <t xml:space="preserve">          Bundesstraßen</t>
  </si>
  <si>
    <t>545</t>
  </si>
  <si>
    <t xml:space="preserve">          Straßenreinigung und</t>
  </si>
  <si>
    <t xml:space="preserve">            Winterdienst</t>
  </si>
  <si>
    <t>546</t>
  </si>
  <si>
    <t xml:space="preserve">          Parkeinrichtungen</t>
  </si>
  <si>
    <t>547</t>
  </si>
  <si>
    <t xml:space="preserve">          Öffentlicher Personen-</t>
  </si>
  <si>
    <t xml:space="preserve">            nahverkehr</t>
  </si>
  <si>
    <t>548</t>
  </si>
  <si>
    <t>549</t>
  </si>
  <si>
    <t xml:space="preserve">            Straßenbaulastträger</t>
  </si>
  <si>
    <t xml:space="preserve">          pflege</t>
  </si>
  <si>
    <t xml:space="preserve">        Natur- und Landschafts-</t>
  </si>
  <si>
    <t>551</t>
  </si>
  <si>
    <t xml:space="preserve">          Öffentliches Grün,</t>
  </si>
  <si>
    <t xml:space="preserve">            Landschaftsbau</t>
  </si>
  <si>
    <t>552</t>
  </si>
  <si>
    <t xml:space="preserve">          Öffentliche Gewässer </t>
  </si>
  <si>
    <t xml:space="preserve">            und Wasserbauliche</t>
  </si>
  <si>
    <t xml:space="preserve">            Anlagen</t>
  </si>
  <si>
    <t>553</t>
  </si>
  <si>
    <t xml:space="preserve">          Friedhofs- und </t>
  </si>
  <si>
    <t xml:space="preserve">            Bestattungswesen</t>
  </si>
  <si>
    <t>554</t>
  </si>
  <si>
    <t xml:space="preserve">          Naturschutz und </t>
  </si>
  <si>
    <t xml:space="preserve">            Landschaftspflege</t>
  </si>
  <si>
    <t>555</t>
  </si>
  <si>
    <t xml:space="preserve">        Umweltschutz</t>
  </si>
  <si>
    <t>561</t>
  </si>
  <si>
    <t>57</t>
  </si>
  <si>
    <t xml:space="preserve">          Umweltschutz-</t>
  </si>
  <si>
    <t xml:space="preserve">            maßnahmen</t>
  </si>
  <si>
    <t>571</t>
  </si>
  <si>
    <t>573</t>
  </si>
  <si>
    <t xml:space="preserve">          Allgemeine Einrichtungen</t>
  </si>
  <si>
    <t xml:space="preserve">            und Unternehmen</t>
  </si>
  <si>
    <t>575</t>
  </si>
  <si>
    <t xml:space="preserve">          Tourismus</t>
  </si>
  <si>
    <t xml:space="preserve">    Sonderrechnungen   </t>
  </si>
  <si>
    <t xml:space="preserve">      (Eigenbetriebe, kommu-</t>
  </si>
  <si>
    <t xml:space="preserve">      nale Krankenhäuser)</t>
  </si>
  <si>
    <t xml:space="preserve">  Kommunaler Bereich </t>
  </si>
  <si>
    <t xml:space="preserve">    Soziale Sicherung,</t>
  </si>
  <si>
    <t xml:space="preserve">    Schule und Kultur</t>
  </si>
  <si>
    <t xml:space="preserve">    Soziales und Jugend</t>
  </si>
  <si>
    <t xml:space="preserve">    Gesundheit und Sport</t>
  </si>
  <si>
    <t xml:space="preserve">    Gestaltung der Umwelt</t>
  </si>
  <si>
    <t>FKZ/
Pr-Nr.</t>
  </si>
  <si>
    <t xml:space="preserve">            Gewerbe und Dienst-</t>
  </si>
  <si>
    <t xml:space="preserve">        Gesundheitswesen</t>
  </si>
  <si>
    <t xml:space="preserve">        Verwaltung für Ernährung, </t>
  </si>
  <si>
    <t xml:space="preserve">        Landwirtschaft und </t>
  </si>
  <si>
    <t xml:space="preserve">          Ernährung</t>
  </si>
  <si>
    <t xml:space="preserve">            Heilstätten</t>
  </si>
  <si>
    <t xml:space="preserve">          Krankenhäuser und        </t>
  </si>
  <si>
    <t>535</t>
  </si>
  <si>
    <t xml:space="preserve">          Kombinierte Versorgung</t>
  </si>
  <si>
    <t>411</t>
  </si>
  <si>
    <t xml:space="preserve">          Krankenhäuser</t>
  </si>
  <si>
    <t>Eigenbetriebe</t>
  </si>
  <si>
    <t>Krankenhäuser</t>
  </si>
  <si>
    <t xml:space="preserve">    Zentrale Verwaltung</t>
  </si>
  <si>
    <t>Aufgabenbereich
(Hauptfunktion / Produktbereich)</t>
  </si>
  <si>
    <t>Beamte
und
Richter</t>
  </si>
  <si>
    <t>Gemeindegröße 
von … bis unter …
Einwohner</t>
  </si>
  <si>
    <t xml:space="preserve">Davon im Alter </t>
  </si>
  <si>
    <t>Einstufungen</t>
  </si>
  <si>
    <t>Landes-
bereich</t>
  </si>
  <si>
    <t>Darunter Frauen</t>
  </si>
  <si>
    <t>Sozialver-
sicherungs-
träger</t>
  </si>
  <si>
    <t>Jahr
(30. Juni)</t>
  </si>
  <si>
    <t>Ebene</t>
  </si>
  <si>
    <t>Dauer des Arbeitsvertragsverhältnisses</t>
  </si>
  <si>
    <t>auf
Dauer</t>
  </si>
  <si>
    <t xml:space="preserve">    Gemeinden/Gemeinde-</t>
  </si>
  <si>
    <t xml:space="preserve">      verbände</t>
  </si>
  <si>
    <t xml:space="preserve">    Einrichtungen in öffentlich-</t>
  </si>
  <si>
    <t xml:space="preserve">      rechtlicher Rechtsform</t>
  </si>
  <si>
    <t xml:space="preserve">    Einrichtungen in öffentlich-
      rechtlicher Rechtsform</t>
  </si>
  <si>
    <t xml:space="preserve">  Sächsisches Staatsministerium der Justiz  </t>
  </si>
  <si>
    <t xml:space="preserve">      Landesfeuerwehr- und    </t>
  </si>
  <si>
    <t xml:space="preserve">      Landesamt für Steuern</t>
  </si>
  <si>
    <t xml:space="preserve">        und Finanzen</t>
  </si>
  <si>
    <t>0810</t>
  </si>
  <si>
    <t xml:space="preserve">      Staatsministerin für Gleich-</t>
  </si>
  <si>
    <t xml:space="preserve">        stellung und Integration</t>
  </si>
  <si>
    <t>0399</t>
  </si>
  <si>
    <t xml:space="preserve">      Staatsbetrieb Sächsische </t>
  </si>
  <si>
    <t xml:space="preserve">        Informatik Dienste (SID)</t>
  </si>
  <si>
    <t xml:space="preserve">        Zentralbücherei für Blinde </t>
  </si>
  <si>
    <t xml:space="preserve">        Landesbibliothek - Staats- u.</t>
  </si>
  <si>
    <t xml:space="preserve">      Staatsbetrieb "Staatliche </t>
  </si>
  <si>
    <t>Besoldungsordnung B</t>
  </si>
  <si>
    <t>Besoldungsordnung R</t>
  </si>
  <si>
    <t>Besoldungsordnung C, W</t>
  </si>
  <si>
    <t xml:space="preserve">  Einrichtungen in öffentlich-</t>
  </si>
  <si>
    <t xml:space="preserve">    rechtlicher Rechtsform</t>
  </si>
  <si>
    <t xml:space="preserve">361
</t>
  </si>
  <si>
    <t>0204</t>
  </si>
  <si>
    <t xml:space="preserve">      Landesvertretung</t>
  </si>
  <si>
    <t xml:space="preserve">        beim Bund</t>
  </si>
  <si>
    <t>0207</t>
  </si>
  <si>
    <t>0317</t>
  </si>
  <si>
    <t xml:space="preserve">      Landesamt für Verfassungs-</t>
  </si>
  <si>
    <t xml:space="preserve">        schutz</t>
  </si>
  <si>
    <t xml:space="preserve">      Staatsarchiv</t>
  </si>
  <si>
    <t>3111</t>
  </si>
  <si>
    <t>3112</t>
  </si>
  <si>
    <t xml:space="preserve">            Hilfe zur Pflege</t>
  </si>
  <si>
    <t>3113</t>
  </si>
  <si>
    <t xml:space="preserve">            Eingliederungshilfe für</t>
  </si>
  <si>
    <t xml:space="preserve">              behinderte Menschen </t>
  </si>
  <si>
    <t>3114</t>
  </si>
  <si>
    <t>3115</t>
  </si>
  <si>
    <t xml:space="preserve">            Hilfe zur Überwindung</t>
  </si>
  <si>
    <t>3116</t>
  </si>
  <si>
    <t xml:space="preserve">            Grundsicherung im</t>
  </si>
  <si>
    <t xml:space="preserve">            (Landesstraßen)</t>
  </si>
  <si>
    <t xml:space="preserve">              unterhalt </t>
  </si>
  <si>
    <t xml:space="preserve">            Hilfen zur Gesundheit</t>
  </si>
  <si>
    <t xml:space="preserve">              Alter und bei Erwerbs-</t>
  </si>
  <si>
    <t xml:space="preserve">              minderung</t>
  </si>
  <si>
    <t xml:space="preserve">              kommunen</t>
  </si>
  <si>
    <t xml:space="preserve">              leistungen/Options-</t>
  </si>
  <si>
    <t xml:space="preserve">      öffentlich-rechtliche Ein-</t>
  </si>
  <si>
    <t xml:space="preserve">      richtungen (kommunal)</t>
  </si>
  <si>
    <t xml:space="preserve">      darunter Zweckverbände</t>
  </si>
  <si>
    <r>
      <t>mit Zeit-
vertrag</t>
    </r>
    <r>
      <rPr>
        <vertAlign val="superscript"/>
        <sz val="8"/>
        <rFont val="Arial"/>
        <family val="2"/>
      </rPr>
      <t>1)</t>
    </r>
  </si>
  <si>
    <r>
      <t>Bundes-
bereich</t>
    </r>
    <r>
      <rPr>
        <vertAlign val="superscript"/>
        <sz val="8"/>
        <rFont val="Arial"/>
        <family val="2"/>
      </rPr>
      <t>2)</t>
    </r>
  </si>
  <si>
    <r>
      <t>Landes-
bereich</t>
    </r>
    <r>
      <rPr>
        <vertAlign val="superscript"/>
        <sz val="8"/>
        <rFont val="Arial"/>
        <family val="2"/>
      </rPr>
      <t>3)</t>
    </r>
  </si>
  <si>
    <r>
      <t>Kommunaler
Bereich</t>
    </r>
    <r>
      <rPr>
        <vertAlign val="superscript"/>
        <sz val="8"/>
        <rFont val="Arial"/>
        <family val="2"/>
      </rPr>
      <t>4)</t>
    </r>
  </si>
  <si>
    <r>
      <t>mit Zeit-
vertrag</t>
    </r>
    <r>
      <rPr>
        <vertAlign val="superscript"/>
        <sz val="8"/>
        <rFont val="Arial"/>
        <family val="2"/>
      </rPr>
      <t>2)</t>
    </r>
  </si>
  <si>
    <t>A16</t>
  </si>
  <si>
    <t>A15</t>
  </si>
  <si>
    <t>A14</t>
  </si>
  <si>
    <t>A13</t>
  </si>
  <si>
    <t>A12</t>
  </si>
  <si>
    <t>A11</t>
  </si>
  <si>
    <t>A10</t>
  </si>
  <si>
    <t>A9</t>
  </si>
  <si>
    <t>A8</t>
  </si>
  <si>
    <t>A7</t>
  </si>
  <si>
    <t>A6</t>
  </si>
  <si>
    <t>A5</t>
  </si>
  <si>
    <t>A4</t>
  </si>
  <si>
    <t>E6, S5</t>
  </si>
  <si>
    <t>E5, S4</t>
  </si>
  <si>
    <t>E2, E2Ü, S2</t>
  </si>
  <si>
    <t>E1</t>
  </si>
  <si>
    <t xml:space="preserve">  darunter in Ausbildung</t>
  </si>
  <si>
    <r>
      <t>Teilzeitbeschäftigte</t>
    </r>
    <r>
      <rPr>
        <vertAlign val="superscript"/>
        <sz val="8"/>
        <rFont val="Arial"/>
        <family val="2"/>
      </rPr>
      <t>3)</t>
    </r>
  </si>
  <si>
    <r>
      <t>mit Zeit-
vertrag</t>
    </r>
    <r>
      <rPr>
        <vertAlign val="superscript"/>
        <sz val="8"/>
        <rFont val="Arial"/>
        <family val="2"/>
      </rPr>
      <t>3)</t>
    </r>
  </si>
  <si>
    <r>
      <t>Teilzeitbeschäftigte</t>
    </r>
    <r>
      <rPr>
        <vertAlign val="superscript"/>
        <sz val="8"/>
        <rFont val="Arial"/>
        <family val="2"/>
      </rPr>
      <t>2)</t>
    </r>
  </si>
  <si>
    <t xml:space="preserve">        schutzbeauftragte</t>
  </si>
  <si>
    <t xml:space="preserve">        (einschl. Stellenpool </t>
  </si>
  <si>
    <t xml:space="preserve">      Europäische und inter-</t>
  </si>
  <si>
    <t xml:space="preserve">        nationale Beziehungen</t>
  </si>
  <si>
    <t xml:space="preserve">    Sächsisches Staats-</t>
  </si>
  <si>
    <t xml:space="preserve">      ministerium des Innern</t>
  </si>
  <si>
    <t xml:space="preserve">      Ministerium
        (einschl. Landespolizei-</t>
  </si>
  <si>
    <t xml:space="preserve">        modernisierung und IT)</t>
  </si>
  <si>
    <t xml:space="preserve">        präsidium, Verwaltungs-</t>
  </si>
  <si>
    <t xml:space="preserve">        Europa)</t>
  </si>
  <si>
    <t xml:space="preserve">      Hochschule der Sächsi- </t>
  </si>
  <si>
    <t xml:space="preserve">        schen Polizei (FH)</t>
  </si>
  <si>
    <t xml:space="preserve">      Landesamt für Verfas-</t>
  </si>
  <si>
    <t xml:space="preserve">        sungsschutz</t>
  </si>
  <si>
    <t xml:space="preserve">        Katastrophenschutz-</t>
  </si>
  <si>
    <t xml:space="preserve">        schule, Brandschutz  </t>
  </si>
  <si>
    <t xml:space="preserve">      Landesamt für Denkmal-</t>
  </si>
  <si>
    <t xml:space="preserve">        pflege</t>
  </si>
  <si>
    <t xml:space="preserve">      ministerium der Finanzen</t>
  </si>
  <si>
    <t xml:space="preserve">      ministerium für Kultus</t>
  </si>
  <si>
    <t xml:space="preserve">        Maria von Weber Dresden</t>
  </si>
  <si>
    <t xml:space="preserve">        nasium für Musik Carl</t>
  </si>
  <si>
    <t xml:space="preserve">        Förderzentrum Samuel </t>
  </si>
  <si>
    <t xml:space="preserve">        Heinicke </t>
  </si>
  <si>
    <t xml:space="preserve">      Landeszentrale für poli-</t>
  </si>
  <si>
    <t xml:space="preserve">        tische Bildung</t>
  </si>
  <si>
    <t xml:space="preserve">      ministerium der Justiz </t>
  </si>
  <si>
    <t xml:space="preserve">        technologie der sächsi-</t>
  </si>
  <si>
    <t xml:space="preserve">        schen Justiz (LIT)</t>
  </si>
  <si>
    <t xml:space="preserve">      ministerium für Wirtschaft,</t>
  </si>
  <si>
    <t xml:space="preserve">      Arbeit und Verkehr</t>
  </si>
  <si>
    <t xml:space="preserve">      ministerium für Soziales </t>
  </si>
  <si>
    <t xml:space="preserve">      und Verbraucherschutz</t>
  </si>
  <si>
    <t xml:space="preserve">      Landesuntersuchungsan-</t>
  </si>
  <si>
    <t xml:space="preserve">        stalt für das Gesundheits- </t>
  </si>
  <si>
    <t xml:space="preserve">        und Veterinärwesen</t>
  </si>
  <si>
    <t xml:space="preserve">      ministerium für Umwelt </t>
  </si>
  <si>
    <t xml:space="preserve">      und Landwirtschaft </t>
  </si>
  <si>
    <t xml:space="preserve">      Sächsisches Landesamt </t>
  </si>
  <si>
    <t xml:space="preserve">        für Umwelt, Landwirtschaft</t>
  </si>
  <si>
    <t xml:space="preserve">        und Geologie </t>
  </si>
  <si>
    <t xml:space="preserve">        prüfungsämter - </t>
  </si>
  <si>
    <t xml:space="preserve">        Kommunen</t>
  </si>
  <si>
    <t xml:space="preserve">      ministerium für Wissen-</t>
  </si>
  <si>
    <t xml:space="preserve">      schaft und Kunst</t>
  </si>
  <si>
    <t xml:space="preserve">        information und Vermes-</t>
  </si>
  <si>
    <t xml:space="preserve">        sung Sachsen"</t>
  </si>
  <si>
    <t xml:space="preserve">      Stiftung "Fürst-Pückler-</t>
  </si>
  <si>
    <t xml:space="preserve">        Park" Bad Muskau</t>
  </si>
  <si>
    <t xml:space="preserve">      Staatsbetrieb "Sächsi-</t>
  </si>
  <si>
    <t xml:space="preserve">        sches Immobilien- und </t>
  </si>
  <si>
    <t xml:space="preserve">        Baumanagement" (SIB) </t>
  </si>
  <si>
    <t xml:space="preserve">        Steuern (SID-LRZ)</t>
  </si>
  <si>
    <t xml:space="preserve">        Informatik Dienste - </t>
  </si>
  <si>
    <t xml:space="preserve">        Landesrechenzentrum </t>
  </si>
  <si>
    <t xml:space="preserve">      Sächsische Landes-</t>
  </si>
  <si>
    <t xml:space="preserve">      Staatsbetrieb "Staatl. Be-</t>
  </si>
  <si>
    <t xml:space="preserve">        triebsgesellsch. f. Umwelt</t>
  </si>
  <si>
    <t xml:space="preserve">        u. Landwirtschaft" (BfUL)</t>
  </si>
  <si>
    <t xml:space="preserve">      Staatsbetrieb "Landesamt </t>
  </si>
  <si>
    <t xml:space="preserve">        für Archäologie" </t>
  </si>
  <si>
    <t xml:space="preserve">        Kunstsammlungen </t>
  </si>
  <si>
    <t xml:space="preserve">        Dresden"</t>
  </si>
  <si>
    <t xml:space="preserve">      Landesschule für Blinde 
        und Sehbehinderte - 
        Förderzentrum Chemnitz / </t>
  </si>
  <si>
    <t xml:space="preserve">        Landeszentrum zur Be-</t>
  </si>
  <si>
    <t xml:space="preserve">        treuung Blinder u. Sehbeh.</t>
  </si>
  <si>
    <t xml:space="preserve">      Sächs. Landesschule für </t>
  </si>
  <si>
    <t xml:space="preserve">        (einschl. Landespolizei-</t>
  </si>
  <si>
    <t xml:space="preserve">        krankenhäuser und </t>
  </si>
  <si>
    <t xml:space="preserve">        Maßregelvollzug</t>
  </si>
  <si>
    <t xml:space="preserve">Kommunaler </t>
  </si>
  <si>
    <t xml:space="preserve">  Sozialverband Sachsen</t>
  </si>
  <si>
    <t xml:space="preserve">    Kommunaler </t>
  </si>
  <si>
    <t xml:space="preserve">      Sozialverband Sachsen</t>
  </si>
  <si>
    <t>Kommunaler 
  Sozialverband Sachsen</t>
  </si>
  <si>
    <t xml:space="preserve">        Allgemein bildende und </t>
  </si>
  <si>
    <t xml:space="preserve">        nasium für Musik Carl Maria</t>
  </si>
  <si>
    <t xml:space="preserve">        von Weber Dresden</t>
  </si>
  <si>
    <t xml:space="preserve">          Fördermaßnahmen</t>
  </si>
  <si>
    <t xml:space="preserve">            Übernahme des Eltern-</t>
  </si>
  <si>
    <t xml:space="preserve">            anteils durch Kommune</t>
  </si>
  <si>
    <t xml:space="preserve">          Land- und Forst-</t>
  </si>
  <si>
    <t xml:space="preserve">            wirtschaft</t>
  </si>
  <si>
    <t xml:space="preserve">        Wirtschaft und </t>
  </si>
  <si>
    <t xml:space="preserve">            ohne Einrichtungen </t>
  </si>
  <si>
    <t xml:space="preserve">            der Jugendhilfe</t>
  </si>
  <si>
    <t xml:space="preserve">            für Kinder</t>
  </si>
  <si>
    <t xml:space="preserve">          Tageseinrichtungen</t>
  </si>
  <si>
    <t xml:space="preserve">          Tageseinrichtungen </t>
  </si>
  <si>
    <t xml:space="preserve">          Sonstiger Personen- </t>
  </si>
  <si>
    <t xml:space="preserve">            und Güterverkehr</t>
  </si>
  <si>
    <t>Rechtlich unselbstständige kommunale 
Einrichtungen (Sonderrechnungen)</t>
  </si>
  <si>
    <t xml:space="preserve">      Unmittelbare Beteiligung der Gemeinden/Gemeindeverbände</t>
  </si>
  <si>
    <t xml:space="preserve">          mehrheitliche einer Kreisfreien Stadt</t>
  </si>
  <si>
    <t xml:space="preserve">        100%-ige eines Zweckverbandes</t>
  </si>
  <si>
    <t xml:space="preserve">        mehrheitliche eines Zweckverbandes</t>
  </si>
  <si>
    <t xml:space="preserve">      Unmittelbare Beteiligung mehrerer Eigner mit 
        unterschiedlichem kommunalen Eignerstatus </t>
  </si>
  <si>
    <t xml:space="preserve">        100%-ige mit verschiedenen kommunalen Eignern</t>
  </si>
  <si>
    <t xml:space="preserve">        mehrheitliche mit verschiedenen kommunalen Eignern</t>
  </si>
  <si>
    <t xml:space="preserve">      Mittelbare kommunale Beteiligung </t>
  </si>
  <si>
    <t xml:space="preserve">        100%-ige mit mehreren Eignern</t>
  </si>
  <si>
    <t xml:space="preserve">        mehrheitliche mit mehreren Eignern</t>
  </si>
  <si>
    <t xml:space="preserve">      Gemischte kommunale Beteiligung </t>
  </si>
  <si>
    <t xml:space="preserve">        mehrheitliche gemischte Beteiligung</t>
  </si>
  <si>
    <t xml:space="preserve">        Öffentliche Sicherheit </t>
  </si>
  <si>
    <t xml:space="preserve">          und Ordnung</t>
  </si>
  <si>
    <t xml:space="preserve">          Steuer- und Zoll- </t>
  </si>
  <si>
    <t xml:space="preserve">      Bildungswesen, Wissen-</t>
  </si>
  <si>
    <t xml:space="preserve">        schaft, Forschung, kultu-</t>
  </si>
  <si>
    <t xml:space="preserve">        relle Angelegenheiten </t>
  </si>
  <si>
    <t xml:space="preserve">          Öffentliche Grund-</t>
  </si>
  <si>
    <t xml:space="preserve">            schulen </t>
  </si>
  <si>
    <t xml:space="preserve">          Öffentliche weiter-      </t>
  </si>
  <si>
    <t xml:space="preserve">            führende allgemein</t>
  </si>
  <si>
    <t xml:space="preserve">            bildende Schulen</t>
  </si>
  <si>
    <t xml:space="preserve">          Öffentl. Sonderschulen/</t>
  </si>
  <si>
    <t xml:space="preserve">            Förderschulen des allg.</t>
  </si>
  <si>
    <t xml:space="preserve">            bildenden Bereichs</t>
  </si>
  <si>
    <t xml:space="preserve">            (ohne Förderung für </t>
  </si>
  <si>
    <t xml:space="preserve">            Teilnehmende)</t>
  </si>
  <si>
    <t xml:space="preserve">        Sonstiges Bildungs-</t>
  </si>
  <si>
    <t xml:space="preserve">          wesen </t>
  </si>
  <si>
    <t xml:space="preserve">          Entwicklung außerhalb </t>
  </si>
  <si>
    <t xml:space="preserve">          der Hochschulen </t>
  </si>
  <si>
    <t xml:space="preserve">      Gesundheit, Umwelt, </t>
  </si>
  <si>
    <t xml:space="preserve">        Sport und Erholung </t>
  </si>
  <si>
    <t xml:space="preserve">          Umwelt- und Natur-</t>
  </si>
  <si>
    <t xml:space="preserve">            schutzverwaltung</t>
  </si>
  <si>
    <t xml:space="preserve">          Verwaltung für Ernäh-</t>
  </si>
  <si>
    <t xml:space="preserve">            rung und Landwirt-</t>
  </si>
  <si>
    <t xml:space="preserve">            schaft </t>
  </si>
  <si>
    <t xml:space="preserve">      Ernährung, Landwirt-</t>
  </si>
  <si>
    <t xml:space="preserve">        schaft und Forsten </t>
  </si>
  <si>
    <t xml:space="preserve">          Steuer- und Zoll-</t>
  </si>
  <si>
    <t xml:space="preserve">      Wohnungswesen, Städte-</t>
  </si>
  <si>
    <t xml:space="preserve">        bau, Raumordnung und </t>
  </si>
  <si>
    <t xml:space="preserve">        schaftsdienste</t>
  </si>
  <si>
    <t xml:space="preserve">        kommunale Gemein-</t>
  </si>
  <si>
    <t xml:space="preserve">        Umwelt- und Natur-</t>
  </si>
  <si>
    <t xml:space="preserve">          schutz</t>
  </si>
  <si>
    <t xml:space="preserve">          (ohne Betriebsverwaltg.)</t>
  </si>
  <si>
    <t xml:space="preserve">          Landwirtsch. u. Forsten</t>
  </si>
  <si>
    <t xml:space="preserve">            Produktion, Tierge-</t>
  </si>
  <si>
    <t xml:space="preserve">            sundheit u. Ernährung</t>
  </si>
  <si>
    <t xml:space="preserve">        Studierende, Weiterbil-</t>
  </si>
  <si>
    <t xml:space="preserve">        dungsteilnehmende u. dgl.</t>
  </si>
  <si>
    <t xml:space="preserve">    Bildungswesen, Wissen-</t>
  </si>
  <si>
    <t xml:space="preserve">      schaft, Forschung, kultu-</t>
  </si>
  <si>
    <t xml:space="preserve">      relle Angelegenheiten </t>
  </si>
  <si>
    <t xml:space="preserve">        Denkmalschutz und </t>
  </si>
  <si>
    <t xml:space="preserve">          -pflege</t>
  </si>
  <si>
    <t xml:space="preserve">    Gesundheit, Umwelt, </t>
  </si>
  <si>
    <t xml:space="preserve">      Sport und Erholung </t>
  </si>
  <si>
    <t xml:space="preserve">    Ernährung, Landwirt-</t>
  </si>
  <si>
    <t xml:space="preserve">      schaft und Forsten </t>
  </si>
  <si>
    <t xml:space="preserve">      Verkehrs- und Nach-</t>
  </si>
  <si>
    <t xml:space="preserve">        richtenwesen </t>
  </si>
  <si>
    <t xml:space="preserve">      Energie- und Wasser-</t>
  </si>
  <si>
    <t xml:space="preserve">        wirtschaft, Gewerbe, </t>
  </si>
  <si>
    <t xml:space="preserve">        Dienstleistungen</t>
  </si>
  <si>
    <t xml:space="preserve">        Förderung für Studieren-</t>
  </si>
  <si>
    <t xml:space="preserve">          de und wissenschaft-</t>
  </si>
  <si>
    <t xml:space="preserve">          lichen Nachwuchs</t>
  </si>
  <si>
    <t xml:space="preserve">          Gerichte und Staats-</t>
  </si>
  <si>
    <t xml:space="preserve">            anwaltschaften</t>
  </si>
  <si>
    <t xml:space="preserve">          Justizvollzugs-</t>
  </si>
  <si>
    <t xml:space="preserve">            anstalten</t>
  </si>
  <si>
    <t xml:space="preserve">          Produktion, Tierge-</t>
  </si>
  <si>
    <t xml:space="preserve">          sundheit u. Ernährung</t>
  </si>
  <si>
    <t xml:space="preserve">    Verkehrs- und Nach-</t>
  </si>
  <si>
    <t xml:space="preserve">      richtenwesen </t>
  </si>
  <si>
    <t xml:space="preserve">        Landesbibliothek - Staats- </t>
  </si>
  <si>
    <t xml:space="preserve">          Einrichtungen </t>
  </si>
  <si>
    <t xml:space="preserve">            der Jugendarbeit</t>
  </si>
  <si>
    <t>In Ausbildung</t>
  </si>
  <si>
    <t>Nachrichtlich:</t>
  </si>
  <si>
    <t xml:space="preserve">            für Schüler</t>
  </si>
  <si>
    <t xml:space="preserve">        Sonstige Verkehrs- und </t>
  </si>
  <si>
    <t xml:space="preserve">          Nachrichtenverwaltung</t>
  </si>
  <si>
    <t xml:space="preserve">            Hilfe zum Lebens-</t>
  </si>
  <si>
    <t xml:space="preserve">              besonderer sozialer </t>
  </si>
  <si>
    <t xml:space="preserve">              Schwierigkeiten  </t>
  </si>
  <si>
    <t xml:space="preserve">            Hilfe in anderen</t>
  </si>
  <si>
    <t xml:space="preserve">              Lebenslagen</t>
  </si>
  <si>
    <t>3117</t>
  </si>
  <si>
    <t>364</t>
  </si>
  <si>
    <t xml:space="preserve">          Hilfen für unbegleitete</t>
  </si>
  <si>
    <t xml:space="preserve">            minderjährige Ausländer</t>
  </si>
  <si>
    <t xml:space="preserve">    Sonderrechnungen
      (Staatsbetriebe, Landes-</t>
  </si>
  <si>
    <t xml:space="preserve">      mehrheitliche gemischte Beteiligung</t>
  </si>
  <si>
    <t xml:space="preserve">          100%-ige mehrerer verbandsfreien Gemeinden</t>
  </si>
  <si>
    <t xml:space="preserve">  Beteiligungen der Sozialversicherungsträger
    unter Aufsicht des Landes </t>
  </si>
  <si>
    <t xml:space="preserve">  Kommunale Beteiligungen </t>
  </si>
  <si>
    <t xml:space="preserve">  Beteiligungen des Landes </t>
  </si>
  <si>
    <r>
      <t>Insgesamt</t>
    </r>
    <r>
      <rPr>
        <vertAlign val="superscript"/>
        <sz val="8"/>
        <rFont val="Arial"/>
        <family val="2"/>
      </rPr>
      <t>1)</t>
    </r>
  </si>
  <si>
    <t xml:space="preserve">1) Einschließlich Beschäftigte in Ausbildung.  </t>
  </si>
  <si>
    <t>5) Sozialversicherungsträger unter Bundes- und Landesaufsicht und Bundesagentur für Arbeit.</t>
  </si>
  <si>
    <t>Ab 2005 - einschließlich Betriebskrankenkassen privater Unternehmen unter Bundesaufsicht.</t>
  </si>
  <si>
    <t>Ab 2008 - einschließlich AOK PLUS insgesamt (Sachsen und Thüringen) unter Aufsicht des Landes Sachsen.</t>
  </si>
  <si>
    <t>1) Einschließlich Beschäftigte in Altersteilzeit.</t>
  </si>
  <si>
    <t>1) Einschließlich Beschäftigte in Ausbildung.</t>
  </si>
  <si>
    <t>Beamte/Beamtinnen, Richter/-innen</t>
  </si>
  <si>
    <t>Arbeitnehmer/-innen</t>
  </si>
  <si>
    <t>Beamte/Beamtinnen, Richter/-innen, Berufs- und Zeitsoldaten/-soldatinnen</t>
  </si>
  <si>
    <t>1) Außer Beschäftigte in Ausbildung.</t>
  </si>
  <si>
    <t>3) Einschließlich Beschäftigte in Altersteilzeit.</t>
  </si>
  <si>
    <r>
      <t>Dienst-/Arbeitsort</t>
    </r>
    <r>
      <rPr>
        <vertAlign val="superscript"/>
        <sz val="8"/>
        <rFont val="Arial"/>
        <family val="2"/>
      </rPr>
      <t>1)</t>
    </r>
  </si>
  <si>
    <t>1) Kreisfreie Städte und Kreisgebiete.</t>
  </si>
  <si>
    <t>3) Einschließlich Arbeitnehmer/-innen in einem öffentlich geförderten Arbeitsverhältnis.</t>
  </si>
  <si>
    <t>1) Einschließlich Arbeitnehmer/-innen in einem öffentlich geförderten Arbeitsverhältnis.</t>
  </si>
  <si>
    <t>2) Einschließlich Arbeitnehmer/-innen in einem öffentlich geförderten Arbeitsverhältnis.</t>
  </si>
  <si>
    <r>
      <t>Ins-
gesamt</t>
    </r>
    <r>
      <rPr>
        <vertAlign val="superscript"/>
        <sz val="8"/>
        <rFont val="Arial"/>
        <family val="2"/>
      </rPr>
      <t>1)</t>
    </r>
  </si>
  <si>
    <t>2) Einschließlich Beschäftigte in Altersteilzeit.</t>
  </si>
  <si>
    <t>188</t>
  </si>
  <si>
    <t xml:space="preserve">          Verwaltung für kulturelle</t>
  </si>
  <si>
    <r>
      <t>Ins-
gesamt</t>
    </r>
    <r>
      <rPr>
        <vertAlign val="superscript"/>
        <sz val="8"/>
        <rFont val="Arial"/>
        <family val="2"/>
      </rPr>
      <t xml:space="preserve">1) </t>
    </r>
  </si>
  <si>
    <r>
      <t>Ins-
gesamt</t>
    </r>
    <r>
      <rPr>
        <vertAlign val="superscript"/>
        <sz val="8"/>
        <rFont val="Arial"/>
        <family val="2"/>
      </rPr>
      <t>2)</t>
    </r>
  </si>
  <si>
    <t>2) Kernhaushalt und Sonderrechnungen des Landes. Einschließlich Beschäftigte in Ausbildung.</t>
  </si>
  <si>
    <t>0106</t>
  </si>
  <si>
    <t xml:space="preserve">      Sächsischer Landesbeauf-</t>
  </si>
  <si>
    <t xml:space="preserve">        tragter zur Aufarbeitung</t>
  </si>
  <si>
    <t xml:space="preserve">        der SED-Diktatur</t>
  </si>
  <si>
    <t xml:space="preserve">     Hochschule Meißen (FH)</t>
  </si>
  <si>
    <t xml:space="preserve">        und Fortbildungszentrum </t>
  </si>
  <si>
    <t xml:space="preserve">      Oberschulen </t>
  </si>
  <si>
    <t>0420</t>
  </si>
  <si>
    <t xml:space="preserve">        Flächenmanagement</t>
  </si>
  <si>
    <t xml:space="preserve">        Sachsen</t>
  </si>
  <si>
    <t xml:space="preserve">      Staatsbetrieb Zentrales</t>
  </si>
  <si>
    <t xml:space="preserve">      Staatsbetrieb Sächsi-</t>
  </si>
  <si>
    <t xml:space="preserve">        Baumanagement (SIB) </t>
  </si>
  <si>
    <t xml:space="preserve">      Staatsbetrieb Geobasis-</t>
  </si>
  <si>
    <t xml:space="preserve">        sung Sachsen</t>
  </si>
  <si>
    <t xml:space="preserve">        sperrenverwaltung (LTV)"</t>
  </si>
  <si>
    <t xml:space="preserve">        u. Landwirtschaft (BfUL)"</t>
  </si>
  <si>
    <t xml:space="preserve">        Gestütsverwaltung (SGV)"</t>
  </si>
  <si>
    <t>1251</t>
  </si>
  <si>
    <t xml:space="preserve">        u. Universitätsbiblioth. DD"</t>
  </si>
  <si>
    <t xml:space="preserve">      Staatsbetrieb "Deutsche  </t>
  </si>
  <si>
    <t xml:space="preserve">        zu Leipzig"</t>
  </si>
  <si>
    <t xml:space="preserve">        Staatstheater - Staatsoper</t>
  </si>
  <si>
    <t xml:space="preserve">        u. Staatsschauspiel DD"</t>
  </si>
  <si>
    <t xml:space="preserve">        Universitätsbibliothek DD" </t>
  </si>
  <si>
    <t xml:space="preserve">        Förderzentrum Chemnitz </t>
  </si>
  <si>
    <t xml:space="preserve">      Landesschule für Blinde</t>
  </si>
  <si>
    <t xml:space="preserve">        und Sehbehinderte -         </t>
  </si>
  <si>
    <t>0554</t>
  </si>
  <si>
    <t xml:space="preserve">        und Staatsschauspiel DD"</t>
  </si>
  <si>
    <t xml:space="preserve">          Oberschulen</t>
  </si>
  <si>
    <r>
      <t>Kreisfreie Stadt
Kreisgebiet</t>
    </r>
    <r>
      <rPr>
        <vertAlign val="superscript"/>
        <sz val="8"/>
        <rFont val="Arial"/>
        <family val="2"/>
      </rPr>
      <t xml:space="preserve">1)
</t>
    </r>
    <r>
      <rPr>
        <sz val="8"/>
        <rFont val="Arial"/>
        <family val="2"/>
      </rPr>
      <t>Land</t>
    </r>
  </si>
  <si>
    <r>
      <t>Insgesamt</t>
    </r>
    <r>
      <rPr>
        <vertAlign val="superscript"/>
        <sz val="8"/>
        <rFont val="Arial"/>
        <family val="2"/>
      </rPr>
      <t>2)</t>
    </r>
  </si>
  <si>
    <t xml:space="preserve">2) Einschließlich Beschäftigte in Ausbildung. </t>
  </si>
  <si>
    <r>
      <t>Arbeitsort</t>
    </r>
    <r>
      <rPr>
        <vertAlign val="superscript"/>
        <sz val="8"/>
        <rFont val="Arial"/>
        <family val="2"/>
      </rPr>
      <t xml:space="preserve">1) </t>
    </r>
  </si>
  <si>
    <t>2) Einschließlich Arbeitnehmer in Ausbildung.</t>
  </si>
  <si>
    <t>1) Einschließlich Arbeitnehmer in Ausbildung.</t>
  </si>
  <si>
    <t>E13, E13Ü</t>
  </si>
  <si>
    <t>E14, Ä1, EG I</t>
  </si>
  <si>
    <t>E15, Ä2, EG II</t>
  </si>
  <si>
    <t>Außertariflich, E15Ü, 
  Ä4, Ä3, EG IV, EG III</t>
  </si>
  <si>
    <t>E12, S18, P16</t>
  </si>
  <si>
    <t xml:space="preserve">E11, S17, P15, P14 </t>
  </si>
  <si>
    <t>E7, P7</t>
  </si>
  <si>
    <t>E4, S3, P6</t>
  </si>
  <si>
    <t>E3, P5</t>
  </si>
  <si>
    <t>2) Einschließlich Beschäftigte in Ausbildung.</t>
  </si>
  <si>
    <t xml:space="preserve">    Unmittelbare Beteiligung mehrerer Eigner mit  
      unterschiedlichem Eignerstatus</t>
  </si>
  <si>
    <t xml:space="preserve">      100%-ige mit einem Eigner (sonstige)  </t>
  </si>
  <si>
    <t xml:space="preserve">      mehrheitliche mit einem Eigner (sonstige)</t>
  </si>
  <si>
    <t xml:space="preserve">        Unmittelbare Beteiligung einer Kreisfreien Stadt </t>
  </si>
  <si>
    <t xml:space="preserve">        Unmittelbare Beteiligung eines Landkreises (LRA) </t>
  </si>
  <si>
    <t xml:space="preserve">        Unmittelbare Beteiligung einer verbandsfreien Gemeinde </t>
  </si>
  <si>
    <t xml:space="preserve">        Unmittelbare Beteiligung einer/mehrerer verbandsfreien 
          Gemeinde(n) </t>
  </si>
  <si>
    <t xml:space="preserve">      Unmittelbare Beteiligung eines Zweckverbandes</t>
  </si>
  <si>
    <t xml:space="preserve">      Unmittelbare Beteiligung mehrerer Eigner mit  
        unterschiedlichem Eignerstatus</t>
  </si>
  <si>
    <t xml:space="preserve">        100%-ige mit einem Eigner (sonstige)   </t>
  </si>
  <si>
    <t xml:space="preserve">        mehrheitliche mit einem Eigner (sonstige)</t>
  </si>
  <si>
    <t xml:space="preserve">      Unmittelbare Beteiligung mehrerer Eigner mit unterschied-
        lichem kommunalen Eignerstatus an Krankenhäusern</t>
  </si>
  <si>
    <t xml:space="preserve">        100%-ige mit einem Eigner (sonstige)</t>
  </si>
  <si>
    <t xml:space="preserve">    Unmittelbare Beteiligung einer Krankenversicherung</t>
  </si>
  <si>
    <t xml:space="preserve">      100%-ige einer Krankenversicherung</t>
  </si>
  <si>
    <t>Staatlicher Aufgabenbereich</t>
  </si>
  <si>
    <t>Kommunaler Aufgabenbereich
(Produktgruppe)</t>
  </si>
  <si>
    <t>Inhalt</t>
  </si>
  <si>
    <t>Arbeitnehmer/-innen (einschl. DO-Angestellte)</t>
  </si>
  <si>
    <r>
      <t>Sozialversicherungs-
träger</t>
    </r>
    <r>
      <rPr>
        <vertAlign val="superscript"/>
        <sz val="8"/>
        <rFont val="Arial"/>
        <family val="2"/>
      </rPr>
      <t>5)</t>
    </r>
  </si>
  <si>
    <t>2. Beschäftigte im öffentlichen Dienst nach Beschäftigungsbereichen, Geschlecht, Art und Dauer des Beschäftigungsverhältnisses</t>
  </si>
  <si>
    <t>Art und Dauer des Beschäftigungsverhältnisses</t>
  </si>
  <si>
    <t xml:space="preserve">6. Beschäftigte im öffentlichen Dienst nach Beschäftigungsbereichen, Geschlecht und Altersgruppen </t>
  </si>
  <si>
    <r>
      <t>Sonstige</t>
    </r>
    <r>
      <rPr>
        <vertAlign val="superscript"/>
        <sz val="8"/>
        <rFont val="Arial"/>
        <family val="2"/>
      </rPr>
      <t>1)</t>
    </r>
  </si>
  <si>
    <t>7. Beschäftigte im öffentlichen Dienst nach Einstufungen, Ebenen und Art des Beschäftigungsverhältnisses</t>
  </si>
  <si>
    <t>kommunaler
Bereich</t>
  </si>
  <si>
    <t>8. Durchschnittsalter der Beschäftigten im öffentlichen Dienst nach ausgewählten Merkmalen und Geschlecht</t>
  </si>
  <si>
    <t>9. Durchschnittsalter der Beschäftigten des Landes nach Einzelplänen des Landeshaushaltes und Geschlecht</t>
  </si>
  <si>
    <t>Verände-rung zum 
Vorjahr
in %</t>
  </si>
  <si>
    <t>Nachrichtlich:
Arbeitsort 
  außerhalb Sachsens</t>
  </si>
  <si>
    <t xml:space="preserve">2) Kernhaushalt und Sonderrechnungen des Bundes (einschl. Bundeseisenbahnvermögen) sowie rechtlich selbstständige öffentlich-rechtliche </t>
  </si>
  <si>
    <t xml:space="preserve">Einrichtungen unter Aufsicht des Bundes (soweit erfasst) ohne Sozialversicherungsträger und Bundesagentur für Arbeit.  </t>
  </si>
  <si>
    <t xml:space="preserve">Außer Beamt(e)/-innen der Postnachfolgeunternehmen, diese werden aufgrund der Privatisierung nicht mehr zum öffentlichen Dienst gezählt. </t>
  </si>
  <si>
    <t xml:space="preserve">3) Kernhaushalt und Sonderrechnungen des Landes sowie rechtlich selbstständige öffentlich-rechtliche Einrichtungen unter Aufsicht des </t>
  </si>
  <si>
    <t xml:space="preserve">Landes (soweit erfasst) ohne Sozialversicherungsträger. 2009 - Personalstand nach Verwaltungsreform.     </t>
  </si>
  <si>
    <t xml:space="preserve">4) Kernhaushalte und Sonderrechnungen der Gemeinden/Gemeindeverbände sowie Einrichtungen in öffentlich-rechtlicher Rechtsform unter </t>
  </si>
  <si>
    <t xml:space="preserve">kommunaler Aufsicht einschließlich Zweckverbände. 2009 - Personalstand nach Verwaltungsreform. </t>
  </si>
  <si>
    <t>Titel</t>
  </si>
  <si>
    <t>Impressum</t>
  </si>
  <si>
    <t>Tabellen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</si>
  <si>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</si>
  <si>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</si>
  <si>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</si>
  <si>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</si>
  <si>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</si>
  <si>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</si>
  <si>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</si>
  <si>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</si>
  <si>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</si>
  <si>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</si>
  <si>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</si>
  <si>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</si>
  <si>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</si>
  <si>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</si>
  <si>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</si>
  <si>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</si>
  <si>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</si>
  <si>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</si>
  <si>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</si>
  <si>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</si>
  <si>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</si>
  <si>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</si>
  <si>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</si>
  <si>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</si>
  <si>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</si>
  <si>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</si>
  <si>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</si>
  <si>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</si>
  <si>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Statistischer Bericht - L III 2 - j/18</t>
  </si>
  <si>
    <t xml:space="preserve">Personal im öffentlichen Dienst des Freistaates Sachsen </t>
  </si>
  <si>
    <t>30. Juni 2018</t>
  </si>
  <si>
    <t>Vorbemerkungen</t>
  </si>
  <si>
    <t>30. Juni 2004 bis 2018</t>
  </si>
  <si>
    <t>1. Beschäftigte im öffentlichen Dienst nach Ebenen und Art des Beschäftigungsverhältnisses (einschließlich Bundesbereich)</t>
  </si>
  <si>
    <t xml:space="preserve">Ab 2006 - einschließlich Deutscher Rentenversicherung Mitteldeutschland insgesamt (Sachsen, Sachsen-Anhalt und Thüringen) unter </t>
  </si>
  <si>
    <t>Aufsicht des Landes Sachsen.</t>
  </si>
  <si>
    <t xml:space="preserve">Beschäftigte im öffentlichen Dienst nach Ebenen und Art des Beschäftigungsverhältnisses (einschließlich Bundesbereich) - 
30. Juni 2004 bis 2018 </t>
  </si>
  <si>
    <t>Beschäftigte im öffentlichen Dienst nach Beschäftigungsbereichen, Geschlecht, Art und Dauer des Beschäftigungsverhältnisses</t>
  </si>
  <si>
    <t>des Beschäftigungsverhältnisses</t>
  </si>
  <si>
    <t xml:space="preserve">3. Vollzeitbeschäftigte im öffentlichen Dienst nach Beschäftigungsbereichen, Geschlecht, Art und Dauer </t>
  </si>
  <si>
    <t>Vollzeitbeschäftigte im öffentlichen Dienst nach Beschäftigungsbereichen, Geschlecht, Art und Dauer 
des Beschäftigungsverhältnisses</t>
  </si>
  <si>
    <t>Verände-
rung zum 
Vorjahr
in %</t>
  </si>
  <si>
    <t>Teilzeitbeschäftigte im öffentlichen Dienst nach Beschäftigungsbereichen, Geschlecht, Art und Dauer 
des Beschäftigungsverhältnisses</t>
  </si>
  <si>
    <t xml:space="preserve">4. Teilzeitbeschäftigte im öffentlichen Dienst nach Beschäftigungsbereichen, Geschlecht, Art und Dauer </t>
  </si>
  <si>
    <t>Beschäftigte in Altersteilzeit im öffentlichen Dienst nach Beschäftigungsbereichen, Geschlecht und 
Art des Beschäftigungsverhältnisses</t>
  </si>
  <si>
    <t>5. Beschäftigte in Altersteilzeit im öffentlichen Dienst nach Beschäftigungsbereichen, Geschlecht und</t>
  </si>
  <si>
    <t>Blockmodell während der …</t>
  </si>
  <si>
    <t xml:space="preserve">Beschäftigte im öffentlichen Dienst nach Beschäftigungsbereichen, Geschlecht und Altersgruppen </t>
  </si>
  <si>
    <t>Beschäftigte im öffentlichen Dienst nach Einstufungen, Ebenen und Art des Beschäftigungsverhältnisses</t>
  </si>
  <si>
    <t>sowie Dienstordnungsangestellte der Sozialversicherungsträger.</t>
  </si>
  <si>
    <t>1) Beinhaltet Tarifverträge, die nicht dem TVöD/TV-L zugeordnet wurden und Arbeitnehmer in einzelvertraglichen Beschäftigungsverhältnissen</t>
  </si>
  <si>
    <t>ins-
gesamt</t>
  </si>
  <si>
    <t xml:space="preserve">Durchschnittsalter der Beschäftigten im öffentlichen Dienst nach ausgewählten Merkmalen und Geschlecht
</t>
  </si>
  <si>
    <t xml:space="preserve">  Sächsischer Datenschutzbeauftragter</t>
  </si>
  <si>
    <t xml:space="preserve">  Sächsisches Staatsministerium 
    für Wirtschaft, Arbeit und Verkehr</t>
  </si>
  <si>
    <t xml:space="preserve">  Sächsisches Staatsministerium 
    für Wissenschaft und Kunst</t>
  </si>
  <si>
    <t xml:space="preserve">  Sächsisches Staatsministerium 
    für Umwelt und Landwirtschaft</t>
  </si>
  <si>
    <t xml:space="preserve">  Sächsisches Staatsministerium 
    für Soziales und Verbraucherschutz</t>
  </si>
  <si>
    <t>Durchschnittsalter der Beschäftigten des Landes nach Einzelplänen des Landeshaushaltes und Geschlecht</t>
  </si>
  <si>
    <t>Vollzeitäquivalent der Beschäftigten im öffentlichen Dienst nach Beschäftigungsbereichen, Geschlecht, Art und Dauer 
des Beschäftigungsverhältnisses</t>
  </si>
  <si>
    <t xml:space="preserve">10. Vollzeitäquivalent der Beschäftigten im öffentlichen Dienst nach Beschäftigungsbereichen, Geschlecht, Art und Dauer </t>
  </si>
  <si>
    <t xml:space="preserve">11. Beschäftigte des öffentlichen Dienstes im Landesbereich nach Dienst-/Arbeitsorten, Geschlecht, Umfang und Art </t>
  </si>
  <si>
    <t>Beschäftigte des öffentlichen Dienstes im Landesbereich nach Dienst-/Arbeitsorten, Geschlecht, Umfang und Art 
des Beschäftigungsverhältnisses</t>
  </si>
  <si>
    <t>ohne Sozialversicherungsträger. Einschließlich Beschäftigte in Ausbildung.</t>
  </si>
  <si>
    <t xml:space="preserve">2) Kernhaushalt und Sonderrechnungen des Landes sowie rechtlich selbstständige öffentlich-rechtliche Einrichtungen unter Landesaufsicht 
</t>
  </si>
  <si>
    <t>Vollzeitäquivalent der Beschäftigten des öffentlichen Dienstes im Landesbereich nach Dienst-/Arbeitsorten, Geschlecht, 
Art und Dauer des Beschäftigungsverhältnisses</t>
  </si>
  <si>
    <t xml:space="preserve">12. Vollzeitäquivalent der Beschäftigten des öffentlichen Dienstes im Landesbereich nach Dienst-/Arbeitsorten, Geschlecht, </t>
  </si>
  <si>
    <t xml:space="preserve">2) Kernhaushalt und Sonderrechnungen des Landes sowie rechtlich selbstständige öffentlich-rechtliche Einrichtungen unter Landesaufsicht </t>
  </si>
  <si>
    <t>Beschäftigte des öffentlichen Dienstes im Landesbereich nach Aufgabenbereichen, Geschlecht, Umfang und Art 
des Beschäftigungsverhältnisses</t>
  </si>
  <si>
    <t xml:space="preserve">1) Kernhaushalt und Sonderrechnungen des Landes sowie rechtlich selbstständige öffentlich-rechtliche Einrichtungen unter Landesaufsicht </t>
  </si>
  <si>
    <t xml:space="preserve">des Beschäftigungsverhältnisses  </t>
  </si>
  <si>
    <t xml:space="preserve">13. Beschäftigte des öffentlichen Dienstes im Landesbereich nach Aufgabenbereichen, Geschlecht, Umfang und Art </t>
  </si>
  <si>
    <t>Vollzeitäquivalent der Beschäftigten des öffentlichen Dienstes im Landesbereich nach Aufgabenbereichen, Geschlecht, 
Art und Dauer des Beschäftigungsverhältnisses</t>
  </si>
  <si>
    <t xml:space="preserve">14. Vollzeitäquivalent der Beschäftigten des öffentlichen Dienstes im Landesbereich nach Aufgabenbereichen, Geschlecht, </t>
  </si>
  <si>
    <t xml:space="preserve">    Sonderrechnungen      
      (Staatsbetriebe, Landes-</t>
  </si>
  <si>
    <t xml:space="preserve">          Verwaltung für Energie-           
            und Wasserwirtschaft, </t>
  </si>
  <si>
    <t>ohne Sozialversicherungsträger.</t>
  </si>
  <si>
    <t>15. Beschäftigte des Landes nach Dienst-/Arbeitsorten, Geschlecht, Umfang und Art des Beschäftigungsverhältnisses</t>
  </si>
  <si>
    <t>Beschäftigte des Landes nach Dienst-/Arbeitsorten, Geschlecht, Umfang und Art des Beschäftigungsverhältnisses</t>
  </si>
  <si>
    <r>
      <t xml:space="preserve">  Sonderrechnungen
    </t>
    </r>
    <r>
      <rPr>
        <sz val="8"/>
        <rFont val="Arial"/>
        <family val="2"/>
      </rPr>
      <t>(Staatsbetriebe, Landes-</t>
    </r>
  </si>
  <si>
    <t>Beschäftigte des Landes nach Einzelplänen/Kapiteln des Landeshaushaltes, Geschlecht, Umfang und Art 
des Beschäftigungsverhältnisses</t>
  </si>
  <si>
    <t xml:space="preserve">des Beschäftigungsverhältnisses </t>
  </si>
  <si>
    <t xml:space="preserve">16. Beschäftigte des Landes nach Einzelplänen/Kapiteln des Landeshaushaltes, Geschlecht, Umfang und Art </t>
  </si>
  <si>
    <t xml:space="preserve">      Sächs. Landesschule für   
        Hörgeschädigte Leipzig -</t>
  </si>
  <si>
    <t xml:space="preserve">      Staatsbetrieb Sächsische  
        Informatik Dienste - </t>
  </si>
  <si>
    <t>0509</t>
  </si>
  <si>
    <t xml:space="preserve">      Landesamt für Schule </t>
  </si>
  <si>
    <t xml:space="preserve">        und Bildung</t>
  </si>
  <si>
    <t xml:space="preserve">    Der Sächsische Daten-</t>
  </si>
  <si>
    <t xml:space="preserve">      schutzbeauftragte</t>
  </si>
  <si>
    <t>1301</t>
  </si>
  <si>
    <t xml:space="preserve">      Der Sächsische Daten-</t>
  </si>
  <si>
    <t xml:space="preserve">17. Beschäftigte des Landes nach Einzelplänen/Kapiteln des Landeshaushaltes, Geschlecht, Altersgruppen und </t>
  </si>
  <si>
    <t xml:space="preserve">Durchschnittsalter  </t>
  </si>
  <si>
    <t>Beschäftigte des Landes nach Einzelplänen/Kapiteln des Landeshaushaltes, Geschlecht, Altersgruppen und 
Durchschnittsalter</t>
  </si>
  <si>
    <t>Einschließlich Beschäftigte in Ausbildung.</t>
  </si>
  <si>
    <t>Vollzeitäquivalent der Beschäftigten des öffentlichen Dienstes im kommunalen Bereich nach Dienst-/Arbeitsorten, Geschlecht, 
Art und Dauer des Beschäftigungsverhältnisses</t>
  </si>
  <si>
    <t>19. Vollzeitäquivalent der Beschäftigten des öffentlichen Dienstes im kommunalen Bereich nach Dienst-/Arbeitsorten, Geschlecht,</t>
  </si>
  <si>
    <t>2) Kernhaushalte (einschl. Kommunaler Sozialverband Sachsen) und Sonderrechnungen der Gemeinden/Gv. sowie Einrichtungen in</t>
  </si>
  <si>
    <t xml:space="preserve">öffentlich-rechtlicher Rechtsform unter kommunaler Aufsicht einschließlich Zweckverbände. </t>
  </si>
  <si>
    <t>1) Kernhaushalte (einschl. Kommunaler Sozialverband Sachsen) und Sonderrechnungen der Gemeinden/Gv. sowie Einrichtungen in</t>
  </si>
  <si>
    <t>125</t>
  </si>
  <si>
    <t xml:space="preserve">          Leitstellen für Brandschutz,</t>
  </si>
  <si>
    <t xml:space="preserve">            Katastrophenschutz und</t>
  </si>
  <si>
    <t xml:space="preserve">            Rettungswesen</t>
  </si>
  <si>
    <t xml:space="preserve">          Förderung von Kindern 
            in Tageseinrichtungen 
            und in Tagespflege und      </t>
  </si>
  <si>
    <t xml:space="preserve">          Räumliche Planungs- und</t>
  </si>
  <si>
    <t xml:space="preserve">            men und Flurneuordnung</t>
  </si>
  <si>
    <t xml:space="preserve">          Flächen- und grundstücks-</t>
  </si>
  <si>
    <t>536</t>
  </si>
  <si>
    <t xml:space="preserve">          Breitbandversorgung</t>
  </si>
  <si>
    <t>Vollzeitäquivalent der Beschäftigten des öffentlichen Dienstes im kommunalen Bereich nach Aufgabenbereichen, Geschlecht, 
Art und Dauer des Beschäftigungsverhältnisses</t>
  </si>
  <si>
    <t xml:space="preserve">21. Vollzeitäquivalent der Beschäftigten des öffentlichen Dienstes im kommunalen Bereich nach Aufgabenbereichen, Geschlecht, </t>
  </si>
  <si>
    <t xml:space="preserve">22. Beschäftigte der Gemeinden/Gemeindeverbände nach Gemeindegrößenklassen, Geschlecht, Art und Dauer </t>
  </si>
  <si>
    <t>Ins-
gesamt</t>
  </si>
  <si>
    <t>Beschäftigte der Gemeinden/Gemeindeverbände nach Gemeindegrößenklassen, Geschlecht, Art und Dauer 
des Beschäftigungsverhältnisses</t>
  </si>
  <si>
    <t>18. Beschäftigte des öffentlichen Dienstes im kommunalen Bereich nach Dienst-/Arbeitsorten, Geschlecht, Umfang und Art</t>
  </si>
  <si>
    <t>Beschäftigte des öffentlichen Dienstes im kommunalen Bereich nach Dienst-/Arbeitsorten, Geschlecht, Umfang und Art 
des Beschäftigungsverhältnisses</t>
  </si>
  <si>
    <t>20. Beschäftigte des öffentlichen Dienstes im kommunalen Bereich nach Aufgabenbereichen, Geschlecht, Umfang und Art</t>
  </si>
  <si>
    <t>Beschäftigte des öffentlichen Dienstes im kommunalen Bereich nach Aufgabenbereichen, Geschlecht, Umfang und Art
des Beschäftigungsverhältnisses</t>
  </si>
  <si>
    <t xml:space="preserve">23. Beschäftigte der Gemeinden/Gemeindeverbände nach Kreisfreien Städten, Kreisgebieten, Geschlecht, Umfang und Art </t>
  </si>
  <si>
    <t xml:space="preserve">Beschäftigte der Gemeinden/Gemeindeverbände nach Kreisfreien Städten, Kreisgebieten, Geschlecht, Umfang und Art 
des Beschäftigungsverhältnisses </t>
  </si>
  <si>
    <t xml:space="preserve">1) Beinhaltet die Beschäftigten des Landkreises (LRA) und der kreisangehörigen Gemeinden sowie deren Eigenbetriebe und </t>
  </si>
  <si>
    <t xml:space="preserve">Krankenhäuser und sofern vorhanden die Beschäftigten des/der Verwaltungsverbandes/-verbände.   </t>
  </si>
  <si>
    <r>
      <t>24. Vollzeitäquivalent der Beschäftigten der Gemeinden/Gemeindeverbände</t>
    </r>
    <r>
      <rPr>
        <b/>
        <vertAlign val="superscript"/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nach Kreisfreien Städten, Kreisgebieten </t>
    </r>
  </si>
  <si>
    <t>und Beschäftigungsbereichen</t>
  </si>
  <si>
    <t>Vollzeitäquivalent der Beschäftigten der Gemeinden/Gemeindeverbände nach Kreisfreien Städten, Kreisgebieten 
und Beschäftigungsbereichen</t>
  </si>
  <si>
    <r>
      <t>Vollzeitäquivalent je 1 000 Einwohner</t>
    </r>
    <r>
      <rPr>
        <b/>
        <vertAlign val="superscript"/>
        <sz val="8"/>
        <rFont val="Arial"/>
        <family val="2"/>
      </rPr>
      <t xml:space="preserve">3) </t>
    </r>
  </si>
  <si>
    <t xml:space="preserve">3) Grundlage für die Berechnung bilden die Einwohner am 30. Juni 2018. </t>
  </si>
  <si>
    <t>Bevölkerungsdaten sind Ergebnis der Bevölkerungsfortschreibung auf Basis der Zensusdaten vom 9. Mai 2011.</t>
  </si>
  <si>
    <t xml:space="preserve">1) Beinhaltet die Beschäftigten des Landkreises (LRA) und der kreisangehörigen Gemeinden sowie deren Eigenbetriebe und   </t>
  </si>
  <si>
    <t xml:space="preserve">Krankenhäuser und sofern vorhanden die Beschäftigten des/der Verwaltungsverbandes/-verbände. </t>
  </si>
  <si>
    <t>Kreisfreie Stadt</t>
  </si>
  <si>
    <t>Land</t>
  </si>
  <si>
    <r>
      <t>Kreisgebiet</t>
    </r>
    <r>
      <rPr>
        <vertAlign val="superscript"/>
        <sz val="8"/>
        <rFont val="Arial"/>
        <family val="2"/>
      </rPr>
      <t>1)</t>
    </r>
  </si>
  <si>
    <t>Beschäftigte der öffentlichen Arbeitgeber nach Ebenen und Umfang des Beschäftigungsverhältnisses</t>
  </si>
  <si>
    <r>
      <t>Einrichtungen 
in öffentl.-rechtl. 
Rechtsform</t>
    </r>
    <r>
      <rPr>
        <vertAlign val="superscript"/>
        <sz val="8"/>
        <rFont val="Arial"/>
        <family val="2"/>
      </rPr>
      <t>1)</t>
    </r>
  </si>
  <si>
    <t>25. Beschäftigte der öffentlichen Arbeitgeber nach Ebenen und Umfang des Beschäftigungsverhältnisses</t>
  </si>
  <si>
    <t xml:space="preserve">1) Beinhalten rechtlich selbstständige öffentlich-rechtliche Einrichtungen unter Landesaufsicht und kommunaler Aufsicht </t>
  </si>
  <si>
    <t>einschließlich Zweckverbände.</t>
  </si>
  <si>
    <t>2) … mit überwiegend öffentlicher Beteiligung</t>
  </si>
  <si>
    <r>
      <t xml:space="preserve">    zusammen</t>
    </r>
    <r>
      <rPr>
        <b/>
        <vertAlign val="superscript"/>
        <sz val="8"/>
        <rFont val="Arial"/>
        <family val="2"/>
      </rPr>
      <t>1)</t>
    </r>
  </si>
  <si>
    <t xml:space="preserve">    Verkehrs- und Nachrichtenwesen</t>
  </si>
  <si>
    <t xml:space="preserve">1) Einschließlich Einrichtungen in privater Rechtsform mit überwiegender Beteiligung der Sozialversicherungsträger unter </t>
  </si>
  <si>
    <t>Aufsicht des Landes.</t>
  </si>
  <si>
    <r>
      <t xml:space="preserve">    Kommunale Beteiligungen - </t>
    </r>
    <r>
      <rPr>
        <b/>
        <sz val="8"/>
        <rFont val="Arial"/>
        <family val="2"/>
      </rPr>
      <t>außer an Krankenhäusern</t>
    </r>
    <r>
      <rPr>
        <sz val="8"/>
        <rFont val="Arial"/>
        <family val="2"/>
      </rPr>
      <t xml:space="preserve"> </t>
    </r>
  </si>
  <si>
    <r>
      <t xml:space="preserve">    Kommunale Beteiligungen - </t>
    </r>
    <r>
      <rPr>
        <b/>
        <sz val="8"/>
        <rFont val="Arial"/>
        <family val="2"/>
      </rPr>
      <t xml:space="preserve">an Krankenhäusern </t>
    </r>
  </si>
  <si>
    <t>x</t>
  </si>
  <si>
    <t>…</t>
  </si>
  <si>
    <t>E9c, S14, P12, P11</t>
  </si>
  <si>
    <t>E10, S16, S16Ü, S15, P13</t>
  </si>
  <si>
    <t>E9b, E9, S13Ü, S13 - S11b, P10</t>
  </si>
  <si>
    <t>E9a, S11a - S9, P9</t>
  </si>
  <si>
    <t>E8, S8b - S6, P8, EG N</t>
  </si>
  <si>
    <r>
      <t>Einrichtungen u.
Unternehmen
in privater
Rechtsform</t>
    </r>
    <r>
      <rPr>
        <vertAlign val="superscript"/>
        <sz val="8"/>
        <rFont val="Arial"/>
        <family val="2"/>
      </rPr>
      <t>2)</t>
    </r>
  </si>
  <si>
    <t xml:space="preserve">26. Arbeitnehmer der rechtlich selbstständigen Einrichtungen und Unternehmen in privater Rechtsform mit überwiegend </t>
  </si>
  <si>
    <t>öffentlicher Beteiligung nach Arbeitsorten und Umfang des Arbeitsvertragsverhältnisses</t>
  </si>
  <si>
    <t xml:space="preserve">27. Arbeitnehmer der rechtlich selbstständigen Einrichtungen und Unternehmen in privater Rechtsform mit überwiegend </t>
  </si>
  <si>
    <t>öffentlicher Beteiligung nach Aufgabenbereichen, Geschlecht und Dauer des Arbeitsvertragsverhältnisses</t>
  </si>
  <si>
    <t xml:space="preserve">28. Arbeitnehmer der rechtlich selbstständigen Einrichtungen und Unternehmen in privater Rechtsform mit überwiegend </t>
  </si>
  <si>
    <t xml:space="preserve">öffentlicher Beteiligung nach Besitzverhältnissen    </t>
  </si>
  <si>
    <t xml:space="preserve">        100%-ige mit verschiedenen Eignern aus den Kernhaushalten
          und/oder Zweckverbänden</t>
  </si>
  <si>
    <t/>
  </si>
  <si>
    <t>Kommanditgesellschaft (KG)</t>
  </si>
  <si>
    <t xml:space="preserve">    geringfügig Beschäftigte          </t>
  </si>
  <si>
    <t>GmbH und Co KG (auch GmbH und Co)</t>
  </si>
  <si>
    <t>GmbH (auch Co GmbH)</t>
  </si>
  <si>
    <t>Aktiengesellschaften (AG) bzw. KGaA</t>
  </si>
  <si>
    <t xml:space="preserve">29. Arbeitnehmer der rechtlich selbstständigen Einrichtungen und Unternehmen in privater Rechtsform mit überwiegend </t>
  </si>
  <si>
    <t xml:space="preserve">  mit Zeitvertrag           </t>
  </si>
  <si>
    <r>
      <t>Teilzeitbeschäftigte T1</t>
    </r>
    <r>
      <rPr>
        <vertAlign val="superscript"/>
        <sz val="8"/>
        <rFont val="Arial"/>
        <family val="2"/>
      </rPr>
      <t>1)</t>
    </r>
  </si>
  <si>
    <r>
      <t>Teilzeitbeschäftigte T2</t>
    </r>
    <r>
      <rPr>
        <vertAlign val="superscript"/>
        <sz val="8"/>
        <rFont val="Arial"/>
        <family val="2"/>
      </rPr>
      <t>2)</t>
    </r>
  </si>
  <si>
    <t>Frauen</t>
  </si>
  <si>
    <t>öffentlicher Beteiligung nach Dauer und Umfang des Arbeitsvertragsverhältnisses sowie Rechtsformen</t>
  </si>
  <si>
    <t xml:space="preserve">Insgesamt                  </t>
  </si>
  <si>
    <t>Dauer des 
Arbeitsvertragsverhältnisses</t>
  </si>
  <si>
    <t xml:space="preserve">  auf Dauer</t>
  </si>
  <si>
    <t xml:space="preserve">  in Ausbildung</t>
  </si>
  <si>
    <t xml:space="preserve">  außerdem:     </t>
  </si>
  <si>
    <t>Sonstige private Rechtsform (z. B. eingetragener Verein)</t>
  </si>
  <si>
    <t xml:space="preserve">T 1 = mindestens die Hälfte der regelmäßigen Wochenarbeitszeit eines Vollzeitbeschäftigten.                                             </t>
  </si>
  <si>
    <t xml:space="preserve">T 2 = weniger als die Hälfte der regelmäßigen Wochenarbeitszeit eines Vollzeitbeschäftigten.                                            </t>
  </si>
  <si>
    <t>29.</t>
  </si>
  <si>
    <t>Arbeitnehmer der rechtlich selbstständigen Einrichtungen und Unternehmen in privater Rechtsform mit überwiegend 
öffentlicher Beteiligung nach Dauer und Umfang des Arbeitsvertragsverhältnisses sowie Rechtsformen</t>
  </si>
  <si>
    <t>Arbeitnehmer der rechtlich selbstständigen Einrichtungen und Unternehmen in privater Rechtsform mit überwiegend 
öffentlicher Beteiligung nach Besitzverhältnissen</t>
  </si>
  <si>
    <t xml:space="preserve">Arbeitnehmer der rechtlich selbstständigen Einrichtungen und Unternehmen in privater Rechtsform mit überwiegend 
öffentlicher Beteiligung nach Aufgabenbereichen, Geschlecht und Dauer des Arbeitsvertragsverhältnisses </t>
  </si>
  <si>
    <t>Arbeitnehmer der rechtlich selbstständigen Einrichtungen und Unternehmen in privater Rechtsform mit überwiegend 
öffentlicher Beteiligung nach Arbeitsorten und Umfang des Arbeitsvertragsverhältnisses</t>
  </si>
  <si>
    <t>Abbildungen</t>
  </si>
  <si>
    <t>Beschäftigte im öffentlichen Dienst des Freistaates Sachsen nach Art des Beschäftigungsverhältnisses und Geschlecht -
30. Juni 2004 bis 2018</t>
  </si>
  <si>
    <t>Beschäftigte im öffentlichen Dienst des Freistaates Sachsen nach Ebenen und Beschäftigungsbereichen</t>
  </si>
  <si>
    <t>Beschäftigte im öffentlichen Dienst des Freistaates Sachsen nach Art, Geschlecht und Umfang des Beschäftigungsverhältnisses</t>
  </si>
  <si>
    <t>Arbeitnehmer im öffentlichen Dienst des Freistaates Sachsen nach Geschlecht und zusammengefassten Entgeltgruppen</t>
  </si>
  <si>
    <t>Altersaufbau der Beschäftigten im öffentlichen Dienst des Freistaates Sachsen nach Geschlecht und 
Art des Beschäftigungsverhältnisses</t>
  </si>
  <si>
    <t>Beschäftigte des öffentlichen Dienstes im Landesbereich des Freistaates Sachsen nach Aufgabenbereichen (Hauptfunktionen)</t>
  </si>
  <si>
    <t>Entwicklung der Zahl der Beschäftigten im öffentlichen Dienst des Freistaates Sachsen nach ausgewählten 
Beschäftigungsbereichen und Geschlecht - seit 30. Juni 2004 bis 2018</t>
  </si>
  <si>
    <t>Beamte und Richter im öffentlichen Dienst des Freistaates Sachsen nach Geschlecht und zusammengefassten 
Besoldungsgruppen</t>
  </si>
  <si>
    <t xml:space="preserve">Beschäftigte des öffentlichen Dienstes im kommunalen Bereich des Freistaates Sachsen nach Aufgabenbereichen 
(Produktbereichen)         </t>
  </si>
  <si>
    <t xml:space="preserve">Die in den Vorbemerkungen enthaltenen Erläuterungen zur fachstatistischen Erhebung </t>
  </si>
  <si>
    <t>incl. Definitionen sind in den bundeseinheitlichen Qualitätsberichten hinterlegt.</t>
  </si>
  <si>
    <t>Über folgenden Link gelangen Sie zum Qualitätsbericht:</t>
  </si>
  <si>
    <t>URL: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</si>
  <si>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</si>
  <si>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</si>
  <si>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https://www.destatis.de/DE/Methoden/Qualitaet/Qualitaetsberichte/Oeffentlicher-Dienst/personal-oeffentlicher-dienst-ab2011.pdf?__
blob=publicationFile</t>
  </si>
  <si>
    <t>Stand: September 2012</t>
  </si>
  <si>
    <t>Personalstandstatistik</t>
  </si>
  <si>
    <t>Vorbemerkungen (Verweis auf Qualitätsbericht)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</si>
</sst>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4" formatCode="_-* #,##0.00\ &quot;€&quot;_-;\-* #,##0.00\ &quot;€&quot;_-;_-* &quot;-&quot;??\ &quot;€&quot;_-;_-@_-"/>
    <numFmt numFmtId="164" formatCode="#,##0&quot; &quot;;[=0]&quot;- &quot;;@&quot; &quot;"/>
    <numFmt numFmtId="165" formatCode="#,##0;[=0]&quot;-&quot;;@"/>
    <numFmt numFmtId="166" formatCode="#,##0&quot;  &quot;;[=0]&quot;-  &quot;;@&quot;  &quot;"/>
    <numFmt numFmtId="167" formatCode="#\ ###\ ##0\ \ ;\-#\ ###\ ##0\ \ ;\-\ \ "/>
    <numFmt numFmtId="168" formatCode="###,##0__\ ;;\-__\ ;@__\ "/>
    <numFmt numFmtId="169" formatCode="#\ ###\ ##0\ \ ;\-#\ ###\ ##0\ \ ;\-\ "/>
    <numFmt numFmtId="170" formatCode="&quot;  &quot;@"/>
    <numFmt numFmtId="171" formatCode="#,##0.0"/>
    <numFmt numFmtId="172" formatCode="#,##0.0&quot;          &quot;;[=0]&quot;-          &quot;;@&quot;          &quot;"/>
    <numFmt numFmtId="173" formatCode="?0.0\ \ ;\-?0.0\ \ ;???\-\ \ ;@\ \ "/>
    <numFmt numFmtId="174" formatCode="?0.0\ \ \ \ ;\-?0.0\ \ \ \ ;???\-\ \ \ \ ;@\ \ \ \ "/>
    <numFmt numFmtId="175" formatCode="#,##0.0&quot;  &quot;;[=0]&quot;-  &quot;;@&quot;  &quot;"/>
    <numFmt numFmtId="176" formatCode="0\ \ \ ;\-0\ \ \ ;\ \-\ \ \ ;@\ \ \ "/>
    <numFmt numFmtId="177" formatCode="##\ ###\ ##0__;0;\-__"/>
    <numFmt numFmtId="178" formatCode="###\ ###\ ##0__;0;\-__"/>
    <numFmt numFmtId="179" formatCode="_-* #,##0.00\ _D_M_-;\-* #,##0.00\ _D_M_-;_-* &quot;-&quot;??\ _D_M_-;_-@_-"/>
    <numFmt numFmtId="180" formatCode="#\ ##0&quot; &quot;;[=0]&quot;- &quot;;@&quot; &quot;"/>
    <numFmt numFmtId="181" formatCode="0.0"/>
    <numFmt numFmtId="182" formatCode="#\ ###\ ##0&quot;  &quot;;[=0]&quot;-  &quot;;@&quot;  &quot;"/>
    <numFmt numFmtId="183" formatCode="#\ ##0;[=0]&quot;-&quot;;@"/>
    <numFmt numFmtId="184" formatCode="#\ ##0&quot;  &quot;;[=0]&quot;-  &quot;;@&quot;  &quot;"/>
    <numFmt numFmtId="185" formatCode="0.0\ \ ;\-0.0\ \ ;??\-\ \ ;@\ \ "/>
    <numFmt numFmtId="186" formatCode="#\ ##0;[=0]&quot;0&quot;;@"/>
    <numFmt numFmtId="187" formatCode="##\ ##"/>
    <numFmt numFmtId="188" formatCode="##\ ##\ #"/>
    <numFmt numFmtId="189" formatCode="##\ ##\ ##"/>
    <numFmt numFmtId="190" formatCode="##\ ##\ ##\ ###"/>
    <numFmt numFmtId="191" formatCode="#\ ##0&quot;          &quot;;[=0]&quot;-          &quot;;@&quot;          &quot;"/>
    <numFmt numFmtId="192" formatCode="?0;\-?0;?\ \-;@"/>
    <numFmt numFmtId="193" formatCode="#\ ##0"/>
    <numFmt numFmtId="194" formatCode="#\ ##0&quot;        &quot;;[=0]&quot;-        &quot;;@&quot;        &quot;"/>
  </numFmts>
  <fonts count="61">
    <font>
      <sz val="9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Helvetica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8"/>
      <name val="Times New Roman"/>
      <family val="1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b/>
      <sz val="8"/>
      <color theme="1"/>
      <name val="Arial"/>
      <family val="2"/>
    </font>
    <font>
      <u/>
      <sz val="9"/>
      <color theme="10"/>
      <name val="Arial"/>
      <family val="2"/>
    </font>
    <font>
      <b/>
      <u/>
      <sz val="8"/>
      <name val="Arial"/>
      <family val="2"/>
    </font>
    <font>
      <b/>
      <u/>
      <sz val="8"/>
      <color rgb="FF000000"/>
      <name val="Arial"/>
      <family val="2"/>
    </font>
    <font>
      <u/>
      <sz val="8"/>
      <color theme="10"/>
      <name val="Arial"/>
      <family val="2"/>
    </font>
    <font>
      <b/>
      <i/>
      <sz val="8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</borders>
  <cellStyleXfs count="48361">
    <xf numFmtId="0" fontId="0" fillId="0" borderId="0"/>
    <xf numFmtId="44" fontId="12" fillId="0" borderId="0" applyFont="0" applyFill="0" applyBorder="0" applyAlignment="0" applyProtection="0"/>
    <xf numFmtId="0" fontId="24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4" fillId="0" borderId="0"/>
    <xf numFmtId="0" fontId="21" fillId="0" borderId="0"/>
    <xf numFmtId="0" fontId="11" fillId="0" borderId="0"/>
    <xf numFmtId="0" fontId="26" fillId="0" borderId="0"/>
    <xf numFmtId="0" fontId="12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27" fillId="0" borderId="0"/>
    <xf numFmtId="0" fontId="28" fillId="0" borderId="0"/>
    <xf numFmtId="0" fontId="6" fillId="0" borderId="0"/>
    <xf numFmtId="0" fontId="5" fillId="0" borderId="0"/>
    <xf numFmtId="0" fontId="14" fillId="0" borderId="0"/>
    <xf numFmtId="0" fontId="12" fillId="0" borderId="0"/>
    <xf numFmtId="0" fontId="14" fillId="0" borderId="0"/>
    <xf numFmtId="179" fontId="14" fillId="0" borderId="0" applyFont="0" applyFill="0" applyBorder="0" applyAlignment="0" applyProtection="0"/>
    <xf numFmtId="0" fontId="30" fillId="2" borderId="29" applyNumberFormat="0" applyFont="0" applyAlignment="0" applyProtection="0"/>
    <xf numFmtId="0" fontId="4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31" applyNumberFormat="0" applyAlignment="0" applyProtection="0"/>
    <xf numFmtId="0" fontId="37" fillId="21" borderId="32" applyNumberFormat="0" applyAlignment="0" applyProtection="0"/>
    <xf numFmtId="0" fontId="38" fillId="8" borderId="32" applyNumberFormat="0" applyAlignment="0" applyProtection="0"/>
    <xf numFmtId="0" fontId="32" fillId="0" borderId="33" applyNumberFormat="0" applyFill="0" applyAlignment="0" applyProtection="0"/>
    <xf numFmtId="0" fontId="39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0" fillId="5" borderId="0" applyNumberFormat="0" applyBorder="0" applyAlignment="0" applyProtection="0"/>
    <xf numFmtId="0" fontId="41" fillId="22" borderId="0" applyNumberFormat="0" applyBorder="0" applyAlignment="0" applyProtection="0"/>
    <xf numFmtId="0" fontId="33" fillId="23" borderId="30" applyNumberFormat="0" applyFont="0" applyAlignment="0" applyProtection="0"/>
    <xf numFmtId="0" fontId="42" fillId="4" borderId="0" applyNumberFormat="0" applyBorder="0" applyAlignment="0" applyProtection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44" fillId="0" borderId="34" applyNumberFormat="0" applyFill="0" applyAlignment="0" applyProtection="0"/>
    <xf numFmtId="0" fontId="45" fillId="0" borderId="35" applyNumberFormat="0" applyFill="0" applyAlignment="0" applyProtection="0"/>
    <xf numFmtId="0" fontId="46" fillId="0" borderId="36" applyNumberFormat="0" applyFill="0" applyAlignment="0" applyProtection="0"/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0" borderId="37" applyNumberFormat="0" applyFill="0" applyAlignment="0" applyProtection="0"/>
    <xf numFmtId="0" fontId="34" fillId="0" borderId="0" applyNumberFormat="0" applyFill="0" applyBorder="0" applyAlignment="0" applyProtection="0"/>
    <xf numFmtId="0" fontId="48" fillId="24" borderId="38" applyNumberFormat="0" applyAlignment="0" applyProtection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187" fontId="49" fillId="0" borderId="40">
      <alignment horizontal="left"/>
    </xf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188" fontId="49" fillId="0" borderId="40">
      <alignment horizontal="left"/>
    </xf>
    <xf numFmtId="189" fontId="49" fillId="0" borderId="40">
      <alignment horizontal="left"/>
    </xf>
    <xf numFmtId="190" fontId="49" fillId="0" borderId="40">
      <alignment horizontal="left"/>
    </xf>
    <xf numFmtId="0" fontId="36" fillId="21" borderId="31" applyNumberFormat="0" applyAlignment="0" applyProtection="0"/>
    <xf numFmtId="0" fontId="37" fillId="21" borderId="32" applyNumberFormat="0" applyAlignment="0" applyProtection="0"/>
    <xf numFmtId="0" fontId="38" fillId="8" borderId="32" applyNumberFormat="0" applyAlignment="0" applyProtection="0"/>
    <xf numFmtId="0" fontId="32" fillId="0" borderId="33" applyNumberFormat="0" applyFill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3" fillId="23" borderId="30" applyNumberFormat="0" applyFont="0" applyAlignment="0" applyProtection="0"/>
    <xf numFmtId="0" fontId="33" fillId="23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59" fillId="0" borderId="0"/>
  </cellStyleXfs>
  <cellXfs count="857">
    <xf numFmtId="0" fontId="0" fillId="0" borderId="0" xfId="0"/>
    <xf numFmtId="0" fontId="20" fillId="0" borderId="0" xfId="8" applyFont="1"/>
    <xf numFmtId="164" fontId="18" fillId="0" borderId="0" xfId="8" applyNumberFormat="1" applyFont="1" applyBorder="1" applyAlignment="1">
      <alignment horizontal="right"/>
    </xf>
    <xf numFmtId="0" fontId="21" fillId="0" borderId="0" xfId="8" applyFont="1"/>
    <xf numFmtId="0" fontId="23" fillId="0" borderId="0" xfId="8" applyFont="1"/>
    <xf numFmtId="0" fontId="15" fillId="0" borderId="0" xfId="7" applyBorder="1"/>
    <xf numFmtId="0" fontId="15" fillId="0" borderId="0" xfId="7"/>
    <xf numFmtId="0" fontId="16" fillId="0" borderId="0" xfId="7" applyFont="1"/>
    <xf numFmtId="0" fontId="21" fillId="0" borderId="0" xfId="8" applyFont="1" applyBorder="1" applyAlignment="1">
      <alignment horizontal="right"/>
    </xf>
    <xf numFmtId="0" fontId="20" fillId="0" borderId="0" xfId="7" applyFont="1"/>
    <xf numFmtId="0" fontId="21" fillId="0" borderId="0" xfId="4" applyFont="1"/>
    <xf numFmtId="1" fontId="21" fillId="0" borderId="0" xfId="4" applyNumberFormat="1" applyFont="1"/>
    <xf numFmtId="0" fontId="16" fillId="0" borderId="0" xfId="8" applyFont="1"/>
    <xf numFmtId="0" fontId="16" fillId="0" borderId="0" xfId="0" applyFont="1"/>
    <xf numFmtId="0" fontId="21" fillId="0" borderId="0" xfId="7" applyFont="1" applyFill="1"/>
    <xf numFmtId="0" fontId="21" fillId="0" borderId="0" xfId="7" applyFont="1"/>
    <xf numFmtId="0" fontId="15" fillId="0" borderId="0" xfId="7" applyBorder="1" applyAlignment="1">
      <alignment horizontal="right"/>
    </xf>
    <xf numFmtId="0" fontId="15" fillId="0" borderId="0" xfId="7" applyBorder="1" applyAlignment="1">
      <alignment horizontal="center"/>
    </xf>
    <xf numFmtId="0" fontId="23" fillId="0" borderId="0" xfId="7" applyFont="1"/>
    <xf numFmtId="0" fontId="21" fillId="0" borderId="0" xfId="7" applyFont="1" applyBorder="1"/>
    <xf numFmtId="0" fontId="21" fillId="0" borderId="0" xfId="7" applyFont="1" applyBorder="1" applyAlignment="1">
      <alignment horizontal="right"/>
    </xf>
    <xf numFmtId="167" fontId="21" fillId="0" borderId="0" xfId="7" applyNumberFormat="1" applyFont="1"/>
    <xf numFmtId="0" fontId="12" fillId="0" borderId="0" xfId="7" applyFont="1"/>
    <xf numFmtId="169" fontId="12" fillId="0" borderId="0" xfId="7" applyNumberFormat="1" applyFont="1"/>
    <xf numFmtId="0" fontId="25" fillId="0" borderId="0" xfId="7" applyFont="1" applyFill="1"/>
    <xf numFmtId="0" fontId="23" fillId="0" borderId="0" xfId="7" applyFont="1" applyFill="1"/>
    <xf numFmtId="0" fontId="25" fillId="0" borderId="0" xfId="7" applyFont="1"/>
    <xf numFmtId="0" fontId="16" fillId="0" borderId="0" xfId="7" applyFont="1" applyFill="1" applyBorder="1"/>
    <xf numFmtId="0" fontId="12" fillId="0" borderId="0" xfId="7" applyFont="1" applyBorder="1"/>
    <xf numFmtId="0" fontId="16" fillId="0" borderId="0" xfId="12" applyFont="1"/>
    <xf numFmtId="0" fontId="16" fillId="0" borderId="3" xfId="12" applyFont="1" applyBorder="1" applyAlignment="1">
      <alignment horizontal="center"/>
    </xf>
    <xf numFmtId="0" fontId="16" fillId="0" borderId="0" xfId="12" applyFont="1" applyBorder="1" applyAlignment="1">
      <alignment horizontal="center"/>
    </xf>
    <xf numFmtId="1" fontId="16" fillId="0" borderId="3" xfId="8" applyNumberFormat="1" applyFont="1" applyBorder="1" applyAlignment="1">
      <alignment horizontal="center"/>
    </xf>
    <xf numFmtId="0" fontId="17" fillId="0" borderId="0" xfId="8" applyFont="1" applyAlignment="1">
      <alignment wrapText="1"/>
    </xf>
    <xf numFmtId="0" fontId="17" fillId="0" borderId="0" xfId="7" applyFont="1" applyAlignment="1">
      <alignment wrapText="1"/>
    </xf>
    <xf numFmtId="0" fontId="29" fillId="0" borderId="0" xfId="25" applyFont="1"/>
    <xf numFmtId="0" fontId="16" fillId="0" borderId="0" xfId="12" applyFont="1" applyBorder="1" applyAlignment="1">
      <alignment horizontal="right"/>
    </xf>
    <xf numFmtId="0" fontId="16" fillId="0" borderId="0" xfId="12" applyFont="1" applyAlignment="1">
      <alignment horizontal="center"/>
    </xf>
    <xf numFmtId="0" fontId="16" fillId="0" borderId="6" xfId="26" applyFont="1" applyBorder="1" applyAlignment="1">
      <alignment horizontal="center"/>
    </xf>
    <xf numFmtId="0" fontId="16" fillId="0" borderId="0" xfId="26" applyFont="1" applyBorder="1" applyAlignment="1">
      <alignment horizontal="left"/>
    </xf>
    <xf numFmtId="0" fontId="16" fillId="0" borderId="0" xfId="12" applyFont="1" applyBorder="1" applyAlignment="1">
      <alignment horizontal="left"/>
    </xf>
    <xf numFmtId="0" fontId="29" fillId="0" borderId="0" xfId="25" applyFont="1" applyBorder="1"/>
    <xf numFmtId="0" fontId="29" fillId="0" borderId="4" xfId="25" applyFont="1" applyBorder="1"/>
    <xf numFmtId="0" fontId="16" fillId="0" borderId="4" xfId="12" applyFont="1" applyBorder="1" applyAlignment="1">
      <alignment horizontal="right"/>
    </xf>
    <xf numFmtId="0" fontId="16" fillId="0" borderId="4" xfId="12" applyFont="1" applyBorder="1" applyAlignment="1">
      <alignment horizontal="center"/>
    </xf>
    <xf numFmtId="0" fontId="16" fillId="0" borderId="5" xfId="12" applyFont="1" applyBorder="1" applyAlignment="1">
      <alignment horizontal="center"/>
    </xf>
    <xf numFmtId="0" fontId="16" fillId="0" borderId="7" xfId="26" applyFont="1" applyBorder="1" applyAlignment="1">
      <alignment horizontal="center"/>
    </xf>
    <xf numFmtId="0" fontId="16" fillId="0" borderId="4" xfId="26" applyFont="1" applyBorder="1" applyAlignment="1">
      <alignment horizontal="left"/>
    </xf>
    <xf numFmtId="0" fontId="16" fillId="0" borderId="4" xfId="12" applyFont="1" applyBorder="1" applyAlignment="1">
      <alignment horizontal="left"/>
    </xf>
    <xf numFmtId="1" fontId="16" fillId="0" borderId="0" xfId="12" applyNumberFormat="1" applyFont="1" applyAlignment="1">
      <alignment horizontal="center"/>
    </xf>
    <xf numFmtId="0" fontId="16" fillId="0" borderId="0" xfId="3" applyFont="1"/>
    <xf numFmtId="0" fontId="16" fillId="0" borderId="0" xfId="26" applyFont="1"/>
    <xf numFmtId="1" fontId="16" fillId="0" borderId="0" xfId="12" applyNumberFormat="1" applyFont="1" applyBorder="1" applyAlignment="1">
      <alignment horizontal="center"/>
    </xf>
    <xf numFmtId="177" fontId="16" fillId="0" borderId="0" xfId="28" applyNumberFormat="1" applyFont="1" applyFill="1"/>
    <xf numFmtId="0" fontId="16" fillId="0" borderId="0" xfId="28" applyFont="1" applyFill="1" applyAlignment="1" applyProtection="1">
      <alignment horizontal="left"/>
    </xf>
    <xf numFmtId="178" fontId="16" fillId="0" borderId="0" xfId="28" applyNumberFormat="1" applyFont="1" applyFill="1" applyAlignment="1" applyProtection="1"/>
    <xf numFmtId="0" fontId="16" fillId="0" borderId="0" xfId="28" applyFont="1" applyFill="1" applyAlignment="1" applyProtection="1"/>
    <xf numFmtId="0" fontId="19" fillId="0" borderId="0" xfId="28" applyFont="1" applyFill="1" applyAlignment="1" applyProtection="1">
      <alignment horizontal="left" vertical="center"/>
    </xf>
    <xf numFmtId="178" fontId="16" fillId="0" borderId="0" xfId="28" applyNumberFormat="1" applyFont="1" applyFill="1" applyAlignment="1" applyProtection="1">
      <alignment vertical="center"/>
    </xf>
    <xf numFmtId="0" fontId="16" fillId="0" borderId="0" xfId="28" applyFont="1" applyFill="1" applyAlignment="1" applyProtection="1">
      <alignment horizontal="left" vertical="center"/>
    </xf>
    <xf numFmtId="0" fontId="16" fillId="0" borderId="0" xfId="28" applyFont="1"/>
    <xf numFmtId="0" fontId="16" fillId="0" borderId="0" xfId="16" applyFont="1"/>
    <xf numFmtId="0" fontId="16" fillId="0" borderId="0" xfId="16" applyFont="1" applyFill="1" applyAlignment="1">
      <alignment vertical="center" wrapText="1"/>
    </xf>
    <xf numFmtId="0" fontId="16" fillId="0" borderId="0" xfId="12" applyFont="1" applyAlignment="1">
      <alignment horizontal="right"/>
    </xf>
    <xf numFmtId="0" fontId="16" fillId="0" borderId="0" xfId="12" applyFont="1" applyBorder="1"/>
    <xf numFmtId="164" fontId="16" fillId="0" borderId="0" xfId="8" applyNumberFormat="1" applyFont="1" applyBorder="1" applyAlignment="1">
      <alignment horizontal="right"/>
    </xf>
    <xf numFmtId="169" fontId="21" fillId="0" borderId="0" xfId="7" applyNumberFormat="1" applyFont="1" applyFill="1"/>
    <xf numFmtId="169" fontId="25" fillId="0" borderId="0" xfId="7" applyNumberFormat="1" applyFont="1" applyFill="1"/>
    <xf numFmtId="0" fontId="17" fillId="0" borderId="0" xfId="12" applyFont="1" applyAlignment="1">
      <alignment wrapText="1"/>
    </xf>
    <xf numFmtId="1" fontId="16" fillId="0" borderId="0" xfId="7" applyNumberFormat="1" applyFont="1" applyFill="1" applyBorder="1"/>
    <xf numFmtId="0" fontId="23" fillId="0" borderId="0" xfId="12" applyFont="1"/>
    <xf numFmtId="0" fontId="12" fillId="0" borderId="0" xfId="12" applyFont="1"/>
    <xf numFmtId="1" fontId="12" fillId="0" borderId="0" xfId="12" applyNumberFormat="1" applyFont="1" applyAlignment="1">
      <alignment horizontal="center"/>
    </xf>
    <xf numFmtId="1" fontId="12" fillId="0" borderId="0" xfId="12" applyNumberFormat="1" applyFont="1"/>
    <xf numFmtId="0" fontId="12" fillId="0" borderId="0" xfId="12" applyFont="1" applyAlignment="1">
      <alignment horizontal="center"/>
    </xf>
    <xf numFmtId="164" fontId="16" fillId="0" borderId="0" xfId="12" applyNumberFormat="1" applyFont="1" applyBorder="1" applyAlignment="1">
      <alignment horizontal="right"/>
    </xf>
    <xf numFmtId="0" fontId="12" fillId="0" borderId="0" xfId="12" applyFont="1" applyBorder="1" applyAlignment="1">
      <alignment horizontal="right"/>
    </xf>
    <xf numFmtId="0" fontId="16" fillId="0" borderId="3" xfId="3" applyFont="1" applyBorder="1" applyAlignment="1">
      <alignment horizontal="center"/>
    </xf>
    <xf numFmtId="1" fontId="16" fillId="0" borderId="3" xfId="3" applyNumberFormat="1" applyFont="1" applyBorder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6" applyFont="1" applyFill="1" applyBorder="1"/>
    <xf numFmtId="0" fontId="12" fillId="0" borderId="0" xfId="12" applyFont="1" applyBorder="1"/>
    <xf numFmtId="180" fontId="20" fillId="0" borderId="0" xfId="12" applyNumberFormat="1" applyFont="1" applyBorder="1" applyAlignment="1">
      <alignment horizontal="right"/>
    </xf>
    <xf numFmtId="180" fontId="16" fillId="0" borderId="0" xfId="12" applyNumberFormat="1" applyFont="1"/>
    <xf numFmtId="180" fontId="16" fillId="0" borderId="0" xfId="12" applyNumberFormat="1" applyFont="1" applyFill="1" applyBorder="1" applyAlignment="1">
      <alignment horizontal="right"/>
    </xf>
    <xf numFmtId="180" fontId="16" fillId="0" borderId="0" xfId="12" applyNumberFormat="1" applyFont="1" applyBorder="1" applyAlignment="1">
      <alignment horizontal="right"/>
    </xf>
    <xf numFmtId="0" fontId="16" fillId="0" borderId="0" xfId="3" applyFont="1" applyFill="1"/>
    <xf numFmtId="0" fontId="12" fillId="0" borderId="0" xfId="8" applyFont="1"/>
    <xf numFmtId="0" fontId="12" fillId="0" borderId="0" xfId="130" applyFont="1"/>
    <xf numFmtId="164" fontId="16" fillId="0" borderId="0" xfId="8" applyNumberFormat="1" applyFont="1" applyFill="1" applyBorder="1" applyAlignment="1">
      <alignment horizontal="right"/>
    </xf>
    <xf numFmtId="1" fontId="12" fillId="0" borderId="0" xfId="12" applyNumberFormat="1" applyFont="1" applyAlignment="1">
      <alignment horizontal="right"/>
    </xf>
    <xf numFmtId="166" fontId="21" fillId="0" borderId="0" xfId="7" applyNumberFormat="1" applyFont="1"/>
    <xf numFmtId="169" fontId="23" fillId="0" borderId="0" xfId="7" applyNumberFormat="1" applyFont="1"/>
    <xf numFmtId="0" fontId="16" fillId="0" borderId="9" xfId="2" applyFont="1" applyBorder="1" applyAlignment="1">
      <alignment horizontal="center" vertical="center" wrapText="1"/>
    </xf>
    <xf numFmtId="0" fontId="16" fillId="0" borderId="0" xfId="2" applyFont="1"/>
    <xf numFmtId="0" fontId="16" fillId="0" borderId="0" xfId="12" applyFont="1" applyAlignment="1">
      <alignment vertical="center" wrapText="1"/>
    </xf>
    <xf numFmtId="164" fontId="20" fillId="0" borderId="0" xfId="12" applyNumberFormat="1" applyFont="1" applyBorder="1" applyAlignment="1">
      <alignment horizontal="right"/>
    </xf>
    <xf numFmtId="164" fontId="16" fillId="0" borderId="0" xfId="12" applyNumberFormat="1" applyFont="1" applyBorder="1"/>
    <xf numFmtId="164" fontId="16" fillId="0" borderId="0" xfId="12" applyNumberFormat="1" applyFont="1" applyFill="1" applyBorder="1" applyAlignment="1">
      <alignment horizontal="right"/>
    </xf>
    <xf numFmtId="49" fontId="16" fillId="0" borderId="0" xfId="12" applyNumberFormat="1" applyFont="1"/>
    <xf numFmtId="1" fontId="16" fillId="0" borderId="0" xfId="12" applyNumberFormat="1" applyFont="1" applyBorder="1"/>
    <xf numFmtId="165" fontId="16" fillId="0" borderId="0" xfId="12" applyNumberFormat="1" applyFont="1" applyAlignment="1">
      <alignment horizontal="right"/>
    </xf>
    <xf numFmtId="0" fontId="12" fillId="0" borderId="0" xfId="12" applyFont="1" applyAlignment="1">
      <alignment horizontal="right"/>
    </xf>
    <xf numFmtId="0" fontId="14" fillId="0" borderId="0" xfId="130"/>
    <xf numFmtId="165" fontId="16" fillId="0" borderId="0" xfId="12" applyNumberFormat="1" applyFont="1" applyFill="1" applyAlignment="1">
      <alignment horizontal="right"/>
    </xf>
    <xf numFmtId="0" fontId="16" fillId="0" borderId="0" xfId="130" applyFont="1"/>
    <xf numFmtId="0" fontId="17" fillId="0" borderId="0" xfId="12" applyNumberFormat="1" applyFont="1" applyAlignment="1">
      <alignment wrapText="1"/>
    </xf>
    <xf numFmtId="0" fontId="23" fillId="0" borderId="0" xfId="12" applyFont="1" applyBorder="1"/>
    <xf numFmtId="0" fontId="23" fillId="0" borderId="0" xfId="12" applyFont="1" applyBorder="1" applyAlignment="1"/>
    <xf numFmtId="0" fontId="12" fillId="0" borderId="0" xfId="12" applyFont="1" applyBorder="1" applyAlignment="1"/>
    <xf numFmtId="49" fontId="16" fillId="0" borderId="0" xfId="130" applyNumberFormat="1" applyFont="1" applyAlignment="1">
      <alignment horizontal="left"/>
    </xf>
    <xf numFmtId="166" fontId="16" fillId="0" borderId="0" xfId="12" applyNumberFormat="1" applyFont="1" applyFill="1" applyAlignment="1">
      <alignment horizontal="right"/>
    </xf>
    <xf numFmtId="166" fontId="16" fillId="0" borderId="0" xfId="12" applyNumberFormat="1" applyFont="1" applyAlignment="1">
      <alignment horizontal="right"/>
    </xf>
    <xf numFmtId="0" fontId="12" fillId="0" borderId="0" xfId="12" applyFont="1" applyBorder="1" applyAlignment="1">
      <alignment horizontal="center"/>
    </xf>
    <xf numFmtId="166" fontId="16" fillId="0" borderId="0" xfId="12" applyNumberFormat="1" applyFont="1" applyBorder="1" applyAlignment="1">
      <alignment horizontal="right"/>
    </xf>
    <xf numFmtId="0" fontId="16" fillId="0" borderId="0" xfId="130" applyFont="1" applyBorder="1"/>
    <xf numFmtId="0" fontId="16" fillId="0" borderId="3" xfId="12" applyFont="1" applyBorder="1" applyAlignment="1">
      <alignment horizontal="left"/>
    </xf>
    <xf numFmtId="0" fontId="16" fillId="0" borderId="6" xfId="12" applyFont="1" applyBorder="1" applyAlignment="1">
      <alignment horizontal="right"/>
    </xf>
    <xf numFmtId="0" fontId="16" fillId="0" borderId="6" xfId="12" applyFont="1" applyBorder="1" applyAlignment="1">
      <alignment horizontal="center"/>
    </xf>
    <xf numFmtId="0" fontId="16" fillId="0" borderId="7" xfId="12" applyFont="1" applyBorder="1" applyAlignment="1">
      <alignment horizontal="center"/>
    </xf>
    <xf numFmtId="0" fontId="16" fillId="0" borderId="5" xfId="12" applyFont="1" applyBorder="1" applyAlignment="1">
      <alignment horizontal="left"/>
    </xf>
    <xf numFmtId="49" fontId="16" fillId="0" borderId="0" xfId="12" applyNumberFormat="1" applyFont="1" applyAlignment="1">
      <alignment horizontal="left"/>
    </xf>
    <xf numFmtId="166" fontId="22" fillId="0" borderId="0" xfId="12" applyNumberFormat="1" applyFont="1" applyAlignment="1">
      <alignment horizontal="right"/>
    </xf>
    <xf numFmtId="175" fontId="22" fillId="0" borderId="0" xfId="12" applyNumberFormat="1" applyFont="1" applyAlignment="1">
      <alignment horizontal="right"/>
    </xf>
    <xf numFmtId="49" fontId="16" fillId="0" borderId="0" xfId="12" applyNumberFormat="1" applyFont="1" applyAlignment="1">
      <alignment horizontal="right"/>
    </xf>
    <xf numFmtId="49" fontId="16" fillId="0" borderId="0" xfId="130" applyNumberFormat="1" applyFont="1" applyAlignment="1">
      <alignment horizontal="right"/>
    </xf>
    <xf numFmtId="1" fontId="16" fillId="0" borderId="0" xfId="130" applyNumberFormat="1" applyFont="1" applyFill="1" applyBorder="1"/>
    <xf numFmtId="49" fontId="16" fillId="0" borderId="0" xfId="12" applyNumberFormat="1" applyFont="1" applyBorder="1"/>
    <xf numFmtId="49" fontId="16" fillId="0" borderId="0" xfId="12" applyNumberFormat="1" applyFont="1" applyBorder="1" applyAlignment="1">
      <alignment horizontal="right"/>
    </xf>
    <xf numFmtId="49" fontId="16" fillId="0" borderId="0" xfId="130" applyNumberFormat="1" applyFont="1" applyFill="1" applyAlignment="1">
      <alignment horizontal="left"/>
    </xf>
    <xf numFmtId="1" fontId="16" fillId="0" borderId="0" xfId="12" applyNumberFormat="1" applyFont="1"/>
    <xf numFmtId="0" fontId="20" fillId="0" borderId="0" xfId="12" applyFont="1"/>
    <xf numFmtId="1" fontId="20" fillId="0" borderId="0" xfId="12" applyNumberFormat="1" applyFont="1" applyAlignment="1">
      <alignment horizontal="left"/>
    </xf>
    <xf numFmtId="1" fontId="16" fillId="0" borderId="0" xfId="12" applyNumberFormat="1" applyFont="1" applyFill="1" applyAlignment="1">
      <alignment horizontal="center"/>
    </xf>
    <xf numFmtId="0" fontId="16" fillId="0" borderId="0" xfId="12" applyFont="1" applyFill="1" applyBorder="1" applyAlignment="1">
      <alignment horizontal="right"/>
    </xf>
    <xf numFmtId="0" fontId="16" fillId="0" borderId="0" xfId="12" applyFont="1" applyFill="1" applyBorder="1" applyAlignment="1">
      <alignment horizontal="center"/>
    </xf>
    <xf numFmtId="0" fontId="16" fillId="0" borderId="0" xfId="12" applyFont="1" applyFill="1" applyAlignment="1">
      <alignment horizontal="center"/>
    </xf>
    <xf numFmtId="1" fontId="16" fillId="0" borderId="4" xfId="12" applyNumberFormat="1" applyFont="1" applyFill="1" applyBorder="1" applyAlignment="1">
      <alignment horizontal="center"/>
    </xf>
    <xf numFmtId="0" fontId="16" fillId="0" borderId="4" xfId="12" applyFont="1" applyFill="1" applyBorder="1" applyAlignment="1">
      <alignment horizontal="right"/>
    </xf>
    <xf numFmtId="0" fontId="16" fillId="0" borderId="4" xfId="12" applyFont="1" applyFill="1" applyBorder="1" applyAlignment="1">
      <alignment horizontal="center"/>
    </xf>
    <xf numFmtId="0" fontId="16" fillId="0" borderId="5" xfId="12" applyFont="1" applyFill="1" applyBorder="1" applyAlignment="1">
      <alignment horizontal="center"/>
    </xf>
    <xf numFmtId="1" fontId="16" fillId="0" borderId="0" xfId="12" applyNumberFormat="1" applyFont="1" applyAlignment="1"/>
    <xf numFmtId="165" fontId="16" fillId="0" borderId="0" xfId="12" applyNumberFormat="1" applyFont="1" applyBorder="1" applyAlignment="1">
      <alignment horizontal="right"/>
    </xf>
    <xf numFmtId="49" fontId="16" fillId="0" borderId="0" xfId="0" applyNumberFormat="1" applyFont="1"/>
    <xf numFmtId="1" fontId="16" fillId="0" borderId="0" xfId="0" applyNumberFormat="1" applyFont="1" applyAlignment="1"/>
    <xf numFmtId="0" fontId="16" fillId="0" borderId="0" xfId="0" applyFont="1" applyFill="1"/>
    <xf numFmtId="0" fontId="16" fillId="0" borderId="0" xfId="12" applyFont="1" applyFill="1"/>
    <xf numFmtId="0" fontId="16" fillId="0" borderId="0" xfId="12" applyFont="1" applyFill="1" applyBorder="1"/>
    <xf numFmtId="0" fontId="16" fillId="0" borderId="0" xfId="0" quotePrefix="1" applyFont="1"/>
    <xf numFmtId="1" fontId="16" fillId="0" borderId="1" xfId="12" applyNumberFormat="1" applyFont="1" applyBorder="1" applyAlignment="1">
      <alignment horizontal="center"/>
    </xf>
    <xf numFmtId="1" fontId="16" fillId="0" borderId="2" xfId="12" applyNumberFormat="1" applyFont="1" applyBorder="1" applyAlignment="1">
      <alignment horizontal="center"/>
    </xf>
    <xf numFmtId="172" fontId="16" fillId="0" borderId="0" xfId="12" applyNumberFormat="1" applyFont="1" applyBorder="1" applyAlignment="1">
      <alignment horizontal="right"/>
    </xf>
    <xf numFmtId="171" fontId="16" fillId="0" borderId="0" xfId="130" applyNumberFormat="1" applyFont="1" applyAlignment="1">
      <alignment horizontal="right"/>
    </xf>
    <xf numFmtId="0" fontId="16" fillId="0" borderId="0" xfId="130" applyFont="1" applyAlignment="1">
      <alignment horizontal="right"/>
    </xf>
    <xf numFmtId="1" fontId="16" fillId="0" borderId="0" xfId="130" applyNumberFormat="1" applyFont="1"/>
    <xf numFmtId="0" fontId="20" fillId="0" borderId="0" xfId="130" applyFont="1" applyAlignment="1">
      <alignment horizontal="right"/>
    </xf>
    <xf numFmtId="182" fontId="20" fillId="0" borderId="0" xfId="28" applyNumberFormat="1" applyFont="1" applyFill="1" applyAlignment="1">
      <alignment horizontal="right"/>
    </xf>
    <xf numFmtId="0" fontId="20" fillId="0" borderId="6" xfId="12" applyFont="1" applyBorder="1" applyAlignment="1">
      <alignment horizontal="center"/>
    </xf>
    <xf numFmtId="0" fontId="20" fillId="0" borderId="0" xfId="26" applyFont="1"/>
    <xf numFmtId="1" fontId="20" fillId="0" borderId="6" xfId="12" applyNumberFormat="1" applyFont="1" applyBorder="1" applyAlignment="1">
      <alignment horizontal="center"/>
    </xf>
    <xf numFmtId="0" fontId="16" fillId="0" borderId="0" xfId="27" applyFont="1"/>
    <xf numFmtId="0" fontId="16" fillId="0" borderId="0" xfId="12" applyNumberFormat="1" applyFont="1"/>
    <xf numFmtId="182" fontId="16" fillId="0" borderId="0" xfId="28" applyNumberFormat="1" applyFont="1" applyFill="1" applyAlignment="1">
      <alignment horizontal="right"/>
    </xf>
    <xf numFmtId="1" fontId="16" fillId="0" borderId="3" xfId="12" applyNumberFormat="1" applyFont="1" applyBorder="1" applyAlignment="1">
      <alignment horizontal="center"/>
    </xf>
    <xf numFmtId="1" fontId="16" fillId="0" borderId="6" xfId="12" applyNumberFormat="1" applyFont="1" applyBorder="1" applyAlignment="1">
      <alignment horizontal="center"/>
    </xf>
    <xf numFmtId="0" fontId="16" fillId="0" borderId="0" xfId="6" applyFont="1"/>
    <xf numFmtId="0" fontId="16" fillId="0" borderId="0" xfId="8" applyNumberFormat="1" applyFont="1"/>
    <xf numFmtId="1" fontId="16" fillId="0" borderId="0" xfId="8" applyNumberFormat="1" applyFont="1" applyAlignment="1">
      <alignment horizontal="center"/>
    </xf>
    <xf numFmtId="0" fontId="16" fillId="0" borderId="3" xfId="8" applyFont="1" applyBorder="1" applyAlignment="1">
      <alignment horizontal="center"/>
    </xf>
    <xf numFmtId="1" fontId="16" fillId="0" borderId="0" xfId="8" applyNumberFormat="1" applyFont="1"/>
    <xf numFmtId="0" fontId="16" fillId="0" borderId="0" xfId="8" applyFont="1" applyAlignment="1">
      <alignment horizontal="center"/>
    </xf>
    <xf numFmtId="169" fontId="21" fillId="0" borderId="0" xfId="7" applyNumberFormat="1" applyFont="1"/>
    <xf numFmtId="169" fontId="12" fillId="0" borderId="0" xfId="7" applyNumberFormat="1" applyFont="1" applyFill="1"/>
    <xf numFmtId="166" fontId="16" fillId="0" borderId="0" xfId="16" applyNumberFormat="1" applyFont="1"/>
    <xf numFmtId="0" fontId="16" fillId="0" borderId="3" xfId="12" applyFont="1" applyFill="1" applyBorder="1" applyAlignment="1">
      <alignment horizontal="center"/>
    </xf>
    <xf numFmtId="0" fontId="16" fillId="0" borderId="0" xfId="12" applyFont="1" applyAlignment="1">
      <alignment vertical="center"/>
    </xf>
    <xf numFmtId="0" fontId="16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right"/>
    </xf>
    <xf numFmtId="0" fontId="16" fillId="0" borderId="0" xfId="8" applyFont="1" applyBorder="1" applyAlignment="1">
      <alignment horizontal="center"/>
    </xf>
    <xf numFmtId="0" fontId="16" fillId="0" borderId="0" xfId="8" applyFont="1" applyBorder="1"/>
    <xf numFmtId="14" fontId="16" fillId="0" borderId="0" xfId="8" applyNumberFormat="1" applyFont="1" applyBorder="1"/>
    <xf numFmtId="1" fontId="16" fillId="0" borderId="0" xfId="8" applyNumberFormat="1" applyFont="1" applyBorder="1" applyAlignment="1">
      <alignment horizontal="center"/>
    </xf>
    <xf numFmtId="181" fontId="16" fillId="0" borderId="0" xfId="12" applyNumberFormat="1" applyFont="1" applyBorder="1" applyAlignment="1">
      <alignment horizontal="right"/>
    </xf>
    <xf numFmtId="0" fontId="52" fillId="0" borderId="0" xfId="25" applyFont="1"/>
    <xf numFmtId="0" fontId="20" fillId="0" borderId="0" xfId="27" applyFont="1"/>
    <xf numFmtId="0" fontId="16" fillId="0" borderId="0" xfId="28" applyFont="1" applyFill="1" applyAlignment="1" applyProtection="1">
      <alignment vertical="center"/>
    </xf>
    <xf numFmtId="0" fontId="16" fillId="0" borderId="4" xfId="28" applyFont="1" applyFill="1" applyBorder="1" applyAlignment="1" applyProtection="1">
      <alignment horizontal="center" vertical="center"/>
    </xf>
    <xf numFmtId="0" fontId="16" fillId="0" borderId="3" xfId="0" applyFont="1" applyBorder="1"/>
    <xf numFmtId="182" fontId="16" fillId="0" borderId="0" xfId="28" applyNumberFormat="1" applyFont="1" applyFill="1" applyBorder="1" applyAlignment="1">
      <alignment horizontal="right"/>
    </xf>
    <xf numFmtId="0" fontId="16" fillId="0" borderId="3" xfId="0" applyFont="1" applyFill="1" applyBorder="1"/>
    <xf numFmtId="0" fontId="16" fillId="0" borderId="0" xfId="0" applyFont="1" applyBorder="1"/>
    <xf numFmtId="0" fontId="16" fillId="0" borderId="3" xfId="0" applyFont="1" applyFill="1" applyBorder="1" applyAlignment="1">
      <alignment wrapText="1"/>
    </xf>
    <xf numFmtId="0" fontId="20" fillId="0" borderId="0" xfId="28" applyFont="1"/>
    <xf numFmtId="0" fontId="20" fillId="0" borderId="0" xfId="28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74" fontId="16" fillId="0" borderId="6" xfId="12" applyNumberFormat="1" applyFont="1" applyFill="1" applyBorder="1" applyAlignment="1">
      <alignment horizontal="right"/>
    </xf>
    <xf numFmtId="174" fontId="16" fillId="0" borderId="0" xfId="12" applyNumberFormat="1" applyFont="1" applyFill="1" applyAlignment="1">
      <alignment horizontal="right"/>
    </xf>
    <xf numFmtId="174" fontId="16" fillId="0" borderId="0" xfId="12" applyNumberFormat="1" applyFont="1" applyFill="1" applyBorder="1" applyAlignment="1">
      <alignment horizontal="right"/>
    </xf>
    <xf numFmtId="0" fontId="16" fillId="0" borderId="0" xfId="0" applyFont="1" applyFill="1" applyBorder="1"/>
    <xf numFmtId="0" fontId="16" fillId="0" borderId="0" xfId="0" applyFont="1" applyBorder="1" applyAlignment="1">
      <alignment wrapText="1"/>
    </xf>
    <xf numFmtId="0" fontId="16" fillId="0" borderId="0" xfId="3" applyFont="1" applyFill="1" applyAlignment="1">
      <alignment wrapText="1"/>
    </xf>
    <xf numFmtId="0" fontId="16" fillId="0" borderId="0" xfId="0" applyFont="1" applyFill="1" applyBorder="1" applyAlignment="1">
      <alignment wrapText="1"/>
    </xf>
    <xf numFmtId="174" fontId="29" fillId="0" borderId="6" xfId="31" applyNumberFormat="1" applyFont="1" applyBorder="1"/>
    <xf numFmtId="174" fontId="29" fillId="0" borderId="0" xfId="31" applyNumberFormat="1" applyFont="1"/>
    <xf numFmtId="16" fontId="16" fillId="0" borderId="1" xfId="2" applyNumberFormat="1" applyFont="1" applyBorder="1" applyAlignment="1">
      <alignment horizontal="center" vertical="center" wrapText="1"/>
    </xf>
    <xf numFmtId="0" fontId="16" fillId="0" borderId="0" xfId="10" applyNumberFormat="1" applyFont="1" applyBorder="1"/>
    <xf numFmtId="0" fontId="16" fillId="0" borderId="0" xfId="10" applyFont="1" applyBorder="1"/>
    <xf numFmtId="0" fontId="16" fillId="0" borderId="0" xfId="10" applyFont="1" applyBorder="1" applyAlignment="1">
      <alignment wrapText="1"/>
    </xf>
    <xf numFmtId="0" fontId="20" fillId="0" borderId="0" xfId="0" applyFont="1"/>
    <xf numFmtId="0" fontId="16" fillId="0" borderId="0" xfId="9" applyFont="1"/>
    <xf numFmtId="0" fontId="16" fillId="0" borderId="0" xfId="9" applyFont="1" applyAlignment="1">
      <alignment horizontal="center"/>
    </xf>
    <xf numFmtId="0" fontId="16" fillId="0" borderId="0" xfId="8" applyFont="1" applyBorder="1" applyAlignment="1">
      <alignment vertical="center"/>
    </xf>
    <xf numFmtId="0" fontId="16" fillId="0" borderId="0" xfId="9" applyFont="1" applyBorder="1"/>
    <xf numFmtId="0" fontId="16" fillId="0" borderId="4" xfId="9" applyFont="1" applyBorder="1"/>
    <xf numFmtId="0" fontId="16" fillId="0" borderId="4" xfId="8" applyFont="1" applyBorder="1" applyAlignment="1">
      <alignment horizontal="right"/>
    </xf>
    <xf numFmtId="0" fontId="16" fillId="0" borderId="4" xfId="8" applyFont="1" applyBorder="1" applyAlignment="1">
      <alignment horizontal="center"/>
    </xf>
    <xf numFmtId="0" fontId="16" fillId="0" borderId="5" xfId="8" applyFont="1" applyBorder="1" applyAlignment="1">
      <alignment horizontal="center"/>
    </xf>
    <xf numFmtId="1" fontId="16" fillId="0" borderId="0" xfId="8" applyNumberFormat="1" applyFont="1" applyAlignment="1">
      <alignment horizontal="left"/>
    </xf>
    <xf numFmtId="0" fontId="16" fillId="0" borderId="0" xfId="9" applyFont="1" applyBorder="1" applyAlignment="1">
      <alignment horizontal="right"/>
    </xf>
    <xf numFmtId="0" fontId="16" fillId="0" borderId="0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1" fontId="16" fillId="0" borderId="0" xfId="8" applyNumberFormat="1" applyFont="1" applyBorder="1"/>
    <xf numFmtId="183" fontId="16" fillId="0" borderId="0" xfId="12" applyNumberFormat="1" applyFont="1" applyFill="1" applyAlignment="1">
      <alignment horizontal="right"/>
    </xf>
    <xf numFmtId="49" fontId="16" fillId="0" borderId="0" xfId="8" applyNumberFormat="1" applyFont="1"/>
    <xf numFmtId="49" fontId="16" fillId="0" borderId="0" xfId="8" applyNumberFormat="1" applyFont="1" applyFill="1"/>
    <xf numFmtId="1" fontId="16" fillId="0" borderId="0" xfId="8" applyNumberFormat="1" applyFont="1" applyFill="1"/>
    <xf numFmtId="1" fontId="16" fillId="0" borderId="0" xfId="8" applyNumberFormat="1" applyFont="1" applyFill="1" applyBorder="1"/>
    <xf numFmtId="1" fontId="16" fillId="0" borderId="3" xfId="8" applyNumberFormat="1" applyFont="1" applyFill="1" applyBorder="1" applyAlignment="1">
      <alignment horizontal="center"/>
    </xf>
    <xf numFmtId="0" fontId="16" fillId="0" borderId="0" xfId="8" applyFont="1" applyFill="1"/>
    <xf numFmtId="0" fontId="16" fillId="0" borderId="3" xfId="8" applyFont="1" applyFill="1" applyBorder="1" applyAlignment="1">
      <alignment horizontal="center"/>
    </xf>
    <xf numFmtId="1" fontId="16" fillId="0" borderId="0" xfId="8" applyNumberFormat="1" applyFont="1" applyFill="1" applyAlignment="1">
      <alignment horizontal="left"/>
    </xf>
    <xf numFmtId="0" fontId="16" fillId="0" borderId="0" xfId="8" applyFont="1" applyAlignment="1">
      <alignment horizontal="right"/>
    </xf>
    <xf numFmtId="0" fontId="16" fillId="0" borderId="0" xfId="7" applyFont="1" applyBorder="1"/>
    <xf numFmtId="49" fontId="16" fillId="0" borderId="0" xfId="8" quotePrefix="1" applyNumberFormat="1" applyFont="1"/>
    <xf numFmtId="1" fontId="16" fillId="0" borderId="0" xfId="12" applyNumberFormat="1" applyFont="1" applyFill="1"/>
    <xf numFmtId="1" fontId="16" fillId="0" borderId="0" xfId="8" applyNumberFormat="1" applyFont="1" applyFill="1" applyAlignment="1">
      <alignment wrapText="1"/>
    </xf>
    <xf numFmtId="49" fontId="16" fillId="0" borderId="0" xfId="7" applyNumberFormat="1" applyFont="1" applyFill="1"/>
    <xf numFmtId="0" fontId="16" fillId="0" borderId="0" xfId="7" applyFont="1" applyFill="1"/>
    <xf numFmtId="1" fontId="16" fillId="0" borderId="0" xfId="7" applyNumberFormat="1" applyFont="1" applyFill="1" applyBorder="1" applyAlignment="1">
      <alignment horizontal="center" vertical="center"/>
    </xf>
    <xf numFmtId="1" fontId="16" fillId="0" borderId="0" xfId="7" applyNumberFormat="1" applyFont="1" applyFill="1" applyBorder="1" applyAlignment="1">
      <alignment horizontal="center"/>
    </xf>
    <xf numFmtId="0" fontId="16" fillId="0" borderId="0" xfId="7" applyNumberFormat="1" applyFont="1" applyFill="1" applyAlignment="1">
      <alignment horizontal="left"/>
    </xf>
    <xf numFmtId="1" fontId="16" fillId="0" borderId="0" xfId="7" applyNumberFormat="1" applyFont="1" applyFill="1"/>
    <xf numFmtId="49" fontId="16" fillId="0" borderId="0" xfId="7" quotePrefix="1" applyNumberFormat="1" applyFont="1" applyFill="1"/>
    <xf numFmtId="49" fontId="16" fillId="0" borderId="0" xfId="7" applyNumberFormat="1" applyFont="1"/>
    <xf numFmtId="1" fontId="16" fillId="0" borderId="0" xfId="7" applyNumberFormat="1" applyFont="1"/>
    <xf numFmtId="0" fontId="16" fillId="0" borderId="0" xfId="8" applyFont="1" applyFill="1" applyAlignment="1">
      <alignment wrapText="1"/>
    </xf>
    <xf numFmtId="0" fontId="16" fillId="0" borderId="0" xfId="8" applyFont="1" applyFill="1" applyAlignment="1">
      <alignment horizontal="left"/>
    </xf>
    <xf numFmtId="0" fontId="16" fillId="0" borderId="3" xfId="7" applyFont="1" applyBorder="1"/>
    <xf numFmtId="0" fontId="16" fillId="0" borderId="0" xfId="8" applyFont="1" applyFill="1" applyBorder="1" applyAlignment="1">
      <alignment horizontal="center"/>
    </xf>
    <xf numFmtId="1" fontId="16" fillId="0" borderId="0" xfId="8" applyNumberFormat="1" applyFont="1" applyAlignment="1">
      <alignment horizontal="right"/>
    </xf>
    <xf numFmtId="0" fontId="16" fillId="0" borderId="0" xfId="12" applyFont="1" applyAlignment="1">
      <alignment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0" xfId="12" applyFont="1" applyAlignment="1">
      <alignment wrapText="1"/>
    </xf>
    <xf numFmtId="0" fontId="16" fillId="0" borderId="0" xfId="12" applyFont="1" applyAlignment="1">
      <alignment vertical="center" wrapText="1"/>
    </xf>
    <xf numFmtId="0" fontId="16" fillId="0" borderId="0" xfId="12" applyFont="1" applyAlignment="1">
      <alignment horizontal="left" vertical="center" wrapText="1"/>
    </xf>
    <xf numFmtId="0" fontId="16" fillId="0" borderId="0" xfId="16" applyFont="1" applyAlignment="1">
      <alignment vertical="center" wrapText="1"/>
    </xf>
    <xf numFmtId="0" fontId="16" fillId="0" borderId="0" xfId="7" applyFont="1" applyAlignment="1">
      <alignment wrapText="1"/>
    </xf>
    <xf numFmtId="169" fontId="16" fillId="0" borderId="0" xfId="7" applyNumberFormat="1" applyFont="1"/>
    <xf numFmtId="169" fontId="16" fillId="0" borderId="6" xfId="130" applyNumberFormat="1" applyFont="1" applyFill="1" applyBorder="1"/>
    <xf numFmtId="169" fontId="16" fillId="0" borderId="0" xfId="130" applyNumberFormat="1" applyFont="1" applyFill="1" applyBorder="1"/>
    <xf numFmtId="166" fontId="16" fillId="0" borderId="0" xfId="130" applyNumberFormat="1" applyFont="1" applyFill="1" applyBorder="1"/>
    <xf numFmtId="0" fontId="16" fillId="0" borderId="0" xfId="7" applyFont="1" applyFill="1" applyBorder="1" applyAlignment="1">
      <alignment wrapText="1"/>
    </xf>
    <xf numFmtId="176" fontId="16" fillId="0" borderId="0" xfId="130" applyNumberFormat="1" applyFont="1" applyFill="1" applyBorder="1" applyAlignment="1">
      <alignment horizontal="right"/>
    </xf>
    <xf numFmtId="0" fontId="16" fillId="0" borderId="0" xfId="130" applyFont="1" applyFill="1" applyBorder="1"/>
    <xf numFmtId="169" fontId="16" fillId="0" borderId="0" xfId="7" applyNumberFormat="1" applyFont="1" applyFill="1"/>
    <xf numFmtId="0" fontId="16" fillId="0" borderId="0" xfId="7" applyFont="1" applyBorder="1" applyAlignment="1">
      <alignment vertical="center" wrapText="1"/>
    </xf>
    <xf numFmtId="0" fontId="16" fillId="0" borderId="4" xfId="7" applyFont="1" applyBorder="1" applyAlignment="1">
      <alignment vertical="center" wrapText="1"/>
    </xf>
    <xf numFmtId="49" fontId="16" fillId="0" borderId="0" xfId="8" applyNumberFormat="1" applyFont="1" applyAlignment="1">
      <alignment horizontal="left"/>
    </xf>
    <xf numFmtId="1" fontId="16" fillId="0" borderId="0" xfId="8" applyNumberFormat="1" applyFont="1" applyAlignment="1"/>
    <xf numFmtId="49" fontId="16" fillId="0" borderId="0" xfId="8" applyNumberFormat="1" applyFont="1" applyAlignment="1">
      <alignment horizontal="center"/>
    </xf>
    <xf numFmtId="49" fontId="16" fillId="0" borderId="0" xfId="7" applyNumberFormat="1" applyFont="1" applyAlignment="1">
      <alignment horizontal="center"/>
    </xf>
    <xf numFmtId="0" fontId="16" fillId="0" borderId="0" xfId="7" applyFont="1" applyAlignment="1">
      <alignment horizontal="center"/>
    </xf>
    <xf numFmtId="49" fontId="16" fillId="0" borderId="0" xfId="7" applyNumberFormat="1" applyFont="1" applyFill="1" applyAlignment="1">
      <alignment horizontal="center"/>
    </xf>
    <xf numFmtId="0" fontId="16" fillId="0" borderId="0" xfId="8" applyNumberFormat="1" applyFont="1" applyAlignment="1">
      <alignment horizontal="center"/>
    </xf>
    <xf numFmtId="170" fontId="16" fillId="0" borderId="0" xfId="7" applyNumberFormat="1" applyFont="1" applyBorder="1" applyAlignment="1">
      <alignment horizontal="left"/>
    </xf>
    <xf numFmtId="170" fontId="16" fillId="0" borderId="0" xfId="7" applyNumberFormat="1" applyFont="1" applyBorder="1"/>
    <xf numFmtId="166" fontId="16" fillId="0" borderId="0" xfId="8" applyNumberFormat="1" applyFont="1" applyFill="1" applyBorder="1" applyAlignment="1">
      <alignment horizontal="right"/>
    </xf>
    <xf numFmtId="1" fontId="16" fillId="0" borderId="0" xfId="8" quotePrefix="1" applyNumberFormat="1" applyFont="1"/>
    <xf numFmtId="0" fontId="16" fillId="0" borderId="1" xfId="130" applyFont="1" applyBorder="1" applyAlignment="1">
      <alignment horizontal="center" vertical="center"/>
    </xf>
    <xf numFmtId="0" fontId="16" fillId="0" borderId="3" xfId="130" applyFont="1" applyBorder="1"/>
    <xf numFmtId="0" fontId="16" fillId="0" borderId="3" xfId="130" applyFont="1" applyBorder="1" applyAlignment="1">
      <alignment wrapText="1"/>
    </xf>
    <xf numFmtId="0" fontId="16" fillId="0" borderId="0" xfId="130" applyFont="1" applyBorder="1" applyAlignment="1">
      <alignment horizontal="center" vertical="center"/>
    </xf>
    <xf numFmtId="0" fontId="16" fillId="0" borderId="0" xfId="130" applyFont="1" applyFill="1"/>
    <xf numFmtId="0" fontId="16" fillId="0" borderId="3" xfId="4" applyFont="1" applyBorder="1"/>
    <xf numFmtId="184" fontId="16" fillId="0" borderId="0" xfId="12" applyNumberFormat="1" applyFont="1" applyFill="1" applyAlignment="1">
      <alignment horizontal="right"/>
    </xf>
    <xf numFmtId="0" fontId="16" fillId="0" borderId="3" xfId="4" applyFont="1" applyBorder="1" applyAlignment="1">
      <alignment wrapText="1"/>
    </xf>
    <xf numFmtId="166" fontId="16" fillId="0" borderId="0" xfId="130" applyNumberFormat="1" applyFont="1"/>
    <xf numFmtId="0" fontId="16" fillId="0" borderId="0" xfId="4" applyFont="1"/>
    <xf numFmtId="0" fontId="16" fillId="0" borderId="0" xfId="5" applyFont="1" applyBorder="1"/>
    <xf numFmtId="0" fontId="16" fillId="0" borderId="3" xfId="5" applyFont="1" applyBorder="1" applyAlignment="1">
      <alignment wrapText="1"/>
    </xf>
    <xf numFmtId="0" fontId="16" fillId="0" borderId="0" xfId="4" applyFont="1" applyBorder="1"/>
    <xf numFmtId="0" fontId="16" fillId="0" borderId="0" xfId="5" applyFont="1" applyBorder="1" applyAlignment="1">
      <alignment wrapText="1"/>
    </xf>
    <xf numFmtId="1" fontId="16" fillId="0" borderId="0" xfId="4" applyNumberFormat="1" applyFont="1"/>
    <xf numFmtId="49" fontId="16" fillId="0" borderId="0" xfId="12" applyNumberFormat="1" applyFont="1" applyAlignment="1">
      <alignment horizontal="center"/>
    </xf>
    <xf numFmtId="1" fontId="16" fillId="0" borderId="0" xfId="12" applyNumberFormat="1" applyFont="1" applyAlignment="1">
      <alignment horizontal="left"/>
    </xf>
    <xf numFmtId="183" fontId="16" fillId="0" borderId="0" xfId="12" applyNumberFormat="1" applyFont="1" applyFill="1" applyBorder="1" applyAlignment="1">
      <alignment horizontal="right"/>
    </xf>
    <xf numFmtId="1" fontId="16" fillId="0" borderId="0" xfId="12" applyNumberFormat="1" applyFont="1" applyFill="1" applyAlignment="1"/>
    <xf numFmtId="49" fontId="16" fillId="0" borderId="0" xfId="12" quotePrefix="1" applyNumberFormat="1" applyFont="1"/>
    <xf numFmtId="49" fontId="16" fillId="0" borderId="0" xfId="12" applyNumberFormat="1" applyFont="1" applyFill="1"/>
    <xf numFmtId="1" fontId="16" fillId="0" borderId="3" xfId="12" applyNumberFormat="1" applyFont="1" applyFill="1" applyBorder="1" applyAlignment="1">
      <alignment horizontal="center"/>
    </xf>
    <xf numFmtId="49" fontId="16" fillId="0" borderId="0" xfId="0" quotePrefix="1" applyNumberFormat="1" applyFont="1"/>
    <xf numFmtId="1" fontId="16" fillId="0" borderId="0" xfId="0" applyNumberFormat="1" applyFont="1"/>
    <xf numFmtId="0" fontId="16" fillId="0" borderId="0" xfId="90" applyFont="1" applyBorder="1" applyAlignment="1">
      <alignment vertical="center"/>
    </xf>
    <xf numFmtId="0" fontId="16" fillId="0" borderId="4" xfId="90" applyFont="1" applyBorder="1" applyAlignment="1">
      <alignment vertical="center"/>
    </xf>
    <xf numFmtId="49" fontId="16" fillId="0" borderId="0" xfId="12" applyNumberFormat="1" applyFont="1" applyFill="1" applyBorder="1"/>
    <xf numFmtId="1" fontId="16" fillId="0" borderId="0" xfId="12" applyNumberFormat="1" applyFont="1" applyFill="1" applyBorder="1"/>
    <xf numFmtId="49" fontId="16" fillId="0" borderId="0" xfId="12" applyNumberFormat="1" applyFont="1" applyFill="1" applyBorder="1" applyAlignment="1">
      <alignment wrapText="1"/>
    </xf>
    <xf numFmtId="1" fontId="16" fillId="0" borderId="0" xfId="12" applyNumberFormat="1" applyFont="1" applyFill="1" applyBorder="1" applyAlignment="1">
      <alignment wrapText="1"/>
    </xf>
    <xf numFmtId="49" fontId="16" fillId="0" borderId="0" xfId="12" quotePrefix="1" applyNumberFormat="1" applyFont="1" applyFill="1" applyBorder="1"/>
    <xf numFmtId="1" fontId="16" fillId="0" borderId="0" xfId="12" applyNumberFormat="1" applyFont="1" applyBorder="1" applyAlignment="1"/>
    <xf numFmtId="184" fontId="16" fillId="0" borderId="0" xfId="12" applyNumberFormat="1" applyFont="1" applyAlignment="1">
      <alignment horizontal="right"/>
    </xf>
    <xf numFmtId="49" fontId="16" fillId="0" borderId="0" xfId="12" quotePrefix="1" applyNumberFormat="1" applyFont="1" applyBorder="1" applyAlignment="1">
      <alignment wrapText="1"/>
    </xf>
    <xf numFmtId="1" fontId="16" fillId="0" borderId="0" xfId="12" applyNumberFormat="1" applyFont="1" applyFill="1" applyBorder="1" applyAlignment="1">
      <alignment horizontal="left"/>
    </xf>
    <xf numFmtId="49" fontId="16" fillId="0" borderId="0" xfId="12" applyNumberFormat="1" applyFont="1" applyBorder="1" applyAlignment="1">
      <alignment horizontal="left"/>
    </xf>
    <xf numFmtId="49" fontId="16" fillId="0" borderId="0" xfId="12" applyNumberFormat="1" applyFont="1" applyAlignment="1"/>
    <xf numFmtId="1" fontId="16" fillId="0" borderId="0" xfId="12" applyNumberFormat="1" applyFont="1" applyFill="1" applyAlignment="1">
      <alignment horizontal="left"/>
    </xf>
    <xf numFmtId="0" fontId="16" fillId="0" borderId="39" xfId="28" applyFont="1" applyBorder="1"/>
    <xf numFmtId="0" fontId="16" fillId="0" borderId="0" xfId="12" applyFont="1" applyAlignment="1"/>
    <xf numFmtId="0" fontId="20" fillId="0" borderId="39" xfId="12" applyFont="1" applyBorder="1" applyAlignment="1"/>
    <xf numFmtId="0" fontId="16" fillId="0" borderId="39" xfId="12" applyFont="1" applyBorder="1" applyAlignment="1"/>
    <xf numFmtId="0" fontId="20" fillId="0" borderId="0" xfId="12" applyFont="1" applyAlignment="1"/>
    <xf numFmtId="0" fontId="16" fillId="0" borderId="0" xfId="12" applyFont="1" applyAlignment="1">
      <alignment horizontal="left" vertical="center"/>
    </xf>
    <xf numFmtId="0" fontId="16" fillId="0" borderId="0" xfId="16" applyFont="1" applyAlignment="1">
      <alignment vertical="center"/>
    </xf>
    <xf numFmtId="0" fontId="16" fillId="0" borderId="0" xfId="8" applyFont="1" applyAlignment="1">
      <alignment wrapText="1"/>
    </xf>
    <xf numFmtId="0" fontId="16" fillId="0" borderId="0" xfId="0" applyFont="1" applyAlignment="1">
      <alignment wrapText="1"/>
    </xf>
    <xf numFmtId="0" fontId="12" fillId="0" borderId="0" xfId="48357" applyFont="1"/>
    <xf numFmtId="0" fontId="12" fillId="0" borderId="0" xfId="48357" applyFont="1" applyAlignment="1">
      <alignment vertical="top"/>
    </xf>
    <xf numFmtId="0" fontId="12" fillId="0" borderId="0" xfId="48357" applyFont="1" applyAlignment="1">
      <alignment wrapText="1"/>
    </xf>
    <xf numFmtId="0" fontId="54" fillId="0" borderId="0" xfId="48356" applyFont="1" applyAlignment="1"/>
    <xf numFmtId="0" fontId="55" fillId="0" borderId="0" xfId="90" applyFont="1"/>
    <xf numFmtId="0" fontId="16" fillId="0" borderId="0" xfId="48357" applyFont="1" applyAlignment="1">
      <alignment vertical="top"/>
    </xf>
    <xf numFmtId="15" fontId="55" fillId="0" borderId="0" xfId="90" quotePrefix="1" applyNumberFormat="1" applyFont="1"/>
    <xf numFmtId="0" fontId="20" fillId="0" borderId="0" xfId="48357" applyFont="1" applyAlignment="1">
      <alignment horizontal="left"/>
    </xf>
    <xf numFmtId="0" fontId="56" fillId="0" borderId="0" xfId="48359" applyNumberFormat="1" applyFont="1" applyAlignment="1" applyProtection="1">
      <alignment horizontal="left" vertical="top"/>
    </xf>
    <xf numFmtId="0" fontId="56" fillId="0" borderId="0" xfId="48359" applyFont="1" applyAlignment="1">
      <alignment vertical="top" wrapText="1"/>
    </xf>
    <xf numFmtId="0" fontId="56" fillId="0" borderId="0" xfId="48359" applyFont="1" applyAlignment="1">
      <alignment vertical="center" wrapText="1"/>
    </xf>
    <xf numFmtId="0" fontId="56" fillId="0" borderId="0" xfId="48359" applyFont="1" applyAlignment="1" applyProtection="1">
      <alignment vertical="top" wrapText="1"/>
    </xf>
    <xf numFmtId="0" fontId="16" fillId="0" borderId="0" xfId="204" applyFont="1" applyAlignment="1" applyProtection="1">
      <alignment vertical="top" wrapText="1"/>
    </xf>
    <xf numFmtId="0" fontId="56" fillId="0" borderId="0" xfId="48359" applyFont="1"/>
    <xf numFmtId="0" fontId="16" fillId="0" borderId="0" xfId="8" applyFont="1" applyAlignment="1">
      <alignment wrapText="1"/>
    </xf>
    <xf numFmtId="0" fontId="16" fillId="0" borderId="0" xfId="0" applyFont="1" applyAlignment="1">
      <alignment wrapText="1"/>
    </xf>
    <xf numFmtId="1" fontId="16" fillId="0" borderId="0" xfId="12" applyNumberFormat="1" applyFont="1" applyAlignment="1">
      <alignment horizontal="left" wrapText="1"/>
    </xf>
    <xf numFmtId="0" fontId="16" fillId="0" borderId="0" xfId="10" applyFont="1" applyAlignment="1">
      <alignment horizontal="left" vertical="center" wrapText="1"/>
    </xf>
    <xf numFmtId="0" fontId="17" fillId="0" borderId="0" xfId="12" applyFont="1" applyAlignment="1">
      <alignment horizontal="left" wrapText="1"/>
    </xf>
    <xf numFmtId="49" fontId="16" fillId="0" borderId="0" xfId="12" applyNumberFormat="1" applyFont="1" applyAlignment="1">
      <alignment wrapText="1"/>
    </xf>
    <xf numFmtId="0" fontId="16" fillId="0" borderId="0" xfId="0" applyNumberFormat="1" applyFont="1" applyFill="1" applyAlignment="1">
      <alignment wrapText="1"/>
    </xf>
    <xf numFmtId="0" fontId="16" fillId="0" borderId="0" xfId="12" applyFont="1" applyBorder="1" applyAlignment="1">
      <alignment horizontal="center" vertical="center"/>
    </xf>
    <xf numFmtId="185" fontId="22" fillId="0" borderId="0" xfId="12" applyNumberFormat="1" applyFont="1" applyBorder="1" applyAlignment="1">
      <alignment horizontal="right"/>
    </xf>
    <xf numFmtId="180" fontId="20" fillId="0" borderId="0" xfId="12" applyNumberFormat="1" applyFont="1" applyBorder="1"/>
    <xf numFmtId="185" fontId="57" fillId="0" borderId="0" xfId="12" applyNumberFormat="1" applyFont="1" applyBorder="1" applyAlignment="1">
      <alignment horizontal="right"/>
    </xf>
    <xf numFmtId="180" fontId="20" fillId="0" borderId="0" xfId="12" applyNumberFormat="1" applyFont="1"/>
    <xf numFmtId="15" fontId="16" fillId="0" borderId="0" xfId="12" quotePrefix="1" applyNumberFormat="1" applyFont="1"/>
    <xf numFmtId="1" fontId="20" fillId="0" borderId="1" xfId="8" applyNumberFormat="1" applyFont="1" applyBorder="1" applyAlignment="1">
      <alignment horizontal="left"/>
    </xf>
    <xf numFmtId="1" fontId="20" fillId="0" borderId="1" xfId="8" applyNumberFormat="1" applyFont="1" applyBorder="1" applyAlignment="1">
      <alignment horizontal="center"/>
    </xf>
    <xf numFmtId="0" fontId="20" fillId="0" borderId="2" xfId="8" applyFont="1" applyBorder="1" applyAlignment="1">
      <alignment horizontal="center"/>
    </xf>
    <xf numFmtId="1" fontId="20" fillId="0" borderId="0" xfId="8" applyNumberFormat="1" applyFont="1" applyAlignment="1">
      <alignment horizontal="left"/>
    </xf>
    <xf numFmtId="1" fontId="20" fillId="0" borderId="0" xfId="8" applyNumberFormat="1" applyFont="1" applyAlignment="1">
      <alignment horizontal="center"/>
    </xf>
    <xf numFmtId="1" fontId="20" fillId="0" borderId="3" xfId="8" applyNumberFormat="1" applyFont="1" applyBorder="1" applyAlignment="1">
      <alignment horizontal="center"/>
    </xf>
    <xf numFmtId="1" fontId="20" fillId="0" borderId="0" xfId="12" applyNumberFormat="1" applyFont="1" applyAlignment="1">
      <alignment horizontal="center"/>
    </xf>
    <xf numFmtId="0" fontId="20" fillId="0" borderId="3" xfId="12" applyFont="1" applyBorder="1" applyAlignment="1">
      <alignment horizontal="center"/>
    </xf>
    <xf numFmtId="1" fontId="20" fillId="0" borderId="3" xfId="12" applyNumberFormat="1" applyFont="1" applyBorder="1" applyAlignment="1">
      <alignment horizontal="center"/>
    </xf>
    <xf numFmtId="15" fontId="16" fillId="0" borderId="0" xfId="12" quotePrefix="1" applyNumberFormat="1" applyFont="1" applyAlignment="1">
      <alignment horizontal="right"/>
    </xf>
    <xf numFmtId="0" fontId="20" fillId="0" borderId="3" xfId="0" applyFont="1" applyBorder="1"/>
    <xf numFmtId="0" fontId="16" fillId="0" borderId="0" xfId="16" applyFont="1" applyFill="1" applyAlignment="1">
      <alignment vertical="center"/>
    </xf>
    <xf numFmtId="0" fontId="20" fillId="0" borderId="1" xfId="0" applyFont="1" applyBorder="1"/>
    <xf numFmtId="174" fontId="20" fillId="0" borderId="8" xfId="12" applyNumberFormat="1" applyFont="1" applyFill="1" applyBorder="1" applyAlignment="1">
      <alignment horizontal="right"/>
    </xf>
    <xf numFmtId="174" fontId="20" fillId="0" borderId="1" xfId="12" applyNumberFormat="1" applyFont="1" applyFill="1" applyBorder="1" applyAlignment="1">
      <alignment horizontal="right"/>
    </xf>
    <xf numFmtId="0" fontId="20" fillId="0" borderId="0" xfId="0" applyFont="1" applyBorder="1"/>
    <xf numFmtId="0" fontId="20" fillId="0" borderId="1" xfId="2" applyFont="1" applyBorder="1"/>
    <xf numFmtId="0" fontId="16" fillId="0" borderId="3" xfId="10" applyFont="1" applyBorder="1" applyAlignment="1">
      <alignment wrapText="1"/>
    </xf>
    <xf numFmtId="0" fontId="20" fillId="0" borderId="0" xfId="9" applyFont="1"/>
    <xf numFmtId="164" fontId="20" fillId="0" borderId="0" xfId="12" applyNumberFormat="1" applyFont="1" applyBorder="1"/>
    <xf numFmtId="0" fontId="16" fillId="0" borderId="0" xfId="8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8" applyFont="1" applyAlignment="1"/>
    <xf numFmtId="0" fontId="16" fillId="0" borderId="0" xfId="0" applyFont="1" applyAlignment="1"/>
    <xf numFmtId="0" fontId="20" fillId="0" borderId="3" xfId="8" applyFont="1" applyBorder="1" applyAlignment="1">
      <alignment horizontal="center"/>
    </xf>
    <xf numFmtId="164" fontId="20" fillId="0" borderId="0" xfId="8" applyNumberFormat="1" applyFont="1" applyBorder="1" applyAlignment="1">
      <alignment horizontal="right"/>
    </xf>
    <xf numFmtId="0" fontId="20" fillId="0" borderId="0" xfId="8" applyFont="1" applyAlignment="1">
      <alignment horizontal="center"/>
    </xf>
    <xf numFmtId="1" fontId="20" fillId="0" borderId="0" xfId="8" applyNumberFormat="1" applyFont="1"/>
    <xf numFmtId="1" fontId="20" fillId="0" borderId="0" xfId="8" applyNumberFormat="1" applyFont="1" applyBorder="1"/>
    <xf numFmtId="183" fontId="20" fillId="0" borderId="0" xfId="12" applyNumberFormat="1" applyFont="1" applyFill="1" applyAlignment="1">
      <alignment horizontal="right"/>
    </xf>
    <xf numFmtId="0" fontId="20" fillId="0" borderId="0" xfId="8" applyFont="1" applyFill="1"/>
    <xf numFmtId="0" fontId="16" fillId="0" borderId="0" xfId="12" applyFont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0" fontId="16" fillId="0" borderId="0" xfId="8" applyFont="1" applyAlignment="1">
      <alignment wrapText="1"/>
    </xf>
    <xf numFmtId="0" fontId="16" fillId="0" borderId="1" xfId="12" applyFont="1" applyBorder="1" applyAlignment="1">
      <alignment horizontal="center" vertical="center"/>
    </xf>
    <xf numFmtId="0" fontId="16" fillId="0" borderId="0" xfId="12" applyFont="1" applyAlignment="1">
      <alignment horizontal="left"/>
    </xf>
    <xf numFmtId="0" fontId="16" fillId="0" borderId="0" xfId="12" applyFont="1" applyBorder="1" applyAlignment="1">
      <alignment horizontal="center" vertical="center"/>
    </xf>
    <xf numFmtId="0" fontId="16" fillId="0" borderId="0" xfId="12" applyFont="1" applyAlignment="1">
      <alignment horizontal="left" vertical="center" wrapText="1"/>
    </xf>
    <xf numFmtId="0" fontId="16" fillId="0" borderId="0" xfId="130" applyFont="1" applyBorder="1" applyAlignment="1">
      <alignment horizontal="left" vertical="center" wrapText="1"/>
    </xf>
    <xf numFmtId="0" fontId="16" fillId="0" borderId="0" xfId="130" applyFont="1" applyBorder="1" applyAlignment="1">
      <alignment wrapText="1"/>
    </xf>
    <xf numFmtId="0" fontId="20" fillId="0" borderId="0" xfId="0" applyFont="1" applyFill="1" applyAlignment="1">
      <alignment wrapText="1"/>
    </xf>
    <xf numFmtId="1" fontId="20" fillId="0" borderId="0" xfId="12" applyNumberFormat="1" applyFont="1" applyFill="1" applyAlignment="1"/>
    <xf numFmtId="0" fontId="20" fillId="0" borderId="0" xfId="0" applyFont="1" applyFill="1" applyAlignment="1"/>
    <xf numFmtId="1" fontId="16" fillId="0" borderId="0" xfId="12" applyNumberFormat="1" applyFont="1" applyAlignment="1">
      <alignment horizontal="right"/>
    </xf>
    <xf numFmtId="186" fontId="16" fillId="0" borderId="0" xfId="12" applyNumberFormat="1" applyFont="1" applyFill="1" applyAlignment="1">
      <alignment horizontal="right"/>
    </xf>
    <xf numFmtId="183" fontId="16" fillId="0" borderId="0" xfId="12" applyNumberFormat="1" applyFont="1" applyAlignment="1">
      <alignment horizontal="right"/>
    </xf>
    <xf numFmtId="49" fontId="16" fillId="0" borderId="0" xfId="130" applyNumberFormat="1" applyFont="1" applyFill="1"/>
    <xf numFmtId="1" fontId="16" fillId="0" borderId="0" xfId="130" applyNumberFormat="1" applyFont="1" applyFill="1" applyBorder="1" applyAlignment="1">
      <alignment horizontal="center" vertical="center"/>
    </xf>
    <xf numFmtId="1" fontId="16" fillId="0" borderId="0" xfId="130" applyNumberFormat="1" applyFont="1" applyFill="1" applyBorder="1" applyAlignment="1">
      <alignment horizontal="center"/>
    </xf>
    <xf numFmtId="0" fontId="16" fillId="0" borderId="0" xfId="130" applyNumberFormat="1" applyFont="1" applyFill="1" applyAlignment="1">
      <alignment horizontal="left"/>
    </xf>
    <xf numFmtId="1" fontId="16" fillId="0" borderId="0" xfId="130" applyNumberFormat="1" applyFont="1" applyFill="1"/>
    <xf numFmtId="49" fontId="16" fillId="0" borderId="0" xfId="130" quotePrefix="1" applyNumberFormat="1" applyFont="1" applyFill="1"/>
    <xf numFmtId="49" fontId="16" fillId="0" borderId="0" xfId="130" applyNumberFormat="1" applyFont="1"/>
    <xf numFmtId="0" fontId="20" fillId="0" borderId="0" xfId="12" applyFont="1" applyFill="1"/>
    <xf numFmtId="1" fontId="20" fillId="0" borderId="0" xfId="130" applyNumberFormat="1" applyFont="1" applyFill="1"/>
    <xf numFmtId="0" fontId="16" fillId="0" borderId="0" xfId="12" applyFont="1" applyFill="1" applyAlignment="1">
      <alignment wrapText="1"/>
    </xf>
    <xf numFmtId="0" fontId="16" fillId="0" borderId="0" xfId="12" applyFont="1" applyFill="1" applyAlignment="1">
      <alignment horizontal="left"/>
    </xf>
    <xf numFmtId="0" fontId="20" fillId="0" borderId="3" xfId="12" applyFont="1" applyFill="1" applyBorder="1" applyAlignment="1">
      <alignment horizontal="center"/>
    </xf>
    <xf numFmtId="0" fontId="57" fillId="0" borderId="0" xfId="12" applyFont="1" applyFill="1"/>
    <xf numFmtId="1" fontId="20" fillId="0" borderId="0" xfId="12" applyNumberFormat="1" applyFont="1"/>
    <xf numFmtId="1" fontId="20" fillId="0" borderId="0" xfId="12" applyNumberFormat="1" applyFont="1" applyBorder="1"/>
    <xf numFmtId="49" fontId="16" fillId="0" borderId="0" xfId="130" applyNumberFormat="1" applyFont="1" applyFill="1" applyAlignment="1">
      <alignment vertical="top"/>
    </xf>
    <xf numFmtId="0" fontId="16" fillId="0" borderId="0" xfId="130" applyFont="1" applyFill="1" applyAlignment="1">
      <alignment wrapText="1"/>
    </xf>
    <xf numFmtId="0" fontId="20" fillId="0" borderId="0" xfId="12" applyNumberFormat="1" applyFont="1" applyFill="1" applyAlignment="1">
      <alignment horizontal="left" wrapText="1"/>
    </xf>
    <xf numFmtId="0" fontId="20" fillId="0" borderId="0" xfId="12" applyNumberFormat="1" applyFont="1" applyFill="1" applyAlignment="1">
      <alignment horizontal="left"/>
    </xf>
    <xf numFmtId="0" fontId="20" fillId="0" borderId="0" xfId="12" applyNumberFormat="1" applyFont="1" applyFill="1" applyAlignment="1"/>
    <xf numFmtId="184" fontId="20" fillId="0" borderId="0" xfId="12" applyNumberFormat="1" applyFont="1" applyFill="1" applyAlignment="1">
      <alignment horizontal="right"/>
    </xf>
    <xf numFmtId="49" fontId="16" fillId="0" borderId="0" xfId="12" quotePrefix="1" applyNumberFormat="1" applyFont="1" applyBorder="1"/>
    <xf numFmtId="1" fontId="16" fillId="0" borderId="0" xfId="130" applyNumberFormat="1" applyFont="1" applyBorder="1"/>
    <xf numFmtId="0" fontId="20" fillId="0" borderId="0" xfId="12" applyFont="1" applyAlignment="1">
      <alignment horizontal="center"/>
    </xf>
    <xf numFmtId="49" fontId="16" fillId="0" borderId="0" xfId="130" applyNumberFormat="1" applyFont="1" applyAlignment="1">
      <alignment horizontal="left" wrapText="1"/>
    </xf>
    <xf numFmtId="49" fontId="16" fillId="0" borderId="0" xfId="130" applyNumberFormat="1" applyFont="1" applyBorder="1"/>
    <xf numFmtId="49" fontId="16" fillId="0" borderId="0" xfId="130" applyNumberFormat="1" applyFont="1" applyBorder="1" applyAlignment="1">
      <alignment horizontal="center" vertical="center"/>
    </xf>
    <xf numFmtId="1" fontId="16" fillId="0" borderId="0" xfId="130" applyNumberFormat="1" applyFont="1" applyBorder="1" applyAlignment="1">
      <alignment horizontal="left"/>
    </xf>
    <xf numFmtId="1" fontId="20" fillId="0" borderId="0" xfId="12" applyNumberFormat="1" applyFont="1" applyBorder="1" applyAlignment="1"/>
    <xf numFmtId="1" fontId="16" fillId="0" borderId="0" xfId="130" applyNumberFormat="1" applyFont="1" applyBorder="1" applyAlignment="1">
      <alignment wrapText="1"/>
    </xf>
    <xf numFmtId="49" fontId="16" fillId="0" borderId="0" xfId="130" applyNumberFormat="1" applyFont="1" applyAlignment="1">
      <alignment horizontal="left" vertical="top"/>
    </xf>
    <xf numFmtId="1" fontId="20" fillId="0" borderId="0" xfId="12" applyNumberFormat="1" applyFont="1" applyAlignment="1">
      <alignment wrapText="1"/>
    </xf>
    <xf numFmtId="1" fontId="20" fillId="0" borderId="0" xfId="12" applyNumberFormat="1" applyFont="1" applyAlignment="1"/>
    <xf numFmtId="1" fontId="20" fillId="0" borderId="0" xfId="12" applyNumberFormat="1" applyFont="1" applyAlignment="1">
      <alignment horizontal="left" wrapText="1"/>
    </xf>
    <xf numFmtId="173" fontId="20" fillId="0" borderId="3" xfId="12" applyNumberFormat="1" applyFont="1" applyFill="1" applyBorder="1" applyAlignment="1">
      <alignment horizontal="right"/>
    </xf>
    <xf numFmtId="0" fontId="20" fillId="0" borderId="0" xfId="12" applyFont="1" applyBorder="1"/>
    <xf numFmtId="173" fontId="16" fillId="0" borderId="3" xfId="12" applyNumberFormat="1" applyFont="1" applyFill="1" applyBorder="1" applyAlignment="1">
      <alignment horizontal="right"/>
    </xf>
    <xf numFmtId="1" fontId="16" fillId="0" borderId="6" xfId="12" applyNumberFormat="1" applyFont="1" applyFill="1" applyBorder="1" applyAlignment="1">
      <alignment horizontal="center"/>
    </xf>
    <xf numFmtId="49" fontId="16" fillId="0" borderId="0" xfId="12" applyNumberFormat="1" applyFont="1" applyFill="1" applyBorder="1" applyAlignment="1">
      <alignment horizontal="right"/>
    </xf>
    <xf numFmtId="166" fontId="16" fillId="0" borderId="0" xfId="12" applyNumberFormat="1" applyFont="1" applyFill="1"/>
    <xf numFmtId="166" fontId="16" fillId="0" borderId="0" xfId="12" applyNumberFormat="1" applyFont="1"/>
    <xf numFmtId="49" fontId="16" fillId="0" borderId="0" xfId="12" applyNumberFormat="1" applyFont="1" applyBorder="1" applyAlignment="1">
      <alignment horizontal="right" wrapText="1"/>
    </xf>
    <xf numFmtId="49" fontId="16" fillId="0" borderId="0" xfId="12" quotePrefix="1" applyNumberFormat="1" applyFont="1" applyFill="1" applyBorder="1" applyAlignment="1">
      <alignment horizontal="right"/>
    </xf>
    <xf numFmtId="1" fontId="16" fillId="0" borderId="0" xfId="12" applyNumberFormat="1" applyFont="1" applyBorder="1" applyAlignment="1">
      <alignment horizontal="left"/>
    </xf>
    <xf numFmtId="49" fontId="16" fillId="0" borderId="0" xfId="12" applyNumberFormat="1" applyFont="1" applyFill="1" applyBorder="1" applyAlignment="1">
      <alignment horizontal="left"/>
    </xf>
    <xf numFmtId="49" fontId="16" fillId="0" borderId="0" xfId="12" applyNumberFormat="1" applyFont="1" applyFill="1" applyAlignment="1">
      <alignment horizontal="left"/>
    </xf>
    <xf numFmtId="49" fontId="16" fillId="0" borderId="0" xfId="12" applyNumberFormat="1" applyFont="1" applyFill="1" applyAlignment="1"/>
    <xf numFmtId="1" fontId="16" fillId="0" borderId="0" xfId="12" applyNumberFormat="1" applyFont="1" applyBorder="1" applyAlignment="1">
      <alignment horizontal="right"/>
    </xf>
    <xf numFmtId="49" fontId="16" fillId="0" borderId="0" xfId="130" applyNumberFormat="1" applyFont="1" applyFill="1" applyAlignment="1">
      <alignment horizontal="right"/>
    </xf>
    <xf numFmtId="49" fontId="16" fillId="0" borderId="0" xfId="12" quotePrefix="1" applyNumberFormat="1" applyFont="1" applyBorder="1" applyAlignment="1">
      <alignment horizontal="right"/>
    </xf>
    <xf numFmtId="0" fontId="16" fillId="0" borderId="6" xfId="12" applyFont="1" applyFill="1" applyBorder="1" applyAlignment="1">
      <alignment horizontal="center"/>
    </xf>
    <xf numFmtId="49" fontId="16" fillId="0" borderId="0" xfId="130" applyNumberFormat="1" applyFont="1" applyAlignment="1">
      <alignment horizontal="right" wrapText="1"/>
    </xf>
    <xf numFmtId="1" fontId="16" fillId="0" borderId="0" xfId="130" applyNumberFormat="1" applyFont="1" applyFill="1" applyBorder="1" applyAlignment="1">
      <alignment wrapText="1"/>
    </xf>
    <xf numFmtId="49" fontId="16" fillId="0" borderId="0" xfId="130" applyNumberFormat="1" applyFont="1" applyBorder="1" applyAlignment="1">
      <alignment horizontal="right"/>
    </xf>
    <xf numFmtId="1" fontId="20" fillId="0" borderId="0" xfId="130" applyNumberFormat="1" applyFont="1" applyBorder="1"/>
    <xf numFmtId="49" fontId="16" fillId="0" borderId="0" xfId="130" applyNumberFormat="1" applyFont="1" applyBorder="1" applyAlignment="1">
      <alignment horizontal="right" vertical="center"/>
    </xf>
    <xf numFmtId="0" fontId="20" fillId="0" borderId="0" xfId="12" applyFont="1" applyFill="1" applyAlignment="1">
      <alignment wrapText="1"/>
    </xf>
    <xf numFmtId="166" fontId="57" fillId="0" borderId="0" xfId="12" applyNumberFormat="1" applyFont="1" applyFill="1" applyAlignment="1">
      <alignment horizontal="right"/>
    </xf>
    <xf numFmtId="1" fontId="16" fillId="0" borderId="0" xfId="12" applyNumberFormat="1" applyFont="1" applyFill="1" applyAlignment="1">
      <alignment horizontal="right"/>
    </xf>
    <xf numFmtId="1" fontId="22" fillId="0" borderId="0" xfId="130" applyNumberFormat="1" applyFont="1" applyFill="1" applyBorder="1"/>
    <xf numFmtId="0" fontId="16" fillId="0" borderId="0" xfId="130" applyFont="1" applyFill="1" applyAlignment="1">
      <alignment horizontal="right"/>
    </xf>
    <xf numFmtId="0" fontId="16" fillId="0" borderId="0" xfId="12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horizontal="left"/>
    </xf>
    <xf numFmtId="0" fontId="16" fillId="0" borderId="0" xfId="130" applyNumberFormat="1" applyFont="1" applyAlignment="1">
      <alignment horizontal="right"/>
    </xf>
    <xf numFmtId="0" fontId="16" fillId="0" borderId="0" xfId="12" applyNumberFormat="1" applyFont="1" applyAlignment="1">
      <alignment horizontal="left"/>
    </xf>
    <xf numFmtId="0" fontId="16" fillId="0" borderId="0" xfId="12" applyNumberFormat="1" applyFont="1" applyAlignment="1">
      <alignment horizontal="right"/>
    </xf>
    <xf numFmtId="0" fontId="16" fillId="0" borderId="0" xfId="12" applyFont="1" applyFill="1" applyAlignment="1"/>
    <xf numFmtId="0" fontId="20" fillId="0" borderId="0" xfId="0" applyFont="1" applyAlignment="1">
      <alignment wrapText="1"/>
    </xf>
    <xf numFmtId="0" fontId="20" fillId="0" borderId="0" xfId="8" applyFont="1" applyAlignment="1"/>
    <xf numFmtId="0" fontId="20" fillId="0" borderId="0" xfId="0" applyFont="1" applyAlignment="1"/>
    <xf numFmtId="0" fontId="16" fillId="0" borderId="0" xfId="10" applyFont="1" applyAlignment="1"/>
    <xf numFmtId="0" fontId="20" fillId="0" borderId="0" xfId="12" applyFont="1" applyAlignment="1">
      <alignment horizontal="left" wrapText="1"/>
    </xf>
    <xf numFmtId="0" fontId="17" fillId="0" borderId="0" xfId="12" applyFont="1" applyAlignment="1"/>
    <xf numFmtId="0" fontId="16" fillId="0" borderId="0" xfId="0" applyNumberFormat="1" applyFont="1" applyFill="1" applyAlignment="1"/>
    <xf numFmtId="1" fontId="20" fillId="0" borderId="0" xfId="12" applyNumberFormat="1" applyFont="1" applyFill="1"/>
    <xf numFmtId="183" fontId="20" fillId="0" borderId="0" xfId="12" applyNumberFormat="1" applyFont="1" applyFill="1" applyBorder="1" applyAlignment="1">
      <alignment horizontal="right"/>
    </xf>
    <xf numFmtId="1" fontId="16" fillId="0" borderId="0" xfId="0" quotePrefix="1" applyNumberFormat="1" applyFont="1"/>
    <xf numFmtId="49" fontId="16" fillId="0" borderId="0" xfId="12" applyNumberFormat="1" applyFont="1" applyFill="1" applyAlignment="1">
      <alignment wrapText="1"/>
    </xf>
    <xf numFmtId="1" fontId="16" fillId="0" borderId="0" xfId="0" applyNumberFormat="1" applyFont="1" applyFill="1" applyAlignment="1"/>
    <xf numFmtId="183" fontId="16" fillId="0" borderId="0" xfId="12" applyNumberFormat="1" applyFont="1" applyBorder="1" applyAlignment="1">
      <alignment horizontal="right" wrapText="1"/>
    </xf>
    <xf numFmtId="183" fontId="16" fillId="0" borderId="0" xfId="12" applyNumberFormat="1" applyFont="1" applyBorder="1" applyAlignment="1">
      <alignment horizontal="right"/>
    </xf>
    <xf numFmtId="183" fontId="16" fillId="0" borderId="0" xfId="130" applyNumberFormat="1" applyFont="1" applyBorder="1" applyAlignment="1">
      <alignment horizontal="right" wrapText="1"/>
    </xf>
    <xf numFmtId="49" fontId="16" fillId="0" borderId="0" xfId="0" quotePrefix="1" applyNumberFormat="1" applyFont="1" applyFill="1"/>
    <xf numFmtId="0" fontId="16" fillId="0" borderId="0" xfId="0" applyNumberFormat="1" applyFont="1" applyAlignment="1">
      <alignment horizontal="left"/>
    </xf>
    <xf numFmtId="183" fontId="16" fillId="0" borderId="0" xfId="130" applyNumberFormat="1" applyFont="1" applyBorder="1" applyAlignment="1">
      <alignment horizontal="right"/>
    </xf>
    <xf numFmtId="0" fontId="16" fillId="0" borderId="0" xfId="12" applyFont="1" applyFill="1" applyAlignment="1"/>
    <xf numFmtId="0" fontId="20" fillId="0" borderId="0" xfId="12" applyFont="1" applyBorder="1" applyAlignment="1">
      <alignment horizontal="center"/>
    </xf>
    <xf numFmtId="0" fontId="16" fillId="0" borderId="0" xfId="130" applyFont="1" applyFill="1" applyAlignment="1"/>
    <xf numFmtId="0" fontId="20" fillId="0" borderId="0" xfId="12" applyFont="1" applyFill="1" applyAlignment="1"/>
    <xf numFmtId="0" fontId="20" fillId="0" borderId="0" xfId="3" applyFont="1" applyFill="1"/>
    <xf numFmtId="0" fontId="20" fillId="0" borderId="3" xfId="3" applyFont="1" applyFill="1" applyBorder="1" applyAlignment="1">
      <alignment horizontal="center"/>
    </xf>
    <xf numFmtId="49" fontId="16" fillId="0" borderId="0" xfId="0" applyNumberFormat="1" applyFont="1" applyFill="1"/>
    <xf numFmtId="0" fontId="16" fillId="0" borderId="0" xfId="0" quotePrefix="1" applyFont="1" applyFill="1"/>
    <xf numFmtId="0" fontId="16" fillId="0" borderId="0" xfId="6" applyFont="1" applyFill="1"/>
    <xf numFmtId="0" fontId="16" fillId="0" borderId="3" xfId="3" applyFont="1" applyFill="1" applyBorder="1" applyAlignment="1">
      <alignment horizontal="center"/>
    </xf>
    <xf numFmtId="0" fontId="22" fillId="0" borderId="0" xfId="12" applyFont="1" applyFill="1"/>
    <xf numFmtId="0" fontId="22" fillId="0" borderId="0" xfId="12" applyFont="1" applyBorder="1"/>
    <xf numFmtId="0" fontId="20" fillId="0" borderId="0" xfId="12" applyFont="1" applyAlignment="1">
      <alignment horizontal="right"/>
    </xf>
    <xf numFmtId="0" fontId="20" fillId="0" borderId="0" xfId="8" applyFont="1" applyAlignment="1">
      <alignment horizontal="left" wrapText="1"/>
    </xf>
    <xf numFmtId="180" fontId="20" fillId="0" borderId="0" xfId="12" applyNumberFormat="1" applyFont="1" applyFill="1" applyBorder="1" applyAlignment="1">
      <alignment horizontal="right"/>
    </xf>
    <xf numFmtId="0" fontId="20" fillId="0" borderId="0" xfId="5" applyFont="1" applyFill="1" applyAlignment="1">
      <alignment horizontal="left" wrapText="1"/>
    </xf>
    <xf numFmtId="0" fontId="20" fillId="0" borderId="0" xfId="5" applyFont="1" applyFill="1" applyAlignment="1"/>
    <xf numFmtId="0" fontId="16" fillId="0" borderId="17" xfId="4" applyFont="1" applyBorder="1" applyAlignment="1">
      <alignment horizontal="center"/>
    </xf>
    <xf numFmtId="0" fontId="16" fillId="0" borderId="20" xfId="4" applyFont="1" applyBorder="1" applyAlignment="1">
      <alignment horizontal="center"/>
    </xf>
    <xf numFmtId="168" fontId="16" fillId="0" borderId="39" xfId="5" applyNumberFormat="1" applyFont="1" applyBorder="1" applyAlignment="1"/>
    <xf numFmtId="168" fontId="20" fillId="0" borderId="39" xfId="5" applyNumberFormat="1" applyFont="1" applyBorder="1" applyAlignment="1"/>
    <xf numFmtId="0" fontId="20" fillId="0" borderId="3" xfId="4" applyFont="1" applyBorder="1"/>
    <xf numFmtId="0" fontId="20" fillId="0" borderId="0" xfId="4" applyFont="1" applyBorder="1"/>
    <xf numFmtId="0" fontId="20" fillId="0" borderId="0" xfId="0" applyFont="1" applyFill="1" applyBorder="1" applyAlignment="1"/>
    <xf numFmtId="0" fontId="16" fillId="0" borderId="0" xfId="5" applyFont="1" applyAlignment="1"/>
    <xf numFmtId="0" fontId="16" fillId="0" borderId="0" xfId="4" applyFont="1" applyAlignment="1"/>
    <xf numFmtId="0" fontId="16" fillId="0" borderId="2" xfId="5" applyFont="1" applyBorder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5" xfId="5" applyFont="1" applyBorder="1" applyAlignment="1">
      <alignment horizontal="center"/>
    </xf>
    <xf numFmtId="0" fontId="16" fillId="0" borderId="4" xfId="5" applyFont="1" applyBorder="1" applyAlignment="1"/>
    <xf numFmtId="3" fontId="20" fillId="0" borderId="0" xfId="12" applyNumberFormat="1" applyFont="1" applyFill="1" applyAlignment="1">
      <alignment horizontal="right"/>
    </xf>
    <xf numFmtId="3" fontId="16" fillId="0" borderId="0" xfId="12" applyNumberFormat="1" applyFont="1" applyFill="1" applyAlignment="1">
      <alignment horizontal="right"/>
    </xf>
    <xf numFmtId="0" fontId="20" fillId="0" borderId="3" xfId="130" applyFont="1" applyBorder="1"/>
    <xf numFmtId="166" fontId="20" fillId="0" borderId="0" xfId="130" applyNumberFormat="1" applyFont="1" applyFill="1" applyBorder="1"/>
    <xf numFmtId="166" fontId="20" fillId="0" borderId="0" xfId="12" applyNumberFormat="1" applyFont="1" applyFill="1" applyAlignment="1">
      <alignment horizontal="right"/>
    </xf>
    <xf numFmtId="0" fontId="20" fillId="0" borderId="39" xfId="130" applyFont="1" applyBorder="1" applyAlignment="1"/>
    <xf numFmtId="0" fontId="16" fillId="0" borderId="0" xfId="130" applyFont="1" applyFill="1" applyBorder="1" applyAlignment="1"/>
    <xf numFmtId="0" fontId="20" fillId="0" borderId="0" xfId="130" applyFont="1" applyFill="1" applyBorder="1" applyAlignment="1"/>
    <xf numFmtId="0" fontId="16" fillId="0" borderId="0" xfId="130" applyFont="1" applyBorder="1" applyAlignment="1"/>
    <xf numFmtId="0" fontId="20" fillId="0" borderId="0" xfId="130" applyFont="1" applyAlignment="1">
      <alignment horizontal="left" wrapText="1"/>
    </xf>
    <xf numFmtId="0" fontId="20" fillId="0" borderId="0" xfId="130" applyFont="1" applyAlignment="1"/>
    <xf numFmtId="0" fontId="20" fillId="0" borderId="0" xfId="8" applyFont="1" applyFill="1" applyAlignment="1"/>
    <xf numFmtId="0" fontId="20" fillId="0" borderId="0" xfId="28" applyFont="1" applyFill="1" applyAlignment="1" applyProtection="1"/>
    <xf numFmtId="191" fontId="16" fillId="0" borderId="0" xfId="12" applyNumberFormat="1" applyFont="1" applyFill="1" applyAlignment="1">
      <alignment horizontal="right"/>
    </xf>
    <xf numFmtId="191" fontId="20" fillId="0" borderId="0" xfId="12" applyNumberFormat="1" applyFont="1" applyFill="1" applyAlignment="1">
      <alignment horizontal="right"/>
    </xf>
    <xf numFmtId="0" fontId="20" fillId="0" borderId="0" xfId="7" applyFont="1" applyAlignment="1">
      <alignment horizontal="left" wrapText="1"/>
    </xf>
    <xf numFmtId="0" fontId="20" fillId="0" borderId="0" xfId="7" applyFont="1" applyAlignment="1"/>
    <xf numFmtId="166" fontId="16" fillId="0" borderId="0" xfId="8" applyNumberFormat="1" applyFont="1" applyFill="1" applyAlignment="1">
      <alignment horizontal="right"/>
    </xf>
    <xf numFmtId="0" fontId="20" fillId="0" borderId="0" xfId="8" applyFont="1" applyBorder="1" applyAlignment="1">
      <alignment horizontal="center"/>
    </xf>
    <xf numFmtId="0" fontId="20" fillId="0" borderId="0" xfId="7" applyFont="1" applyBorder="1"/>
    <xf numFmtId="1" fontId="20" fillId="0" borderId="0" xfId="8" applyNumberFormat="1" applyFont="1" applyAlignment="1"/>
    <xf numFmtId="49" fontId="16" fillId="0" borderId="0" xfId="8" applyNumberFormat="1" applyFont="1" applyAlignment="1"/>
    <xf numFmtId="1" fontId="16" fillId="0" borderId="0" xfId="7" applyNumberFormat="1" applyFont="1" applyFill="1" applyBorder="1" applyAlignment="1"/>
    <xf numFmtId="0" fontId="20" fillId="0" borderId="0" xfId="7" applyFont="1" applyFill="1" applyBorder="1" applyAlignment="1">
      <alignment wrapText="1"/>
    </xf>
    <xf numFmtId="169" fontId="20" fillId="0" borderId="6" xfId="130" applyNumberFormat="1" applyFont="1" applyFill="1" applyBorder="1"/>
    <xf numFmtId="169" fontId="20" fillId="0" borderId="0" xfId="130" applyNumberFormat="1" applyFont="1" applyFill="1" applyBorder="1"/>
    <xf numFmtId="0" fontId="20" fillId="0" borderId="0" xfId="7" applyFont="1" applyFill="1" applyBorder="1"/>
    <xf numFmtId="169" fontId="20" fillId="0" borderId="8" xfId="130" applyNumberFormat="1" applyFont="1" applyFill="1" applyBorder="1"/>
    <xf numFmtId="169" fontId="20" fillId="0" borderId="1" xfId="130" applyNumberFormat="1" applyFont="1" applyFill="1" applyBorder="1"/>
    <xf numFmtId="0" fontId="16" fillId="0" borderId="0" xfId="12" applyFont="1" applyFill="1" applyAlignment="1"/>
    <xf numFmtId="185" fontId="57" fillId="0" borderId="1" xfId="12" applyNumberFormat="1" applyFont="1" applyBorder="1" applyAlignment="1">
      <alignment horizontal="right"/>
    </xf>
    <xf numFmtId="0" fontId="20" fillId="0" borderId="0" xfId="6" applyFont="1" applyFill="1"/>
    <xf numFmtId="184" fontId="57" fillId="0" borderId="0" xfId="12" applyNumberFormat="1" applyFont="1" applyFill="1" applyAlignment="1">
      <alignment horizontal="right"/>
    </xf>
    <xf numFmtId="173" fontId="57" fillId="0" borderId="0" xfId="12" applyNumberFormat="1" applyFont="1" applyFill="1" applyBorder="1" applyAlignment="1">
      <alignment horizontal="right"/>
    </xf>
    <xf numFmtId="166" fontId="20" fillId="0" borderId="0" xfId="12" applyNumberFormat="1" applyFont="1" applyFill="1" applyBorder="1" applyAlignment="1">
      <alignment horizontal="right"/>
    </xf>
    <xf numFmtId="184" fontId="16" fillId="0" borderId="0" xfId="12" applyNumberFormat="1" applyFont="1" applyFill="1" applyBorder="1" applyAlignment="1">
      <alignment horizontal="right"/>
    </xf>
    <xf numFmtId="184" fontId="22" fillId="0" borderId="0" xfId="12" applyNumberFormat="1" applyFont="1" applyFill="1" applyAlignment="1">
      <alignment horizontal="right"/>
    </xf>
    <xf numFmtId="173" fontId="22" fillId="0" borderId="0" xfId="12" applyNumberFormat="1" applyFont="1" applyFill="1" applyBorder="1" applyAlignment="1">
      <alignment horizontal="right"/>
    </xf>
    <xf numFmtId="173" fontId="16" fillId="0" borderId="0" xfId="12" applyNumberFormat="1" applyFont="1" applyFill="1" applyBorder="1" applyAlignment="1">
      <alignment horizontal="right"/>
    </xf>
    <xf numFmtId="49" fontId="16" fillId="0" borderId="0" xfId="12" applyNumberFormat="1" applyFont="1" applyFill="1" applyAlignment="1">
      <alignment horizontal="right"/>
    </xf>
    <xf numFmtId="0" fontId="20" fillId="0" borderId="0" xfId="0" applyFont="1" applyBorder="1" applyAlignment="1"/>
    <xf numFmtId="0" fontId="16" fillId="0" borderId="3" xfId="7" applyFont="1" applyFill="1" applyBorder="1"/>
    <xf numFmtId="0" fontId="20" fillId="0" borderId="39" xfId="28" applyFont="1" applyBorder="1" applyAlignment="1"/>
    <xf numFmtId="185" fontId="22" fillId="0" borderId="0" xfId="12" applyNumberFormat="1" applyFont="1" applyFill="1" applyBorder="1" applyAlignment="1">
      <alignment horizontal="right"/>
    </xf>
    <xf numFmtId="192" fontId="22" fillId="0" borderId="6" xfId="31" applyNumberFormat="1" applyFont="1" applyFill="1" applyBorder="1" applyAlignment="1">
      <alignment horizontal="right"/>
    </xf>
    <xf numFmtId="192" fontId="22" fillId="0" borderId="0" xfId="31" applyNumberFormat="1" applyFont="1" applyFill="1" applyBorder="1" applyAlignment="1">
      <alignment horizontal="right"/>
    </xf>
    <xf numFmtId="192" fontId="57" fillId="0" borderId="6" xfId="31" applyNumberFormat="1" applyFont="1" applyFill="1" applyBorder="1" applyAlignment="1">
      <alignment horizontal="right"/>
    </xf>
    <xf numFmtId="192" fontId="57" fillId="0" borderId="0" xfId="31" applyNumberFormat="1" applyFont="1" applyFill="1" applyBorder="1" applyAlignment="1">
      <alignment horizontal="right"/>
    </xf>
    <xf numFmtId="0" fontId="59" fillId="0" borderId="0" xfId="48360"/>
    <xf numFmtId="0" fontId="14" fillId="0" borderId="0" xfId="48360" applyFont="1"/>
    <xf numFmtId="49" fontId="16" fillId="25" borderId="0" xfId="48360" applyNumberFormat="1" applyFont="1" applyFill="1" applyAlignment="1">
      <alignment vertical="center"/>
    </xf>
    <xf numFmtId="49" fontId="16" fillId="25" borderId="0" xfId="48360" applyNumberFormat="1" applyFont="1" applyFill="1" applyAlignment="1"/>
    <xf numFmtId="49" fontId="16" fillId="25" borderId="0" xfId="48360" applyNumberFormat="1" applyFont="1" applyFill="1" applyAlignment="1">
      <alignment horizontal="center" vertical="center" wrapText="1"/>
    </xf>
    <xf numFmtId="49" fontId="16" fillId="25" borderId="0" xfId="48360" applyNumberFormat="1" applyFont="1" applyFill="1" applyAlignment="1">
      <alignment horizontal="left" vertical="center" wrapText="1"/>
    </xf>
    <xf numFmtId="49" fontId="20" fillId="25" borderId="0" xfId="48360" applyNumberFormat="1" applyFont="1" applyFill="1" applyAlignment="1">
      <alignment horizontal="left" vertical="center" wrapText="1"/>
    </xf>
    <xf numFmtId="193" fontId="20" fillId="25" borderId="0" xfId="48360" applyNumberFormat="1" applyFont="1" applyFill="1" applyAlignment="1">
      <alignment horizontal="right" vertical="center" wrapText="1"/>
    </xf>
    <xf numFmtId="0" fontId="16" fillId="0" borderId="0" xfId="48360" applyFont="1"/>
    <xf numFmtId="49" fontId="20" fillId="25" borderId="0" xfId="48360" applyNumberFormat="1" applyFont="1" applyFill="1" applyAlignment="1">
      <alignment vertical="center"/>
    </xf>
    <xf numFmtId="49" fontId="20" fillId="25" borderId="0" xfId="48360" applyNumberFormat="1" applyFont="1" applyFill="1" applyBorder="1" applyAlignment="1">
      <alignment horizontal="left" vertical="center" wrapText="1"/>
    </xf>
    <xf numFmtId="49" fontId="16" fillId="25" borderId="41" xfId="48360" applyNumberFormat="1" applyFont="1" applyFill="1" applyBorder="1" applyAlignment="1"/>
    <xf numFmtId="49" fontId="20" fillId="25" borderId="41" xfId="48360" applyNumberFormat="1" applyFont="1" applyFill="1" applyBorder="1" applyAlignment="1"/>
    <xf numFmtId="49" fontId="16" fillId="25" borderId="43" xfId="48360" applyNumberFormat="1" applyFont="1" applyFill="1" applyBorder="1" applyAlignment="1">
      <alignment horizontal="left"/>
    </xf>
    <xf numFmtId="49" fontId="16" fillId="25" borderId="43" xfId="48360" applyNumberFormat="1" applyFont="1" applyFill="1" applyBorder="1" applyAlignment="1">
      <alignment horizontal="left" vertical="center" wrapText="1"/>
    </xf>
    <xf numFmtId="194" fontId="20" fillId="0" borderId="6" xfId="12" applyNumberFormat="1" applyFont="1" applyFill="1" applyBorder="1" applyAlignment="1">
      <alignment horizontal="right"/>
    </xf>
    <xf numFmtId="194" fontId="20" fillId="0" borderId="0" xfId="12" applyNumberFormat="1" applyFont="1" applyFill="1" applyBorder="1" applyAlignment="1">
      <alignment horizontal="right"/>
    </xf>
    <xf numFmtId="194" fontId="20" fillId="0" borderId="8" xfId="12" applyNumberFormat="1" applyFont="1" applyFill="1" applyBorder="1" applyAlignment="1">
      <alignment horizontal="right"/>
    </xf>
    <xf numFmtId="194" fontId="20" fillId="0" borderId="1" xfId="12" applyNumberFormat="1" applyFont="1" applyFill="1" applyBorder="1" applyAlignment="1">
      <alignment horizontal="right"/>
    </xf>
    <xf numFmtId="194" fontId="16" fillId="0" borderId="0" xfId="12" applyNumberFormat="1" applyFont="1" applyFill="1" applyBorder="1" applyAlignment="1">
      <alignment horizontal="right"/>
    </xf>
    <xf numFmtId="49" fontId="16" fillId="25" borderId="46" xfId="48360" applyNumberFormat="1" applyFont="1" applyFill="1" applyBorder="1" applyAlignment="1">
      <alignment horizontal="center" vertical="center" wrapText="1"/>
    </xf>
    <xf numFmtId="49" fontId="16" fillId="25" borderId="47" xfId="48360" applyNumberFormat="1" applyFont="1" applyFill="1" applyBorder="1" applyAlignment="1">
      <alignment horizontal="center" vertical="center" wrapText="1"/>
    </xf>
    <xf numFmtId="49" fontId="20" fillId="25" borderId="0" xfId="48360" applyNumberFormat="1" applyFont="1" applyFill="1" applyAlignment="1"/>
    <xf numFmtId="49" fontId="20" fillId="25" borderId="43" xfId="48360" applyNumberFormat="1" applyFont="1" applyFill="1" applyBorder="1" applyAlignment="1">
      <alignment horizontal="left"/>
    </xf>
    <xf numFmtId="49" fontId="20" fillId="25" borderId="43" xfId="48360" applyNumberFormat="1" applyFont="1" applyFill="1" applyBorder="1" applyAlignment="1">
      <alignment horizontal="left" vertical="center" wrapText="1"/>
    </xf>
    <xf numFmtId="49" fontId="16" fillId="25" borderId="0" xfId="48360" applyNumberFormat="1" applyFont="1" applyFill="1" applyBorder="1" applyAlignment="1"/>
    <xf numFmtId="0" fontId="56" fillId="0" borderId="0" xfId="48359" applyFont="1" applyAlignment="1">
      <alignment wrapText="1"/>
    </xf>
    <xf numFmtId="0" fontId="16" fillId="0" borderId="0" xfId="48357" applyFont="1" applyAlignment="1">
      <alignment horizontal="left"/>
    </xf>
    <xf numFmtId="49" fontId="16" fillId="25" borderId="50" xfId="48360" applyNumberFormat="1" applyFont="1" applyFill="1" applyBorder="1" applyAlignment="1">
      <alignment horizontal="center" vertical="center" wrapText="1"/>
    </xf>
    <xf numFmtId="49" fontId="16" fillId="25" borderId="51" xfId="48360" applyNumberFormat="1" applyFont="1" applyFill="1" applyBorder="1" applyAlignment="1">
      <alignment horizontal="center" vertical="center" wrapText="1"/>
    </xf>
    <xf numFmtId="0" fontId="56" fillId="0" borderId="0" xfId="48359" applyFont="1" applyAlignment="1" applyProtection="1">
      <alignment vertical="top"/>
    </xf>
    <xf numFmtId="0" fontId="56" fillId="0" borderId="0" xfId="48359" applyFont="1" applyAlignment="1">
      <alignment vertical="top"/>
    </xf>
    <xf numFmtId="0" fontId="60" fillId="0" borderId="0" xfId="48358" applyFont="1" applyAlignment="1" applyProtection="1"/>
    <xf numFmtId="0" fontId="20" fillId="26" borderId="0" xfId="48360" applyFont="1" applyFill="1"/>
    <xf numFmtId="0" fontId="16" fillId="26" borderId="0" xfId="48360" applyFont="1" applyFill="1"/>
    <xf numFmtId="0" fontId="16" fillId="26" borderId="0" xfId="28" applyFont="1" applyFill="1" applyAlignment="1"/>
    <xf numFmtId="0" fontId="16" fillId="0" borderId="0" xfId="28" applyFont="1" applyAlignment="1"/>
    <xf numFmtId="0" fontId="60" fillId="0" borderId="0" xfId="48358" applyFont="1" applyAlignment="1" applyProtection="1">
      <alignment wrapText="1"/>
    </xf>
    <xf numFmtId="0" fontId="59" fillId="0" borderId="0" xfId="48360" applyAlignment="1"/>
    <xf numFmtId="0" fontId="16" fillId="0" borderId="0" xfId="28" applyFont="1" applyAlignment="1">
      <alignment wrapText="1"/>
    </xf>
    <xf numFmtId="0" fontId="56" fillId="0" borderId="0" xfId="48359" applyFont="1" applyAlignment="1" applyProtection="1">
      <alignment wrapText="1"/>
    </xf>
    <xf numFmtId="0" fontId="53" fillId="0" borderId="0" xfId="48359" applyAlignment="1">
      <alignment vertical="top"/>
    </xf>
    <xf numFmtId="0" fontId="16" fillId="0" borderId="8" xfId="12" applyFont="1" applyBorder="1" applyAlignment="1">
      <alignment horizontal="center" vertical="center" wrapText="1"/>
    </xf>
    <xf numFmtId="0" fontId="16" fillId="0" borderId="6" xfId="12" applyFont="1" applyBorder="1" applyAlignment="1">
      <alignment horizontal="center" vertical="center" wrapText="1"/>
    </xf>
    <xf numFmtId="0" fontId="16" fillId="0" borderId="7" xfId="12" applyFont="1" applyBorder="1" applyAlignment="1">
      <alignment horizontal="center" vertical="center" wrapText="1"/>
    </xf>
    <xf numFmtId="0" fontId="16" fillId="0" borderId="0" xfId="12" applyFont="1" applyAlignment="1">
      <alignment vertical="center" wrapText="1"/>
    </xf>
    <xf numFmtId="0" fontId="16" fillId="0" borderId="2" xfId="12" applyFont="1" applyBorder="1" applyAlignment="1">
      <alignment horizontal="center" vertical="center" wrapText="1"/>
    </xf>
    <xf numFmtId="0" fontId="16" fillId="0" borderId="3" xfId="12" applyFont="1" applyBorder="1" applyAlignment="1">
      <alignment horizontal="center" vertical="center" wrapText="1"/>
    </xf>
    <xf numFmtId="0" fontId="16" fillId="0" borderId="5" xfId="12" applyFont="1" applyBorder="1" applyAlignment="1">
      <alignment horizontal="center" vertical="center" wrapText="1"/>
    </xf>
    <xf numFmtId="0" fontId="16" fillId="0" borderId="9" xfId="12" applyFont="1" applyBorder="1" applyAlignment="1">
      <alignment horizontal="center" vertical="center" wrapText="1"/>
    </xf>
    <xf numFmtId="0" fontId="16" fillId="0" borderId="13" xfId="12" applyFont="1" applyBorder="1" applyAlignment="1">
      <alignment horizontal="center" vertical="center" wrapText="1"/>
    </xf>
    <xf numFmtId="0" fontId="16" fillId="0" borderId="14" xfId="12" applyFont="1" applyBorder="1" applyAlignment="1">
      <alignment horizontal="center" vertical="center" wrapText="1"/>
    </xf>
    <xf numFmtId="0" fontId="16" fillId="0" borderId="13" xfId="16" applyFont="1" applyBorder="1"/>
    <xf numFmtId="0" fontId="16" fillId="0" borderId="14" xfId="16" applyFont="1" applyBorder="1"/>
    <xf numFmtId="0" fontId="16" fillId="0" borderId="15" xfId="8" applyFont="1" applyBorder="1" applyAlignment="1">
      <alignment horizontal="center"/>
    </xf>
    <xf numFmtId="0" fontId="16" fillId="0" borderId="16" xfId="8" applyFont="1" applyBorder="1" applyAlignment="1">
      <alignment horizontal="center"/>
    </xf>
    <xf numFmtId="0" fontId="16" fillId="0" borderId="12" xfId="8" applyFont="1" applyBorder="1" applyAlignment="1">
      <alignment horizontal="center" vertical="center" wrapText="1"/>
    </xf>
    <xf numFmtId="0" fontId="16" fillId="0" borderId="12" xfId="8" applyFont="1" applyBorder="1" applyAlignment="1">
      <alignment horizontal="center" vertical="center"/>
    </xf>
    <xf numFmtId="0" fontId="16" fillId="0" borderId="17" xfId="8" applyFont="1" applyBorder="1" applyAlignment="1">
      <alignment horizontal="center" vertical="center"/>
    </xf>
    <xf numFmtId="0" fontId="16" fillId="0" borderId="15" xfId="8" applyFont="1" applyBorder="1" applyAlignment="1">
      <alignment horizontal="center" vertical="center"/>
    </xf>
    <xf numFmtId="0" fontId="16" fillId="0" borderId="18" xfId="8" applyFont="1" applyBorder="1" applyAlignment="1">
      <alignment horizontal="center" vertical="center" wrapText="1"/>
    </xf>
    <xf numFmtId="0" fontId="16" fillId="0" borderId="19" xfId="8" applyFont="1" applyBorder="1" applyAlignment="1">
      <alignment horizontal="center" vertical="center" wrapText="1"/>
    </xf>
    <xf numFmtId="0" fontId="16" fillId="0" borderId="20" xfId="8" applyFont="1" applyBorder="1" applyAlignment="1">
      <alignment horizontal="center" vertical="center"/>
    </xf>
    <xf numFmtId="0" fontId="16" fillId="0" borderId="1" xfId="8" applyFont="1" applyBorder="1" applyAlignment="1">
      <alignment horizontal="center" wrapText="1"/>
    </xf>
    <xf numFmtId="0" fontId="16" fillId="0" borderId="2" xfId="8" applyFont="1" applyBorder="1" applyAlignment="1">
      <alignment horizontal="center" wrapText="1"/>
    </xf>
    <xf numFmtId="0" fontId="16" fillId="0" borderId="21" xfId="8" applyFont="1" applyBorder="1" applyAlignment="1">
      <alignment horizontal="center"/>
    </xf>
    <xf numFmtId="0" fontId="16" fillId="0" borderId="22" xfId="8" applyFont="1" applyBorder="1" applyAlignment="1">
      <alignment horizontal="center"/>
    </xf>
    <xf numFmtId="0" fontId="16" fillId="0" borderId="23" xfId="8" applyFont="1" applyBorder="1" applyAlignment="1">
      <alignment horizontal="center" vertical="center" wrapText="1"/>
    </xf>
    <xf numFmtId="0" fontId="16" fillId="0" borderId="9" xfId="3" applyFont="1" applyFill="1" applyBorder="1" applyAlignment="1">
      <alignment horizontal="center" vertical="center" wrapText="1"/>
    </xf>
    <xf numFmtId="0" fontId="16" fillId="0" borderId="13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6" fillId="0" borderId="9" xfId="8" applyFont="1" applyBorder="1" applyAlignment="1">
      <alignment horizontal="center" vertical="center"/>
    </xf>
    <xf numFmtId="0" fontId="16" fillId="0" borderId="13" xfId="8" applyFont="1" applyBorder="1" applyAlignment="1">
      <alignment horizontal="center" vertical="center"/>
    </xf>
    <xf numFmtId="0" fontId="16" fillId="0" borderId="14" xfId="8" applyFont="1" applyBorder="1" applyAlignment="1">
      <alignment horizontal="center" vertical="center"/>
    </xf>
    <xf numFmtId="0" fontId="16" fillId="0" borderId="15" xfId="8" applyFont="1" applyBorder="1" applyAlignment="1">
      <alignment horizontal="center" vertical="center" wrapText="1"/>
    </xf>
    <xf numFmtId="0" fontId="16" fillId="0" borderId="39" xfId="8" applyFont="1" applyBorder="1" applyAlignment="1">
      <alignment horizontal="center" wrapText="1"/>
    </xf>
    <xf numFmtId="0" fontId="16" fillId="0" borderId="24" xfId="8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1" xfId="8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4" xfId="8" applyFont="1" applyBorder="1" applyAlignment="1">
      <alignment horizontal="center" vertical="center" wrapText="1"/>
    </xf>
    <xf numFmtId="0" fontId="16" fillId="0" borderId="8" xfId="26" applyFont="1" applyBorder="1" applyAlignment="1">
      <alignment horizontal="center"/>
    </xf>
    <xf numFmtId="0" fontId="16" fillId="0" borderId="1" xfId="26" applyFont="1" applyBorder="1" applyAlignment="1">
      <alignment horizontal="center"/>
    </xf>
    <xf numFmtId="0" fontId="16" fillId="0" borderId="12" xfId="26" applyFont="1" applyBorder="1" applyAlignment="1">
      <alignment horizontal="center" vertical="center" wrapText="1"/>
    </xf>
    <xf numFmtId="0" fontId="16" fillId="0" borderId="17" xfId="26" applyFont="1" applyBorder="1" applyAlignment="1">
      <alignment horizontal="center" vertical="center" wrapText="1"/>
    </xf>
    <xf numFmtId="0" fontId="16" fillId="0" borderId="1" xfId="12" applyFont="1" applyBorder="1" applyAlignment="1">
      <alignment horizontal="center"/>
    </xf>
    <xf numFmtId="0" fontId="16" fillId="0" borderId="2" xfId="12" applyFont="1" applyBorder="1" applyAlignment="1">
      <alignment horizontal="center"/>
    </xf>
    <xf numFmtId="0" fontId="16" fillId="0" borderId="9" xfId="26" applyFont="1" applyBorder="1" applyAlignment="1">
      <alignment horizontal="center" vertical="center" wrapText="1"/>
    </xf>
    <xf numFmtId="0" fontId="16" fillId="0" borderId="13" xfId="26" applyFont="1" applyBorder="1" applyAlignment="1">
      <alignment horizontal="center" vertical="center" wrapText="1"/>
    </xf>
    <xf numFmtId="0" fontId="16" fillId="0" borderId="14" xfId="26" applyFont="1" applyBorder="1" applyAlignment="1">
      <alignment horizontal="center" vertical="center" wrapText="1"/>
    </xf>
    <xf numFmtId="0" fontId="16" fillId="0" borderId="8" xfId="26" applyFont="1" applyBorder="1" applyAlignment="1">
      <alignment horizontal="right" vertical="center" wrapText="1"/>
    </xf>
    <xf numFmtId="0" fontId="16" fillId="0" borderId="1" xfId="26" applyFont="1" applyBorder="1" applyAlignment="1">
      <alignment horizontal="right" vertical="center" wrapText="1"/>
    </xf>
    <xf numFmtId="0" fontId="16" fillId="0" borderId="25" xfId="26" applyFont="1" applyBorder="1" applyAlignment="1">
      <alignment horizontal="right" vertical="center" wrapText="1"/>
    </xf>
    <xf numFmtId="0" fontId="16" fillId="0" borderId="26" xfId="26" applyFont="1" applyBorder="1" applyAlignment="1">
      <alignment horizontal="right" vertical="center" wrapText="1"/>
    </xf>
    <xf numFmtId="0" fontId="16" fillId="0" borderId="1" xfId="26" applyFont="1" applyBorder="1" applyAlignment="1">
      <alignment vertical="center"/>
    </xf>
    <xf numFmtId="0" fontId="16" fillId="0" borderId="2" xfId="26" applyFont="1" applyBorder="1" applyAlignment="1">
      <alignment vertical="center"/>
    </xf>
    <xf numFmtId="0" fontId="16" fillId="0" borderId="26" xfId="26" applyFont="1" applyBorder="1" applyAlignment="1">
      <alignment vertical="center"/>
    </xf>
    <xf numFmtId="0" fontId="16" fillId="0" borderId="27" xfId="26" applyFont="1" applyBorder="1" applyAlignment="1">
      <alignment vertical="center"/>
    </xf>
    <xf numFmtId="0" fontId="16" fillId="0" borderId="23" xfId="26" applyFont="1" applyBorder="1" applyAlignment="1">
      <alignment horizontal="center" vertical="center" wrapText="1"/>
    </xf>
    <xf numFmtId="0" fontId="16" fillId="0" borderId="28" xfId="26" applyFont="1" applyBorder="1" applyAlignment="1">
      <alignment horizontal="center" vertical="center" wrapText="1"/>
    </xf>
    <xf numFmtId="0" fontId="16" fillId="0" borderId="2" xfId="28" applyFont="1" applyFill="1" applyBorder="1" applyAlignment="1" applyProtection="1">
      <alignment horizontal="center" vertical="center"/>
    </xf>
    <xf numFmtId="0" fontId="16" fillId="0" borderId="3" xfId="28" applyFont="1" applyFill="1" applyBorder="1" applyAlignment="1" applyProtection="1">
      <alignment horizontal="center" vertical="center"/>
    </xf>
    <xf numFmtId="0" fontId="16" fillId="0" borderId="5" xfId="28" applyFont="1" applyFill="1" applyBorder="1" applyAlignment="1" applyProtection="1">
      <alignment horizontal="center" vertical="center"/>
    </xf>
    <xf numFmtId="0" fontId="16" fillId="0" borderId="16" xfId="28" applyFont="1" applyFill="1" applyBorder="1" applyAlignment="1" applyProtection="1">
      <alignment horizontal="center"/>
    </xf>
    <xf numFmtId="0" fontId="16" fillId="0" borderId="21" xfId="28" applyFont="1" applyFill="1" applyBorder="1" applyAlignment="1" applyProtection="1">
      <alignment horizontal="center"/>
    </xf>
    <xf numFmtId="0" fontId="16" fillId="0" borderId="22" xfId="28" applyFont="1" applyFill="1" applyBorder="1" applyAlignment="1" applyProtection="1">
      <alignment horizontal="center"/>
    </xf>
    <xf numFmtId="0" fontId="16" fillId="0" borderId="11" xfId="28" applyFont="1" applyFill="1" applyBorder="1" applyAlignment="1" applyProtection="1">
      <alignment horizontal="center" vertical="center" wrapText="1"/>
    </xf>
    <xf numFmtId="0" fontId="16" fillId="0" borderId="13" xfId="28" applyFont="1" applyFill="1" applyBorder="1" applyAlignment="1" applyProtection="1">
      <alignment horizontal="center" vertical="center" wrapText="1"/>
    </xf>
    <xf numFmtId="0" fontId="16" fillId="0" borderId="14" xfId="28" applyFont="1" applyFill="1" applyBorder="1" applyAlignment="1" applyProtection="1">
      <alignment horizontal="center" vertical="center" wrapText="1"/>
    </xf>
    <xf numFmtId="0" fontId="16" fillId="0" borderId="24" xfId="28" applyFont="1" applyFill="1" applyBorder="1" applyAlignment="1" applyProtection="1">
      <alignment horizontal="center" vertical="center" wrapText="1"/>
    </xf>
    <xf numFmtId="0" fontId="16" fillId="0" borderId="6" xfId="28" applyFont="1" applyFill="1" applyBorder="1" applyAlignment="1" applyProtection="1">
      <alignment horizontal="center" vertical="center" wrapText="1"/>
    </xf>
    <xf numFmtId="0" fontId="16" fillId="0" borderId="11" xfId="8" applyFont="1" applyBorder="1" applyAlignment="1">
      <alignment horizontal="center" wrapText="1"/>
    </xf>
    <xf numFmtId="0" fontId="16" fillId="0" borderId="14" xfId="8" applyFont="1" applyBorder="1" applyAlignment="1">
      <alignment horizontal="center"/>
    </xf>
    <xf numFmtId="0" fontId="16" fillId="0" borderId="24" xfId="8" applyFont="1" applyBorder="1" applyAlignment="1">
      <alignment horizontal="center" wrapText="1"/>
    </xf>
    <xf numFmtId="0" fontId="16" fillId="0" borderId="7" xfId="8" applyFont="1" applyBorder="1" applyAlignment="1">
      <alignment horizontal="center"/>
    </xf>
    <xf numFmtId="0" fontId="16" fillId="0" borderId="39" xfId="8" applyFont="1" applyBorder="1" applyAlignment="1">
      <alignment horizontal="center"/>
    </xf>
    <xf numFmtId="0" fontId="16" fillId="0" borderId="2" xfId="8" applyFont="1" applyBorder="1" applyAlignment="1">
      <alignment horizontal="center"/>
    </xf>
    <xf numFmtId="1" fontId="16" fillId="0" borderId="18" xfId="8" applyNumberFormat="1" applyFont="1" applyBorder="1" applyAlignment="1">
      <alignment horizontal="center" vertical="center" wrapText="1"/>
    </xf>
    <xf numFmtId="1" fontId="16" fillId="0" borderId="23" xfId="8" applyNumberFormat="1" applyFont="1" applyBorder="1" applyAlignment="1">
      <alignment horizontal="center" vertical="center" wrapText="1"/>
    </xf>
    <xf numFmtId="1" fontId="16" fillId="0" borderId="19" xfId="8" applyNumberFormat="1" applyFont="1" applyBorder="1" applyAlignment="1">
      <alignment horizontal="center" vertical="center" wrapText="1"/>
    </xf>
    <xf numFmtId="0" fontId="16" fillId="0" borderId="13" xfId="8" applyFont="1" applyBorder="1" applyAlignment="1">
      <alignment horizontal="center" vertical="center" wrapText="1"/>
    </xf>
    <xf numFmtId="0" fontId="16" fillId="0" borderId="6" xfId="8" applyFont="1" applyBorder="1" applyAlignment="1">
      <alignment horizontal="center" vertical="center" wrapText="1"/>
    </xf>
    <xf numFmtId="0" fontId="16" fillId="0" borderId="7" xfId="8" applyFont="1" applyBorder="1" applyAlignment="1">
      <alignment horizontal="center" vertical="center" wrapText="1"/>
    </xf>
    <xf numFmtId="0" fontId="16" fillId="0" borderId="39" xfId="5" applyFont="1" applyBorder="1" applyAlignment="1">
      <alignment horizontal="center" wrapText="1"/>
    </xf>
    <xf numFmtId="0" fontId="16" fillId="0" borderId="2" xfId="5" applyFont="1" applyBorder="1" applyAlignment="1">
      <alignment horizontal="center" wrapText="1"/>
    </xf>
    <xf numFmtId="0" fontId="16" fillId="0" borderId="9" xfId="8" applyFont="1" applyBorder="1" applyAlignment="1">
      <alignment horizontal="center" vertical="center" wrapText="1"/>
    </xf>
    <xf numFmtId="0" fontId="16" fillId="0" borderId="2" xfId="8" applyFont="1" applyBorder="1" applyAlignment="1">
      <alignment horizontal="center" vertical="center" wrapText="1"/>
    </xf>
    <xf numFmtId="0" fontId="16" fillId="0" borderId="3" xfId="8" applyFont="1" applyBorder="1" applyAlignment="1">
      <alignment horizontal="center" vertical="center" wrapText="1"/>
    </xf>
    <xf numFmtId="0" fontId="16" fillId="0" borderId="5" xfId="8" applyFont="1" applyBorder="1" applyAlignment="1">
      <alignment horizontal="center" vertical="center" wrapText="1"/>
    </xf>
    <xf numFmtId="0" fontId="16" fillId="0" borderId="16" xfId="8" applyFont="1" applyBorder="1" applyAlignment="1">
      <alignment horizontal="center" wrapText="1"/>
    </xf>
    <xf numFmtId="0" fontId="16" fillId="0" borderId="21" xfId="8" applyFont="1" applyBorder="1" applyAlignment="1">
      <alignment horizontal="center" wrapText="1"/>
    </xf>
    <xf numFmtId="0" fontId="16" fillId="0" borderId="22" xfId="8" applyFont="1" applyBorder="1" applyAlignment="1">
      <alignment horizontal="center" wrapText="1"/>
    </xf>
    <xf numFmtId="1" fontId="16" fillId="0" borderId="9" xfId="12" applyNumberFormat="1" applyFont="1" applyBorder="1" applyAlignment="1">
      <alignment horizontal="center" vertical="center" wrapText="1"/>
    </xf>
    <xf numFmtId="1" fontId="16" fillId="0" borderId="13" xfId="12" applyNumberFormat="1" applyFont="1" applyBorder="1" applyAlignment="1">
      <alignment horizontal="center" vertical="center" wrapText="1"/>
    </xf>
    <xf numFmtId="1" fontId="16" fillId="0" borderId="14" xfId="12" applyNumberFormat="1" applyFont="1" applyBorder="1" applyAlignment="1">
      <alignment horizontal="center" vertical="center" wrapText="1"/>
    </xf>
    <xf numFmtId="0" fontId="16" fillId="0" borderId="16" xfId="12" applyFont="1" applyBorder="1" applyAlignment="1">
      <alignment horizontal="center"/>
    </xf>
    <xf numFmtId="0" fontId="16" fillId="0" borderId="21" xfId="12" applyFont="1" applyBorder="1" applyAlignment="1">
      <alignment horizontal="center"/>
    </xf>
    <xf numFmtId="0" fontId="16" fillId="0" borderId="22" xfId="12" applyFont="1" applyBorder="1" applyAlignment="1">
      <alignment horizontal="center"/>
    </xf>
    <xf numFmtId="1" fontId="16" fillId="0" borderId="11" xfId="12" applyNumberFormat="1" applyFont="1" applyBorder="1" applyAlignment="1">
      <alignment horizontal="center" vertical="center" wrapText="1"/>
    </xf>
    <xf numFmtId="1" fontId="16" fillId="0" borderId="18" xfId="12" applyNumberFormat="1" applyFont="1" applyBorder="1" applyAlignment="1">
      <alignment horizontal="center" wrapText="1"/>
    </xf>
    <xf numFmtId="1" fontId="16" fillId="0" borderId="23" xfId="12" applyNumberFormat="1" applyFont="1" applyBorder="1" applyAlignment="1">
      <alignment horizontal="center" wrapText="1"/>
    </xf>
    <xf numFmtId="1" fontId="16" fillId="0" borderId="19" xfId="12" applyNumberFormat="1" applyFont="1" applyBorder="1" applyAlignment="1">
      <alignment horizontal="center" wrapText="1"/>
    </xf>
    <xf numFmtId="0" fontId="16" fillId="0" borderId="12" xfId="12" applyFont="1" applyBorder="1" applyAlignment="1">
      <alignment horizontal="center" vertical="center" wrapText="1"/>
    </xf>
    <xf numFmtId="0" fontId="16" fillId="0" borderId="17" xfId="12" applyFont="1" applyBorder="1" applyAlignment="1">
      <alignment horizontal="center" vertical="center"/>
    </xf>
    <xf numFmtId="0" fontId="16" fillId="0" borderId="18" xfId="12" applyFont="1" applyBorder="1" applyAlignment="1">
      <alignment horizontal="center" vertical="center" wrapText="1"/>
    </xf>
    <xf numFmtId="0" fontId="16" fillId="0" borderId="20" xfId="12" applyFont="1" applyBorder="1" applyAlignment="1">
      <alignment horizontal="center" vertical="center"/>
    </xf>
    <xf numFmtId="1" fontId="16" fillId="0" borderId="11" xfId="8" applyNumberFormat="1" applyFont="1" applyBorder="1" applyAlignment="1">
      <alignment horizontal="center" vertical="center" wrapText="1"/>
    </xf>
    <xf numFmtId="1" fontId="16" fillId="0" borderId="13" xfId="8" applyNumberFormat="1" applyFont="1" applyBorder="1" applyAlignment="1">
      <alignment horizontal="center" vertical="center" wrapText="1"/>
    </xf>
    <xf numFmtId="1" fontId="16" fillId="0" borderId="14" xfId="8" applyNumberFormat="1" applyFont="1" applyBorder="1" applyAlignment="1">
      <alignment horizontal="center" vertical="center" wrapText="1"/>
    </xf>
    <xf numFmtId="1" fontId="16" fillId="0" borderId="24" xfId="8" applyNumberFormat="1" applyFont="1" applyBorder="1" applyAlignment="1">
      <alignment horizontal="center" vertical="center" wrapText="1"/>
    </xf>
    <xf numFmtId="1" fontId="16" fillId="0" borderId="6" xfId="8" applyNumberFormat="1" applyFont="1" applyBorder="1" applyAlignment="1">
      <alignment horizontal="center" vertical="center" wrapText="1"/>
    </xf>
    <xf numFmtId="1" fontId="16" fillId="0" borderId="7" xfId="8" applyNumberFormat="1" applyFont="1" applyBorder="1" applyAlignment="1">
      <alignment horizontal="center" vertical="center" wrapText="1"/>
    </xf>
    <xf numFmtId="1" fontId="16" fillId="0" borderId="16" xfId="8" applyNumberFormat="1" applyFont="1" applyBorder="1" applyAlignment="1">
      <alignment horizontal="center" wrapText="1"/>
    </xf>
    <xf numFmtId="1" fontId="16" fillId="0" borderId="21" xfId="8" applyNumberFormat="1" applyFont="1" applyBorder="1" applyAlignment="1">
      <alignment horizontal="center" wrapText="1"/>
    </xf>
    <xf numFmtId="1" fontId="16" fillId="0" borderId="22" xfId="8" applyNumberFormat="1" applyFont="1" applyBorder="1" applyAlignment="1">
      <alignment horizontal="center" wrapText="1"/>
    </xf>
    <xf numFmtId="1" fontId="16" fillId="0" borderId="0" xfId="8" applyNumberFormat="1" applyFont="1" applyFill="1" applyAlignment="1">
      <alignment horizontal="left" wrapText="1"/>
    </xf>
    <xf numFmtId="0" fontId="16" fillId="0" borderId="0" xfId="8" applyFont="1" applyFill="1" applyAlignment="1">
      <alignment wrapText="1"/>
    </xf>
    <xf numFmtId="1" fontId="16" fillId="0" borderId="2" xfId="8" applyNumberFormat="1" applyFont="1" applyBorder="1" applyAlignment="1">
      <alignment horizontal="center" vertical="center"/>
    </xf>
    <xf numFmtId="1" fontId="16" fillId="0" borderId="3" xfId="8" applyNumberFormat="1" applyFont="1" applyBorder="1" applyAlignment="1">
      <alignment horizontal="center" vertical="center"/>
    </xf>
    <xf numFmtId="1" fontId="16" fillId="0" borderId="5" xfId="8" applyNumberFormat="1" applyFont="1" applyBorder="1" applyAlignment="1">
      <alignment horizontal="center" vertical="center"/>
    </xf>
    <xf numFmtId="1" fontId="16" fillId="0" borderId="8" xfId="8" applyNumberFormat="1" applyFont="1" applyFill="1" applyBorder="1" applyAlignment="1">
      <alignment horizontal="center" vertical="center" wrapText="1"/>
    </xf>
    <xf numFmtId="1" fontId="16" fillId="0" borderId="1" xfId="8" applyNumberFormat="1" applyFont="1" applyFill="1" applyBorder="1" applyAlignment="1">
      <alignment horizontal="center" vertical="center" wrapText="1"/>
    </xf>
    <xf numFmtId="1" fontId="16" fillId="0" borderId="2" xfId="8" applyNumberFormat="1" applyFont="1" applyFill="1" applyBorder="1" applyAlignment="1">
      <alignment horizontal="center" vertical="center" wrapText="1"/>
    </xf>
    <xf numFmtId="1" fontId="16" fillId="0" borderId="12" xfId="12" applyNumberFormat="1" applyFont="1" applyBorder="1" applyAlignment="1">
      <alignment horizontal="center" vertical="center" wrapText="1"/>
    </xf>
    <xf numFmtId="1" fontId="16" fillId="0" borderId="12" xfId="12" applyNumberFormat="1" applyFont="1" applyBorder="1" applyAlignment="1">
      <alignment horizontal="center" vertical="center"/>
    </xf>
    <xf numFmtId="1" fontId="16" fillId="0" borderId="17" xfId="12" applyNumberFormat="1" applyFont="1" applyBorder="1" applyAlignment="1">
      <alignment horizontal="center" vertical="center"/>
    </xf>
    <xf numFmtId="1" fontId="16" fillId="0" borderId="24" xfId="12" applyNumberFormat="1" applyFont="1" applyBorder="1" applyAlignment="1">
      <alignment horizontal="center" vertical="center" wrapText="1"/>
    </xf>
    <xf numFmtId="1" fontId="16" fillId="0" borderId="10" xfId="12" applyNumberFormat="1" applyFont="1" applyBorder="1" applyAlignment="1">
      <alignment horizontal="center" vertical="center" wrapText="1"/>
    </xf>
    <xf numFmtId="1" fontId="16" fillId="0" borderId="18" xfId="12" applyNumberFormat="1" applyFont="1" applyBorder="1" applyAlignment="1">
      <alignment horizontal="center" vertical="center" wrapText="1"/>
    </xf>
    <xf numFmtId="1" fontId="16" fillId="0" borderId="19" xfId="12" applyNumberFormat="1" applyFont="1" applyBorder="1" applyAlignment="1">
      <alignment horizontal="center" vertical="center" wrapText="1"/>
    </xf>
    <xf numFmtId="0" fontId="16" fillId="0" borderId="0" xfId="12" applyFont="1" applyFill="1" applyAlignment="1">
      <alignment wrapText="1"/>
    </xf>
    <xf numFmtId="1" fontId="16" fillId="0" borderId="0" xfId="12" applyNumberFormat="1" applyFont="1" applyFill="1" applyAlignment="1">
      <alignment horizontal="left" wrapText="1"/>
    </xf>
    <xf numFmtId="1" fontId="16" fillId="0" borderId="2" xfId="12" applyNumberFormat="1" applyFont="1" applyBorder="1" applyAlignment="1">
      <alignment horizontal="center" vertical="center"/>
    </xf>
    <xf numFmtId="1" fontId="16" fillId="0" borderId="3" xfId="12" applyNumberFormat="1" applyFont="1" applyBorder="1" applyAlignment="1">
      <alignment horizontal="center" vertical="center"/>
    </xf>
    <xf numFmtId="1" fontId="16" fillId="0" borderId="5" xfId="12" applyNumberFormat="1" applyFont="1" applyBorder="1" applyAlignment="1">
      <alignment horizontal="center" vertical="center"/>
    </xf>
    <xf numFmtId="0" fontId="16" fillId="0" borderId="0" xfId="8" applyFont="1" applyAlignment="1">
      <alignment wrapText="1"/>
    </xf>
    <xf numFmtId="0" fontId="16" fillId="0" borderId="0" xfId="0" applyFont="1" applyAlignment="1">
      <alignment wrapText="1"/>
    </xf>
    <xf numFmtId="0" fontId="16" fillId="0" borderId="1" xfId="5" applyFont="1" applyBorder="1" applyAlignment="1">
      <alignment horizontal="center" wrapText="1"/>
    </xf>
    <xf numFmtId="1" fontId="16" fillId="0" borderId="6" xfId="12" applyNumberFormat="1" applyFont="1" applyBorder="1" applyAlignment="1">
      <alignment horizontal="center" vertical="center"/>
    </xf>
    <xf numFmtId="1" fontId="16" fillId="0" borderId="7" xfId="12" applyNumberFormat="1" applyFont="1" applyBorder="1" applyAlignment="1">
      <alignment horizontal="center" vertical="center"/>
    </xf>
    <xf numFmtId="0" fontId="16" fillId="0" borderId="0" xfId="12" applyFont="1" applyFill="1" applyAlignment="1">
      <alignment horizontal="left" wrapText="1"/>
    </xf>
    <xf numFmtId="0" fontId="16" fillId="0" borderId="2" xfId="12" applyFont="1" applyBorder="1" applyAlignment="1">
      <alignment horizontal="center" vertical="center"/>
    </xf>
    <xf numFmtId="0" fontId="16" fillId="0" borderId="3" xfId="12" applyFont="1" applyBorder="1" applyAlignment="1">
      <alignment horizontal="center" vertical="center"/>
    </xf>
    <xf numFmtId="0" fontId="16" fillId="0" borderId="5" xfId="12" applyFont="1" applyBorder="1" applyAlignment="1">
      <alignment horizontal="center" vertical="center"/>
    </xf>
    <xf numFmtId="0" fontId="16" fillId="0" borderId="8" xfId="12" applyFont="1" applyBorder="1" applyAlignment="1">
      <alignment horizontal="center"/>
    </xf>
    <xf numFmtId="0" fontId="16" fillId="0" borderId="39" xfId="12" applyFont="1" applyBorder="1" applyAlignment="1">
      <alignment horizontal="center"/>
    </xf>
    <xf numFmtId="1" fontId="16" fillId="0" borderId="16" xfId="12" applyNumberFormat="1" applyFont="1" applyBorder="1" applyAlignment="1">
      <alignment horizontal="center" wrapText="1"/>
    </xf>
    <xf numFmtId="1" fontId="16" fillId="0" borderId="21" xfId="12" applyNumberFormat="1" applyFont="1" applyBorder="1" applyAlignment="1">
      <alignment horizontal="center" wrapText="1"/>
    </xf>
    <xf numFmtId="1" fontId="16" fillId="0" borderId="22" xfId="12" applyNumberFormat="1" applyFont="1" applyBorder="1" applyAlignment="1">
      <alignment horizontal="center" wrapText="1"/>
    </xf>
    <xf numFmtId="1" fontId="16" fillId="0" borderId="13" xfId="12" applyNumberFormat="1" applyFont="1" applyBorder="1" applyAlignment="1">
      <alignment horizontal="center" vertical="center"/>
    </xf>
    <xf numFmtId="1" fontId="16" fillId="0" borderId="14" xfId="12" applyNumberFormat="1" applyFont="1" applyBorder="1" applyAlignment="1">
      <alignment horizontal="center" vertical="center"/>
    </xf>
    <xf numFmtId="0" fontId="20" fillId="0" borderId="0" xfId="12" applyFont="1" applyFill="1" applyAlignment="1">
      <alignment wrapText="1"/>
    </xf>
    <xf numFmtId="0" fontId="16" fillId="0" borderId="0" xfId="130" applyFont="1" applyAlignment="1">
      <alignment horizontal="left"/>
    </xf>
    <xf numFmtId="1" fontId="16" fillId="0" borderId="0" xfId="130" applyNumberFormat="1" applyFont="1" applyFill="1" applyBorder="1" applyAlignment="1">
      <alignment horizontal="left" wrapText="1"/>
    </xf>
    <xf numFmtId="0" fontId="16" fillId="0" borderId="0" xfId="130" applyFont="1" applyFill="1" applyAlignment="1">
      <alignment horizontal="left"/>
    </xf>
    <xf numFmtId="0" fontId="16" fillId="0" borderId="1" xfId="26" applyFont="1" applyBorder="1" applyAlignment="1">
      <alignment horizontal="left" vertical="center"/>
    </xf>
    <xf numFmtId="0" fontId="16" fillId="0" borderId="2" xfId="26" applyFont="1" applyBorder="1" applyAlignment="1">
      <alignment horizontal="left" vertical="center"/>
    </xf>
    <xf numFmtId="0" fontId="16" fillId="0" borderId="26" xfId="26" applyFont="1" applyBorder="1" applyAlignment="1">
      <alignment horizontal="left" vertical="center"/>
    </xf>
    <xf numFmtId="0" fontId="16" fillId="0" borderId="27" xfId="26" applyFont="1" applyBorder="1" applyAlignment="1">
      <alignment horizontal="left" vertical="center"/>
    </xf>
    <xf numFmtId="0" fontId="16" fillId="0" borderId="11" xfId="26" applyFont="1" applyBorder="1" applyAlignment="1">
      <alignment horizontal="center" vertical="center" wrapText="1"/>
    </xf>
    <xf numFmtId="1" fontId="16" fillId="0" borderId="0" xfId="130" applyNumberFormat="1" applyFont="1" applyBorder="1" applyAlignment="1">
      <alignment horizontal="left"/>
    </xf>
    <xf numFmtId="0" fontId="16" fillId="0" borderId="9" xfId="26" applyFont="1" applyFill="1" applyBorder="1" applyAlignment="1">
      <alignment horizontal="center" vertical="center" wrapText="1"/>
    </xf>
    <xf numFmtId="0" fontId="16" fillId="0" borderId="13" xfId="26" applyFont="1" applyFill="1" applyBorder="1" applyAlignment="1">
      <alignment horizontal="center" vertical="center" wrapText="1"/>
    </xf>
    <xf numFmtId="0" fontId="16" fillId="0" borderId="14" xfId="26" applyFont="1" applyFill="1" applyBorder="1" applyAlignment="1">
      <alignment horizontal="center" vertical="center" wrapText="1"/>
    </xf>
    <xf numFmtId="0" fontId="16" fillId="0" borderId="8" xfId="12" applyFont="1" applyBorder="1" applyAlignment="1">
      <alignment horizontal="center" vertical="center"/>
    </xf>
    <xf numFmtId="0" fontId="16" fillId="0" borderId="6" xfId="12" applyFont="1" applyBorder="1" applyAlignment="1">
      <alignment horizontal="center" vertical="center"/>
    </xf>
    <xf numFmtId="0" fontId="16" fillId="0" borderId="7" xfId="12" applyFont="1" applyBorder="1" applyAlignment="1">
      <alignment horizontal="center" vertical="center"/>
    </xf>
    <xf numFmtId="0" fontId="16" fillId="0" borderId="10" xfId="26" applyFont="1" applyBorder="1" applyAlignment="1">
      <alignment horizontal="center" vertical="center" wrapText="1"/>
    </xf>
    <xf numFmtId="0" fontId="16" fillId="0" borderId="3" xfId="26" applyFont="1" applyBorder="1" applyAlignment="1">
      <alignment horizontal="center" vertical="center" wrapText="1"/>
    </xf>
    <xf numFmtId="0" fontId="16" fillId="0" borderId="5" xfId="26" applyFont="1" applyBorder="1" applyAlignment="1">
      <alignment horizontal="center" vertical="center" wrapText="1"/>
    </xf>
    <xf numFmtId="0" fontId="16" fillId="0" borderId="1" xfId="129" applyFont="1" applyBorder="1" applyAlignment="1">
      <alignment horizontal="center" wrapText="1"/>
    </xf>
    <xf numFmtId="0" fontId="16" fillId="0" borderId="2" xfId="129" applyFont="1" applyBorder="1" applyAlignment="1">
      <alignment horizontal="center" wrapText="1"/>
    </xf>
    <xf numFmtId="0" fontId="16" fillId="0" borderId="15" xfId="12" applyFont="1" applyBorder="1" applyAlignment="1">
      <alignment horizontal="center"/>
    </xf>
    <xf numFmtId="1" fontId="16" fillId="0" borderId="0" xfId="0" applyNumberFormat="1" applyFont="1" applyFill="1" applyBorder="1" applyAlignment="1">
      <alignment horizontal="left" wrapText="1"/>
    </xf>
    <xf numFmtId="49" fontId="16" fillId="0" borderId="2" xfId="12" applyNumberFormat="1" applyFont="1" applyFill="1" applyBorder="1" applyAlignment="1">
      <alignment horizontal="center" vertical="center" wrapText="1"/>
    </xf>
    <xf numFmtId="0" fontId="16" fillId="0" borderId="3" xfId="12" applyFont="1" applyFill="1" applyBorder="1" applyAlignment="1">
      <alignment horizontal="center" vertical="center"/>
    </xf>
    <xf numFmtId="0" fontId="16" fillId="0" borderId="5" xfId="12" applyFont="1" applyFill="1" applyBorder="1" applyAlignment="1">
      <alignment horizontal="center" vertical="center"/>
    </xf>
    <xf numFmtId="1" fontId="16" fillId="0" borderId="8" xfId="12" applyNumberFormat="1" applyFont="1" applyFill="1" applyBorder="1" applyAlignment="1">
      <alignment horizontal="center" wrapText="1"/>
    </xf>
    <xf numFmtId="1" fontId="16" fillId="0" borderId="1" xfId="12" applyNumberFormat="1" applyFont="1" applyFill="1" applyBorder="1" applyAlignment="1">
      <alignment horizontal="center" wrapText="1"/>
    </xf>
    <xf numFmtId="0" fontId="16" fillId="0" borderId="1" xfId="12" applyFont="1" applyFill="1" applyBorder="1" applyAlignment="1">
      <alignment horizontal="center" wrapText="1"/>
    </xf>
    <xf numFmtId="0" fontId="16" fillId="0" borderId="2" xfId="12" applyFont="1" applyFill="1" applyBorder="1" applyAlignment="1">
      <alignment horizontal="center" wrapText="1"/>
    </xf>
    <xf numFmtId="0" fontId="16" fillId="0" borderId="16" xfId="12" applyFont="1" applyBorder="1" applyAlignment="1">
      <alignment horizontal="center" wrapText="1"/>
    </xf>
    <xf numFmtId="0" fontId="16" fillId="0" borderId="21" xfId="12" applyFont="1" applyBorder="1" applyAlignment="1">
      <alignment horizontal="center" wrapText="1"/>
    </xf>
    <xf numFmtId="0" fontId="16" fillId="0" borderId="22" xfId="12" applyFont="1" applyBorder="1" applyAlignment="1">
      <alignment horizontal="center" wrapText="1"/>
    </xf>
    <xf numFmtId="0" fontId="16" fillId="0" borderId="0" xfId="12" applyFont="1" applyFill="1" applyAlignment="1"/>
    <xf numFmtId="0" fontId="16" fillId="0" borderId="0" xfId="0" applyFont="1" applyFill="1" applyAlignment="1">
      <alignment horizontal="left" wrapText="1"/>
    </xf>
    <xf numFmtId="1" fontId="16" fillId="0" borderId="0" xfId="0" applyNumberFormat="1" applyFont="1" applyBorder="1" applyAlignment="1">
      <alignment horizontal="left" wrapText="1"/>
    </xf>
    <xf numFmtId="0" fontId="16" fillId="0" borderId="13" xfId="130" applyFont="1" applyBorder="1" applyAlignment="1">
      <alignment horizontal="center" vertical="center" wrapText="1"/>
    </xf>
    <xf numFmtId="0" fontId="16" fillId="0" borderId="14" xfId="130" applyFont="1" applyBorder="1" applyAlignment="1">
      <alignment horizontal="center" vertical="center" wrapText="1"/>
    </xf>
    <xf numFmtId="1" fontId="16" fillId="0" borderId="24" xfId="12" applyNumberFormat="1" applyFont="1" applyBorder="1" applyAlignment="1">
      <alignment horizontal="center" wrapText="1"/>
    </xf>
    <xf numFmtId="1" fontId="16" fillId="0" borderId="10" xfId="12" applyNumberFormat="1" applyFont="1" applyBorder="1" applyAlignment="1">
      <alignment horizontal="center" wrapText="1"/>
    </xf>
    <xf numFmtId="0" fontId="16" fillId="0" borderId="0" xfId="12" applyFont="1" applyAlignment="1">
      <alignment horizontal="left"/>
    </xf>
    <xf numFmtId="0" fontId="16" fillId="0" borderId="1" xfId="12" applyFont="1" applyBorder="1" applyAlignment="1">
      <alignment horizontal="center" vertical="center" wrapText="1"/>
    </xf>
    <xf numFmtId="0" fontId="16" fillId="0" borderId="1" xfId="12" applyFont="1" applyBorder="1" applyAlignment="1">
      <alignment horizontal="center" vertical="center"/>
    </xf>
    <xf numFmtId="0" fontId="16" fillId="0" borderId="0" xfId="12" applyFont="1" applyBorder="1" applyAlignment="1">
      <alignment horizontal="center" vertical="center"/>
    </xf>
    <xf numFmtId="0" fontId="16" fillId="0" borderId="4" xfId="12" applyFont="1" applyBorder="1" applyAlignment="1">
      <alignment horizontal="center" vertical="center"/>
    </xf>
    <xf numFmtId="0" fontId="16" fillId="0" borderId="12" xfId="12" applyFont="1" applyBorder="1" applyAlignment="1">
      <alignment horizontal="center" vertical="center"/>
    </xf>
    <xf numFmtId="0" fontId="16" fillId="0" borderId="18" xfId="12" applyFont="1" applyBorder="1" applyAlignment="1">
      <alignment horizontal="center" wrapText="1"/>
    </xf>
    <xf numFmtId="0" fontId="16" fillId="0" borderId="23" xfId="12" applyFont="1" applyBorder="1" applyAlignment="1">
      <alignment horizontal="center" wrapText="1"/>
    </xf>
    <xf numFmtId="0" fontId="16" fillId="0" borderId="19" xfId="12" applyFont="1" applyBorder="1" applyAlignment="1">
      <alignment horizontal="center" wrapText="1"/>
    </xf>
    <xf numFmtId="0" fontId="16" fillId="0" borderId="1" xfId="129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9" xfId="11" applyFont="1" applyBorder="1" applyAlignment="1">
      <alignment horizontal="center" vertical="center"/>
    </xf>
    <xf numFmtId="0" fontId="16" fillId="0" borderId="13" xfId="11" applyFont="1" applyBorder="1" applyAlignment="1">
      <alignment horizontal="center" vertical="center"/>
    </xf>
    <xf numFmtId="0" fontId="16" fillId="0" borderId="14" xfId="11" applyFont="1" applyBorder="1" applyAlignment="1">
      <alignment horizontal="center" vertical="center"/>
    </xf>
    <xf numFmtId="0" fontId="16" fillId="0" borderId="11" xfId="4" applyFont="1" applyBorder="1" applyAlignment="1">
      <alignment horizontal="center" vertical="center" wrapText="1"/>
    </xf>
    <xf numFmtId="0" fontId="16" fillId="0" borderId="13" xfId="4" applyFont="1" applyBorder="1" applyAlignment="1">
      <alignment horizontal="center" vertical="center" wrapText="1"/>
    </xf>
    <xf numFmtId="0" fontId="16" fillId="0" borderId="14" xfId="4" applyFont="1" applyBorder="1" applyAlignment="1">
      <alignment horizontal="center" vertical="center" wrapText="1"/>
    </xf>
    <xf numFmtId="0" fontId="16" fillId="0" borderId="8" xfId="4" applyFont="1" applyBorder="1" applyAlignment="1">
      <alignment horizontal="center" vertical="center" wrapText="1"/>
    </xf>
    <xf numFmtId="0" fontId="16" fillId="0" borderId="39" xfId="4" applyFont="1" applyBorder="1" applyAlignment="1">
      <alignment horizontal="center" vertical="center" wrapText="1"/>
    </xf>
    <xf numFmtId="0" fontId="16" fillId="0" borderId="25" xfId="4" applyFont="1" applyBorder="1" applyAlignment="1">
      <alignment horizontal="center" vertical="center" wrapText="1"/>
    </xf>
    <xf numFmtId="0" fontId="16" fillId="0" borderId="26" xfId="4" applyFont="1" applyBorder="1" applyAlignment="1">
      <alignment horizontal="center" vertical="center" wrapText="1"/>
    </xf>
    <xf numFmtId="0" fontId="16" fillId="0" borderId="0" xfId="5" applyFont="1"/>
    <xf numFmtId="0" fontId="16" fillId="0" borderId="2" xfId="130" applyFont="1" applyBorder="1" applyAlignment="1">
      <alignment horizontal="center" vertical="center"/>
    </xf>
    <xf numFmtId="0" fontId="16" fillId="0" borderId="3" xfId="130" applyFont="1" applyBorder="1" applyAlignment="1">
      <alignment horizontal="center" vertical="center"/>
    </xf>
    <xf numFmtId="0" fontId="16" fillId="0" borderId="5" xfId="130" applyFont="1" applyBorder="1" applyAlignment="1">
      <alignment horizontal="center" vertical="center"/>
    </xf>
    <xf numFmtId="0" fontId="16" fillId="0" borderId="16" xfId="130" applyFont="1" applyBorder="1" applyAlignment="1">
      <alignment horizontal="center"/>
    </xf>
    <xf numFmtId="0" fontId="16" fillId="0" borderId="21" xfId="130" applyFont="1" applyBorder="1" applyAlignment="1">
      <alignment horizontal="center"/>
    </xf>
    <xf numFmtId="0" fontId="16" fillId="0" borderId="11" xfId="130" applyFont="1" applyBorder="1" applyAlignment="1">
      <alignment horizontal="center" vertical="center" wrapText="1"/>
    </xf>
    <xf numFmtId="0" fontId="16" fillId="0" borderId="18" xfId="130" applyFont="1" applyBorder="1" applyAlignment="1">
      <alignment horizontal="center"/>
    </xf>
    <xf numFmtId="0" fontId="16" fillId="0" borderId="19" xfId="130" applyFont="1" applyBorder="1" applyAlignment="1">
      <alignment horizontal="center"/>
    </xf>
    <xf numFmtId="0" fontId="16" fillId="0" borderId="23" xfId="130" applyFont="1" applyBorder="1" applyAlignment="1">
      <alignment horizontal="center"/>
    </xf>
    <xf numFmtId="0" fontId="16" fillId="0" borderId="24" xfId="130" applyFont="1" applyBorder="1" applyAlignment="1">
      <alignment horizontal="center" vertical="center" wrapText="1"/>
    </xf>
    <xf numFmtId="0" fontId="16" fillId="0" borderId="6" xfId="130" applyFont="1" applyBorder="1" applyAlignment="1">
      <alignment horizontal="center" vertical="center" wrapText="1"/>
    </xf>
    <xf numFmtId="0" fontId="16" fillId="0" borderId="7" xfId="130" applyFont="1" applyBorder="1" applyAlignment="1">
      <alignment horizontal="center" vertical="center" wrapText="1"/>
    </xf>
    <xf numFmtId="0" fontId="16" fillId="0" borderId="13" xfId="130" applyFont="1" applyBorder="1" applyAlignment="1">
      <alignment horizontal="center" vertical="center"/>
    </xf>
    <xf numFmtId="0" fontId="16" fillId="0" borderId="14" xfId="130" applyFont="1" applyBorder="1" applyAlignment="1">
      <alignment horizontal="center" vertical="center"/>
    </xf>
    <xf numFmtId="0" fontId="16" fillId="0" borderId="39" xfId="130" applyFont="1" applyBorder="1" applyAlignment="1">
      <alignment horizontal="center" vertical="center" wrapText="1"/>
    </xf>
    <xf numFmtId="0" fontId="16" fillId="0" borderId="4" xfId="130" applyFont="1" applyBorder="1" applyAlignment="1">
      <alignment horizontal="center" vertical="center" wrapText="1"/>
    </xf>
    <xf numFmtId="0" fontId="16" fillId="0" borderId="9" xfId="130" applyFont="1" applyBorder="1" applyAlignment="1">
      <alignment horizontal="center" vertical="center" wrapText="1"/>
    </xf>
    <xf numFmtId="0" fontId="16" fillId="0" borderId="2" xfId="7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7" applyFont="1" applyBorder="1" applyAlignment="1">
      <alignment horizontal="center" vertical="center" wrapText="1"/>
    </xf>
    <xf numFmtId="0" fontId="16" fillId="0" borderId="13" xfId="7" applyFont="1" applyBorder="1" applyAlignment="1">
      <alignment horizontal="center" vertical="center" wrapText="1"/>
    </xf>
    <xf numFmtId="0" fontId="16" fillId="0" borderId="14" xfId="7" applyFont="1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 wrapText="1"/>
    </xf>
    <xf numFmtId="0" fontId="16" fillId="0" borderId="16" xfId="7" applyFont="1" applyBorder="1" applyAlignment="1">
      <alignment horizontal="center" vertical="center" wrapText="1"/>
    </xf>
    <xf numFmtId="0" fontId="16" fillId="0" borderId="21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center" vertical="center" wrapText="1"/>
    </xf>
    <xf numFmtId="0" fontId="16" fillId="0" borderId="7" xfId="7" applyFont="1" applyBorder="1" applyAlignment="1">
      <alignment horizontal="center" vertical="center" wrapText="1"/>
    </xf>
    <xf numFmtId="49" fontId="16" fillId="25" borderId="45" xfId="48360" applyNumberFormat="1" applyFont="1" applyFill="1" applyBorder="1" applyAlignment="1">
      <alignment horizontal="center" vertical="center" wrapText="1"/>
    </xf>
    <xf numFmtId="49" fontId="16" fillId="25" borderId="46" xfId="48360" applyNumberFormat="1" applyFont="1" applyFill="1" applyBorder="1" applyAlignment="1">
      <alignment horizontal="center" vertical="center" wrapText="1"/>
    </xf>
    <xf numFmtId="49" fontId="16" fillId="25" borderId="47" xfId="48360" applyNumberFormat="1" applyFont="1" applyFill="1" applyBorder="1" applyAlignment="1">
      <alignment horizontal="center" vertical="center" wrapText="1"/>
    </xf>
    <xf numFmtId="49" fontId="16" fillId="25" borderId="42" xfId="48360" applyNumberFormat="1" applyFont="1" applyFill="1" applyBorder="1" applyAlignment="1">
      <alignment horizontal="center" vertical="center" wrapText="1"/>
    </xf>
    <xf numFmtId="49" fontId="16" fillId="25" borderId="43" xfId="48360" applyNumberFormat="1" applyFont="1" applyFill="1" applyBorder="1" applyAlignment="1">
      <alignment horizontal="center" vertical="center" wrapText="1"/>
    </xf>
    <xf numFmtId="49" fontId="16" fillId="25" borderId="44" xfId="48360" applyNumberFormat="1" applyFont="1" applyFill="1" applyBorder="1" applyAlignment="1">
      <alignment horizontal="center" vertical="center" wrapText="1"/>
    </xf>
    <xf numFmtId="49" fontId="16" fillId="25" borderId="49" xfId="48360" applyNumberFormat="1" applyFont="1" applyFill="1" applyBorder="1" applyAlignment="1">
      <alignment horizontal="center" vertical="center"/>
    </xf>
    <xf numFmtId="49" fontId="16" fillId="25" borderId="48" xfId="48360" applyNumberFormat="1" applyFont="1" applyFill="1" applyBorder="1" applyAlignment="1">
      <alignment horizontal="center" vertical="center"/>
    </xf>
    <xf numFmtId="0" fontId="16" fillId="0" borderId="8" xfId="7" applyFont="1" applyBorder="1" applyAlignment="1">
      <alignment horizontal="center" vertical="center" wrapText="1"/>
    </xf>
    <xf numFmtId="0" fontId="16" fillId="0" borderId="5" xfId="7" applyFont="1" applyBorder="1" applyAlignment="1">
      <alignment horizontal="center" vertical="center" wrapText="1"/>
    </xf>
  </cellXfs>
  <cellStyles count="48361">
    <cellStyle name="20 % - Akzent1 2" xfId="53"/>
    <cellStyle name="20 % - Akzent1 2 2" xfId="131"/>
    <cellStyle name="20 % - Akzent1 2 2 2" xfId="132"/>
    <cellStyle name="20 % - Akzent1 2 3" xfId="133"/>
    <cellStyle name="20 % - Akzent1 2 3 2" xfId="134"/>
    <cellStyle name="20 % - Akzent1 2 4" xfId="135"/>
    <cellStyle name="20 % - Akzent2 2" xfId="54"/>
    <cellStyle name="20 % - Akzent2 2 2" xfId="136"/>
    <cellStyle name="20 % - Akzent2 2 2 2" xfId="137"/>
    <cellStyle name="20 % - Akzent2 2 3" xfId="138"/>
    <cellStyle name="20 % - Akzent2 2 3 2" xfId="139"/>
    <cellStyle name="20 % - Akzent2 2 4" xfId="140"/>
    <cellStyle name="20 % - Akzent3 2" xfId="55"/>
    <cellStyle name="20 % - Akzent3 2 2" xfId="141"/>
    <cellStyle name="20 % - Akzent3 2 2 2" xfId="142"/>
    <cellStyle name="20 % - Akzent3 2 3" xfId="143"/>
    <cellStyle name="20 % - Akzent3 2 3 2" xfId="144"/>
    <cellStyle name="20 % - Akzent3 2 4" xfId="145"/>
    <cellStyle name="20 % - Akzent4 2" xfId="56"/>
    <cellStyle name="20 % - Akzent4 2 2" xfId="146"/>
    <cellStyle name="20 % - Akzent4 2 2 2" xfId="147"/>
    <cellStyle name="20 % - Akzent4 2 3" xfId="148"/>
    <cellStyle name="20 % - Akzent4 2 3 2" xfId="149"/>
    <cellStyle name="20 % - Akzent4 2 4" xfId="150"/>
    <cellStyle name="20 % - Akzent5 2" xfId="57"/>
    <cellStyle name="20 % - Akzent5 2 2" xfId="151"/>
    <cellStyle name="20 % - Akzent5 2 2 2" xfId="152"/>
    <cellStyle name="20 % - Akzent5 2 3" xfId="153"/>
    <cellStyle name="20 % - Akzent5 2 3 2" xfId="154"/>
    <cellStyle name="20 % - Akzent5 2 4" xfId="155"/>
    <cellStyle name="20 % - Akzent6 2" xfId="58"/>
    <cellStyle name="20 % - Akzent6 2 2" xfId="156"/>
    <cellStyle name="20 % - Akzent6 2 2 2" xfId="157"/>
    <cellStyle name="20 % - Akzent6 2 3" xfId="158"/>
    <cellStyle name="20 % - Akzent6 2 3 2" xfId="159"/>
    <cellStyle name="20 % - Akzent6 2 4" xfId="160"/>
    <cellStyle name="4" xfId="161"/>
    <cellStyle name="40 % - Akzent1 2" xfId="59"/>
    <cellStyle name="40 % - Akzent1 2 2" xfId="162"/>
    <cellStyle name="40 % - Akzent1 2 2 2" xfId="163"/>
    <cellStyle name="40 % - Akzent1 2 3" xfId="164"/>
    <cellStyle name="40 % - Akzent1 2 3 2" xfId="165"/>
    <cellStyle name="40 % - Akzent1 2 4" xfId="166"/>
    <cellStyle name="40 % - Akzent2 2" xfId="60"/>
    <cellStyle name="40 % - Akzent2 2 2" xfId="167"/>
    <cellStyle name="40 % - Akzent2 2 2 2" xfId="168"/>
    <cellStyle name="40 % - Akzent2 2 3" xfId="169"/>
    <cellStyle name="40 % - Akzent2 2 3 2" xfId="170"/>
    <cellStyle name="40 % - Akzent2 2 4" xfId="171"/>
    <cellStyle name="40 % - Akzent3 2" xfId="61"/>
    <cellStyle name="40 % - Akzent3 2 2" xfId="172"/>
    <cellStyle name="40 % - Akzent3 2 2 2" xfId="173"/>
    <cellStyle name="40 % - Akzent3 2 3" xfId="174"/>
    <cellStyle name="40 % - Akzent3 2 3 2" xfId="175"/>
    <cellStyle name="40 % - Akzent3 2 4" xfId="176"/>
    <cellStyle name="40 % - Akzent4 2" xfId="62"/>
    <cellStyle name="40 % - Akzent4 2 2" xfId="177"/>
    <cellStyle name="40 % - Akzent4 2 2 2" xfId="178"/>
    <cellStyle name="40 % - Akzent4 2 3" xfId="179"/>
    <cellStyle name="40 % - Akzent4 2 3 2" xfId="180"/>
    <cellStyle name="40 % - Akzent4 2 4" xfId="181"/>
    <cellStyle name="40 % - Akzent5 2" xfId="63"/>
    <cellStyle name="40 % - Akzent5 2 2" xfId="182"/>
    <cellStyle name="40 % - Akzent5 2 2 2" xfId="183"/>
    <cellStyle name="40 % - Akzent5 2 3" xfId="184"/>
    <cellStyle name="40 % - Akzent5 2 3 2" xfId="185"/>
    <cellStyle name="40 % - Akzent5 2 4" xfId="186"/>
    <cellStyle name="40 % - Akzent6 2" xfId="64"/>
    <cellStyle name="40 % - Akzent6 2 2" xfId="187"/>
    <cellStyle name="40 % - Akzent6 2 2 2" xfId="188"/>
    <cellStyle name="40 % - Akzent6 2 3" xfId="189"/>
    <cellStyle name="40 % - Akzent6 2 3 2" xfId="190"/>
    <cellStyle name="40 % - Akzent6 2 4" xfId="191"/>
    <cellStyle name="5" xfId="192"/>
    <cellStyle name="6" xfId="193"/>
    <cellStyle name="60 % - Akzent1 2" xfId="65"/>
    <cellStyle name="60 % - Akzent2 2" xfId="66"/>
    <cellStyle name="60 % - Akzent3 2" xfId="67"/>
    <cellStyle name="60 % - Akzent4 2" xfId="68"/>
    <cellStyle name="60 % - Akzent5 2" xfId="69"/>
    <cellStyle name="60 % - Akzent6 2" xfId="70"/>
    <cellStyle name="9" xfId="194"/>
    <cellStyle name="Akzent1 2" xfId="71"/>
    <cellStyle name="Akzent2 2" xfId="72"/>
    <cellStyle name="Akzent3 2" xfId="73"/>
    <cellStyle name="Akzent4 2" xfId="74"/>
    <cellStyle name="Akzent5 2" xfId="75"/>
    <cellStyle name="Akzent6 2" xfId="76"/>
    <cellStyle name="Ausgabe 2" xfId="77"/>
    <cellStyle name="Ausgabe 2 2" xfId="195"/>
    <cellStyle name="Berechnung 2" xfId="78"/>
    <cellStyle name="Berechnung 2 2" xfId="196"/>
    <cellStyle name="Eingabe 2" xfId="79"/>
    <cellStyle name="Eingabe 2 2" xfId="197"/>
    <cellStyle name="Ergebnis 2" xfId="80"/>
    <cellStyle name="Ergebnis 2 2" xfId="198"/>
    <cellStyle name="Erklärender Text 2" xfId="81"/>
    <cellStyle name="Euro" xfId="1"/>
    <cellStyle name="Euro 2" xfId="83"/>
    <cellStyle name="Euro 2 2" xfId="199"/>
    <cellStyle name="Euro 3" xfId="84"/>
    <cellStyle name="Euro 3 2" xfId="200"/>
    <cellStyle name="Euro 4" xfId="82"/>
    <cellStyle name="Euro 4 2" xfId="201"/>
    <cellStyle name="Euro 4 3" xfId="202"/>
    <cellStyle name="Euro 5" xfId="203"/>
    <cellStyle name="Gut 2" xfId="85"/>
    <cellStyle name="Hyperlink" xfId="48359" builtinId="8"/>
    <cellStyle name="Hyperlink 2" xfId="204"/>
    <cellStyle name="Hyperlink 2 2" xfId="48358"/>
    <cellStyle name="Komma 2" xfId="29"/>
    <cellStyle name="Neutral 2" xfId="86"/>
    <cellStyle name="Notiz 2" xfId="30"/>
    <cellStyle name="Notiz 2 2" xfId="87"/>
    <cellStyle name="Notiz 2 2 2" xfId="205"/>
    <cellStyle name="Notiz 2 3" xfId="206"/>
    <cellStyle name="Schlecht 2" xfId="88"/>
    <cellStyle name="Standard" xfId="0" builtinId="0"/>
    <cellStyle name="Standard 10" xfId="24"/>
    <cellStyle name="Standard 10 10" xfId="207"/>
    <cellStyle name="Standard 10 10 2" xfId="208"/>
    <cellStyle name="Standard 10 10 2 2" xfId="209"/>
    <cellStyle name="Standard 10 10 2 2 2" xfId="210"/>
    <cellStyle name="Standard 10 10 2 2 2 2" xfId="211"/>
    <cellStyle name="Standard 10 10 2 2 2 2 2" xfId="212"/>
    <cellStyle name="Standard 10 10 2 2 2 3" xfId="213"/>
    <cellStyle name="Standard 10 10 2 2 3" xfId="214"/>
    <cellStyle name="Standard 10 10 2 2 3 2" xfId="215"/>
    <cellStyle name="Standard 10 10 2 2 4" xfId="216"/>
    <cellStyle name="Standard 10 10 2 3" xfId="217"/>
    <cellStyle name="Standard 10 10 2 3 2" xfId="218"/>
    <cellStyle name="Standard 10 10 2 3 2 2" xfId="219"/>
    <cellStyle name="Standard 10 10 2 3 3" xfId="220"/>
    <cellStyle name="Standard 10 10 2 4" xfId="221"/>
    <cellStyle name="Standard 10 10 2 4 2" xfId="222"/>
    <cellStyle name="Standard 10 10 2 5" xfId="223"/>
    <cellStyle name="Standard 10 10 3" xfId="224"/>
    <cellStyle name="Standard 10 10 3 2" xfId="225"/>
    <cellStyle name="Standard 10 10 3 2 2" xfId="226"/>
    <cellStyle name="Standard 10 10 3 2 2 2" xfId="227"/>
    <cellStyle name="Standard 10 10 3 2 3" xfId="228"/>
    <cellStyle name="Standard 10 10 3 3" xfId="229"/>
    <cellStyle name="Standard 10 10 3 3 2" xfId="230"/>
    <cellStyle name="Standard 10 10 3 4" xfId="231"/>
    <cellStyle name="Standard 10 10 4" xfId="232"/>
    <cellStyle name="Standard 10 10 4 2" xfId="233"/>
    <cellStyle name="Standard 10 10 4 2 2" xfId="234"/>
    <cellStyle name="Standard 10 10 4 3" xfId="235"/>
    <cellStyle name="Standard 10 10 5" xfId="236"/>
    <cellStyle name="Standard 10 10 5 2" xfId="237"/>
    <cellStyle name="Standard 10 10 6" xfId="238"/>
    <cellStyle name="Standard 10 11" xfId="239"/>
    <cellStyle name="Standard 10 11 2" xfId="240"/>
    <cellStyle name="Standard 10 11 2 2" xfId="241"/>
    <cellStyle name="Standard 10 11 2 2 2" xfId="242"/>
    <cellStyle name="Standard 10 11 2 2 2 2" xfId="243"/>
    <cellStyle name="Standard 10 11 2 2 2 2 2" xfId="244"/>
    <cellStyle name="Standard 10 11 2 2 2 3" xfId="245"/>
    <cellStyle name="Standard 10 11 2 2 3" xfId="246"/>
    <cellStyle name="Standard 10 11 2 2 3 2" xfId="247"/>
    <cellStyle name="Standard 10 11 2 2 4" xfId="248"/>
    <cellStyle name="Standard 10 11 2 3" xfId="249"/>
    <cellStyle name="Standard 10 11 2 3 2" xfId="250"/>
    <cellStyle name="Standard 10 11 2 3 2 2" xfId="251"/>
    <cellStyle name="Standard 10 11 2 3 3" xfId="252"/>
    <cellStyle name="Standard 10 11 2 4" xfId="253"/>
    <cellStyle name="Standard 10 11 2 4 2" xfId="254"/>
    <cellStyle name="Standard 10 11 2 5" xfId="255"/>
    <cellStyle name="Standard 10 11 3" xfId="256"/>
    <cellStyle name="Standard 10 11 3 2" xfId="257"/>
    <cellStyle name="Standard 10 11 3 2 2" xfId="258"/>
    <cellStyle name="Standard 10 11 3 2 2 2" xfId="259"/>
    <cellStyle name="Standard 10 11 3 2 3" xfId="260"/>
    <cellStyle name="Standard 10 11 3 3" xfId="261"/>
    <cellStyle name="Standard 10 11 3 3 2" xfId="262"/>
    <cellStyle name="Standard 10 11 3 4" xfId="263"/>
    <cellStyle name="Standard 10 11 4" xfId="264"/>
    <cellStyle name="Standard 10 11 4 2" xfId="265"/>
    <cellStyle name="Standard 10 11 4 2 2" xfId="266"/>
    <cellStyle name="Standard 10 11 4 3" xfId="267"/>
    <cellStyle name="Standard 10 11 5" xfId="268"/>
    <cellStyle name="Standard 10 11 5 2" xfId="269"/>
    <cellStyle name="Standard 10 11 6" xfId="270"/>
    <cellStyle name="Standard 10 12" xfId="271"/>
    <cellStyle name="Standard 10 12 2" xfId="272"/>
    <cellStyle name="Standard 10 12 2 2" xfId="273"/>
    <cellStyle name="Standard 10 12 2 2 2" xfId="274"/>
    <cellStyle name="Standard 10 12 2 2 2 2" xfId="275"/>
    <cellStyle name="Standard 10 12 2 2 3" xfId="276"/>
    <cellStyle name="Standard 10 12 2 3" xfId="277"/>
    <cellStyle name="Standard 10 12 2 3 2" xfId="278"/>
    <cellStyle name="Standard 10 12 2 4" xfId="279"/>
    <cellStyle name="Standard 10 12 3" xfId="280"/>
    <cellStyle name="Standard 10 12 3 2" xfId="281"/>
    <cellStyle name="Standard 10 12 3 2 2" xfId="282"/>
    <cellStyle name="Standard 10 12 3 3" xfId="283"/>
    <cellStyle name="Standard 10 12 4" xfId="284"/>
    <cellStyle name="Standard 10 12 4 2" xfId="285"/>
    <cellStyle name="Standard 10 12 5" xfId="286"/>
    <cellStyle name="Standard 10 13" xfId="287"/>
    <cellStyle name="Standard 10 13 2" xfId="288"/>
    <cellStyle name="Standard 10 13 2 2" xfId="289"/>
    <cellStyle name="Standard 10 13 2 2 2" xfId="290"/>
    <cellStyle name="Standard 10 13 2 3" xfId="291"/>
    <cellStyle name="Standard 10 13 3" xfId="292"/>
    <cellStyle name="Standard 10 13 3 2" xfId="293"/>
    <cellStyle name="Standard 10 13 4" xfId="294"/>
    <cellStyle name="Standard 10 14" xfId="295"/>
    <cellStyle name="Standard 10 14 2" xfId="296"/>
    <cellStyle name="Standard 10 14 2 2" xfId="297"/>
    <cellStyle name="Standard 10 14 3" xfId="298"/>
    <cellStyle name="Standard 10 15" xfId="299"/>
    <cellStyle name="Standard 10 15 2" xfId="300"/>
    <cellStyle name="Standard 10 16" xfId="301"/>
    <cellStyle name="Standard 10 17" xfId="302"/>
    <cellStyle name="Standard 10 2" xfId="40"/>
    <cellStyle name="Standard 10 2 10" xfId="303"/>
    <cellStyle name="Standard 10 2 10 2" xfId="304"/>
    <cellStyle name="Standard 10 2 10 2 2" xfId="305"/>
    <cellStyle name="Standard 10 2 10 2 2 2" xfId="306"/>
    <cellStyle name="Standard 10 2 10 2 2 2 2" xfId="307"/>
    <cellStyle name="Standard 10 2 10 2 2 3" xfId="308"/>
    <cellStyle name="Standard 10 2 10 2 3" xfId="309"/>
    <cellStyle name="Standard 10 2 10 2 3 2" xfId="310"/>
    <cellStyle name="Standard 10 2 10 2 4" xfId="311"/>
    <cellStyle name="Standard 10 2 10 3" xfId="312"/>
    <cellStyle name="Standard 10 2 10 3 2" xfId="313"/>
    <cellStyle name="Standard 10 2 10 3 2 2" xfId="314"/>
    <cellStyle name="Standard 10 2 10 3 3" xfId="315"/>
    <cellStyle name="Standard 10 2 10 4" xfId="316"/>
    <cellStyle name="Standard 10 2 10 4 2" xfId="317"/>
    <cellStyle name="Standard 10 2 10 5" xfId="318"/>
    <cellStyle name="Standard 10 2 11" xfId="319"/>
    <cellStyle name="Standard 10 2 11 2" xfId="320"/>
    <cellStyle name="Standard 10 2 11 2 2" xfId="321"/>
    <cellStyle name="Standard 10 2 11 2 2 2" xfId="322"/>
    <cellStyle name="Standard 10 2 11 2 3" xfId="323"/>
    <cellStyle name="Standard 10 2 11 3" xfId="324"/>
    <cellStyle name="Standard 10 2 11 3 2" xfId="325"/>
    <cellStyle name="Standard 10 2 11 4" xfId="326"/>
    <cellStyle name="Standard 10 2 12" xfId="327"/>
    <cellStyle name="Standard 10 2 12 2" xfId="328"/>
    <cellStyle name="Standard 10 2 12 2 2" xfId="329"/>
    <cellStyle name="Standard 10 2 12 3" xfId="330"/>
    <cellStyle name="Standard 10 2 13" xfId="331"/>
    <cellStyle name="Standard 10 2 13 2" xfId="332"/>
    <cellStyle name="Standard 10 2 14" xfId="333"/>
    <cellStyle name="Standard 10 2 15" xfId="334"/>
    <cellStyle name="Standard 10 2 2" xfId="116"/>
    <cellStyle name="Standard 10 2 2 10" xfId="335"/>
    <cellStyle name="Standard 10 2 2 10 2" xfId="336"/>
    <cellStyle name="Standard 10 2 2 10 2 2" xfId="337"/>
    <cellStyle name="Standard 10 2 2 10 2 2 2" xfId="338"/>
    <cellStyle name="Standard 10 2 2 10 2 3" xfId="339"/>
    <cellStyle name="Standard 10 2 2 10 3" xfId="340"/>
    <cellStyle name="Standard 10 2 2 10 3 2" xfId="341"/>
    <cellStyle name="Standard 10 2 2 10 4" xfId="342"/>
    <cellStyle name="Standard 10 2 2 11" xfId="343"/>
    <cellStyle name="Standard 10 2 2 11 2" xfId="344"/>
    <cellStyle name="Standard 10 2 2 11 2 2" xfId="345"/>
    <cellStyle name="Standard 10 2 2 11 3" xfId="346"/>
    <cellStyle name="Standard 10 2 2 12" xfId="347"/>
    <cellStyle name="Standard 10 2 2 12 2" xfId="348"/>
    <cellStyle name="Standard 10 2 2 13" xfId="349"/>
    <cellStyle name="Standard 10 2 2 14" xfId="350"/>
    <cellStyle name="Standard 10 2 2 2" xfId="351"/>
    <cellStyle name="Standard 10 2 2 2 10" xfId="352"/>
    <cellStyle name="Standard 10 2 2 2 10 2" xfId="353"/>
    <cellStyle name="Standard 10 2 2 2 10 2 2" xfId="354"/>
    <cellStyle name="Standard 10 2 2 2 10 3" xfId="355"/>
    <cellStyle name="Standard 10 2 2 2 11" xfId="356"/>
    <cellStyle name="Standard 10 2 2 2 11 2" xfId="357"/>
    <cellStyle name="Standard 10 2 2 2 12" xfId="358"/>
    <cellStyle name="Standard 10 2 2 2 2" xfId="359"/>
    <cellStyle name="Standard 10 2 2 2 2 2" xfId="360"/>
    <cellStyle name="Standard 10 2 2 2 2 2 2" xfId="361"/>
    <cellStyle name="Standard 10 2 2 2 2 2 2 2" xfId="362"/>
    <cellStyle name="Standard 10 2 2 2 2 2 2 2 2" xfId="363"/>
    <cellStyle name="Standard 10 2 2 2 2 2 2 2 2 2" xfId="364"/>
    <cellStyle name="Standard 10 2 2 2 2 2 2 2 2 2 2" xfId="365"/>
    <cellStyle name="Standard 10 2 2 2 2 2 2 2 2 2 2 2" xfId="366"/>
    <cellStyle name="Standard 10 2 2 2 2 2 2 2 2 2 3" xfId="367"/>
    <cellStyle name="Standard 10 2 2 2 2 2 2 2 2 3" xfId="368"/>
    <cellStyle name="Standard 10 2 2 2 2 2 2 2 2 3 2" xfId="369"/>
    <cellStyle name="Standard 10 2 2 2 2 2 2 2 2 4" xfId="370"/>
    <cellStyle name="Standard 10 2 2 2 2 2 2 2 3" xfId="371"/>
    <cellStyle name="Standard 10 2 2 2 2 2 2 2 3 2" xfId="372"/>
    <cellStyle name="Standard 10 2 2 2 2 2 2 2 3 2 2" xfId="373"/>
    <cellStyle name="Standard 10 2 2 2 2 2 2 2 3 3" xfId="374"/>
    <cellStyle name="Standard 10 2 2 2 2 2 2 2 4" xfId="375"/>
    <cellStyle name="Standard 10 2 2 2 2 2 2 2 4 2" xfId="376"/>
    <cellStyle name="Standard 10 2 2 2 2 2 2 2 5" xfId="377"/>
    <cellStyle name="Standard 10 2 2 2 2 2 2 3" xfId="378"/>
    <cellStyle name="Standard 10 2 2 2 2 2 2 3 2" xfId="379"/>
    <cellStyle name="Standard 10 2 2 2 2 2 2 3 2 2" xfId="380"/>
    <cellStyle name="Standard 10 2 2 2 2 2 2 3 2 2 2" xfId="381"/>
    <cellStyle name="Standard 10 2 2 2 2 2 2 3 2 3" xfId="382"/>
    <cellStyle name="Standard 10 2 2 2 2 2 2 3 3" xfId="383"/>
    <cellStyle name="Standard 10 2 2 2 2 2 2 3 3 2" xfId="384"/>
    <cellStyle name="Standard 10 2 2 2 2 2 2 3 4" xfId="385"/>
    <cellStyle name="Standard 10 2 2 2 2 2 2 4" xfId="386"/>
    <cellStyle name="Standard 10 2 2 2 2 2 2 4 2" xfId="387"/>
    <cellStyle name="Standard 10 2 2 2 2 2 2 4 2 2" xfId="388"/>
    <cellStyle name="Standard 10 2 2 2 2 2 2 4 3" xfId="389"/>
    <cellStyle name="Standard 10 2 2 2 2 2 2 5" xfId="390"/>
    <cellStyle name="Standard 10 2 2 2 2 2 2 5 2" xfId="391"/>
    <cellStyle name="Standard 10 2 2 2 2 2 2 6" xfId="392"/>
    <cellStyle name="Standard 10 2 2 2 2 2 3" xfId="393"/>
    <cellStyle name="Standard 10 2 2 2 2 2 3 2" xfId="394"/>
    <cellStyle name="Standard 10 2 2 2 2 2 3 2 2" xfId="395"/>
    <cellStyle name="Standard 10 2 2 2 2 2 3 2 2 2" xfId="396"/>
    <cellStyle name="Standard 10 2 2 2 2 2 3 2 2 2 2" xfId="397"/>
    <cellStyle name="Standard 10 2 2 2 2 2 3 2 2 3" xfId="398"/>
    <cellStyle name="Standard 10 2 2 2 2 2 3 2 3" xfId="399"/>
    <cellStyle name="Standard 10 2 2 2 2 2 3 2 3 2" xfId="400"/>
    <cellStyle name="Standard 10 2 2 2 2 2 3 2 4" xfId="401"/>
    <cellStyle name="Standard 10 2 2 2 2 2 3 3" xfId="402"/>
    <cellStyle name="Standard 10 2 2 2 2 2 3 3 2" xfId="403"/>
    <cellStyle name="Standard 10 2 2 2 2 2 3 3 2 2" xfId="404"/>
    <cellStyle name="Standard 10 2 2 2 2 2 3 3 3" xfId="405"/>
    <cellStyle name="Standard 10 2 2 2 2 2 3 4" xfId="406"/>
    <cellStyle name="Standard 10 2 2 2 2 2 3 4 2" xfId="407"/>
    <cellStyle name="Standard 10 2 2 2 2 2 3 5" xfId="408"/>
    <cellStyle name="Standard 10 2 2 2 2 2 4" xfId="409"/>
    <cellStyle name="Standard 10 2 2 2 2 2 4 2" xfId="410"/>
    <cellStyle name="Standard 10 2 2 2 2 2 4 2 2" xfId="411"/>
    <cellStyle name="Standard 10 2 2 2 2 2 4 2 2 2" xfId="412"/>
    <cellStyle name="Standard 10 2 2 2 2 2 4 2 3" xfId="413"/>
    <cellStyle name="Standard 10 2 2 2 2 2 4 3" xfId="414"/>
    <cellStyle name="Standard 10 2 2 2 2 2 4 3 2" xfId="415"/>
    <cellStyle name="Standard 10 2 2 2 2 2 4 4" xfId="416"/>
    <cellStyle name="Standard 10 2 2 2 2 2 5" xfId="417"/>
    <cellStyle name="Standard 10 2 2 2 2 2 5 2" xfId="418"/>
    <cellStyle name="Standard 10 2 2 2 2 2 5 2 2" xfId="419"/>
    <cellStyle name="Standard 10 2 2 2 2 2 5 3" xfId="420"/>
    <cellStyle name="Standard 10 2 2 2 2 2 6" xfId="421"/>
    <cellStyle name="Standard 10 2 2 2 2 2 6 2" xfId="422"/>
    <cellStyle name="Standard 10 2 2 2 2 2 7" xfId="423"/>
    <cellStyle name="Standard 10 2 2 2 2 3" xfId="424"/>
    <cellStyle name="Standard 10 2 2 2 2 3 2" xfId="425"/>
    <cellStyle name="Standard 10 2 2 2 2 3 2 2" xfId="426"/>
    <cellStyle name="Standard 10 2 2 2 2 3 2 2 2" xfId="427"/>
    <cellStyle name="Standard 10 2 2 2 2 3 2 2 2 2" xfId="428"/>
    <cellStyle name="Standard 10 2 2 2 2 3 2 2 2 2 2" xfId="429"/>
    <cellStyle name="Standard 10 2 2 2 2 3 2 2 2 2 2 2" xfId="430"/>
    <cellStyle name="Standard 10 2 2 2 2 3 2 2 2 2 3" xfId="431"/>
    <cellStyle name="Standard 10 2 2 2 2 3 2 2 2 3" xfId="432"/>
    <cellStyle name="Standard 10 2 2 2 2 3 2 2 2 3 2" xfId="433"/>
    <cellStyle name="Standard 10 2 2 2 2 3 2 2 2 4" xfId="434"/>
    <cellStyle name="Standard 10 2 2 2 2 3 2 2 3" xfId="435"/>
    <cellStyle name="Standard 10 2 2 2 2 3 2 2 3 2" xfId="436"/>
    <cellStyle name="Standard 10 2 2 2 2 3 2 2 3 2 2" xfId="437"/>
    <cellStyle name="Standard 10 2 2 2 2 3 2 2 3 3" xfId="438"/>
    <cellStyle name="Standard 10 2 2 2 2 3 2 2 4" xfId="439"/>
    <cellStyle name="Standard 10 2 2 2 2 3 2 2 4 2" xfId="440"/>
    <cellStyle name="Standard 10 2 2 2 2 3 2 2 5" xfId="441"/>
    <cellStyle name="Standard 10 2 2 2 2 3 2 3" xfId="442"/>
    <cellStyle name="Standard 10 2 2 2 2 3 2 3 2" xfId="443"/>
    <cellStyle name="Standard 10 2 2 2 2 3 2 3 2 2" xfId="444"/>
    <cellStyle name="Standard 10 2 2 2 2 3 2 3 2 2 2" xfId="445"/>
    <cellStyle name="Standard 10 2 2 2 2 3 2 3 2 3" xfId="446"/>
    <cellStyle name="Standard 10 2 2 2 2 3 2 3 3" xfId="447"/>
    <cellStyle name="Standard 10 2 2 2 2 3 2 3 3 2" xfId="448"/>
    <cellStyle name="Standard 10 2 2 2 2 3 2 3 4" xfId="449"/>
    <cellStyle name="Standard 10 2 2 2 2 3 2 4" xfId="450"/>
    <cellStyle name="Standard 10 2 2 2 2 3 2 4 2" xfId="451"/>
    <cellStyle name="Standard 10 2 2 2 2 3 2 4 2 2" xfId="452"/>
    <cellStyle name="Standard 10 2 2 2 2 3 2 4 3" xfId="453"/>
    <cellStyle name="Standard 10 2 2 2 2 3 2 5" xfId="454"/>
    <cellStyle name="Standard 10 2 2 2 2 3 2 5 2" xfId="455"/>
    <cellStyle name="Standard 10 2 2 2 2 3 2 6" xfId="456"/>
    <cellStyle name="Standard 10 2 2 2 2 3 3" xfId="457"/>
    <cellStyle name="Standard 10 2 2 2 2 3 3 2" xfId="458"/>
    <cellStyle name="Standard 10 2 2 2 2 3 3 2 2" xfId="459"/>
    <cellStyle name="Standard 10 2 2 2 2 3 3 2 2 2" xfId="460"/>
    <cellStyle name="Standard 10 2 2 2 2 3 3 2 2 2 2" xfId="461"/>
    <cellStyle name="Standard 10 2 2 2 2 3 3 2 2 3" xfId="462"/>
    <cellStyle name="Standard 10 2 2 2 2 3 3 2 3" xfId="463"/>
    <cellStyle name="Standard 10 2 2 2 2 3 3 2 3 2" xfId="464"/>
    <cellStyle name="Standard 10 2 2 2 2 3 3 2 4" xfId="465"/>
    <cellStyle name="Standard 10 2 2 2 2 3 3 3" xfId="466"/>
    <cellStyle name="Standard 10 2 2 2 2 3 3 3 2" xfId="467"/>
    <cellStyle name="Standard 10 2 2 2 2 3 3 3 2 2" xfId="468"/>
    <cellStyle name="Standard 10 2 2 2 2 3 3 3 3" xfId="469"/>
    <cellStyle name="Standard 10 2 2 2 2 3 3 4" xfId="470"/>
    <cellStyle name="Standard 10 2 2 2 2 3 3 4 2" xfId="471"/>
    <cellStyle name="Standard 10 2 2 2 2 3 3 5" xfId="472"/>
    <cellStyle name="Standard 10 2 2 2 2 3 4" xfId="473"/>
    <cellStyle name="Standard 10 2 2 2 2 3 4 2" xfId="474"/>
    <cellStyle name="Standard 10 2 2 2 2 3 4 2 2" xfId="475"/>
    <cellStyle name="Standard 10 2 2 2 2 3 4 2 2 2" xfId="476"/>
    <cellStyle name="Standard 10 2 2 2 2 3 4 2 3" xfId="477"/>
    <cellStyle name="Standard 10 2 2 2 2 3 4 3" xfId="478"/>
    <cellStyle name="Standard 10 2 2 2 2 3 4 3 2" xfId="479"/>
    <cellStyle name="Standard 10 2 2 2 2 3 4 4" xfId="480"/>
    <cellStyle name="Standard 10 2 2 2 2 3 5" xfId="481"/>
    <cellStyle name="Standard 10 2 2 2 2 3 5 2" xfId="482"/>
    <cellStyle name="Standard 10 2 2 2 2 3 5 2 2" xfId="483"/>
    <cellStyle name="Standard 10 2 2 2 2 3 5 3" xfId="484"/>
    <cellStyle name="Standard 10 2 2 2 2 3 6" xfId="485"/>
    <cellStyle name="Standard 10 2 2 2 2 3 6 2" xfId="486"/>
    <cellStyle name="Standard 10 2 2 2 2 3 7" xfId="487"/>
    <cellStyle name="Standard 10 2 2 2 2 4" xfId="488"/>
    <cellStyle name="Standard 10 2 2 2 2 4 2" xfId="489"/>
    <cellStyle name="Standard 10 2 2 2 2 4 2 2" xfId="490"/>
    <cellStyle name="Standard 10 2 2 2 2 4 2 2 2" xfId="491"/>
    <cellStyle name="Standard 10 2 2 2 2 4 2 2 2 2" xfId="492"/>
    <cellStyle name="Standard 10 2 2 2 2 4 2 2 2 2 2" xfId="493"/>
    <cellStyle name="Standard 10 2 2 2 2 4 2 2 2 3" xfId="494"/>
    <cellStyle name="Standard 10 2 2 2 2 4 2 2 3" xfId="495"/>
    <cellStyle name="Standard 10 2 2 2 2 4 2 2 3 2" xfId="496"/>
    <cellStyle name="Standard 10 2 2 2 2 4 2 2 4" xfId="497"/>
    <cellStyle name="Standard 10 2 2 2 2 4 2 3" xfId="498"/>
    <cellStyle name="Standard 10 2 2 2 2 4 2 3 2" xfId="499"/>
    <cellStyle name="Standard 10 2 2 2 2 4 2 3 2 2" xfId="500"/>
    <cellStyle name="Standard 10 2 2 2 2 4 2 3 3" xfId="501"/>
    <cellStyle name="Standard 10 2 2 2 2 4 2 4" xfId="502"/>
    <cellStyle name="Standard 10 2 2 2 2 4 2 4 2" xfId="503"/>
    <cellStyle name="Standard 10 2 2 2 2 4 2 5" xfId="504"/>
    <cellStyle name="Standard 10 2 2 2 2 4 3" xfId="505"/>
    <cellStyle name="Standard 10 2 2 2 2 4 3 2" xfId="506"/>
    <cellStyle name="Standard 10 2 2 2 2 4 3 2 2" xfId="507"/>
    <cellStyle name="Standard 10 2 2 2 2 4 3 2 2 2" xfId="508"/>
    <cellStyle name="Standard 10 2 2 2 2 4 3 2 3" xfId="509"/>
    <cellStyle name="Standard 10 2 2 2 2 4 3 3" xfId="510"/>
    <cellStyle name="Standard 10 2 2 2 2 4 3 3 2" xfId="511"/>
    <cellStyle name="Standard 10 2 2 2 2 4 3 4" xfId="512"/>
    <cellStyle name="Standard 10 2 2 2 2 4 4" xfId="513"/>
    <cellStyle name="Standard 10 2 2 2 2 4 4 2" xfId="514"/>
    <cellStyle name="Standard 10 2 2 2 2 4 4 2 2" xfId="515"/>
    <cellStyle name="Standard 10 2 2 2 2 4 4 3" xfId="516"/>
    <cellStyle name="Standard 10 2 2 2 2 4 5" xfId="517"/>
    <cellStyle name="Standard 10 2 2 2 2 4 5 2" xfId="518"/>
    <cellStyle name="Standard 10 2 2 2 2 4 6" xfId="519"/>
    <cellStyle name="Standard 10 2 2 2 2 5" xfId="520"/>
    <cellStyle name="Standard 10 2 2 2 2 5 2" xfId="521"/>
    <cellStyle name="Standard 10 2 2 2 2 5 2 2" xfId="522"/>
    <cellStyle name="Standard 10 2 2 2 2 5 2 2 2" xfId="523"/>
    <cellStyle name="Standard 10 2 2 2 2 5 2 2 2 2" xfId="524"/>
    <cellStyle name="Standard 10 2 2 2 2 5 2 2 3" xfId="525"/>
    <cellStyle name="Standard 10 2 2 2 2 5 2 3" xfId="526"/>
    <cellStyle name="Standard 10 2 2 2 2 5 2 3 2" xfId="527"/>
    <cellStyle name="Standard 10 2 2 2 2 5 2 4" xfId="528"/>
    <cellStyle name="Standard 10 2 2 2 2 5 3" xfId="529"/>
    <cellStyle name="Standard 10 2 2 2 2 5 3 2" xfId="530"/>
    <cellStyle name="Standard 10 2 2 2 2 5 3 2 2" xfId="531"/>
    <cellStyle name="Standard 10 2 2 2 2 5 3 3" xfId="532"/>
    <cellStyle name="Standard 10 2 2 2 2 5 4" xfId="533"/>
    <cellStyle name="Standard 10 2 2 2 2 5 4 2" xfId="534"/>
    <cellStyle name="Standard 10 2 2 2 2 5 5" xfId="535"/>
    <cellStyle name="Standard 10 2 2 2 2 6" xfId="536"/>
    <cellStyle name="Standard 10 2 2 2 2 6 2" xfId="537"/>
    <cellStyle name="Standard 10 2 2 2 2 6 2 2" xfId="538"/>
    <cellStyle name="Standard 10 2 2 2 2 6 2 2 2" xfId="539"/>
    <cellStyle name="Standard 10 2 2 2 2 6 2 3" xfId="540"/>
    <cellStyle name="Standard 10 2 2 2 2 6 3" xfId="541"/>
    <cellStyle name="Standard 10 2 2 2 2 6 3 2" xfId="542"/>
    <cellStyle name="Standard 10 2 2 2 2 6 4" xfId="543"/>
    <cellStyle name="Standard 10 2 2 2 2 7" xfId="544"/>
    <cellStyle name="Standard 10 2 2 2 2 7 2" xfId="545"/>
    <cellStyle name="Standard 10 2 2 2 2 7 2 2" xfId="546"/>
    <cellStyle name="Standard 10 2 2 2 2 7 3" xfId="547"/>
    <cellStyle name="Standard 10 2 2 2 2 8" xfId="548"/>
    <cellStyle name="Standard 10 2 2 2 2 8 2" xfId="549"/>
    <cellStyle name="Standard 10 2 2 2 2 9" xfId="550"/>
    <cellStyle name="Standard 10 2 2 2 3" xfId="551"/>
    <cellStyle name="Standard 10 2 2 2 3 2" xfId="552"/>
    <cellStyle name="Standard 10 2 2 2 3 2 2" xfId="553"/>
    <cellStyle name="Standard 10 2 2 2 3 2 2 2" xfId="554"/>
    <cellStyle name="Standard 10 2 2 2 3 2 2 2 2" xfId="555"/>
    <cellStyle name="Standard 10 2 2 2 3 2 2 2 2 2" xfId="556"/>
    <cellStyle name="Standard 10 2 2 2 3 2 2 2 2 2 2" xfId="557"/>
    <cellStyle name="Standard 10 2 2 2 3 2 2 2 2 3" xfId="558"/>
    <cellStyle name="Standard 10 2 2 2 3 2 2 2 3" xfId="559"/>
    <cellStyle name="Standard 10 2 2 2 3 2 2 2 3 2" xfId="560"/>
    <cellStyle name="Standard 10 2 2 2 3 2 2 2 4" xfId="561"/>
    <cellStyle name="Standard 10 2 2 2 3 2 2 3" xfId="562"/>
    <cellStyle name="Standard 10 2 2 2 3 2 2 3 2" xfId="563"/>
    <cellStyle name="Standard 10 2 2 2 3 2 2 3 2 2" xfId="564"/>
    <cellStyle name="Standard 10 2 2 2 3 2 2 3 3" xfId="565"/>
    <cellStyle name="Standard 10 2 2 2 3 2 2 4" xfId="566"/>
    <cellStyle name="Standard 10 2 2 2 3 2 2 4 2" xfId="567"/>
    <cellStyle name="Standard 10 2 2 2 3 2 2 5" xfId="568"/>
    <cellStyle name="Standard 10 2 2 2 3 2 3" xfId="569"/>
    <cellStyle name="Standard 10 2 2 2 3 2 3 2" xfId="570"/>
    <cellStyle name="Standard 10 2 2 2 3 2 3 2 2" xfId="571"/>
    <cellStyle name="Standard 10 2 2 2 3 2 3 2 2 2" xfId="572"/>
    <cellStyle name="Standard 10 2 2 2 3 2 3 2 3" xfId="573"/>
    <cellStyle name="Standard 10 2 2 2 3 2 3 3" xfId="574"/>
    <cellStyle name="Standard 10 2 2 2 3 2 3 3 2" xfId="575"/>
    <cellStyle name="Standard 10 2 2 2 3 2 3 4" xfId="576"/>
    <cellStyle name="Standard 10 2 2 2 3 2 4" xfId="577"/>
    <cellStyle name="Standard 10 2 2 2 3 2 4 2" xfId="578"/>
    <cellStyle name="Standard 10 2 2 2 3 2 4 2 2" xfId="579"/>
    <cellStyle name="Standard 10 2 2 2 3 2 4 3" xfId="580"/>
    <cellStyle name="Standard 10 2 2 2 3 2 5" xfId="581"/>
    <cellStyle name="Standard 10 2 2 2 3 2 5 2" xfId="582"/>
    <cellStyle name="Standard 10 2 2 2 3 2 6" xfId="583"/>
    <cellStyle name="Standard 10 2 2 2 3 3" xfId="584"/>
    <cellStyle name="Standard 10 2 2 2 3 3 2" xfId="585"/>
    <cellStyle name="Standard 10 2 2 2 3 3 2 2" xfId="586"/>
    <cellStyle name="Standard 10 2 2 2 3 3 2 2 2" xfId="587"/>
    <cellStyle name="Standard 10 2 2 2 3 3 2 2 2 2" xfId="588"/>
    <cellStyle name="Standard 10 2 2 2 3 3 2 2 3" xfId="589"/>
    <cellStyle name="Standard 10 2 2 2 3 3 2 3" xfId="590"/>
    <cellStyle name="Standard 10 2 2 2 3 3 2 3 2" xfId="591"/>
    <cellStyle name="Standard 10 2 2 2 3 3 2 4" xfId="592"/>
    <cellStyle name="Standard 10 2 2 2 3 3 3" xfId="593"/>
    <cellStyle name="Standard 10 2 2 2 3 3 3 2" xfId="594"/>
    <cellStyle name="Standard 10 2 2 2 3 3 3 2 2" xfId="595"/>
    <cellStyle name="Standard 10 2 2 2 3 3 3 3" xfId="596"/>
    <cellStyle name="Standard 10 2 2 2 3 3 4" xfId="597"/>
    <cellStyle name="Standard 10 2 2 2 3 3 4 2" xfId="598"/>
    <cellStyle name="Standard 10 2 2 2 3 3 5" xfId="599"/>
    <cellStyle name="Standard 10 2 2 2 3 4" xfId="600"/>
    <cellStyle name="Standard 10 2 2 2 3 4 2" xfId="601"/>
    <cellStyle name="Standard 10 2 2 2 3 4 2 2" xfId="602"/>
    <cellStyle name="Standard 10 2 2 2 3 4 2 2 2" xfId="603"/>
    <cellStyle name="Standard 10 2 2 2 3 4 2 3" xfId="604"/>
    <cellStyle name="Standard 10 2 2 2 3 4 3" xfId="605"/>
    <cellStyle name="Standard 10 2 2 2 3 4 3 2" xfId="606"/>
    <cellStyle name="Standard 10 2 2 2 3 4 4" xfId="607"/>
    <cellStyle name="Standard 10 2 2 2 3 5" xfId="608"/>
    <cellStyle name="Standard 10 2 2 2 3 5 2" xfId="609"/>
    <cellStyle name="Standard 10 2 2 2 3 5 2 2" xfId="610"/>
    <cellStyle name="Standard 10 2 2 2 3 5 3" xfId="611"/>
    <cellStyle name="Standard 10 2 2 2 3 6" xfId="612"/>
    <cellStyle name="Standard 10 2 2 2 3 6 2" xfId="613"/>
    <cellStyle name="Standard 10 2 2 2 3 7" xfId="614"/>
    <cellStyle name="Standard 10 2 2 2 4" xfId="615"/>
    <cellStyle name="Standard 10 2 2 2 4 2" xfId="616"/>
    <cellStyle name="Standard 10 2 2 2 4 2 2" xfId="617"/>
    <cellStyle name="Standard 10 2 2 2 4 2 2 2" xfId="618"/>
    <cellStyle name="Standard 10 2 2 2 4 2 2 2 2" xfId="619"/>
    <cellStyle name="Standard 10 2 2 2 4 2 2 2 2 2" xfId="620"/>
    <cellStyle name="Standard 10 2 2 2 4 2 2 2 2 2 2" xfId="621"/>
    <cellStyle name="Standard 10 2 2 2 4 2 2 2 2 3" xfId="622"/>
    <cellStyle name="Standard 10 2 2 2 4 2 2 2 3" xfId="623"/>
    <cellStyle name="Standard 10 2 2 2 4 2 2 2 3 2" xfId="624"/>
    <cellStyle name="Standard 10 2 2 2 4 2 2 2 4" xfId="625"/>
    <cellStyle name="Standard 10 2 2 2 4 2 2 3" xfId="626"/>
    <cellStyle name="Standard 10 2 2 2 4 2 2 3 2" xfId="627"/>
    <cellStyle name="Standard 10 2 2 2 4 2 2 3 2 2" xfId="628"/>
    <cellStyle name="Standard 10 2 2 2 4 2 2 3 3" xfId="629"/>
    <cellStyle name="Standard 10 2 2 2 4 2 2 4" xfId="630"/>
    <cellStyle name="Standard 10 2 2 2 4 2 2 4 2" xfId="631"/>
    <cellStyle name="Standard 10 2 2 2 4 2 2 5" xfId="632"/>
    <cellStyle name="Standard 10 2 2 2 4 2 3" xfId="633"/>
    <cellStyle name="Standard 10 2 2 2 4 2 3 2" xfId="634"/>
    <cellStyle name="Standard 10 2 2 2 4 2 3 2 2" xfId="635"/>
    <cellStyle name="Standard 10 2 2 2 4 2 3 2 2 2" xfId="636"/>
    <cellStyle name="Standard 10 2 2 2 4 2 3 2 3" xfId="637"/>
    <cellStyle name="Standard 10 2 2 2 4 2 3 3" xfId="638"/>
    <cellStyle name="Standard 10 2 2 2 4 2 3 3 2" xfId="639"/>
    <cellStyle name="Standard 10 2 2 2 4 2 3 4" xfId="640"/>
    <cellStyle name="Standard 10 2 2 2 4 2 4" xfId="641"/>
    <cellStyle name="Standard 10 2 2 2 4 2 4 2" xfId="642"/>
    <cellStyle name="Standard 10 2 2 2 4 2 4 2 2" xfId="643"/>
    <cellStyle name="Standard 10 2 2 2 4 2 4 3" xfId="644"/>
    <cellStyle name="Standard 10 2 2 2 4 2 5" xfId="645"/>
    <cellStyle name="Standard 10 2 2 2 4 2 5 2" xfId="646"/>
    <cellStyle name="Standard 10 2 2 2 4 2 6" xfId="647"/>
    <cellStyle name="Standard 10 2 2 2 4 3" xfId="648"/>
    <cellStyle name="Standard 10 2 2 2 4 3 2" xfId="649"/>
    <cellStyle name="Standard 10 2 2 2 4 3 2 2" xfId="650"/>
    <cellStyle name="Standard 10 2 2 2 4 3 2 2 2" xfId="651"/>
    <cellStyle name="Standard 10 2 2 2 4 3 2 2 2 2" xfId="652"/>
    <cellStyle name="Standard 10 2 2 2 4 3 2 2 3" xfId="653"/>
    <cellStyle name="Standard 10 2 2 2 4 3 2 3" xfId="654"/>
    <cellStyle name="Standard 10 2 2 2 4 3 2 3 2" xfId="655"/>
    <cellStyle name="Standard 10 2 2 2 4 3 2 4" xfId="656"/>
    <cellStyle name="Standard 10 2 2 2 4 3 3" xfId="657"/>
    <cellStyle name="Standard 10 2 2 2 4 3 3 2" xfId="658"/>
    <cellStyle name="Standard 10 2 2 2 4 3 3 2 2" xfId="659"/>
    <cellStyle name="Standard 10 2 2 2 4 3 3 3" xfId="660"/>
    <cellStyle name="Standard 10 2 2 2 4 3 4" xfId="661"/>
    <cellStyle name="Standard 10 2 2 2 4 3 4 2" xfId="662"/>
    <cellStyle name="Standard 10 2 2 2 4 3 5" xfId="663"/>
    <cellStyle name="Standard 10 2 2 2 4 4" xfId="664"/>
    <cellStyle name="Standard 10 2 2 2 4 4 2" xfId="665"/>
    <cellStyle name="Standard 10 2 2 2 4 4 2 2" xfId="666"/>
    <cellStyle name="Standard 10 2 2 2 4 4 2 2 2" xfId="667"/>
    <cellStyle name="Standard 10 2 2 2 4 4 2 3" xfId="668"/>
    <cellStyle name="Standard 10 2 2 2 4 4 3" xfId="669"/>
    <cellStyle name="Standard 10 2 2 2 4 4 3 2" xfId="670"/>
    <cellStyle name="Standard 10 2 2 2 4 4 4" xfId="671"/>
    <cellStyle name="Standard 10 2 2 2 4 5" xfId="672"/>
    <cellStyle name="Standard 10 2 2 2 4 5 2" xfId="673"/>
    <cellStyle name="Standard 10 2 2 2 4 5 2 2" xfId="674"/>
    <cellStyle name="Standard 10 2 2 2 4 5 3" xfId="675"/>
    <cellStyle name="Standard 10 2 2 2 4 6" xfId="676"/>
    <cellStyle name="Standard 10 2 2 2 4 6 2" xfId="677"/>
    <cellStyle name="Standard 10 2 2 2 4 7" xfId="678"/>
    <cellStyle name="Standard 10 2 2 2 5" xfId="679"/>
    <cellStyle name="Standard 10 2 2 2 5 2" xfId="680"/>
    <cellStyle name="Standard 10 2 2 2 5 2 2" xfId="681"/>
    <cellStyle name="Standard 10 2 2 2 5 2 2 2" xfId="682"/>
    <cellStyle name="Standard 10 2 2 2 5 2 2 2 2" xfId="683"/>
    <cellStyle name="Standard 10 2 2 2 5 2 2 2 2 2" xfId="684"/>
    <cellStyle name="Standard 10 2 2 2 5 2 2 2 2 2 2" xfId="685"/>
    <cellStyle name="Standard 10 2 2 2 5 2 2 2 2 3" xfId="686"/>
    <cellStyle name="Standard 10 2 2 2 5 2 2 2 3" xfId="687"/>
    <cellStyle name="Standard 10 2 2 2 5 2 2 2 3 2" xfId="688"/>
    <cellStyle name="Standard 10 2 2 2 5 2 2 2 4" xfId="689"/>
    <cellStyle name="Standard 10 2 2 2 5 2 2 3" xfId="690"/>
    <cellStyle name="Standard 10 2 2 2 5 2 2 3 2" xfId="691"/>
    <cellStyle name="Standard 10 2 2 2 5 2 2 3 2 2" xfId="692"/>
    <cellStyle name="Standard 10 2 2 2 5 2 2 3 3" xfId="693"/>
    <cellStyle name="Standard 10 2 2 2 5 2 2 4" xfId="694"/>
    <cellStyle name="Standard 10 2 2 2 5 2 2 4 2" xfId="695"/>
    <cellStyle name="Standard 10 2 2 2 5 2 2 5" xfId="696"/>
    <cellStyle name="Standard 10 2 2 2 5 2 3" xfId="697"/>
    <cellStyle name="Standard 10 2 2 2 5 2 3 2" xfId="698"/>
    <cellStyle name="Standard 10 2 2 2 5 2 3 2 2" xfId="699"/>
    <cellStyle name="Standard 10 2 2 2 5 2 3 2 2 2" xfId="700"/>
    <cellStyle name="Standard 10 2 2 2 5 2 3 2 3" xfId="701"/>
    <cellStyle name="Standard 10 2 2 2 5 2 3 3" xfId="702"/>
    <cellStyle name="Standard 10 2 2 2 5 2 3 3 2" xfId="703"/>
    <cellStyle name="Standard 10 2 2 2 5 2 3 4" xfId="704"/>
    <cellStyle name="Standard 10 2 2 2 5 2 4" xfId="705"/>
    <cellStyle name="Standard 10 2 2 2 5 2 4 2" xfId="706"/>
    <cellStyle name="Standard 10 2 2 2 5 2 4 2 2" xfId="707"/>
    <cellStyle name="Standard 10 2 2 2 5 2 4 3" xfId="708"/>
    <cellStyle name="Standard 10 2 2 2 5 2 5" xfId="709"/>
    <cellStyle name="Standard 10 2 2 2 5 2 5 2" xfId="710"/>
    <cellStyle name="Standard 10 2 2 2 5 2 6" xfId="711"/>
    <cellStyle name="Standard 10 2 2 2 5 3" xfId="712"/>
    <cellStyle name="Standard 10 2 2 2 5 3 2" xfId="713"/>
    <cellStyle name="Standard 10 2 2 2 5 3 2 2" xfId="714"/>
    <cellStyle name="Standard 10 2 2 2 5 3 2 2 2" xfId="715"/>
    <cellStyle name="Standard 10 2 2 2 5 3 2 2 2 2" xfId="716"/>
    <cellStyle name="Standard 10 2 2 2 5 3 2 2 3" xfId="717"/>
    <cellStyle name="Standard 10 2 2 2 5 3 2 3" xfId="718"/>
    <cellStyle name="Standard 10 2 2 2 5 3 2 3 2" xfId="719"/>
    <cellStyle name="Standard 10 2 2 2 5 3 2 4" xfId="720"/>
    <cellStyle name="Standard 10 2 2 2 5 3 3" xfId="721"/>
    <cellStyle name="Standard 10 2 2 2 5 3 3 2" xfId="722"/>
    <cellStyle name="Standard 10 2 2 2 5 3 3 2 2" xfId="723"/>
    <cellStyle name="Standard 10 2 2 2 5 3 3 3" xfId="724"/>
    <cellStyle name="Standard 10 2 2 2 5 3 4" xfId="725"/>
    <cellStyle name="Standard 10 2 2 2 5 3 4 2" xfId="726"/>
    <cellStyle name="Standard 10 2 2 2 5 3 5" xfId="727"/>
    <cellStyle name="Standard 10 2 2 2 5 4" xfId="728"/>
    <cellStyle name="Standard 10 2 2 2 5 4 2" xfId="729"/>
    <cellStyle name="Standard 10 2 2 2 5 4 2 2" xfId="730"/>
    <cellStyle name="Standard 10 2 2 2 5 4 2 2 2" xfId="731"/>
    <cellStyle name="Standard 10 2 2 2 5 4 2 3" xfId="732"/>
    <cellStyle name="Standard 10 2 2 2 5 4 3" xfId="733"/>
    <cellStyle name="Standard 10 2 2 2 5 4 3 2" xfId="734"/>
    <cellStyle name="Standard 10 2 2 2 5 4 4" xfId="735"/>
    <cellStyle name="Standard 10 2 2 2 5 5" xfId="736"/>
    <cellStyle name="Standard 10 2 2 2 5 5 2" xfId="737"/>
    <cellStyle name="Standard 10 2 2 2 5 5 2 2" xfId="738"/>
    <cellStyle name="Standard 10 2 2 2 5 5 3" xfId="739"/>
    <cellStyle name="Standard 10 2 2 2 5 6" xfId="740"/>
    <cellStyle name="Standard 10 2 2 2 5 6 2" xfId="741"/>
    <cellStyle name="Standard 10 2 2 2 5 7" xfId="742"/>
    <cellStyle name="Standard 10 2 2 2 6" xfId="743"/>
    <cellStyle name="Standard 10 2 2 2 6 2" xfId="744"/>
    <cellStyle name="Standard 10 2 2 2 6 2 2" xfId="745"/>
    <cellStyle name="Standard 10 2 2 2 6 2 2 2" xfId="746"/>
    <cellStyle name="Standard 10 2 2 2 6 2 2 2 2" xfId="747"/>
    <cellStyle name="Standard 10 2 2 2 6 2 2 2 2 2" xfId="748"/>
    <cellStyle name="Standard 10 2 2 2 6 2 2 2 3" xfId="749"/>
    <cellStyle name="Standard 10 2 2 2 6 2 2 3" xfId="750"/>
    <cellStyle name="Standard 10 2 2 2 6 2 2 3 2" xfId="751"/>
    <cellStyle name="Standard 10 2 2 2 6 2 2 4" xfId="752"/>
    <cellStyle name="Standard 10 2 2 2 6 2 3" xfId="753"/>
    <cellStyle name="Standard 10 2 2 2 6 2 3 2" xfId="754"/>
    <cellStyle name="Standard 10 2 2 2 6 2 3 2 2" xfId="755"/>
    <cellStyle name="Standard 10 2 2 2 6 2 3 3" xfId="756"/>
    <cellStyle name="Standard 10 2 2 2 6 2 4" xfId="757"/>
    <cellStyle name="Standard 10 2 2 2 6 2 4 2" xfId="758"/>
    <cellStyle name="Standard 10 2 2 2 6 2 5" xfId="759"/>
    <cellStyle name="Standard 10 2 2 2 6 3" xfId="760"/>
    <cellStyle name="Standard 10 2 2 2 6 3 2" xfId="761"/>
    <cellStyle name="Standard 10 2 2 2 6 3 2 2" xfId="762"/>
    <cellStyle name="Standard 10 2 2 2 6 3 2 2 2" xfId="763"/>
    <cellStyle name="Standard 10 2 2 2 6 3 2 3" xfId="764"/>
    <cellStyle name="Standard 10 2 2 2 6 3 3" xfId="765"/>
    <cellStyle name="Standard 10 2 2 2 6 3 3 2" xfId="766"/>
    <cellStyle name="Standard 10 2 2 2 6 3 4" xfId="767"/>
    <cellStyle name="Standard 10 2 2 2 6 4" xfId="768"/>
    <cellStyle name="Standard 10 2 2 2 6 4 2" xfId="769"/>
    <cellStyle name="Standard 10 2 2 2 6 4 2 2" xfId="770"/>
    <cellStyle name="Standard 10 2 2 2 6 4 3" xfId="771"/>
    <cellStyle name="Standard 10 2 2 2 6 5" xfId="772"/>
    <cellStyle name="Standard 10 2 2 2 6 5 2" xfId="773"/>
    <cellStyle name="Standard 10 2 2 2 6 6" xfId="774"/>
    <cellStyle name="Standard 10 2 2 2 7" xfId="775"/>
    <cellStyle name="Standard 10 2 2 2 7 2" xfId="776"/>
    <cellStyle name="Standard 10 2 2 2 7 2 2" xfId="777"/>
    <cellStyle name="Standard 10 2 2 2 7 2 2 2" xfId="778"/>
    <cellStyle name="Standard 10 2 2 2 7 2 2 2 2" xfId="779"/>
    <cellStyle name="Standard 10 2 2 2 7 2 2 2 2 2" xfId="780"/>
    <cellStyle name="Standard 10 2 2 2 7 2 2 2 3" xfId="781"/>
    <cellStyle name="Standard 10 2 2 2 7 2 2 3" xfId="782"/>
    <cellStyle name="Standard 10 2 2 2 7 2 2 3 2" xfId="783"/>
    <cellStyle name="Standard 10 2 2 2 7 2 2 4" xfId="784"/>
    <cellStyle name="Standard 10 2 2 2 7 2 3" xfId="785"/>
    <cellStyle name="Standard 10 2 2 2 7 2 3 2" xfId="786"/>
    <cellStyle name="Standard 10 2 2 2 7 2 3 2 2" xfId="787"/>
    <cellStyle name="Standard 10 2 2 2 7 2 3 3" xfId="788"/>
    <cellStyle name="Standard 10 2 2 2 7 2 4" xfId="789"/>
    <cellStyle name="Standard 10 2 2 2 7 2 4 2" xfId="790"/>
    <cellStyle name="Standard 10 2 2 2 7 2 5" xfId="791"/>
    <cellStyle name="Standard 10 2 2 2 7 3" xfId="792"/>
    <cellStyle name="Standard 10 2 2 2 7 3 2" xfId="793"/>
    <cellStyle name="Standard 10 2 2 2 7 3 2 2" xfId="794"/>
    <cellStyle name="Standard 10 2 2 2 7 3 2 2 2" xfId="795"/>
    <cellStyle name="Standard 10 2 2 2 7 3 2 3" xfId="796"/>
    <cellStyle name="Standard 10 2 2 2 7 3 3" xfId="797"/>
    <cellStyle name="Standard 10 2 2 2 7 3 3 2" xfId="798"/>
    <cellStyle name="Standard 10 2 2 2 7 3 4" xfId="799"/>
    <cellStyle name="Standard 10 2 2 2 7 4" xfId="800"/>
    <cellStyle name="Standard 10 2 2 2 7 4 2" xfId="801"/>
    <cellStyle name="Standard 10 2 2 2 7 4 2 2" xfId="802"/>
    <cellStyle name="Standard 10 2 2 2 7 4 3" xfId="803"/>
    <cellStyle name="Standard 10 2 2 2 7 5" xfId="804"/>
    <cellStyle name="Standard 10 2 2 2 7 5 2" xfId="805"/>
    <cellStyle name="Standard 10 2 2 2 7 6" xfId="806"/>
    <cellStyle name="Standard 10 2 2 2 8" xfId="807"/>
    <cellStyle name="Standard 10 2 2 2 8 2" xfId="808"/>
    <cellStyle name="Standard 10 2 2 2 8 2 2" xfId="809"/>
    <cellStyle name="Standard 10 2 2 2 8 2 2 2" xfId="810"/>
    <cellStyle name="Standard 10 2 2 2 8 2 2 2 2" xfId="811"/>
    <cellStyle name="Standard 10 2 2 2 8 2 2 3" xfId="812"/>
    <cellStyle name="Standard 10 2 2 2 8 2 3" xfId="813"/>
    <cellStyle name="Standard 10 2 2 2 8 2 3 2" xfId="814"/>
    <cellStyle name="Standard 10 2 2 2 8 2 4" xfId="815"/>
    <cellStyle name="Standard 10 2 2 2 8 3" xfId="816"/>
    <cellStyle name="Standard 10 2 2 2 8 3 2" xfId="817"/>
    <cellStyle name="Standard 10 2 2 2 8 3 2 2" xfId="818"/>
    <cellStyle name="Standard 10 2 2 2 8 3 3" xfId="819"/>
    <cellStyle name="Standard 10 2 2 2 8 4" xfId="820"/>
    <cellStyle name="Standard 10 2 2 2 8 4 2" xfId="821"/>
    <cellStyle name="Standard 10 2 2 2 8 5" xfId="822"/>
    <cellStyle name="Standard 10 2 2 2 9" xfId="823"/>
    <cellStyle name="Standard 10 2 2 2 9 2" xfId="824"/>
    <cellStyle name="Standard 10 2 2 2 9 2 2" xfId="825"/>
    <cellStyle name="Standard 10 2 2 2 9 2 2 2" xfId="826"/>
    <cellStyle name="Standard 10 2 2 2 9 2 3" xfId="827"/>
    <cellStyle name="Standard 10 2 2 2 9 3" xfId="828"/>
    <cellStyle name="Standard 10 2 2 2 9 3 2" xfId="829"/>
    <cellStyle name="Standard 10 2 2 2 9 4" xfId="830"/>
    <cellStyle name="Standard 10 2 2 3" xfId="831"/>
    <cellStyle name="Standard 10 2 2 3 10" xfId="832"/>
    <cellStyle name="Standard 10 2 2 3 2" xfId="833"/>
    <cellStyle name="Standard 10 2 2 3 2 2" xfId="834"/>
    <cellStyle name="Standard 10 2 2 3 2 2 2" xfId="835"/>
    <cellStyle name="Standard 10 2 2 3 2 2 2 2" xfId="836"/>
    <cellStyle name="Standard 10 2 2 3 2 2 2 2 2" xfId="837"/>
    <cellStyle name="Standard 10 2 2 3 2 2 2 2 2 2" xfId="838"/>
    <cellStyle name="Standard 10 2 2 3 2 2 2 2 2 2 2" xfId="839"/>
    <cellStyle name="Standard 10 2 2 3 2 2 2 2 2 3" xfId="840"/>
    <cellStyle name="Standard 10 2 2 3 2 2 2 2 3" xfId="841"/>
    <cellStyle name="Standard 10 2 2 3 2 2 2 2 3 2" xfId="842"/>
    <cellStyle name="Standard 10 2 2 3 2 2 2 2 4" xfId="843"/>
    <cellStyle name="Standard 10 2 2 3 2 2 2 3" xfId="844"/>
    <cellStyle name="Standard 10 2 2 3 2 2 2 3 2" xfId="845"/>
    <cellStyle name="Standard 10 2 2 3 2 2 2 3 2 2" xfId="846"/>
    <cellStyle name="Standard 10 2 2 3 2 2 2 3 3" xfId="847"/>
    <cellStyle name="Standard 10 2 2 3 2 2 2 4" xfId="848"/>
    <cellStyle name="Standard 10 2 2 3 2 2 2 4 2" xfId="849"/>
    <cellStyle name="Standard 10 2 2 3 2 2 2 5" xfId="850"/>
    <cellStyle name="Standard 10 2 2 3 2 2 3" xfId="851"/>
    <cellStyle name="Standard 10 2 2 3 2 2 3 2" xfId="852"/>
    <cellStyle name="Standard 10 2 2 3 2 2 3 2 2" xfId="853"/>
    <cellStyle name="Standard 10 2 2 3 2 2 3 2 2 2" xfId="854"/>
    <cellStyle name="Standard 10 2 2 3 2 2 3 2 3" xfId="855"/>
    <cellStyle name="Standard 10 2 2 3 2 2 3 3" xfId="856"/>
    <cellStyle name="Standard 10 2 2 3 2 2 3 3 2" xfId="857"/>
    <cellStyle name="Standard 10 2 2 3 2 2 3 4" xfId="858"/>
    <cellStyle name="Standard 10 2 2 3 2 2 4" xfId="859"/>
    <cellStyle name="Standard 10 2 2 3 2 2 4 2" xfId="860"/>
    <cellStyle name="Standard 10 2 2 3 2 2 4 2 2" xfId="861"/>
    <cellStyle name="Standard 10 2 2 3 2 2 4 3" xfId="862"/>
    <cellStyle name="Standard 10 2 2 3 2 2 5" xfId="863"/>
    <cellStyle name="Standard 10 2 2 3 2 2 5 2" xfId="864"/>
    <cellStyle name="Standard 10 2 2 3 2 2 6" xfId="865"/>
    <cellStyle name="Standard 10 2 2 3 2 3" xfId="866"/>
    <cellStyle name="Standard 10 2 2 3 2 3 2" xfId="867"/>
    <cellStyle name="Standard 10 2 2 3 2 3 2 2" xfId="868"/>
    <cellStyle name="Standard 10 2 2 3 2 3 2 2 2" xfId="869"/>
    <cellStyle name="Standard 10 2 2 3 2 3 2 2 2 2" xfId="870"/>
    <cellStyle name="Standard 10 2 2 3 2 3 2 2 3" xfId="871"/>
    <cellStyle name="Standard 10 2 2 3 2 3 2 3" xfId="872"/>
    <cellStyle name="Standard 10 2 2 3 2 3 2 3 2" xfId="873"/>
    <cellStyle name="Standard 10 2 2 3 2 3 2 4" xfId="874"/>
    <cellStyle name="Standard 10 2 2 3 2 3 3" xfId="875"/>
    <cellStyle name="Standard 10 2 2 3 2 3 3 2" xfId="876"/>
    <cellStyle name="Standard 10 2 2 3 2 3 3 2 2" xfId="877"/>
    <cellStyle name="Standard 10 2 2 3 2 3 3 3" xfId="878"/>
    <cellStyle name="Standard 10 2 2 3 2 3 4" xfId="879"/>
    <cellStyle name="Standard 10 2 2 3 2 3 4 2" xfId="880"/>
    <cellStyle name="Standard 10 2 2 3 2 3 5" xfId="881"/>
    <cellStyle name="Standard 10 2 2 3 2 4" xfId="882"/>
    <cellStyle name="Standard 10 2 2 3 2 4 2" xfId="883"/>
    <cellStyle name="Standard 10 2 2 3 2 4 2 2" xfId="884"/>
    <cellStyle name="Standard 10 2 2 3 2 4 2 2 2" xfId="885"/>
    <cellStyle name="Standard 10 2 2 3 2 4 2 3" xfId="886"/>
    <cellStyle name="Standard 10 2 2 3 2 4 3" xfId="887"/>
    <cellStyle name="Standard 10 2 2 3 2 4 3 2" xfId="888"/>
    <cellStyle name="Standard 10 2 2 3 2 4 4" xfId="889"/>
    <cellStyle name="Standard 10 2 2 3 2 5" xfId="890"/>
    <cellStyle name="Standard 10 2 2 3 2 5 2" xfId="891"/>
    <cellStyle name="Standard 10 2 2 3 2 5 2 2" xfId="892"/>
    <cellStyle name="Standard 10 2 2 3 2 5 3" xfId="893"/>
    <cellStyle name="Standard 10 2 2 3 2 6" xfId="894"/>
    <cellStyle name="Standard 10 2 2 3 2 6 2" xfId="895"/>
    <cellStyle name="Standard 10 2 2 3 2 7" xfId="896"/>
    <cellStyle name="Standard 10 2 2 3 3" xfId="897"/>
    <cellStyle name="Standard 10 2 2 3 3 2" xfId="898"/>
    <cellStyle name="Standard 10 2 2 3 3 2 2" xfId="899"/>
    <cellStyle name="Standard 10 2 2 3 3 2 2 2" xfId="900"/>
    <cellStyle name="Standard 10 2 2 3 3 2 2 2 2" xfId="901"/>
    <cellStyle name="Standard 10 2 2 3 3 2 2 2 2 2" xfId="902"/>
    <cellStyle name="Standard 10 2 2 3 3 2 2 2 2 2 2" xfId="903"/>
    <cellStyle name="Standard 10 2 2 3 3 2 2 2 2 3" xfId="904"/>
    <cellStyle name="Standard 10 2 2 3 3 2 2 2 3" xfId="905"/>
    <cellStyle name="Standard 10 2 2 3 3 2 2 2 3 2" xfId="906"/>
    <cellStyle name="Standard 10 2 2 3 3 2 2 2 4" xfId="907"/>
    <cellStyle name="Standard 10 2 2 3 3 2 2 3" xfId="908"/>
    <cellStyle name="Standard 10 2 2 3 3 2 2 3 2" xfId="909"/>
    <cellStyle name="Standard 10 2 2 3 3 2 2 3 2 2" xfId="910"/>
    <cellStyle name="Standard 10 2 2 3 3 2 2 3 3" xfId="911"/>
    <cellStyle name="Standard 10 2 2 3 3 2 2 4" xfId="912"/>
    <cellStyle name="Standard 10 2 2 3 3 2 2 4 2" xfId="913"/>
    <cellStyle name="Standard 10 2 2 3 3 2 2 5" xfId="914"/>
    <cellStyle name="Standard 10 2 2 3 3 2 3" xfId="915"/>
    <cellStyle name="Standard 10 2 2 3 3 2 3 2" xfId="916"/>
    <cellStyle name="Standard 10 2 2 3 3 2 3 2 2" xfId="917"/>
    <cellStyle name="Standard 10 2 2 3 3 2 3 2 2 2" xfId="918"/>
    <cellStyle name="Standard 10 2 2 3 3 2 3 2 3" xfId="919"/>
    <cellStyle name="Standard 10 2 2 3 3 2 3 3" xfId="920"/>
    <cellStyle name="Standard 10 2 2 3 3 2 3 3 2" xfId="921"/>
    <cellStyle name="Standard 10 2 2 3 3 2 3 4" xfId="922"/>
    <cellStyle name="Standard 10 2 2 3 3 2 4" xfId="923"/>
    <cellStyle name="Standard 10 2 2 3 3 2 4 2" xfId="924"/>
    <cellStyle name="Standard 10 2 2 3 3 2 4 2 2" xfId="925"/>
    <cellStyle name="Standard 10 2 2 3 3 2 4 3" xfId="926"/>
    <cellStyle name="Standard 10 2 2 3 3 2 5" xfId="927"/>
    <cellStyle name="Standard 10 2 2 3 3 2 5 2" xfId="928"/>
    <cellStyle name="Standard 10 2 2 3 3 2 6" xfId="929"/>
    <cellStyle name="Standard 10 2 2 3 3 3" xfId="930"/>
    <cellStyle name="Standard 10 2 2 3 3 3 2" xfId="931"/>
    <cellStyle name="Standard 10 2 2 3 3 3 2 2" xfId="932"/>
    <cellStyle name="Standard 10 2 2 3 3 3 2 2 2" xfId="933"/>
    <cellStyle name="Standard 10 2 2 3 3 3 2 2 2 2" xfId="934"/>
    <cellStyle name="Standard 10 2 2 3 3 3 2 2 3" xfId="935"/>
    <cellStyle name="Standard 10 2 2 3 3 3 2 3" xfId="936"/>
    <cellStyle name="Standard 10 2 2 3 3 3 2 3 2" xfId="937"/>
    <cellStyle name="Standard 10 2 2 3 3 3 2 4" xfId="938"/>
    <cellStyle name="Standard 10 2 2 3 3 3 3" xfId="939"/>
    <cellStyle name="Standard 10 2 2 3 3 3 3 2" xfId="940"/>
    <cellStyle name="Standard 10 2 2 3 3 3 3 2 2" xfId="941"/>
    <cellStyle name="Standard 10 2 2 3 3 3 3 3" xfId="942"/>
    <cellStyle name="Standard 10 2 2 3 3 3 4" xfId="943"/>
    <cellStyle name="Standard 10 2 2 3 3 3 4 2" xfId="944"/>
    <cellStyle name="Standard 10 2 2 3 3 3 5" xfId="945"/>
    <cellStyle name="Standard 10 2 2 3 3 4" xfId="946"/>
    <cellStyle name="Standard 10 2 2 3 3 4 2" xfId="947"/>
    <cellStyle name="Standard 10 2 2 3 3 4 2 2" xfId="948"/>
    <cellStyle name="Standard 10 2 2 3 3 4 2 2 2" xfId="949"/>
    <cellStyle name="Standard 10 2 2 3 3 4 2 3" xfId="950"/>
    <cellStyle name="Standard 10 2 2 3 3 4 3" xfId="951"/>
    <cellStyle name="Standard 10 2 2 3 3 4 3 2" xfId="952"/>
    <cellStyle name="Standard 10 2 2 3 3 4 4" xfId="953"/>
    <cellStyle name="Standard 10 2 2 3 3 5" xfId="954"/>
    <cellStyle name="Standard 10 2 2 3 3 5 2" xfId="955"/>
    <cellStyle name="Standard 10 2 2 3 3 5 2 2" xfId="956"/>
    <cellStyle name="Standard 10 2 2 3 3 5 3" xfId="957"/>
    <cellStyle name="Standard 10 2 2 3 3 6" xfId="958"/>
    <cellStyle name="Standard 10 2 2 3 3 6 2" xfId="959"/>
    <cellStyle name="Standard 10 2 2 3 3 7" xfId="960"/>
    <cellStyle name="Standard 10 2 2 3 4" xfId="961"/>
    <cellStyle name="Standard 10 2 2 3 4 2" xfId="962"/>
    <cellStyle name="Standard 10 2 2 3 4 2 2" xfId="963"/>
    <cellStyle name="Standard 10 2 2 3 4 2 2 2" xfId="964"/>
    <cellStyle name="Standard 10 2 2 3 4 2 2 2 2" xfId="965"/>
    <cellStyle name="Standard 10 2 2 3 4 2 2 2 2 2" xfId="966"/>
    <cellStyle name="Standard 10 2 2 3 4 2 2 2 3" xfId="967"/>
    <cellStyle name="Standard 10 2 2 3 4 2 2 3" xfId="968"/>
    <cellStyle name="Standard 10 2 2 3 4 2 2 3 2" xfId="969"/>
    <cellStyle name="Standard 10 2 2 3 4 2 2 4" xfId="970"/>
    <cellStyle name="Standard 10 2 2 3 4 2 3" xfId="971"/>
    <cellStyle name="Standard 10 2 2 3 4 2 3 2" xfId="972"/>
    <cellStyle name="Standard 10 2 2 3 4 2 3 2 2" xfId="973"/>
    <cellStyle name="Standard 10 2 2 3 4 2 3 3" xfId="974"/>
    <cellStyle name="Standard 10 2 2 3 4 2 4" xfId="975"/>
    <cellStyle name="Standard 10 2 2 3 4 2 4 2" xfId="976"/>
    <cellStyle name="Standard 10 2 2 3 4 2 5" xfId="977"/>
    <cellStyle name="Standard 10 2 2 3 4 3" xfId="978"/>
    <cellStyle name="Standard 10 2 2 3 4 3 2" xfId="979"/>
    <cellStyle name="Standard 10 2 2 3 4 3 2 2" xfId="980"/>
    <cellStyle name="Standard 10 2 2 3 4 3 2 2 2" xfId="981"/>
    <cellStyle name="Standard 10 2 2 3 4 3 2 3" xfId="982"/>
    <cellStyle name="Standard 10 2 2 3 4 3 3" xfId="983"/>
    <cellStyle name="Standard 10 2 2 3 4 3 3 2" xfId="984"/>
    <cellStyle name="Standard 10 2 2 3 4 3 4" xfId="985"/>
    <cellStyle name="Standard 10 2 2 3 4 4" xfId="986"/>
    <cellStyle name="Standard 10 2 2 3 4 4 2" xfId="987"/>
    <cellStyle name="Standard 10 2 2 3 4 4 2 2" xfId="988"/>
    <cellStyle name="Standard 10 2 2 3 4 4 3" xfId="989"/>
    <cellStyle name="Standard 10 2 2 3 4 5" xfId="990"/>
    <cellStyle name="Standard 10 2 2 3 4 5 2" xfId="991"/>
    <cellStyle name="Standard 10 2 2 3 4 6" xfId="992"/>
    <cellStyle name="Standard 10 2 2 3 5" xfId="993"/>
    <cellStyle name="Standard 10 2 2 3 5 2" xfId="994"/>
    <cellStyle name="Standard 10 2 2 3 5 2 2" xfId="995"/>
    <cellStyle name="Standard 10 2 2 3 5 2 2 2" xfId="996"/>
    <cellStyle name="Standard 10 2 2 3 5 2 2 2 2" xfId="997"/>
    <cellStyle name="Standard 10 2 2 3 5 2 2 2 2 2" xfId="998"/>
    <cellStyle name="Standard 10 2 2 3 5 2 2 2 3" xfId="999"/>
    <cellStyle name="Standard 10 2 2 3 5 2 2 3" xfId="1000"/>
    <cellStyle name="Standard 10 2 2 3 5 2 2 3 2" xfId="1001"/>
    <cellStyle name="Standard 10 2 2 3 5 2 2 4" xfId="1002"/>
    <cellStyle name="Standard 10 2 2 3 5 2 3" xfId="1003"/>
    <cellStyle name="Standard 10 2 2 3 5 2 3 2" xfId="1004"/>
    <cellStyle name="Standard 10 2 2 3 5 2 3 2 2" xfId="1005"/>
    <cellStyle name="Standard 10 2 2 3 5 2 3 3" xfId="1006"/>
    <cellStyle name="Standard 10 2 2 3 5 2 4" xfId="1007"/>
    <cellStyle name="Standard 10 2 2 3 5 2 4 2" xfId="1008"/>
    <cellStyle name="Standard 10 2 2 3 5 2 5" xfId="1009"/>
    <cellStyle name="Standard 10 2 2 3 5 3" xfId="1010"/>
    <cellStyle name="Standard 10 2 2 3 5 3 2" xfId="1011"/>
    <cellStyle name="Standard 10 2 2 3 5 3 2 2" xfId="1012"/>
    <cellStyle name="Standard 10 2 2 3 5 3 2 2 2" xfId="1013"/>
    <cellStyle name="Standard 10 2 2 3 5 3 2 3" xfId="1014"/>
    <cellStyle name="Standard 10 2 2 3 5 3 3" xfId="1015"/>
    <cellStyle name="Standard 10 2 2 3 5 3 3 2" xfId="1016"/>
    <cellStyle name="Standard 10 2 2 3 5 3 4" xfId="1017"/>
    <cellStyle name="Standard 10 2 2 3 5 4" xfId="1018"/>
    <cellStyle name="Standard 10 2 2 3 5 4 2" xfId="1019"/>
    <cellStyle name="Standard 10 2 2 3 5 4 2 2" xfId="1020"/>
    <cellStyle name="Standard 10 2 2 3 5 4 3" xfId="1021"/>
    <cellStyle name="Standard 10 2 2 3 5 5" xfId="1022"/>
    <cellStyle name="Standard 10 2 2 3 5 5 2" xfId="1023"/>
    <cellStyle name="Standard 10 2 2 3 5 6" xfId="1024"/>
    <cellStyle name="Standard 10 2 2 3 6" xfId="1025"/>
    <cellStyle name="Standard 10 2 2 3 6 2" xfId="1026"/>
    <cellStyle name="Standard 10 2 2 3 6 2 2" xfId="1027"/>
    <cellStyle name="Standard 10 2 2 3 6 2 2 2" xfId="1028"/>
    <cellStyle name="Standard 10 2 2 3 6 2 2 2 2" xfId="1029"/>
    <cellStyle name="Standard 10 2 2 3 6 2 2 3" xfId="1030"/>
    <cellStyle name="Standard 10 2 2 3 6 2 3" xfId="1031"/>
    <cellStyle name="Standard 10 2 2 3 6 2 3 2" xfId="1032"/>
    <cellStyle name="Standard 10 2 2 3 6 2 4" xfId="1033"/>
    <cellStyle name="Standard 10 2 2 3 6 3" xfId="1034"/>
    <cellStyle name="Standard 10 2 2 3 6 3 2" xfId="1035"/>
    <cellStyle name="Standard 10 2 2 3 6 3 2 2" xfId="1036"/>
    <cellStyle name="Standard 10 2 2 3 6 3 3" xfId="1037"/>
    <cellStyle name="Standard 10 2 2 3 6 4" xfId="1038"/>
    <cellStyle name="Standard 10 2 2 3 6 4 2" xfId="1039"/>
    <cellStyle name="Standard 10 2 2 3 6 5" xfId="1040"/>
    <cellStyle name="Standard 10 2 2 3 7" xfId="1041"/>
    <cellStyle name="Standard 10 2 2 3 7 2" xfId="1042"/>
    <cellStyle name="Standard 10 2 2 3 7 2 2" xfId="1043"/>
    <cellStyle name="Standard 10 2 2 3 7 2 2 2" xfId="1044"/>
    <cellStyle name="Standard 10 2 2 3 7 2 3" xfId="1045"/>
    <cellStyle name="Standard 10 2 2 3 7 3" xfId="1046"/>
    <cellStyle name="Standard 10 2 2 3 7 3 2" xfId="1047"/>
    <cellStyle name="Standard 10 2 2 3 7 4" xfId="1048"/>
    <cellStyle name="Standard 10 2 2 3 8" xfId="1049"/>
    <cellStyle name="Standard 10 2 2 3 8 2" xfId="1050"/>
    <cellStyle name="Standard 10 2 2 3 8 2 2" xfId="1051"/>
    <cellStyle name="Standard 10 2 2 3 8 3" xfId="1052"/>
    <cellStyle name="Standard 10 2 2 3 9" xfId="1053"/>
    <cellStyle name="Standard 10 2 2 3 9 2" xfId="1054"/>
    <cellStyle name="Standard 10 2 2 4" xfId="1055"/>
    <cellStyle name="Standard 10 2 2 4 2" xfId="1056"/>
    <cellStyle name="Standard 10 2 2 4 2 2" xfId="1057"/>
    <cellStyle name="Standard 10 2 2 4 2 2 2" xfId="1058"/>
    <cellStyle name="Standard 10 2 2 4 2 2 2 2" xfId="1059"/>
    <cellStyle name="Standard 10 2 2 4 2 2 2 2 2" xfId="1060"/>
    <cellStyle name="Standard 10 2 2 4 2 2 2 2 2 2" xfId="1061"/>
    <cellStyle name="Standard 10 2 2 4 2 2 2 2 3" xfId="1062"/>
    <cellStyle name="Standard 10 2 2 4 2 2 2 3" xfId="1063"/>
    <cellStyle name="Standard 10 2 2 4 2 2 2 3 2" xfId="1064"/>
    <cellStyle name="Standard 10 2 2 4 2 2 2 4" xfId="1065"/>
    <cellStyle name="Standard 10 2 2 4 2 2 3" xfId="1066"/>
    <cellStyle name="Standard 10 2 2 4 2 2 3 2" xfId="1067"/>
    <cellStyle name="Standard 10 2 2 4 2 2 3 2 2" xfId="1068"/>
    <cellStyle name="Standard 10 2 2 4 2 2 3 3" xfId="1069"/>
    <cellStyle name="Standard 10 2 2 4 2 2 4" xfId="1070"/>
    <cellStyle name="Standard 10 2 2 4 2 2 4 2" xfId="1071"/>
    <cellStyle name="Standard 10 2 2 4 2 2 5" xfId="1072"/>
    <cellStyle name="Standard 10 2 2 4 2 3" xfId="1073"/>
    <cellStyle name="Standard 10 2 2 4 2 3 2" xfId="1074"/>
    <cellStyle name="Standard 10 2 2 4 2 3 2 2" xfId="1075"/>
    <cellStyle name="Standard 10 2 2 4 2 3 2 2 2" xfId="1076"/>
    <cellStyle name="Standard 10 2 2 4 2 3 2 3" xfId="1077"/>
    <cellStyle name="Standard 10 2 2 4 2 3 3" xfId="1078"/>
    <cellStyle name="Standard 10 2 2 4 2 3 3 2" xfId="1079"/>
    <cellStyle name="Standard 10 2 2 4 2 3 4" xfId="1080"/>
    <cellStyle name="Standard 10 2 2 4 2 4" xfId="1081"/>
    <cellStyle name="Standard 10 2 2 4 2 4 2" xfId="1082"/>
    <cellStyle name="Standard 10 2 2 4 2 4 2 2" xfId="1083"/>
    <cellStyle name="Standard 10 2 2 4 2 4 3" xfId="1084"/>
    <cellStyle name="Standard 10 2 2 4 2 5" xfId="1085"/>
    <cellStyle name="Standard 10 2 2 4 2 5 2" xfId="1086"/>
    <cellStyle name="Standard 10 2 2 4 2 6" xfId="1087"/>
    <cellStyle name="Standard 10 2 2 4 3" xfId="1088"/>
    <cellStyle name="Standard 10 2 2 4 3 2" xfId="1089"/>
    <cellStyle name="Standard 10 2 2 4 3 2 2" xfId="1090"/>
    <cellStyle name="Standard 10 2 2 4 3 2 2 2" xfId="1091"/>
    <cellStyle name="Standard 10 2 2 4 3 2 2 2 2" xfId="1092"/>
    <cellStyle name="Standard 10 2 2 4 3 2 2 3" xfId="1093"/>
    <cellStyle name="Standard 10 2 2 4 3 2 3" xfId="1094"/>
    <cellStyle name="Standard 10 2 2 4 3 2 3 2" xfId="1095"/>
    <cellStyle name="Standard 10 2 2 4 3 2 4" xfId="1096"/>
    <cellStyle name="Standard 10 2 2 4 3 3" xfId="1097"/>
    <cellStyle name="Standard 10 2 2 4 3 3 2" xfId="1098"/>
    <cellStyle name="Standard 10 2 2 4 3 3 2 2" xfId="1099"/>
    <cellStyle name="Standard 10 2 2 4 3 3 3" xfId="1100"/>
    <cellStyle name="Standard 10 2 2 4 3 4" xfId="1101"/>
    <cellStyle name="Standard 10 2 2 4 3 4 2" xfId="1102"/>
    <cellStyle name="Standard 10 2 2 4 3 5" xfId="1103"/>
    <cellStyle name="Standard 10 2 2 4 4" xfId="1104"/>
    <cellStyle name="Standard 10 2 2 4 4 2" xfId="1105"/>
    <cellStyle name="Standard 10 2 2 4 4 2 2" xfId="1106"/>
    <cellStyle name="Standard 10 2 2 4 4 2 2 2" xfId="1107"/>
    <cellStyle name="Standard 10 2 2 4 4 2 3" xfId="1108"/>
    <cellStyle name="Standard 10 2 2 4 4 3" xfId="1109"/>
    <cellStyle name="Standard 10 2 2 4 4 3 2" xfId="1110"/>
    <cellStyle name="Standard 10 2 2 4 4 4" xfId="1111"/>
    <cellStyle name="Standard 10 2 2 4 5" xfId="1112"/>
    <cellStyle name="Standard 10 2 2 4 5 2" xfId="1113"/>
    <cellStyle name="Standard 10 2 2 4 5 2 2" xfId="1114"/>
    <cellStyle name="Standard 10 2 2 4 5 3" xfId="1115"/>
    <cellStyle name="Standard 10 2 2 4 6" xfId="1116"/>
    <cellStyle name="Standard 10 2 2 4 6 2" xfId="1117"/>
    <cellStyle name="Standard 10 2 2 4 7" xfId="1118"/>
    <cellStyle name="Standard 10 2 2 5" xfId="1119"/>
    <cellStyle name="Standard 10 2 2 5 2" xfId="1120"/>
    <cellStyle name="Standard 10 2 2 5 2 2" xfId="1121"/>
    <cellStyle name="Standard 10 2 2 5 2 2 2" xfId="1122"/>
    <cellStyle name="Standard 10 2 2 5 2 2 2 2" xfId="1123"/>
    <cellStyle name="Standard 10 2 2 5 2 2 2 2 2" xfId="1124"/>
    <cellStyle name="Standard 10 2 2 5 2 2 2 2 2 2" xfId="1125"/>
    <cellStyle name="Standard 10 2 2 5 2 2 2 2 3" xfId="1126"/>
    <cellStyle name="Standard 10 2 2 5 2 2 2 3" xfId="1127"/>
    <cellStyle name="Standard 10 2 2 5 2 2 2 3 2" xfId="1128"/>
    <cellStyle name="Standard 10 2 2 5 2 2 2 4" xfId="1129"/>
    <cellStyle name="Standard 10 2 2 5 2 2 3" xfId="1130"/>
    <cellStyle name="Standard 10 2 2 5 2 2 3 2" xfId="1131"/>
    <cellStyle name="Standard 10 2 2 5 2 2 3 2 2" xfId="1132"/>
    <cellStyle name="Standard 10 2 2 5 2 2 3 3" xfId="1133"/>
    <cellStyle name="Standard 10 2 2 5 2 2 4" xfId="1134"/>
    <cellStyle name="Standard 10 2 2 5 2 2 4 2" xfId="1135"/>
    <cellStyle name="Standard 10 2 2 5 2 2 5" xfId="1136"/>
    <cellStyle name="Standard 10 2 2 5 2 3" xfId="1137"/>
    <cellStyle name="Standard 10 2 2 5 2 3 2" xfId="1138"/>
    <cellStyle name="Standard 10 2 2 5 2 3 2 2" xfId="1139"/>
    <cellStyle name="Standard 10 2 2 5 2 3 2 2 2" xfId="1140"/>
    <cellStyle name="Standard 10 2 2 5 2 3 2 3" xfId="1141"/>
    <cellStyle name="Standard 10 2 2 5 2 3 3" xfId="1142"/>
    <cellStyle name="Standard 10 2 2 5 2 3 3 2" xfId="1143"/>
    <cellStyle name="Standard 10 2 2 5 2 3 4" xfId="1144"/>
    <cellStyle name="Standard 10 2 2 5 2 4" xfId="1145"/>
    <cellStyle name="Standard 10 2 2 5 2 4 2" xfId="1146"/>
    <cellStyle name="Standard 10 2 2 5 2 4 2 2" xfId="1147"/>
    <cellStyle name="Standard 10 2 2 5 2 4 3" xfId="1148"/>
    <cellStyle name="Standard 10 2 2 5 2 5" xfId="1149"/>
    <cellStyle name="Standard 10 2 2 5 2 5 2" xfId="1150"/>
    <cellStyle name="Standard 10 2 2 5 2 6" xfId="1151"/>
    <cellStyle name="Standard 10 2 2 5 3" xfId="1152"/>
    <cellStyle name="Standard 10 2 2 5 3 2" xfId="1153"/>
    <cellStyle name="Standard 10 2 2 5 3 2 2" xfId="1154"/>
    <cellStyle name="Standard 10 2 2 5 3 2 2 2" xfId="1155"/>
    <cellStyle name="Standard 10 2 2 5 3 2 2 2 2" xfId="1156"/>
    <cellStyle name="Standard 10 2 2 5 3 2 2 3" xfId="1157"/>
    <cellStyle name="Standard 10 2 2 5 3 2 3" xfId="1158"/>
    <cellStyle name="Standard 10 2 2 5 3 2 3 2" xfId="1159"/>
    <cellStyle name="Standard 10 2 2 5 3 2 4" xfId="1160"/>
    <cellStyle name="Standard 10 2 2 5 3 3" xfId="1161"/>
    <cellStyle name="Standard 10 2 2 5 3 3 2" xfId="1162"/>
    <cellStyle name="Standard 10 2 2 5 3 3 2 2" xfId="1163"/>
    <cellStyle name="Standard 10 2 2 5 3 3 3" xfId="1164"/>
    <cellStyle name="Standard 10 2 2 5 3 4" xfId="1165"/>
    <cellStyle name="Standard 10 2 2 5 3 4 2" xfId="1166"/>
    <cellStyle name="Standard 10 2 2 5 3 5" xfId="1167"/>
    <cellStyle name="Standard 10 2 2 5 4" xfId="1168"/>
    <cellStyle name="Standard 10 2 2 5 4 2" xfId="1169"/>
    <cellStyle name="Standard 10 2 2 5 4 2 2" xfId="1170"/>
    <cellStyle name="Standard 10 2 2 5 4 2 2 2" xfId="1171"/>
    <cellStyle name="Standard 10 2 2 5 4 2 3" xfId="1172"/>
    <cellStyle name="Standard 10 2 2 5 4 3" xfId="1173"/>
    <cellStyle name="Standard 10 2 2 5 4 3 2" xfId="1174"/>
    <cellStyle name="Standard 10 2 2 5 4 4" xfId="1175"/>
    <cellStyle name="Standard 10 2 2 5 5" xfId="1176"/>
    <cellStyle name="Standard 10 2 2 5 5 2" xfId="1177"/>
    <cellStyle name="Standard 10 2 2 5 5 2 2" xfId="1178"/>
    <cellStyle name="Standard 10 2 2 5 5 3" xfId="1179"/>
    <cellStyle name="Standard 10 2 2 5 6" xfId="1180"/>
    <cellStyle name="Standard 10 2 2 5 6 2" xfId="1181"/>
    <cellStyle name="Standard 10 2 2 5 7" xfId="1182"/>
    <cellStyle name="Standard 10 2 2 6" xfId="1183"/>
    <cellStyle name="Standard 10 2 2 6 2" xfId="1184"/>
    <cellStyle name="Standard 10 2 2 6 2 2" xfId="1185"/>
    <cellStyle name="Standard 10 2 2 6 2 2 2" xfId="1186"/>
    <cellStyle name="Standard 10 2 2 6 2 2 2 2" xfId="1187"/>
    <cellStyle name="Standard 10 2 2 6 2 2 2 2 2" xfId="1188"/>
    <cellStyle name="Standard 10 2 2 6 2 2 2 2 2 2" xfId="1189"/>
    <cellStyle name="Standard 10 2 2 6 2 2 2 2 3" xfId="1190"/>
    <cellStyle name="Standard 10 2 2 6 2 2 2 3" xfId="1191"/>
    <cellStyle name="Standard 10 2 2 6 2 2 2 3 2" xfId="1192"/>
    <cellStyle name="Standard 10 2 2 6 2 2 2 4" xfId="1193"/>
    <cellStyle name="Standard 10 2 2 6 2 2 3" xfId="1194"/>
    <cellStyle name="Standard 10 2 2 6 2 2 3 2" xfId="1195"/>
    <cellStyle name="Standard 10 2 2 6 2 2 3 2 2" xfId="1196"/>
    <cellStyle name="Standard 10 2 2 6 2 2 3 3" xfId="1197"/>
    <cellStyle name="Standard 10 2 2 6 2 2 4" xfId="1198"/>
    <cellStyle name="Standard 10 2 2 6 2 2 4 2" xfId="1199"/>
    <cellStyle name="Standard 10 2 2 6 2 2 5" xfId="1200"/>
    <cellStyle name="Standard 10 2 2 6 2 3" xfId="1201"/>
    <cellStyle name="Standard 10 2 2 6 2 3 2" xfId="1202"/>
    <cellStyle name="Standard 10 2 2 6 2 3 2 2" xfId="1203"/>
    <cellStyle name="Standard 10 2 2 6 2 3 2 2 2" xfId="1204"/>
    <cellStyle name="Standard 10 2 2 6 2 3 2 3" xfId="1205"/>
    <cellStyle name="Standard 10 2 2 6 2 3 3" xfId="1206"/>
    <cellStyle name="Standard 10 2 2 6 2 3 3 2" xfId="1207"/>
    <cellStyle name="Standard 10 2 2 6 2 3 4" xfId="1208"/>
    <cellStyle name="Standard 10 2 2 6 2 4" xfId="1209"/>
    <cellStyle name="Standard 10 2 2 6 2 4 2" xfId="1210"/>
    <cellStyle name="Standard 10 2 2 6 2 4 2 2" xfId="1211"/>
    <cellStyle name="Standard 10 2 2 6 2 4 3" xfId="1212"/>
    <cellStyle name="Standard 10 2 2 6 2 5" xfId="1213"/>
    <cellStyle name="Standard 10 2 2 6 2 5 2" xfId="1214"/>
    <cellStyle name="Standard 10 2 2 6 2 6" xfId="1215"/>
    <cellStyle name="Standard 10 2 2 6 3" xfId="1216"/>
    <cellStyle name="Standard 10 2 2 6 3 2" xfId="1217"/>
    <cellStyle name="Standard 10 2 2 6 3 2 2" xfId="1218"/>
    <cellStyle name="Standard 10 2 2 6 3 2 2 2" xfId="1219"/>
    <cellStyle name="Standard 10 2 2 6 3 2 2 2 2" xfId="1220"/>
    <cellStyle name="Standard 10 2 2 6 3 2 2 3" xfId="1221"/>
    <cellStyle name="Standard 10 2 2 6 3 2 3" xfId="1222"/>
    <cellStyle name="Standard 10 2 2 6 3 2 3 2" xfId="1223"/>
    <cellStyle name="Standard 10 2 2 6 3 2 4" xfId="1224"/>
    <cellStyle name="Standard 10 2 2 6 3 3" xfId="1225"/>
    <cellStyle name="Standard 10 2 2 6 3 3 2" xfId="1226"/>
    <cellStyle name="Standard 10 2 2 6 3 3 2 2" xfId="1227"/>
    <cellStyle name="Standard 10 2 2 6 3 3 3" xfId="1228"/>
    <cellStyle name="Standard 10 2 2 6 3 4" xfId="1229"/>
    <cellStyle name="Standard 10 2 2 6 3 4 2" xfId="1230"/>
    <cellStyle name="Standard 10 2 2 6 3 5" xfId="1231"/>
    <cellStyle name="Standard 10 2 2 6 4" xfId="1232"/>
    <cellStyle name="Standard 10 2 2 6 4 2" xfId="1233"/>
    <cellStyle name="Standard 10 2 2 6 4 2 2" xfId="1234"/>
    <cellStyle name="Standard 10 2 2 6 4 2 2 2" xfId="1235"/>
    <cellStyle name="Standard 10 2 2 6 4 2 3" xfId="1236"/>
    <cellStyle name="Standard 10 2 2 6 4 3" xfId="1237"/>
    <cellStyle name="Standard 10 2 2 6 4 3 2" xfId="1238"/>
    <cellStyle name="Standard 10 2 2 6 4 4" xfId="1239"/>
    <cellStyle name="Standard 10 2 2 6 5" xfId="1240"/>
    <cellStyle name="Standard 10 2 2 6 5 2" xfId="1241"/>
    <cellStyle name="Standard 10 2 2 6 5 2 2" xfId="1242"/>
    <cellStyle name="Standard 10 2 2 6 5 3" xfId="1243"/>
    <cellStyle name="Standard 10 2 2 6 6" xfId="1244"/>
    <cellStyle name="Standard 10 2 2 6 6 2" xfId="1245"/>
    <cellStyle name="Standard 10 2 2 6 7" xfId="1246"/>
    <cellStyle name="Standard 10 2 2 7" xfId="1247"/>
    <cellStyle name="Standard 10 2 2 7 2" xfId="1248"/>
    <cellStyle name="Standard 10 2 2 7 2 2" xfId="1249"/>
    <cellStyle name="Standard 10 2 2 7 2 2 2" xfId="1250"/>
    <cellStyle name="Standard 10 2 2 7 2 2 2 2" xfId="1251"/>
    <cellStyle name="Standard 10 2 2 7 2 2 2 2 2" xfId="1252"/>
    <cellStyle name="Standard 10 2 2 7 2 2 2 3" xfId="1253"/>
    <cellStyle name="Standard 10 2 2 7 2 2 3" xfId="1254"/>
    <cellStyle name="Standard 10 2 2 7 2 2 3 2" xfId="1255"/>
    <cellStyle name="Standard 10 2 2 7 2 2 4" xfId="1256"/>
    <cellStyle name="Standard 10 2 2 7 2 3" xfId="1257"/>
    <cellStyle name="Standard 10 2 2 7 2 3 2" xfId="1258"/>
    <cellStyle name="Standard 10 2 2 7 2 3 2 2" xfId="1259"/>
    <cellStyle name="Standard 10 2 2 7 2 3 3" xfId="1260"/>
    <cellStyle name="Standard 10 2 2 7 2 4" xfId="1261"/>
    <cellStyle name="Standard 10 2 2 7 2 4 2" xfId="1262"/>
    <cellStyle name="Standard 10 2 2 7 2 5" xfId="1263"/>
    <cellStyle name="Standard 10 2 2 7 3" xfId="1264"/>
    <cellStyle name="Standard 10 2 2 7 3 2" xfId="1265"/>
    <cellStyle name="Standard 10 2 2 7 3 2 2" xfId="1266"/>
    <cellStyle name="Standard 10 2 2 7 3 2 2 2" xfId="1267"/>
    <cellStyle name="Standard 10 2 2 7 3 2 3" xfId="1268"/>
    <cellStyle name="Standard 10 2 2 7 3 3" xfId="1269"/>
    <cellStyle name="Standard 10 2 2 7 3 3 2" xfId="1270"/>
    <cellStyle name="Standard 10 2 2 7 3 4" xfId="1271"/>
    <cellStyle name="Standard 10 2 2 7 4" xfId="1272"/>
    <cellStyle name="Standard 10 2 2 7 4 2" xfId="1273"/>
    <cellStyle name="Standard 10 2 2 7 4 2 2" xfId="1274"/>
    <cellStyle name="Standard 10 2 2 7 4 3" xfId="1275"/>
    <cellStyle name="Standard 10 2 2 7 5" xfId="1276"/>
    <cellStyle name="Standard 10 2 2 7 5 2" xfId="1277"/>
    <cellStyle name="Standard 10 2 2 7 6" xfId="1278"/>
    <cellStyle name="Standard 10 2 2 8" xfId="1279"/>
    <cellStyle name="Standard 10 2 2 8 2" xfId="1280"/>
    <cellStyle name="Standard 10 2 2 8 2 2" xfId="1281"/>
    <cellStyle name="Standard 10 2 2 8 2 2 2" xfId="1282"/>
    <cellStyle name="Standard 10 2 2 8 2 2 2 2" xfId="1283"/>
    <cellStyle name="Standard 10 2 2 8 2 2 2 2 2" xfId="1284"/>
    <cellStyle name="Standard 10 2 2 8 2 2 2 3" xfId="1285"/>
    <cellStyle name="Standard 10 2 2 8 2 2 3" xfId="1286"/>
    <cellStyle name="Standard 10 2 2 8 2 2 3 2" xfId="1287"/>
    <cellStyle name="Standard 10 2 2 8 2 2 4" xfId="1288"/>
    <cellStyle name="Standard 10 2 2 8 2 3" xfId="1289"/>
    <cellStyle name="Standard 10 2 2 8 2 3 2" xfId="1290"/>
    <cellStyle name="Standard 10 2 2 8 2 3 2 2" xfId="1291"/>
    <cellStyle name="Standard 10 2 2 8 2 3 3" xfId="1292"/>
    <cellStyle name="Standard 10 2 2 8 2 4" xfId="1293"/>
    <cellStyle name="Standard 10 2 2 8 2 4 2" xfId="1294"/>
    <cellStyle name="Standard 10 2 2 8 2 5" xfId="1295"/>
    <cellStyle name="Standard 10 2 2 8 3" xfId="1296"/>
    <cellStyle name="Standard 10 2 2 8 3 2" xfId="1297"/>
    <cellStyle name="Standard 10 2 2 8 3 2 2" xfId="1298"/>
    <cellStyle name="Standard 10 2 2 8 3 2 2 2" xfId="1299"/>
    <cellStyle name="Standard 10 2 2 8 3 2 3" xfId="1300"/>
    <cellStyle name="Standard 10 2 2 8 3 3" xfId="1301"/>
    <cellStyle name="Standard 10 2 2 8 3 3 2" xfId="1302"/>
    <cellStyle name="Standard 10 2 2 8 3 4" xfId="1303"/>
    <cellStyle name="Standard 10 2 2 8 4" xfId="1304"/>
    <cellStyle name="Standard 10 2 2 8 4 2" xfId="1305"/>
    <cellStyle name="Standard 10 2 2 8 4 2 2" xfId="1306"/>
    <cellStyle name="Standard 10 2 2 8 4 3" xfId="1307"/>
    <cellStyle name="Standard 10 2 2 8 5" xfId="1308"/>
    <cellStyle name="Standard 10 2 2 8 5 2" xfId="1309"/>
    <cellStyle name="Standard 10 2 2 8 6" xfId="1310"/>
    <cellStyle name="Standard 10 2 2 9" xfId="1311"/>
    <cellStyle name="Standard 10 2 2 9 2" xfId="1312"/>
    <cellStyle name="Standard 10 2 2 9 2 2" xfId="1313"/>
    <cellStyle name="Standard 10 2 2 9 2 2 2" xfId="1314"/>
    <cellStyle name="Standard 10 2 2 9 2 2 2 2" xfId="1315"/>
    <cellStyle name="Standard 10 2 2 9 2 2 3" xfId="1316"/>
    <cellStyle name="Standard 10 2 2 9 2 3" xfId="1317"/>
    <cellStyle name="Standard 10 2 2 9 2 3 2" xfId="1318"/>
    <cellStyle name="Standard 10 2 2 9 2 4" xfId="1319"/>
    <cellStyle name="Standard 10 2 2 9 3" xfId="1320"/>
    <cellStyle name="Standard 10 2 2 9 3 2" xfId="1321"/>
    <cellStyle name="Standard 10 2 2 9 3 2 2" xfId="1322"/>
    <cellStyle name="Standard 10 2 2 9 3 3" xfId="1323"/>
    <cellStyle name="Standard 10 2 2 9 4" xfId="1324"/>
    <cellStyle name="Standard 10 2 2 9 4 2" xfId="1325"/>
    <cellStyle name="Standard 10 2 2 9 5" xfId="1326"/>
    <cellStyle name="Standard 10 2 3" xfId="1327"/>
    <cellStyle name="Standard 10 2 3 10" xfId="1328"/>
    <cellStyle name="Standard 10 2 3 10 2" xfId="1329"/>
    <cellStyle name="Standard 10 2 3 10 2 2" xfId="1330"/>
    <cellStyle name="Standard 10 2 3 10 3" xfId="1331"/>
    <cellStyle name="Standard 10 2 3 11" xfId="1332"/>
    <cellStyle name="Standard 10 2 3 11 2" xfId="1333"/>
    <cellStyle name="Standard 10 2 3 12" xfId="1334"/>
    <cellStyle name="Standard 10 2 3 2" xfId="1335"/>
    <cellStyle name="Standard 10 2 3 2 2" xfId="1336"/>
    <cellStyle name="Standard 10 2 3 2 2 2" xfId="1337"/>
    <cellStyle name="Standard 10 2 3 2 2 2 2" xfId="1338"/>
    <cellStyle name="Standard 10 2 3 2 2 2 2 2" xfId="1339"/>
    <cellStyle name="Standard 10 2 3 2 2 2 2 2 2" xfId="1340"/>
    <cellStyle name="Standard 10 2 3 2 2 2 2 2 2 2" xfId="1341"/>
    <cellStyle name="Standard 10 2 3 2 2 2 2 2 2 2 2" xfId="1342"/>
    <cellStyle name="Standard 10 2 3 2 2 2 2 2 2 3" xfId="1343"/>
    <cellStyle name="Standard 10 2 3 2 2 2 2 2 3" xfId="1344"/>
    <cellStyle name="Standard 10 2 3 2 2 2 2 2 3 2" xfId="1345"/>
    <cellStyle name="Standard 10 2 3 2 2 2 2 2 4" xfId="1346"/>
    <cellStyle name="Standard 10 2 3 2 2 2 2 3" xfId="1347"/>
    <cellStyle name="Standard 10 2 3 2 2 2 2 3 2" xfId="1348"/>
    <cellStyle name="Standard 10 2 3 2 2 2 2 3 2 2" xfId="1349"/>
    <cellStyle name="Standard 10 2 3 2 2 2 2 3 3" xfId="1350"/>
    <cellStyle name="Standard 10 2 3 2 2 2 2 4" xfId="1351"/>
    <cellStyle name="Standard 10 2 3 2 2 2 2 4 2" xfId="1352"/>
    <cellStyle name="Standard 10 2 3 2 2 2 2 5" xfId="1353"/>
    <cellStyle name="Standard 10 2 3 2 2 2 3" xfId="1354"/>
    <cellStyle name="Standard 10 2 3 2 2 2 3 2" xfId="1355"/>
    <cellStyle name="Standard 10 2 3 2 2 2 3 2 2" xfId="1356"/>
    <cellStyle name="Standard 10 2 3 2 2 2 3 2 2 2" xfId="1357"/>
    <cellStyle name="Standard 10 2 3 2 2 2 3 2 3" xfId="1358"/>
    <cellStyle name="Standard 10 2 3 2 2 2 3 3" xfId="1359"/>
    <cellStyle name="Standard 10 2 3 2 2 2 3 3 2" xfId="1360"/>
    <cellStyle name="Standard 10 2 3 2 2 2 3 4" xfId="1361"/>
    <cellStyle name="Standard 10 2 3 2 2 2 4" xfId="1362"/>
    <cellStyle name="Standard 10 2 3 2 2 2 4 2" xfId="1363"/>
    <cellStyle name="Standard 10 2 3 2 2 2 4 2 2" xfId="1364"/>
    <cellStyle name="Standard 10 2 3 2 2 2 4 3" xfId="1365"/>
    <cellStyle name="Standard 10 2 3 2 2 2 5" xfId="1366"/>
    <cellStyle name="Standard 10 2 3 2 2 2 5 2" xfId="1367"/>
    <cellStyle name="Standard 10 2 3 2 2 2 6" xfId="1368"/>
    <cellStyle name="Standard 10 2 3 2 2 3" xfId="1369"/>
    <cellStyle name="Standard 10 2 3 2 2 3 2" xfId="1370"/>
    <cellStyle name="Standard 10 2 3 2 2 3 2 2" xfId="1371"/>
    <cellStyle name="Standard 10 2 3 2 2 3 2 2 2" xfId="1372"/>
    <cellStyle name="Standard 10 2 3 2 2 3 2 2 2 2" xfId="1373"/>
    <cellStyle name="Standard 10 2 3 2 2 3 2 2 3" xfId="1374"/>
    <cellStyle name="Standard 10 2 3 2 2 3 2 3" xfId="1375"/>
    <cellStyle name="Standard 10 2 3 2 2 3 2 3 2" xfId="1376"/>
    <cellStyle name="Standard 10 2 3 2 2 3 2 4" xfId="1377"/>
    <cellStyle name="Standard 10 2 3 2 2 3 3" xfId="1378"/>
    <cellStyle name="Standard 10 2 3 2 2 3 3 2" xfId="1379"/>
    <cellStyle name="Standard 10 2 3 2 2 3 3 2 2" xfId="1380"/>
    <cellStyle name="Standard 10 2 3 2 2 3 3 3" xfId="1381"/>
    <cellStyle name="Standard 10 2 3 2 2 3 4" xfId="1382"/>
    <cellStyle name="Standard 10 2 3 2 2 3 4 2" xfId="1383"/>
    <cellStyle name="Standard 10 2 3 2 2 3 5" xfId="1384"/>
    <cellStyle name="Standard 10 2 3 2 2 4" xfId="1385"/>
    <cellStyle name="Standard 10 2 3 2 2 4 2" xfId="1386"/>
    <cellStyle name="Standard 10 2 3 2 2 4 2 2" xfId="1387"/>
    <cellStyle name="Standard 10 2 3 2 2 4 2 2 2" xfId="1388"/>
    <cellStyle name="Standard 10 2 3 2 2 4 2 3" xfId="1389"/>
    <cellStyle name="Standard 10 2 3 2 2 4 3" xfId="1390"/>
    <cellStyle name="Standard 10 2 3 2 2 4 3 2" xfId="1391"/>
    <cellStyle name="Standard 10 2 3 2 2 4 4" xfId="1392"/>
    <cellStyle name="Standard 10 2 3 2 2 5" xfId="1393"/>
    <cellStyle name="Standard 10 2 3 2 2 5 2" xfId="1394"/>
    <cellStyle name="Standard 10 2 3 2 2 5 2 2" xfId="1395"/>
    <cellStyle name="Standard 10 2 3 2 2 5 3" xfId="1396"/>
    <cellStyle name="Standard 10 2 3 2 2 6" xfId="1397"/>
    <cellStyle name="Standard 10 2 3 2 2 6 2" xfId="1398"/>
    <cellStyle name="Standard 10 2 3 2 2 7" xfId="1399"/>
    <cellStyle name="Standard 10 2 3 2 3" xfId="1400"/>
    <cellStyle name="Standard 10 2 3 2 3 2" xfId="1401"/>
    <cellStyle name="Standard 10 2 3 2 3 2 2" xfId="1402"/>
    <cellStyle name="Standard 10 2 3 2 3 2 2 2" xfId="1403"/>
    <cellStyle name="Standard 10 2 3 2 3 2 2 2 2" xfId="1404"/>
    <cellStyle name="Standard 10 2 3 2 3 2 2 2 2 2" xfId="1405"/>
    <cellStyle name="Standard 10 2 3 2 3 2 2 2 2 2 2" xfId="1406"/>
    <cellStyle name="Standard 10 2 3 2 3 2 2 2 2 3" xfId="1407"/>
    <cellStyle name="Standard 10 2 3 2 3 2 2 2 3" xfId="1408"/>
    <cellStyle name="Standard 10 2 3 2 3 2 2 2 3 2" xfId="1409"/>
    <cellStyle name="Standard 10 2 3 2 3 2 2 2 4" xfId="1410"/>
    <cellStyle name="Standard 10 2 3 2 3 2 2 3" xfId="1411"/>
    <cellStyle name="Standard 10 2 3 2 3 2 2 3 2" xfId="1412"/>
    <cellStyle name="Standard 10 2 3 2 3 2 2 3 2 2" xfId="1413"/>
    <cellStyle name="Standard 10 2 3 2 3 2 2 3 3" xfId="1414"/>
    <cellStyle name="Standard 10 2 3 2 3 2 2 4" xfId="1415"/>
    <cellStyle name="Standard 10 2 3 2 3 2 2 4 2" xfId="1416"/>
    <cellStyle name="Standard 10 2 3 2 3 2 2 5" xfId="1417"/>
    <cellStyle name="Standard 10 2 3 2 3 2 3" xfId="1418"/>
    <cellStyle name="Standard 10 2 3 2 3 2 3 2" xfId="1419"/>
    <cellStyle name="Standard 10 2 3 2 3 2 3 2 2" xfId="1420"/>
    <cellStyle name="Standard 10 2 3 2 3 2 3 2 2 2" xfId="1421"/>
    <cellStyle name="Standard 10 2 3 2 3 2 3 2 3" xfId="1422"/>
    <cellStyle name="Standard 10 2 3 2 3 2 3 3" xfId="1423"/>
    <cellStyle name="Standard 10 2 3 2 3 2 3 3 2" xfId="1424"/>
    <cellStyle name="Standard 10 2 3 2 3 2 3 4" xfId="1425"/>
    <cellStyle name="Standard 10 2 3 2 3 2 4" xfId="1426"/>
    <cellStyle name="Standard 10 2 3 2 3 2 4 2" xfId="1427"/>
    <cellStyle name="Standard 10 2 3 2 3 2 4 2 2" xfId="1428"/>
    <cellStyle name="Standard 10 2 3 2 3 2 4 3" xfId="1429"/>
    <cellStyle name="Standard 10 2 3 2 3 2 5" xfId="1430"/>
    <cellStyle name="Standard 10 2 3 2 3 2 5 2" xfId="1431"/>
    <cellStyle name="Standard 10 2 3 2 3 2 6" xfId="1432"/>
    <cellStyle name="Standard 10 2 3 2 3 3" xfId="1433"/>
    <cellStyle name="Standard 10 2 3 2 3 3 2" xfId="1434"/>
    <cellStyle name="Standard 10 2 3 2 3 3 2 2" xfId="1435"/>
    <cellStyle name="Standard 10 2 3 2 3 3 2 2 2" xfId="1436"/>
    <cellStyle name="Standard 10 2 3 2 3 3 2 2 2 2" xfId="1437"/>
    <cellStyle name="Standard 10 2 3 2 3 3 2 2 3" xfId="1438"/>
    <cellStyle name="Standard 10 2 3 2 3 3 2 3" xfId="1439"/>
    <cellStyle name="Standard 10 2 3 2 3 3 2 3 2" xfId="1440"/>
    <cellStyle name="Standard 10 2 3 2 3 3 2 4" xfId="1441"/>
    <cellStyle name="Standard 10 2 3 2 3 3 3" xfId="1442"/>
    <cellStyle name="Standard 10 2 3 2 3 3 3 2" xfId="1443"/>
    <cellStyle name="Standard 10 2 3 2 3 3 3 2 2" xfId="1444"/>
    <cellStyle name="Standard 10 2 3 2 3 3 3 3" xfId="1445"/>
    <cellStyle name="Standard 10 2 3 2 3 3 4" xfId="1446"/>
    <cellStyle name="Standard 10 2 3 2 3 3 4 2" xfId="1447"/>
    <cellStyle name="Standard 10 2 3 2 3 3 5" xfId="1448"/>
    <cellStyle name="Standard 10 2 3 2 3 4" xfId="1449"/>
    <cellStyle name="Standard 10 2 3 2 3 4 2" xfId="1450"/>
    <cellStyle name="Standard 10 2 3 2 3 4 2 2" xfId="1451"/>
    <cellStyle name="Standard 10 2 3 2 3 4 2 2 2" xfId="1452"/>
    <cellStyle name="Standard 10 2 3 2 3 4 2 3" xfId="1453"/>
    <cellStyle name="Standard 10 2 3 2 3 4 3" xfId="1454"/>
    <cellStyle name="Standard 10 2 3 2 3 4 3 2" xfId="1455"/>
    <cellStyle name="Standard 10 2 3 2 3 4 4" xfId="1456"/>
    <cellStyle name="Standard 10 2 3 2 3 5" xfId="1457"/>
    <cellStyle name="Standard 10 2 3 2 3 5 2" xfId="1458"/>
    <cellStyle name="Standard 10 2 3 2 3 5 2 2" xfId="1459"/>
    <cellStyle name="Standard 10 2 3 2 3 5 3" xfId="1460"/>
    <cellStyle name="Standard 10 2 3 2 3 6" xfId="1461"/>
    <cellStyle name="Standard 10 2 3 2 3 6 2" xfId="1462"/>
    <cellStyle name="Standard 10 2 3 2 3 7" xfId="1463"/>
    <cellStyle name="Standard 10 2 3 2 4" xfId="1464"/>
    <cellStyle name="Standard 10 2 3 2 4 2" xfId="1465"/>
    <cellStyle name="Standard 10 2 3 2 4 2 2" xfId="1466"/>
    <cellStyle name="Standard 10 2 3 2 4 2 2 2" xfId="1467"/>
    <cellStyle name="Standard 10 2 3 2 4 2 2 2 2" xfId="1468"/>
    <cellStyle name="Standard 10 2 3 2 4 2 2 2 2 2" xfId="1469"/>
    <cellStyle name="Standard 10 2 3 2 4 2 2 2 3" xfId="1470"/>
    <cellStyle name="Standard 10 2 3 2 4 2 2 3" xfId="1471"/>
    <cellStyle name="Standard 10 2 3 2 4 2 2 3 2" xfId="1472"/>
    <cellStyle name="Standard 10 2 3 2 4 2 2 4" xfId="1473"/>
    <cellStyle name="Standard 10 2 3 2 4 2 3" xfId="1474"/>
    <cellStyle name="Standard 10 2 3 2 4 2 3 2" xfId="1475"/>
    <cellStyle name="Standard 10 2 3 2 4 2 3 2 2" xfId="1476"/>
    <cellStyle name="Standard 10 2 3 2 4 2 3 3" xfId="1477"/>
    <cellStyle name="Standard 10 2 3 2 4 2 4" xfId="1478"/>
    <cellStyle name="Standard 10 2 3 2 4 2 4 2" xfId="1479"/>
    <cellStyle name="Standard 10 2 3 2 4 2 5" xfId="1480"/>
    <cellStyle name="Standard 10 2 3 2 4 3" xfId="1481"/>
    <cellStyle name="Standard 10 2 3 2 4 3 2" xfId="1482"/>
    <cellStyle name="Standard 10 2 3 2 4 3 2 2" xfId="1483"/>
    <cellStyle name="Standard 10 2 3 2 4 3 2 2 2" xfId="1484"/>
    <cellStyle name="Standard 10 2 3 2 4 3 2 3" xfId="1485"/>
    <cellStyle name="Standard 10 2 3 2 4 3 3" xfId="1486"/>
    <cellStyle name="Standard 10 2 3 2 4 3 3 2" xfId="1487"/>
    <cellStyle name="Standard 10 2 3 2 4 3 4" xfId="1488"/>
    <cellStyle name="Standard 10 2 3 2 4 4" xfId="1489"/>
    <cellStyle name="Standard 10 2 3 2 4 4 2" xfId="1490"/>
    <cellStyle name="Standard 10 2 3 2 4 4 2 2" xfId="1491"/>
    <cellStyle name="Standard 10 2 3 2 4 4 3" xfId="1492"/>
    <cellStyle name="Standard 10 2 3 2 4 5" xfId="1493"/>
    <cellStyle name="Standard 10 2 3 2 4 5 2" xfId="1494"/>
    <cellStyle name="Standard 10 2 3 2 4 6" xfId="1495"/>
    <cellStyle name="Standard 10 2 3 2 5" xfId="1496"/>
    <cellStyle name="Standard 10 2 3 2 5 2" xfId="1497"/>
    <cellStyle name="Standard 10 2 3 2 5 2 2" xfId="1498"/>
    <cellStyle name="Standard 10 2 3 2 5 2 2 2" xfId="1499"/>
    <cellStyle name="Standard 10 2 3 2 5 2 2 2 2" xfId="1500"/>
    <cellStyle name="Standard 10 2 3 2 5 2 2 3" xfId="1501"/>
    <cellStyle name="Standard 10 2 3 2 5 2 3" xfId="1502"/>
    <cellStyle name="Standard 10 2 3 2 5 2 3 2" xfId="1503"/>
    <cellStyle name="Standard 10 2 3 2 5 2 4" xfId="1504"/>
    <cellStyle name="Standard 10 2 3 2 5 3" xfId="1505"/>
    <cellStyle name="Standard 10 2 3 2 5 3 2" xfId="1506"/>
    <cellStyle name="Standard 10 2 3 2 5 3 2 2" xfId="1507"/>
    <cellStyle name="Standard 10 2 3 2 5 3 3" xfId="1508"/>
    <cellStyle name="Standard 10 2 3 2 5 4" xfId="1509"/>
    <cellStyle name="Standard 10 2 3 2 5 4 2" xfId="1510"/>
    <cellStyle name="Standard 10 2 3 2 5 5" xfId="1511"/>
    <cellStyle name="Standard 10 2 3 2 6" xfId="1512"/>
    <cellStyle name="Standard 10 2 3 2 6 2" xfId="1513"/>
    <cellStyle name="Standard 10 2 3 2 6 2 2" xfId="1514"/>
    <cellStyle name="Standard 10 2 3 2 6 2 2 2" xfId="1515"/>
    <cellStyle name="Standard 10 2 3 2 6 2 3" xfId="1516"/>
    <cellStyle name="Standard 10 2 3 2 6 3" xfId="1517"/>
    <cellStyle name="Standard 10 2 3 2 6 3 2" xfId="1518"/>
    <cellStyle name="Standard 10 2 3 2 6 4" xfId="1519"/>
    <cellStyle name="Standard 10 2 3 2 7" xfId="1520"/>
    <cellStyle name="Standard 10 2 3 2 7 2" xfId="1521"/>
    <cellStyle name="Standard 10 2 3 2 7 2 2" xfId="1522"/>
    <cellStyle name="Standard 10 2 3 2 7 3" xfId="1523"/>
    <cellStyle name="Standard 10 2 3 2 8" xfId="1524"/>
    <cellStyle name="Standard 10 2 3 2 8 2" xfId="1525"/>
    <cellStyle name="Standard 10 2 3 2 9" xfId="1526"/>
    <cellStyle name="Standard 10 2 3 3" xfId="1527"/>
    <cellStyle name="Standard 10 2 3 3 2" xfId="1528"/>
    <cellStyle name="Standard 10 2 3 3 2 2" xfId="1529"/>
    <cellStyle name="Standard 10 2 3 3 2 2 2" xfId="1530"/>
    <cellStyle name="Standard 10 2 3 3 2 2 2 2" xfId="1531"/>
    <cellStyle name="Standard 10 2 3 3 2 2 2 2 2" xfId="1532"/>
    <cellStyle name="Standard 10 2 3 3 2 2 2 2 2 2" xfId="1533"/>
    <cellStyle name="Standard 10 2 3 3 2 2 2 2 3" xfId="1534"/>
    <cellStyle name="Standard 10 2 3 3 2 2 2 3" xfId="1535"/>
    <cellStyle name="Standard 10 2 3 3 2 2 2 3 2" xfId="1536"/>
    <cellStyle name="Standard 10 2 3 3 2 2 2 4" xfId="1537"/>
    <cellStyle name="Standard 10 2 3 3 2 2 3" xfId="1538"/>
    <cellStyle name="Standard 10 2 3 3 2 2 3 2" xfId="1539"/>
    <cellStyle name="Standard 10 2 3 3 2 2 3 2 2" xfId="1540"/>
    <cellStyle name="Standard 10 2 3 3 2 2 3 3" xfId="1541"/>
    <cellStyle name="Standard 10 2 3 3 2 2 4" xfId="1542"/>
    <cellStyle name="Standard 10 2 3 3 2 2 4 2" xfId="1543"/>
    <cellStyle name="Standard 10 2 3 3 2 2 5" xfId="1544"/>
    <cellStyle name="Standard 10 2 3 3 2 3" xfId="1545"/>
    <cellStyle name="Standard 10 2 3 3 2 3 2" xfId="1546"/>
    <cellStyle name="Standard 10 2 3 3 2 3 2 2" xfId="1547"/>
    <cellStyle name="Standard 10 2 3 3 2 3 2 2 2" xfId="1548"/>
    <cellStyle name="Standard 10 2 3 3 2 3 2 3" xfId="1549"/>
    <cellStyle name="Standard 10 2 3 3 2 3 3" xfId="1550"/>
    <cellStyle name="Standard 10 2 3 3 2 3 3 2" xfId="1551"/>
    <cellStyle name="Standard 10 2 3 3 2 3 4" xfId="1552"/>
    <cellStyle name="Standard 10 2 3 3 2 4" xfId="1553"/>
    <cellStyle name="Standard 10 2 3 3 2 4 2" xfId="1554"/>
    <cellStyle name="Standard 10 2 3 3 2 4 2 2" xfId="1555"/>
    <cellStyle name="Standard 10 2 3 3 2 4 3" xfId="1556"/>
    <cellStyle name="Standard 10 2 3 3 2 5" xfId="1557"/>
    <cellStyle name="Standard 10 2 3 3 2 5 2" xfId="1558"/>
    <cellStyle name="Standard 10 2 3 3 2 6" xfId="1559"/>
    <cellStyle name="Standard 10 2 3 3 3" xfId="1560"/>
    <cellStyle name="Standard 10 2 3 3 3 2" xfId="1561"/>
    <cellStyle name="Standard 10 2 3 3 3 2 2" xfId="1562"/>
    <cellStyle name="Standard 10 2 3 3 3 2 2 2" xfId="1563"/>
    <cellStyle name="Standard 10 2 3 3 3 2 2 2 2" xfId="1564"/>
    <cellStyle name="Standard 10 2 3 3 3 2 2 3" xfId="1565"/>
    <cellStyle name="Standard 10 2 3 3 3 2 3" xfId="1566"/>
    <cellStyle name="Standard 10 2 3 3 3 2 3 2" xfId="1567"/>
    <cellStyle name="Standard 10 2 3 3 3 2 4" xfId="1568"/>
    <cellStyle name="Standard 10 2 3 3 3 3" xfId="1569"/>
    <cellStyle name="Standard 10 2 3 3 3 3 2" xfId="1570"/>
    <cellStyle name="Standard 10 2 3 3 3 3 2 2" xfId="1571"/>
    <cellStyle name="Standard 10 2 3 3 3 3 3" xfId="1572"/>
    <cellStyle name="Standard 10 2 3 3 3 4" xfId="1573"/>
    <cellStyle name="Standard 10 2 3 3 3 4 2" xfId="1574"/>
    <cellStyle name="Standard 10 2 3 3 3 5" xfId="1575"/>
    <cellStyle name="Standard 10 2 3 3 4" xfId="1576"/>
    <cellStyle name="Standard 10 2 3 3 4 2" xfId="1577"/>
    <cellStyle name="Standard 10 2 3 3 4 2 2" xfId="1578"/>
    <cellStyle name="Standard 10 2 3 3 4 2 2 2" xfId="1579"/>
    <cellStyle name="Standard 10 2 3 3 4 2 3" xfId="1580"/>
    <cellStyle name="Standard 10 2 3 3 4 3" xfId="1581"/>
    <cellStyle name="Standard 10 2 3 3 4 3 2" xfId="1582"/>
    <cellStyle name="Standard 10 2 3 3 4 4" xfId="1583"/>
    <cellStyle name="Standard 10 2 3 3 5" xfId="1584"/>
    <cellStyle name="Standard 10 2 3 3 5 2" xfId="1585"/>
    <cellStyle name="Standard 10 2 3 3 5 2 2" xfId="1586"/>
    <cellStyle name="Standard 10 2 3 3 5 3" xfId="1587"/>
    <cellStyle name="Standard 10 2 3 3 6" xfId="1588"/>
    <cellStyle name="Standard 10 2 3 3 6 2" xfId="1589"/>
    <cellStyle name="Standard 10 2 3 3 7" xfId="1590"/>
    <cellStyle name="Standard 10 2 3 4" xfId="1591"/>
    <cellStyle name="Standard 10 2 3 4 2" xfId="1592"/>
    <cellStyle name="Standard 10 2 3 4 2 2" xfId="1593"/>
    <cellStyle name="Standard 10 2 3 4 2 2 2" xfId="1594"/>
    <cellStyle name="Standard 10 2 3 4 2 2 2 2" xfId="1595"/>
    <cellStyle name="Standard 10 2 3 4 2 2 2 2 2" xfId="1596"/>
    <cellStyle name="Standard 10 2 3 4 2 2 2 2 2 2" xfId="1597"/>
    <cellStyle name="Standard 10 2 3 4 2 2 2 2 3" xfId="1598"/>
    <cellStyle name="Standard 10 2 3 4 2 2 2 3" xfId="1599"/>
    <cellStyle name="Standard 10 2 3 4 2 2 2 3 2" xfId="1600"/>
    <cellStyle name="Standard 10 2 3 4 2 2 2 4" xfId="1601"/>
    <cellStyle name="Standard 10 2 3 4 2 2 3" xfId="1602"/>
    <cellStyle name="Standard 10 2 3 4 2 2 3 2" xfId="1603"/>
    <cellStyle name="Standard 10 2 3 4 2 2 3 2 2" xfId="1604"/>
    <cellStyle name="Standard 10 2 3 4 2 2 3 3" xfId="1605"/>
    <cellStyle name="Standard 10 2 3 4 2 2 4" xfId="1606"/>
    <cellStyle name="Standard 10 2 3 4 2 2 4 2" xfId="1607"/>
    <cellStyle name="Standard 10 2 3 4 2 2 5" xfId="1608"/>
    <cellStyle name="Standard 10 2 3 4 2 3" xfId="1609"/>
    <cellStyle name="Standard 10 2 3 4 2 3 2" xfId="1610"/>
    <cellStyle name="Standard 10 2 3 4 2 3 2 2" xfId="1611"/>
    <cellStyle name="Standard 10 2 3 4 2 3 2 2 2" xfId="1612"/>
    <cellStyle name="Standard 10 2 3 4 2 3 2 3" xfId="1613"/>
    <cellStyle name="Standard 10 2 3 4 2 3 3" xfId="1614"/>
    <cellStyle name="Standard 10 2 3 4 2 3 3 2" xfId="1615"/>
    <cellStyle name="Standard 10 2 3 4 2 3 4" xfId="1616"/>
    <cellStyle name="Standard 10 2 3 4 2 4" xfId="1617"/>
    <cellStyle name="Standard 10 2 3 4 2 4 2" xfId="1618"/>
    <cellStyle name="Standard 10 2 3 4 2 4 2 2" xfId="1619"/>
    <cellStyle name="Standard 10 2 3 4 2 4 3" xfId="1620"/>
    <cellStyle name="Standard 10 2 3 4 2 5" xfId="1621"/>
    <cellStyle name="Standard 10 2 3 4 2 5 2" xfId="1622"/>
    <cellStyle name="Standard 10 2 3 4 2 6" xfId="1623"/>
    <cellStyle name="Standard 10 2 3 4 3" xfId="1624"/>
    <cellStyle name="Standard 10 2 3 4 3 2" xfId="1625"/>
    <cellStyle name="Standard 10 2 3 4 3 2 2" xfId="1626"/>
    <cellStyle name="Standard 10 2 3 4 3 2 2 2" xfId="1627"/>
    <cellStyle name="Standard 10 2 3 4 3 2 2 2 2" xfId="1628"/>
    <cellStyle name="Standard 10 2 3 4 3 2 2 3" xfId="1629"/>
    <cellStyle name="Standard 10 2 3 4 3 2 3" xfId="1630"/>
    <cellStyle name="Standard 10 2 3 4 3 2 3 2" xfId="1631"/>
    <cellStyle name="Standard 10 2 3 4 3 2 4" xfId="1632"/>
    <cellStyle name="Standard 10 2 3 4 3 3" xfId="1633"/>
    <cellStyle name="Standard 10 2 3 4 3 3 2" xfId="1634"/>
    <cellStyle name="Standard 10 2 3 4 3 3 2 2" xfId="1635"/>
    <cellStyle name="Standard 10 2 3 4 3 3 3" xfId="1636"/>
    <cellStyle name="Standard 10 2 3 4 3 4" xfId="1637"/>
    <cellStyle name="Standard 10 2 3 4 3 4 2" xfId="1638"/>
    <cellStyle name="Standard 10 2 3 4 3 5" xfId="1639"/>
    <cellStyle name="Standard 10 2 3 4 4" xfId="1640"/>
    <cellStyle name="Standard 10 2 3 4 4 2" xfId="1641"/>
    <cellStyle name="Standard 10 2 3 4 4 2 2" xfId="1642"/>
    <cellStyle name="Standard 10 2 3 4 4 2 2 2" xfId="1643"/>
    <cellStyle name="Standard 10 2 3 4 4 2 3" xfId="1644"/>
    <cellStyle name="Standard 10 2 3 4 4 3" xfId="1645"/>
    <cellStyle name="Standard 10 2 3 4 4 3 2" xfId="1646"/>
    <cellStyle name="Standard 10 2 3 4 4 4" xfId="1647"/>
    <cellStyle name="Standard 10 2 3 4 5" xfId="1648"/>
    <cellStyle name="Standard 10 2 3 4 5 2" xfId="1649"/>
    <cellStyle name="Standard 10 2 3 4 5 2 2" xfId="1650"/>
    <cellStyle name="Standard 10 2 3 4 5 3" xfId="1651"/>
    <cellStyle name="Standard 10 2 3 4 6" xfId="1652"/>
    <cellStyle name="Standard 10 2 3 4 6 2" xfId="1653"/>
    <cellStyle name="Standard 10 2 3 4 7" xfId="1654"/>
    <cellStyle name="Standard 10 2 3 5" xfId="1655"/>
    <cellStyle name="Standard 10 2 3 5 2" xfId="1656"/>
    <cellStyle name="Standard 10 2 3 5 2 2" xfId="1657"/>
    <cellStyle name="Standard 10 2 3 5 2 2 2" xfId="1658"/>
    <cellStyle name="Standard 10 2 3 5 2 2 2 2" xfId="1659"/>
    <cellStyle name="Standard 10 2 3 5 2 2 2 2 2" xfId="1660"/>
    <cellStyle name="Standard 10 2 3 5 2 2 2 2 2 2" xfId="1661"/>
    <cellStyle name="Standard 10 2 3 5 2 2 2 2 3" xfId="1662"/>
    <cellStyle name="Standard 10 2 3 5 2 2 2 3" xfId="1663"/>
    <cellStyle name="Standard 10 2 3 5 2 2 2 3 2" xfId="1664"/>
    <cellStyle name="Standard 10 2 3 5 2 2 2 4" xfId="1665"/>
    <cellStyle name="Standard 10 2 3 5 2 2 3" xfId="1666"/>
    <cellStyle name="Standard 10 2 3 5 2 2 3 2" xfId="1667"/>
    <cellStyle name="Standard 10 2 3 5 2 2 3 2 2" xfId="1668"/>
    <cellStyle name="Standard 10 2 3 5 2 2 3 3" xfId="1669"/>
    <cellStyle name="Standard 10 2 3 5 2 2 4" xfId="1670"/>
    <cellStyle name="Standard 10 2 3 5 2 2 4 2" xfId="1671"/>
    <cellStyle name="Standard 10 2 3 5 2 2 5" xfId="1672"/>
    <cellStyle name="Standard 10 2 3 5 2 3" xfId="1673"/>
    <cellStyle name="Standard 10 2 3 5 2 3 2" xfId="1674"/>
    <cellStyle name="Standard 10 2 3 5 2 3 2 2" xfId="1675"/>
    <cellStyle name="Standard 10 2 3 5 2 3 2 2 2" xfId="1676"/>
    <cellStyle name="Standard 10 2 3 5 2 3 2 3" xfId="1677"/>
    <cellStyle name="Standard 10 2 3 5 2 3 3" xfId="1678"/>
    <cellStyle name="Standard 10 2 3 5 2 3 3 2" xfId="1679"/>
    <cellStyle name="Standard 10 2 3 5 2 3 4" xfId="1680"/>
    <cellStyle name="Standard 10 2 3 5 2 4" xfId="1681"/>
    <cellStyle name="Standard 10 2 3 5 2 4 2" xfId="1682"/>
    <cellStyle name="Standard 10 2 3 5 2 4 2 2" xfId="1683"/>
    <cellStyle name="Standard 10 2 3 5 2 4 3" xfId="1684"/>
    <cellStyle name="Standard 10 2 3 5 2 5" xfId="1685"/>
    <cellStyle name="Standard 10 2 3 5 2 5 2" xfId="1686"/>
    <cellStyle name="Standard 10 2 3 5 2 6" xfId="1687"/>
    <cellStyle name="Standard 10 2 3 5 3" xfId="1688"/>
    <cellStyle name="Standard 10 2 3 5 3 2" xfId="1689"/>
    <cellStyle name="Standard 10 2 3 5 3 2 2" xfId="1690"/>
    <cellStyle name="Standard 10 2 3 5 3 2 2 2" xfId="1691"/>
    <cellStyle name="Standard 10 2 3 5 3 2 2 2 2" xfId="1692"/>
    <cellStyle name="Standard 10 2 3 5 3 2 2 3" xfId="1693"/>
    <cellStyle name="Standard 10 2 3 5 3 2 3" xfId="1694"/>
    <cellStyle name="Standard 10 2 3 5 3 2 3 2" xfId="1695"/>
    <cellStyle name="Standard 10 2 3 5 3 2 4" xfId="1696"/>
    <cellStyle name="Standard 10 2 3 5 3 3" xfId="1697"/>
    <cellStyle name="Standard 10 2 3 5 3 3 2" xfId="1698"/>
    <cellStyle name="Standard 10 2 3 5 3 3 2 2" xfId="1699"/>
    <cellStyle name="Standard 10 2 3 5 3 3 3" xfId="1700"/>
    <cellStyle name="Standard 10 2 3 5 3 4" xfId="1701"/>
    <cellStyle name="Standard 10 2 3 5 3 4 2" xfId="1702"/>
    <cellStyle name="Standard 10 2 3 5 3 5" xfId="1703"/>
    <cellStyle name="Standard 10 2 3 5 4" xfId="1704"/>
    <cellStyle name="Standard 10 2 3 5 4 2" xfId="1705"/>
    <cellStyle name="Standard 10 2 3 5 4 2 2" xfId="1706"/>
    <cellStyle name="Standard 10 2 3 5 4 2 2 2" xfId="1707"/>
    <cellStyle name="Standard 10 2 3 5 4 2 3" xfId="1708"/>
    <cellStyle name="Standard 10 2 3 5 4 3" xfId="1709"/>
    <cellStyle name="Standard 10 2 3 5 4 3 2" xfId="1710"/>
    <cellStyle name="Standard 10 2 3 5 4 4" xfId="1711"/>
    <cellStyle name="Standard 10 2 3 5 5" xfId="1712"/>
    <cellStyle name="Standard 10 2 3 5 5 2" xfId="1713"/>
    <cellStyle name="Standard 10 2 3 5 5 2 2" xfId="1714"/>
    <cellStyle name="Standard 10 2 3 5 5 3" xfId="1715"/>
    <cellStyle name="Standard 10 2 3 5 6" xfId="1716"/>
    <cellStyle name="Standard 10 2 3 5 6 2" xfId="1717"/>
    <cellStyle name="Standard 10 2 3 5 7" xfId="1718"/>
    <cellStyle name="Standard 10 2 3 6" xfId="1719"/>
    <cellStyle name="Standard 10 2 3 6 2" xfId="1720"/>
    <cellStyle name="Standard 10 2 3 6 2 2" xfId="1721"/>
    <cellStyle name="Standard 10 2 3 6 2 2 2" xfId="1722"/>
    <cellStyle name="Standard 10 2 3 6 2 2 2 2" xfId="1723"/>
    <cellStyle name="Standard 10 2 3 6 2 2 2 2 2" xfId="1724"/>
    <cellStyle name="Standard 10 2 3 6 2 2 2 3" xfId="1725"/>
    <cellStyle name="Standard 10 2 3 6 2 2 3" xfId="1726"/>
    <cellStyle name="Standard 10 2 3 6 2 2 3 2" xfId="1727"/>
    <cellStyle name="Standard 10 2 3 6 2 2 4" xfId="1728"/>
    <cellStyle name="Standard 10 2 3 6 2 3" xfId="1729"/>
    <cellStyle name="Standard 10 2 3 6 2 3 2" xfId="1730"/>
    <cellStyle name="Standard 10 2 3 6 2 3 2 2" xfId="1731"/>
    <cellStyle name="Standard 10 2 3 6 2 3 3" xfId="1732"/>
    <cellStyle name="Standard 10 2 3 6 2 4" xfId="1733"/>
    <cellStyle name="Standard 10 2 3 6 2 4 2" xfId="1734"/>
    <cellStyle name="Standard 10 2 3 6 2 5" xfId="1735"/>
    <cellStyle name="Standard 10 2 3 6 3" xfId="1736"/>
    <cellStyle name="Standard 10 2 3 6 3 2" xfId="1737"/>
    <cellStyle name="Standard 10 2 3 6 3 2 2" xfId="1738"/>
    <cellStyle name="Standard 10 2 3 6 3 2 2 2" xfId="1739"/>
    <cellStyle name="Standard 10 2 3 6 3 2 3" xfId="1740"/>
    <cellStyle name="Standard 10 2 3 6 3 3" xfId="1741"/>
    <cellStyle name="Standard 10 2 3 6 3 3 2" xfId="1742"/>
    <cellStyle name="Standard 10 2 3 6 3 4" xfId="1743"/>
    <cellStyle name="Standard 10 2 3 6 4" xfId="1744"/>
    <cellStyle name="Standard 10 2 3 6 4 2" xfId="1745"/>
    <cellStyle name="Standard 10 2 3 6 4 2 2" xfId="1746"/>
    <cellStyle name="Standard 10 2 3 6 4 3" xfId="1747"/>
    <cellStyle name="Standard 10 2 3 6 5" xfId="1748"/>
    <cellStyle name="Standard 10 2 3 6 5 2" xfId="1749"/>
    <cellStyle name="Standard 10 2 3 6 6" xfId="1750"/>
    <cellStyle name="Standard 10 2 3 7" xfId="1751"/>
    <cellStyle name="Standard 10 2 3 7 2" xfId="1752"/>
    <cellStyle name="Standard 10 2 3 7 2 2" xfId="1753"/>
    <cellStyle name="Standard 10 2 3 7 2 2 2" xfId="1754"/>
    <cellStyle name="Standard 10 2 3 7 2 2 2 2" xfId="1755"/>
    <cellStyle name="Standard 10 2 3 7 2 2 2 2 2" xfId="1756"/>
    <cellStyle name="Standard 10 2 3 7 2 2 2 3" xfId="1757"/>
    <cellStyle name="Standard 10 2 3 7 2 2 3" xfId="1758"/>
    <cellStyle name="Standard 10 2 3 7 2 2 3 2" xfId="1759"/>
    <cellStyle name="Standard 10 2 3 7 2 2 4" xfId="1760"/>
    <cellStyle name="Standard 10 2 3 7 2 3" xfId="1761"/>
    <cellStyle name="Standard 10 2 3 7 2 3 2" xfId="1762"/>
    <cellStyle name="Standard 10 2 3 7 2 3 2 2" xfId="1763"/>
    <cellStyle name="Standard 10 2 3 7 2 3 3" xfId="1764"/>
    <cellStyle name="Standard 10 2 3 7 2 4" xfId="1765"/>
    <cellStyle name="Standard 10 2 3 7 2 4 2" xfId="1766"/>
    <cellStyle name="Standard 10 2 3 7 2 5" xfId="1767"/>
    <cellStyle name="Standard 10 2 3 7 3" xfId="1768"/>
    <cellStyle name="Standard 10 2 3 7 3 2" xfId="1769"/>
    <cellStyle name="Standard 10 2 3 7 3 2 2" xfId="1770"/>
    <cellStyle name="Standard 10 2 3 7 3 2 2 2" xfId="1771"/>
    <cellStyle name="Standard 10 2 3 7 3 2 3" xfId="1772"/>
    <cellStyle name="Standard 10 2 3 7 3 3" xfId="1773"/>
    <cellStyle name="Standard 10 2 3 7 3 3 2" xfId="1774"/>
    <cellStyle name="Standard 10 2 3 7 3 4" xfId="1775"/>
    <cellStyle name="Standard 10 2 3 7 4" xfId="1776"/>
    <cellStyle name="Standard 10 2 3 7 4 2" xfId="1777"/>
    <cellStyle name="Standard 10 2 3 7 4 2 2" xfId="1778"/>
    <cellStyle name="Standard 10 2 3 7 4 3" xfId="1779"/>
    <cellStyle name="Standard 10 2 3 7 5" xfId="1780"/>
    <cellStyle name="Standard 10 2 3 7 5 2" xfId="1781"/>
    <cellStyle name="Standard 10 2 3 7 6" xfId="1782"/>
    <cellStyle name="Standard 10 2 3 8" xfId="1783"/>
    <cellStyle name="Standard 10 2 3 8 2" xfId="1784"/>
    <cellStyle name="Standard 10 2 3 8 2 2" xfId="1785"/>
    <cellStyle name="Standard 10 2 3 8 2 2 2" xfId="1786"/>
    <cellStyle name="Standard 10 2 3 8 2 2 2 2" xfId="1787"/>
    <cellStyle name="Standard 10 2 3 8 2 2 3" xfId="1788"/>
    <cellStyle name="Standard 10 2 3 8 2 3" xfId="1789"/>
    <cellStyle name="Standard 10 2 3 8 2 3 2" xfId="1790"/>
    <cellStyle name="Standard 10 2 3 8 2 4" xfId="1791"/>
    <cellStyle name="Standard 10 2 3 8 3" xfId="1792"/>
    <cellStyle name="Standard 10 2 3 8 3 2" xfId="1793"/>
    <cellStyle name="Standard 10 2 3 8 3 2 2" xfId="1794"/>
    <cellStyle name="Standard 10 2 3 8 3 3" xfId="1795"/>
    <cellStyle name="Standard 10 2 3 8 4" xfId="1796"/>
    <cellStyle name="Standard 10 2 3 8 4 2" xfId="1797"/>
    <cellStyle name="Standard 10 2 3 8 5" xfId="1798"/>
    <cellStyle name="Standard 10 2 3 9" xfId="1799"/>
    <cellStyle name="Standard 10 2 3 9 2" xfId="1800"/>
    <cellStyle name="Standard 10 2 3 9 2 2" xfId="1801"/>
    <cellStyle name="Standard 10 2 3 9 2 2 2" xfId="1802"/>
    <cellStyle name="Standard 10 2 3 9 2 3" xfId="1803"/>
    <cellStyle name="Standard 10 2 3 9 3" xfId="1804"/>
    <cellStyle name="Standard 10 2 3 9 3 2" xfId="1805"/>
    <cellStyle name="Standard 10 2 3 9 4" xfId="1806"/>
    <cellStyle name="Standard 10 2 4" xfId="1807"/>
    <cellStyle name="Standard 10 2 4 10" xfId="1808"/>
    <cellStyle name="Standard 10 2 4 2" xfId="1809"/>
    <cellStyle name="Standard 10 2 4 2 2" xfId="1810"/>
    <cellStyle name="Standard 10 2 4 2 2 2" xfId="1811"/>
    <cellStyle name="Standard 10 2 4 2 2 2 2" xfId="1812"/>
    <cellStyle name="Standard 10 2 4 2 2 2 2 2" xfId="1813"/>
    <cellStyle name="Standard 10 2 4 2 2 2 2 2 2" xfId="1814"/>
    <cellStyle name="Standard 10 2 4 2 2 2 2 2 2 2" xfId="1815"/>
    <cellStyle name="Standard 10 2 4 2 2 2 2 2 3" xfId="1816"/>
    <cellStyle name="Standard 10 2 4 2 2 2 2 3" xfId="1817"/>
    <cellStyle name="Standard 10 2 4 2 2 2 2 3 2" xfId="1818"/>
    <cellStyle name="Standard 10 2 4 2 2 2 2 4" xfId="1819"/>
    <cellStyle name="Standard 10 2 4 2 2 2 3" xfId="1820"/>
    <cellStyle name="Standard 10 2 4 2 2 2 3 2" xfId="1821"/>
    <cellStyle name="Standard 10 2 4 2 2 2 3 2 2" xfId="1822"/>
    <cellStyle name="Standard 10 2 4 2 2 2 3 3" xfId="1823"/>
    <cellStyle name="Standard 10 2 4 2 2 2 4" xfId="1824"/>
    <cellStyle name="Standard 10 2 4 2 2 2 4 2" xfId="1825"/>
    <cellStyle name="Standard 10 2 4 2 2 2 5" xfId="1826"/>
    <cellStyle name="Standard 10 2 4 2 2 3" xfId="1827"/>
    <cellStyle name="Standard 10 2 4 2 2 3 2" xfId="1828"/>
    <cellStyle name="Standard 10 2 4 2 2 3 2 2" xfId="1829"/>
    <cellStyle name="Standard 10 2 4 2 2 3 2 2 2" xfId="1830"/>
    <cellStyle name="Standard 10 2 4 2 2 3 2 3" xfId="1831"/>
    <cellStyle name="Standard 10 2 4 2 2 3 3" xfId="1832"/>
    <cellStyle name="Standard 10 2 4 2 2 3 3 2" xfId="1833"/>
    <cellStyle name="Standard 10 2 4 2 2 3 4" xfId="1834"/>
    <cellStyle name="Standard 10 2 4 2 2 4" xfId="1835"/>
    <cellStyle name="Standard 10 2 4 2 2 4 2" xfId="1836"/>
    <cellStyle name="Standard 10 2 4 2 2 4 2 2" xfId="1837"/>
    <cellStyle name="Standard 10 2 4 2 2 4 3" xfId="1838"/>
    <cellStyle name="Standard 10 2 4 2 2 5" xfId="1839"/>
    <cellStyle name="Standard 10 2 4 2 2 5 2" xfId="1840"/>
    <cellStyle name="Standard 10 2 4 2 2 6" xfId="1841"/>
    <cellStyle name="Standard 10 2 4 2 3" xfId="1842"/>
    <cellStyle name="Standard 10 2 4 2 3 2" xfId="1843"/>
    <cellStyle name="Standard 10 2 4 2 3 2 2" xfId="1844"/>
    <cellStyle name="Standard 10 2 4 2 3 2 2 2" xfId="1845"/>
    <cellStyle name="Standard 10 2 4 2 3 2 2 2 2" xfId="1846"/>
    <cellStyle name="Standard 10 2 4 2 3 2 2 3" xfId="1847"/>
    <cellStyle name="Standard 10 2 4 2 3 2 3" xfId="1848"/>
    <cellStyle name="Standard 10 2 4 2 3 2 3 2" xfId="1849"/>
    <cellStyle name="Standard 10 2 4 2 3 2 4" xfId="1850"/>
    <cellStyle name="Standard 10 2 4 2 3 3" xfId="1851"/>
    <cellStyle name="Standard 10 2 4 2 3 3 2" xfId="1852"/>
    <cellStyle name="Standard 10 2 4 2 3 3 2 2" xfId="1853"/>
    <cellStyle name="Standard 10 2 4 2 3 3 3" xfId="1854"/>
    <cellStyle name="Standard 10 2 4 2 3 4" xfId="1855"/>
    <cellStyle name="Standard 10 2 4 2 3 4 2" xfId="1856"/>
    <cellStyle name="Standard 10 2 4 2 3 5" xfId="1857"/>
    <cellStyle name="Standard 10 2 4 2 4" xfId="1858"/>
    <cellStyle name="Standard 10 2 4 2 4 2" xfId="1859"/>
    <cellStyle name="Standard 10 2 4 2 4 2 2" xfId="1860"/>
    <cellStyle name="Standard 10 2 4 2 4 2 2 2" xfId="1861"/>
    <cellStyle name="Standard 10 2 4 2 4 2 3" xfId="1862"/>
    <cellStyle name="Standard 10 2 4 2 4 3" xfId="1863"/>
    <cellStyle name="Standard 10 2 4 2 4 3 2" xfId="1864"/>
    <cellStyle name="Standard 10 2 4 2 4 4" xfId="1865"/>
    <cellStyle name="Standard 10 2 4 2 5" xfId="1866"/>
    <cellStyle name="Standard 10 2 4 2 5 2" xfId="1867"/>
    <cellStyle name="Standard 10 2 4 2 5 2 2" xfId="1868"/>
    <cellStyle name="Standard 10 2 4 2 5 3" xfId="1869"/>
    <cellStyle name="Standard 10 2 4 2 6" xfId="1870"/>
    <cellStyle name="Standard 10 2 4 2 6 2" xfId="1871"/>
    <cellStyle name="Standard 10 2 4 2 7" xfId="1872"/>
    <cellStyle name="Standard 10 2 4 3" xfId="1873"/>
    <cellStyle name="Standard 10 2 4 3 2" xfId="1874"/>
    <cellStyle name="Standard 10 2 4 3 2 2" xfId="1875"/>
    <cellStyle name="Standard 10 2 4 3 2 2 2" xfId="1876"/>
    <cellStyle name="Standard 10 2 4 3 2 2 2 2" xfId="1877"/>
    <cellStyle name="Standard 10 2 4 3 2 2 2 2 2" xfId="1878"/>
    <cellStyle name="Standard 10 2 4 3 2 2 2 2 2 2" xfId="1879"/>
    <cellStyle name="Standard 10 2 4 3 2 2 2 2 3" xfId="1880"/>
    <cellStyle name="Standard 10 2 4 3 2 2 2 3" xfId="1881"/>
    <cellStyle name="Standard 10 2 4 3 2 2 2 3 2" xfId="1882"/>
    <cellStyle name="Standard 10 2 4 3 2 2 2 4" xfId="1883"/>
    <cellStyle name="Standard 10 2 4 3 2 2 3" xfId="1884"/>
    <cellStyle name="Standard 10 2 4 3 2 2 3 2" xfId="1885"/>
    <cellStyle name="Standard 10 2 4 3 2 2 3 2 2" xfId="1886"/>
    <cellStyle name="Standard 10 2 4 3 2 2 3 3" xfId="1887"/>
    <cellStyle name="Standard 10 2 4 3 2 2 4" xfId="1888"/>
    <cellStyle name="Standard 10 2 4 3 2 2 4 2" xfId="1889"/>
    <cellStyle name="Standard 10 2 4 3 2 2 5" xfId="1890"/>
    <cellStyle name="Standard 10 2 4 3 2 3" xfId="1891"/>
    <cellStyle name="Standard 10 2 4 3 2 3 2" xfId="1892"/>
    <cellStyle name="Standard 10 2 4 3 2 3 2 2" xfId="1893"/>
    <cellStyle name="Standard 10 2 4 3 2 3 2 2 2" xfId="1894"/>
    <cellStyle name="Standard 10 2 4 3 2 3 2 3" xfId="1895"/>
    <cellStyle name="Standard 10 2 4 3 2 3 3" xfId="1896"/>
    <cellStyle name="Standard 10 2 4 3 2 3 3 2" xfId="1897"/>
    <cellStyle name="Standard 10 2 4 3 2 3 4" xfId="1898"/>
    <cellStyle name="Standard 10 2 4 3 2 4" xfId="1899"/>
    <cellStyle name="Standard 10 2 4 3 2 4 2" xfId="1900"/>
    <cellStyle name="Standard 10 2 4 3 2 4 2 2" xfId="1901"/>
    <cellStyle name="Standard 10 2 4 3 2 4 3" xfId="1902"/>
    <cellStyle name="Standard 10 2 4 3 2 5" xfId="1903"/>
    <cellStyle name="Standard 10 2 4 3 2 5 2" xfId="1904"/>
    <cellStyle name="Standard 10 2 4 3 2 6" xfId="1905"/>
    <cellStyle name="Standard 10 2 4 3 3" xfId="1906"/>
    <cellStyle name="Standard 10 2 4 3 3 2" xfId="1907"/>
    <cellStyle name="Standard 10 2 4 3 3 2 2" xfId="1908"/>
    <cellStyle name="Standard 10 2 4 3 3 2 2 2" xfId="1909"/>
    <cellStyle name="Standard 10 2 4 3 3 2 2 2 2" xfId="1910"/>
    <cellStyle name="Standard 10 2 4 3 3 2 2 3" xfId="1911"/>
    <cellStyle name="Standard 10 2 4 3 3 2 3" xfId="1912"/>
    <cellStyle name="Standard 10 2 4 3 3 2 3 2" xfId="1913"/>
    <cellStyle name="Standard 10 2 4 3 3 2 4" xfId="1914"/>
    <cellStyle name="Standard 10 2 4 3 3 3" xfId="1915"/>
    <cellStyle name="Standard 10 2 4 3 3 3 2" xfId="1916"/>
    <cellStyle name="Standard 10 2 4 3 3 3 2 2" xfId="1917"/>
    <cellStyle name="Standard 10 2 4 3 3 3 3" xfId="1918"/>
    <cellStyle name="Standard 10 2 4 3 3 4" xfId="1919"/>
    <cellStyle name="Standard 10 2 4 3 3 4 2" xfId="1920"/>
    <cellStyle name="Standard 10 2 4 3 3 5" xfId="1921"/>
    <cellStyle name="Standard 10 2 4 3 4" xfId="1922"/>
    <cellStyle name="Standard 10 2 4 3 4 2" xfId="1923"/>
    <cellStyle name="Standard 10 2 4 3 4 2 2" xfId="1924"/>
    <cellStyle name="Standard 10 2 4 3 4 2 2 2" xfId="1925"/>
    <cellStyle name="Standard 10 2 4 3 4 2 3" xfId="1926"/>
    <cellStyle name="Standard 10 2 4 3 4 3" xfId="1927"/>
    <cellStyle name="Standard 10 2 4 3 4 3 2" xfId="1928"/>
    <cellStyle name="Standard 10 2 4 3 4 4" xfId="1929"/>
    <cellStyle name="Standard 10 2 4 3 5" xfId="1930"/>
    <cellStyle name="Standard 10 2 4 3 5 2" xfId="1931"/>
    <cellStyle name="Standard 10 2 4 3 5 2 2" xfId="1932"/>
    <cellStyle name="Standard 10 2 4 3 5 3" xfId="1933"/>
    <cellStyle name="Standard 10 2 4 3 6" xfId="1934"/>
    <cellStyle name="Standard 10 2 4 3 6 2" xfId="1935"/>
    <cellStyle name="Standard 10 2 4 3 7" xfId="1936"/>
    <cellStyle name="Standard 10 2 4 4" xfId="1937"/>
    <cellStyle name="Standard 10 2 4 4 2" xfId="1938"/>
    <cellStyle name="Standard 10 2 4 4 2 2" xfId="1939"/>
    <cellStyle name="Standard 10 2 4 4 2 2 2" xfId="1940"/>
    <cellStyle name="Standard 10 2 4 4 2 2 2 2" xfId="1941"/>
    <cellStyle name="Standard 10 2 4 4 2 2 2 2 2" xfId="1942"/>
    <cellStyle name="Standard 10 2 4 4 2 2 2 3" xfId="1943"/>
    <cellStyle name="Standard 10 2 4 4 2 2 3" xfId="1944"/>
    <cellStyle name="Standard 10 2 4 4 2 2 3 2" xfId="1945"/>
    <cellStyle name="Standard 10 2 4 4 2 2 4" xfId="1946"/>
    <cellStyle name="Standard 10 2 4 4 2 3" xfId="1947"/>
    <cellStyle name="Standard 10 2 4 4 2 3 2" xfId="1948"/>
    <cellStyle name="Standard 10 2 4 4 2 3 2 2" xfId="1949"/>
    <cellStyle name="Standard 10 2 4 4 2 3 3" xfId="1950"/>
    <cellStyle name="Standard 10 2 4 4 2 4" xfId="1951"/>
    <cellStyle name="Standard 10 2 4 4 2 4 2" xfId="1952"/>
    <cellStyle name="Standard 10 2 4 4 2 5" xfId="1953"/>
    <cellStyle name="Standard 10 2 4 4 3" xfId="1954"/>
    <cellStyle name="Standard 10 2 4 4 3 2" xfId="1955"/>
    <cellStyle name="Standard 10 2 4 4 3 2 2" xfId="1956"/>
    <cellStyle name="Standard 10 2 4 4 3 2 2 2" xfId="1957"/>
    <cellStyle name="Standard 10 2 4 4 3 2 3" xfId="1958"/>
    <cellStyle name="Standard 10 2 4 4 3 3" xfId="1959"/>
    <cellStyle name="Standard 10 2 4 4 3 3 2" xfId="1960"/>
    <cellStyle name="Standard 10 2 4 4 3 4" xfId="1961"/>
    <cellStyle name="Standard 10 2 4 4 4" xfId="1962"/>
    <cellStyle name="Standard 10 2 4 4 4 2" xfId="1963"/>
    <cellStyle name="Standard 10 2 4 4 4 2 2" xfId="1964"/>
    <cellStyle name="Standard 10 2 4 4 4 3" xfId="1965"/>
    <cellStyle name="Standard 10 2 4 4 5" xfId="1966"/>
    <cellStyle name="Standard 10 2 4 4 5 2" xfId="1967"/>
    <cellStyle name="Standard 10 2 4 4 6" xfId="1968"/>
    <cellStyle name="Standard 10 2 4 5" xfId="1969"/>
    <cellStyle name="Standard 10 2 4 5 2" xfId="1970"/>
    <cellStyle name="Standard 10 2 4 5 2 2" xfId="1971"/>
    <cellStyle name="Standard 10 2 4 5 2 2 2" xfId="1972"/>
    <cellStyle name="Standard 10 2 4 5 2 2 2 2" xfId="1973"/>
    <cellStyle name="Standard 10 2 4 5 2 2 2 2 2" xfId="1974"/>
    <cellStyle name="Standard 10 2 4 5 2 2 2 3" xfId="1975"/>
    <cellStyle name="Standard 10 2 4 5 2 2 3" xfId="1976"/>
    <cellStyle name="Standard 10 2 4 5 2 2 3 2" xfId="1977"/>
    <cellStyle name="Standard 10 2 4 5 2 2 4" xfId="1978"/>
    <cellStyle name="Standard 10 2 4 5 2 3" xfId="1979"/>
    <cellStyle name="Standard 10 2 4 5 2 3 2" xfId="1980"/>
    <cellStyle name="Standard 10 2 4 5 2 3 2 2" xfId="1981"/>
    <cellStyle name="Standard 10 2 4 5 2 3 3" xfId="1982"/>
    <cellStyle name="Standard 10 2 4 5 2 4" xfId="1983"/>
    <cellStyle name="Standard 10 2 4 5 2 4 2" xfId="1984"/>
    <cellStyle name="Standard 10 2 4 5 2 5" xfId="1985"/>
    <cellStyle name="Standard 10 2 4 5 3" xfId="1986"/>
    <cellStyle name="Standard 10 2 4 5 3 2" xfId="1987"/>
    <cellStyle name="Standard 10 2 4 5 3 2 2" xfId="1988"/>
    <cellStyle name="Standard 10 2 4 5 3 2 2 2" xfId="1989"/>
    <cellStyle name="Standard 10 2 4 5 3 2 3" xfId="1990"/>
    <cellStyle name="Standard 10 2 4 5 3 3" xfId="1991"/>
    <cellStyle name="Standard 10 2 4 5 3 3 2" xfId="1992"/>
    <cellStyle name="Standard 10 2 4 5 3 4" xfId="1993"/>
    <cellStyle name="Standard 10 2 4 5 4" xfId="1994"/>
    <cellStyle name="Standard 10 2 4 5 4 2" xfId="1995"/>
    <cellStyle name="Standard 10 2 4 5 4 2 2" xfId="1996"/>
    <cellStyle name="Standard 10 2 4 5 4 3" xfId="1997"/>
    <cellStyle name="Standard 10 2 4 5 5" xfId="1998"/>
    <cellStyle name="Standard 10 2 4 5 5 2" xfId="1999"/>
    <cellStyle name="Standard 10 2 4 5 6" xfId="2000"/>
    <cellStyle name="Standard 10 2 4 6" xfId="2001"/>
    <cellStyle name="Standard 10 2 4 6 2" xfId="2002"/>
    <cellStyle name="Standard 10 2 4 6 2 2" xfId="2003"/>
    <cellStyle name="Standard 10 2 4 6 2 2 2" xfId="2004"/>
    <cellStyle name="Standard 10 2 4 6 2 2 2 2" xfId="2005"/>
    <cellStyle name="Standard 10 2 4 6 2 2 3" xfId="2006"/>
    <cellStyle name="Standard 10 2 4 6 2 3" xfId="2007"/>
    <cellStyle name="Standard 10 2 4 6 2 3 2" xfId="2008"/>
    <cellStyle name="Standard 10 2 4 6 2 4" xfId="2009"/>
    <cellStyle name="Standard 10 2 4 6 3" xfId="2010"/>
    <cellStyle name="Standard 10 2 4 6 3 2" xfId="2011"/>
    <cellStyle name="Standard 10 2 4 6 3 2 2" xfId="2012"/>
    <cellStyle name="Standard 10 2 4 6 3 3" xfId="2013"/>
    <cellStyle name="Standard 10 2 4 6 4" xfId="2014"/>
    <cellStyle name="Standard 10 2 4 6 4 2" xfId="2015"/>
    <cellStyle name="Standard 10 2 4 6 5" xfId="2016"/>
    <cellStyle name="Standard 10 2 4 7" xfId="2017"/>
    <cellStyle name="Standard 10 2 4 7 2" xfId="2018"/>
    <cellStyle name="Standard 10 2 4 7 2 2" xfId="2019"/>
    <cellStyle name="Standard 10 2 4 7 2 2 2" xfId="2020"/>
    <cellStyle name="Standard 10 2 4 7 2 3" xfId="2021"/>
    <cellStyle name="Standard 10 2 4 7 3" xfId="2022"/>
    <cellStyle name="Standard 10 2 4 7 3 2" xfId="2023"/>
    <cellStyle name="Standard 10 2 4 7 4" xfId="2024"/>
    <cellStyle name="Standard 10 2 4 8" xfId="2025"/>
    <cellStyle name="Standard 10 2 4 8 2" xfId="2026"/>
    <cellStyle name="Standard 10 2 4 8 2 2" xfId="2027"/>
    <cellStyle name="Standard 10 2 4 8 3" xfId="2028"/>
    <cellStyle name="Standard 10 2 4 9" xfId="2029"/>
    <cellStyle name="Standard 10 2 4 9 2" xfId="2030"/>
    <cellStyle name="Standard 10 2 5" xfId="2031"/>
    <cellStyle name="Standard 10 2 5 2" xfId="2032"/>
    <cellStyle name="Standard 10 2 5 2 2" xfId="2033"/>
    <cellStyle name="Standard 10 2 5 2 2 2" xfId="2034"/>
    <cellStyle name="Standard 10 2 5 2 2 2 2" xfId="2035"/>
    <cellStyle name="Standard 10 2 5 2 2 2 2 2" xfId="2036"/>
    <cellStyle name="Standard 10 2 5 2 2 2 2 2 2" xfId="2037"/>
    <cellStyle name="Standard 10 2 5 2 2 2 2 3" xfId="2038"/>
    <cellStyle name="Standard 10 2 5 2 2 2 3" xfId="2039"/>
    <cellStyle name="Standard 10 2 5 2 2 2 3 2" xfId="2040"/>
    <cellStyle name="Standard 10 2 5 2 2 2 4" xfId="2041"/>
    <cellStyle name="Standard 10 2 5 2 2 3" xfId="2042"/>
    <cellStyle name="Standard 10 2 5 2 2 3 2" xfId="2043"/>
    <cellStyle name="Standard 10 2 5 2 2 3 2 2" xfId="2044"/>
    <cellStyle name="Standard 10 2 5 2 2 3 3" xfId="2045"/>
    <cellStyle name="Standard 10 2 5 2 2 4" xfId="2046"/>
    <cellStyle name="Standard 10 2 5 2 2 4 2" xfId="2047"/>
    <cellStyle name="Standard 10 2 5 2 2 5" xfId="2048"/>
    <cellStyle name="Standard 10 2 5 2 3" xfId="2049"/>
    <cellStyle name="Standard 10 2 5 2 3 2" xfId="2050"/>
    <cellStyle name="Standard 10 2 5 2 3 2 2" xfId="2051"/>
    <cellStyle name="Standard 10 2 5 2 3 2 2 2" xfId="2052"/>
    <cellStyle name="Standard 10 2 5 2 3 2 3" xfId="2053"/>
    <cellStyle name="Standard 10 2 5 2 3 3" xfId="2054"/>
    <cellStyle name="Standard 10 2 5 2 3 3 2" xfId="2055"/>
    <cellStyle name="Standard 10 2 5 2 3 4" xfId="2056"/>
    <cellStyle name="Standard 10 2 5 2 4" xfId="2057"/>
    <cellStyle name="Standard 10 2 5 2 4 2" xfId="2058"/>
    <cellStyle name="Standard 10 2 5 2 4 2 2" xfId="2059"/>
    <cellStyle name="Standard 10 2 5 2 4 3" xfId="2060"/>
    <cellStyle name="Standard 10 2 5 2 5" xfId="2061"/>
    <cellStyle name="Standard 10 2 5 2 5 2" xfId="2062"/>
    <cellStyle name="Standard 10 2 5 2 6" xfId="2063"/>
    <cellStyle name="Standard 10 2 5 3" xfId="2064"/>
    <cellStyle name="Standard 10 2 5 3 2" xfId="2065"/>
    <cellStyle name="Standard 10 2 5 3 2 2" xfId="2066"/>
    <cellStyle name="Standard 10 2 5 3 2 2 2" xfId="2067"/>
    <cellStyle name="Standard 10 2 5 3 2 2 2 2" xfId="2068"/>
    <cellStyle name="Standard 10 2 5 3 2 2 3" xfId="2069"/>
    <cellStyle name="Standard 10 2 5 3 2 3" xfId="2070"/>
    <cellStyle name="Standard 10 2 5 3 2 3 2" xfId="2071"/>
    <cellStyle name="Standard 10 2 5 3 2 4" xfId="2072"/>
    <cellStyle name="Standard 10 2 5 3 3" xfId="2073"/>
    <cellStyle name="Standard 10 2 5 3 3 2" xfId="2074"/>
    <cellStyle name="Standard 10 2 5 3 3 2 2" xfId="2075"/>
    <cellStyle name="Standard 10 2 5 3 3 3" xfId="2076"/>
    <cellStyle name="Standard 10 2 5 3 4" xfId="2077"/>
    <cellStyle name="Standard 10 2 5 3 4 2" xfId="2078"/>
    <cellStyle name="Standard 10 2 5 3 5" xfId="2079"/>
    <cellStyle name="Standard 10 2 5 4" xfId="2080"/>
    <cellStyle name="Standard 10 2 5 4 2" xfId="2081"/>
    <cellStyle name="Standard 10 2 5 4 2 2" xfId="2082"/>
    <cellStyle name="Standard 10 2 5 4 2 2 2" xfId="2083"/>
    <cellStyle name="Standard 10 2 5 4 2 3" xfId="2084"/>
    <cellStyle name="Standard 10 2 5 4 3" xfId="2085"/>
    <cellStyle name="Standard 10 2 5 4 3 2" xfId="2086"/>
    <cellStyle name="Standard 10 2 5 4 4" xfId="2087"/>
    <cellStyle name="Standard 10 2 5 5" xfId="2088"/>
    <cellStyle name="Standard 10 2 5 5 2" xfId="2089"/>
    <cellStyle name="Standard 10 2 5 5 2 2" xfId="2090"/>
    <cellStyle name="Standard 10 2 5 5 3" xfId="2091"/>
    <cellStyle name="Standard 10 2 5 6" xfId="2092"/>
    <cellStyle name="Standard 10 2 5 6 2" xfId="2093"/>
    <cellStyle name="Standard 10 2 5 7" xfId="2094"/>
    <cellStyle name="Standard 10 2 6" xfId="2095"/>
    <cellStyle name="Standard 10 2 6 2" xfId="2096"/>
    <cellStyle name="Standard 10 2 6 2 2" xfId="2097"/>
    <cellStyle name="Standard 10 2 6 2 2 2" xfId="2098"/>
    <cellStyle name="Standard 10 2 6 2 2 2 2" xfId="2099"/>
    <cellStyle name="Standard 10 2 6 2 2 2 2 2" xfId="2100"/>
    <cellStyle name="Standard 10 2 6 2 2 2 2 2 2" xfId="2101"/>
    <cellStyle name="Standard 10 2 6 2 2 2 2 3" xfId="2102"/>
    <cellStyle name="Standard 10 2 6 2 2 2 3" xfId="2103"/>
    <cellStyle name="Standard 10 2 6 2 2 2 3 2" xfId="2104"/>
    <cellStyle name="Standard 10 2 6 2 2 2 4" xfId="2105"/>
    <cellStyle name="Standard 10 2 6 2 2 3" xfId="2106"/>
    <cellStyle name="Standard 10 2 6 2 2 3 2" xfId="2107"/>
    <cellStyle name="Standard 10 2 6 2 2 3 2 2" xfId="2108"/>
    <cellStyle name="Standard 10 2 6 2 2 3 3" xfId="2109"/>
    <cellStyle name="Standard 10 2 6 2 2 4" xfId="2110"/>
    <cellStyle name="Standard 10 2 6 2 2 4 2" xfId="2111"/>
    <cellStyle name="Standard 10 2 6 2 2 5" xfId="2112"/>
    <cellStyle name="Standard 10 2 6 2 3" xfId="2113"/>
    <cellStyle name="Standard 10 2 6 2 3 2" xfId="2114"/>
    <cellStyle name="Standard 10 2 6 2 3 2 2" xfId="2115"/>
    <cellStyle name="Standard 10 2 6 2 3 2 2 2" xfId="2116"/>
    <cellStyle name="Standard 10 2 6 2 3 2 3" xfId="2117"/>
    <cellStyle name="Standard 10 2 6 2 3 3" xfId="2118"/>
    <cellStyle name="Standard 10 2 6 2 3 3 2" xfId="2119"/>
    <cellStyle name="Standard 10 2 6 2 3 4" xfId="2120"/>
    <cellStyle name="Standard 10 2 6 2 4" xfId="2121"/>
    <cellStyle name="Standard 10 2 6 2 4 2" xfId="2122"/>
    <cellStyle name="Standard 10 2 6 2 4 2 2" xfId="2123"/>
    <cellStyle name="Standard 10 2 6 2 4 3" xfId="2124"/>
    <cellStyle name="Standard 10 2 6 2 5" xfId="2125"/>
    <cellStyle name="Standard 10 2 6 2 5 2" xfId="2126"/>
    <cellStyle name="Standard 10 2 6 2 6" xfId="2127"/>
    <cellStyle name="Standard 10 2 6 3" xfId="2128"/>
    <cellStyle name="Standard 10 2 6 3 2" xfId="2129"/>
    <cellStyle name="Standard 10 2 6 3 2 2" xfId="2130"/>
    <cellStyle name="Standard 10 2 6 3 2 2 2" xfId="2131"/>
    <cellStyle name="Standard 10 2 6 3 2 2 2 2" xfId="2132"/>
    <cellStyle name="Standard 10 2 6 3 2 2 3" xfId="2133"/>
    <cellStyle name="Standard 10 2 6 3 2 3" xfId="2134"/>
    <cellStyle name="Standard 10 2 6 3 2 3 2" xfId="2135"/>
    <cellStyle name="Standard 10 2 6 3 2 4" xfId="2136"/>
    <cellStyle name="Standard 10 2 6 3 3" xfId="2137"/>
    <cellStyle name="Standard 10 2 6 3 3 2" xfId="2138"/>
    <cellStyle name="Standard 10 2 6 3 3 2 2" xfId="2139"/>
    <cellStyle name="Standard 10 2 6 3 3 3" xfId="2140"/>
    <cellStyle name="Standard 10 2 6 3 4" xfId="2141"/>
    <cellStyle name="Standard 10 2 6 3 4 2" xfId="2142"/>
    <cellStyle name="Standard 10 2 6 3 5" xfId="2143"/>
    <cellStyle name="Standard 10 2 6 4" xfId="2144"/>
    <cellStyle name="Standard 10 2 6 4 2" xfId="2145"/>
    <cellStyle name="Standard 10 2 6 4 2 2" xfId="2146"/>
    <cellStyle name="Standard 10 2 6 4 2 2 2" xfId="2147"/>
    <cellStyle name="Standard 10 2 6 4 2 3" xfId="2148"/>
    <cellStyle name="Standard 10 2 6 4 3" xfId="2149"/>
    <cellStyle name="Standard 10 2 6 4 3 2" xfId="2150"/>
    <cellStyle name="Standard 10 2 6 4 4" xfId="2151"/>
    <cellStyle name="Standard 10 2 6 5" xfId="2152"/>
    <cellStyle name="Standard 10 2 6 5 2" xfId="2153"/>
    <cellStyle name="Standard 10 2 6 5 2 2" xfId="2154"/>
    <cellStyle name="Standard 10 2 6 5 3" xfId="2155"/>
    <cellStyle name="Standard 10 2 6 6" xfId="2156"/>
    <cellStyle name="Standard 10 2 6 6 2" xfId="2157"/>
    <cellStyle name="Standard 10 2 6 7" xfId="2158"/>
    <cellStyle name="Standard 10 2 7" xfId="2159"/>
    <cellStyle name="Standard 10 2 7 2" xfId="2160"/>
    <cellStyle name="Standard 10 2 7 2 2" xfId="2161"/>
    <cellStyle name="Standard 10 2 7 2 2 2" xfId="2162"/>
    <cellStyle name="Standard 10 2 7 2 2 2 2" xfId="2163"/>
    <cellStyle name="Standard 10 2 7 2 2 2 2 2" xfId="2164"/>
    <cellStyle name="Standard 10 2 7 2 2 2 2 2 2" xfId="2165"/>
    <cellStyle name="Standard 10 2 7 2 2 2 2 3" xfId="2166"/>
    <cellStyle name="Standard 10 2 7 2 2 2 3" xfId="2167"/>
    <cellStyle name="Standard 10 2 7 2 2 2 3 2" xfId="2168"/>
    <cellStyle name="Standard 10 2 7 2 2 2 4" xfId="2169"/>
    <cellStyle name="Standard 10 2 7 2 2 3" xfId="2170"/>
    <cellStyle name="Standard 10 2 7 2 2 3 2" xfId="2171"/>
    <cellStyle name="Standard 10 2 7 2 2 3 2 2" xfId="2172"/>
    <cellStyle name="Standard 10 2 7 2 2 3 3" xfId="2173"/>
    <cellStyle name="Standard 10 2 7 2 2 4" xfId="2174"/>
    <cellStyle name="Standard 10 2 7 2 2 4 2" xfId="2175"/>
    <cellStyle name="Standard 10 2 7 2 2 5" xfId="2176"/>
    <cellStyle name="Standard 10 2 7 2 3" xfId="2177"/>
    <cellStyle name="Standard 10 2 7 2 3 2" xfId="2178"/>
    <cellStyle name="Standard 10 2 7 2 3 2 2" xfId="2179"/>
    <cellStyle name="Standard 10 2 7 2 3 2 2 2" xfId="2180"/>
    <cellStyle name="Standard 10 2 7 2 3 2 3" xfId="2181"/>
    <cellStyle name="Standard 10 2 7 2 3 3" xfId="2182"/>
    <cellStyle name="Standard 10 2 7 2 3 3 2" xfId="2183"/>
    <cellStyle name="Standard 10 2 7 2 3 4" xfId="2184"/>
    <cellStyle name="Standard 10 2 7 2 4" xfId="2185"/>
    <cellStyle name="Standard 10 2 7 2 4 2" xfId="2186"/>
    <cellStyle name="Standard 10 2 7 2 4 2 2" xfId="2187"/>
    <cellStyle name="Standard 10 2 7 2 4 3" xfId="2188"/>
    <cellStyle name="Standard 10 2 7 2 5" xfId="2189"/>
    <cellStyle name="Standard 10 2 7 2 5 2" xfId="2190"/>
    <cellStyle name="Standard 10 2 7 2 6" xfId="2191"/>
    <cellStyle name="Standard 10 2 7 3" xfId="2192"/>
    <cellStyle name="Standard 10 2 7 3 2" xfId="2193"/>
    <cellStyle name="Standard 10 2 7 3 2 2" xfId="2194"/>
    <cellStyle name="Standard 10 2 7 3 2 2 2" xfId="2195"/>
    <cellStyle name="Standard 10 2 7 3 2 2 2 2" xfId="2196"/>
    <cellStyle name="Standard 10 2 7 3 2 2 3" xfId="2197"/>
    <cellStyle name="Standard 10 2 7 3 2 3" xfId="2198"/>
    <cellStyle name="Standard 10 2 7 3 2 3 2" xfId="2199"/>
    <cellStyle name="Standard 10 2 7 3 2 4" xfId="2200"/>
    <cellStyle name="Standard 10 2 7 3 3" xfId="2201"/>
    <cellStyle name="Standard 10 2 7 3 3 2" xfId="2202"/>
    <cellStyle name="Standard 10 2 7 3 3 2 2" xfId="2203"/>
    <cellStyle name="Standard 10 2 7 3 3 3" xfId="2204"/>
    <cellStyle name="Standard 10 2 7 3 4" xfId="2205"/>
    <cellStyle name="Standard 10 2 7 3 4 2" xfId="2206"/>
    <cellStyle name="Standard 10 2 7 3 5" xfId="2207"/>
    <cellStyle name="Standard 10 2 7 4" xfId="2208"/>
    <cellStyle name="Standard 10 2 7 4 2" xfId="2209"/>
    <cellStyle name="Standard 10 2 7 4 2 2" xfId="2210"/>
    <cellStyle name="Standard 10 2 7 4 2 2 2" xfId="2211"/>
    <cellStyle name="Standard 10 2 7 4 2 3" xfId="2212"/>
    <cellStyle name="Standard 10 2 7 4 3" xfId="2213"/>
    <cellStyle name="Standard 10 2 7 4 3 2" xfId="2214"/>
    <cellStyle name="Standard 10 2 7 4 4" xfId="2215"/>
    <cellStyle name="Standard 10 2 7 5" xfId="2216"/>
    <cellStyle name="Standard 10 2 7 5 2" xfId="2217"/>
    <cellStyle name="Standard 10 2 7 5 2 2" xfId="2218"/>
    <cellStyle name="Standard 10 2 7 5 3" xfId="2219"/>
    <cellStyle name="Standard 10 2 7 6" xfId="2220"/>
    <cellStyle name="Standard 10 2 7 6 2" xfId="2221"/>
    <cellStyle name="Standard 10 2 7 7" xfId="2222"/>
    <cellStyle name="Standard 10 2 8" xfId="2223"/>
    <cellStyle name="Standard 10 2 8 2" xfId="2224"/>
    <cellStyle name="Standard 10 2 8 2 2" xfId="2225"/>
    <cellStyle name="Standard 10 2 8 2 2 2" xfId="2226"/>
    <cellStyle name="Standard 10 2 8 2 2 2 2" xfId="2227"/>
    <cellStyle name="Standard 10 2 8 2 2 2 2 2" xfId="2228"/>
    <cellStyle name="Standard 10 2 8 2 2 2 3" xfId="2229"/>
    <cellStyle name="Standard 10 2 8 2 2 3" xfId="2230"/>
    <cellStyle name="Standard 10 2 8 2 2 3 2" xfId="2231"/>
    <cellStyle name="Standard 10 2 8 2 2 4" xfId="2232"/>
    <cellStyle name="Standard 10 2 8 2 3" xfId="2233"/>
    <cellStyle name="Standard 10 2 8 2 3 2" xfId="2234"/>
    <cellStyle name="Standard 10 2 8 2 3 2 2" xfId="2235"/>
    <cellStyle name="Standard 10 2 8 2 3 3" xfId="2236"/>
    <cellStyle name="Standard 10 2 8 2 4" xfId="2237"/>
    <cellStyle name="Standard 10 2 8 2 4 2" xfId="2238"/>
    <cellStyle name="Standard 10 2 8 2 5" xfId="2239"/>
    <cellStyle name="Standard 10 2 8 3" xfId="2240"/>
    <cellStyle name="Standard 10 2 8 3 2" xfId="2241"/>
    <cellStyle name="Standard 10 2 8 3 2 2" xfId="2242"/>
    <cellStyle name="Standard 10 2 8 3 2 2 2" xfId="2243"/>
    <cellStyle name="Standard 10 2 8 3 2 3" xfId="2244"/>
    <cellStyle name="Standard 10 2 8 3 3" xfId="2245"/>
    <cellStyle name="Standard 10 2 8 3 3 2" xfId="2246"/>
    <cellStyle name="Standard 10 2 8 3 4" xfId="2247"/>
    <cellStyle name="Standard 10 2 8 4" xfId="2248"/>
    <cellStyle name="Standard 10 2 8 4 2" xfId="2249"/>
    <cellStyle name="Standard 10 2 8 4 2 2" xfId="2250"/>
    <cellStyle name="Standard 10 2 8 4 3" xfId="2251"/>
    <cellStyle name="Standard 10 2 8 5" xfId="2252"/>
    <cellStyle name="Standard 10 2 8 5 2" xfId="2253"/>
    <cellStyle name="Standard 10 2 8 6" xfId="2254"/>
    <cellStyle name="Standard 10 2 9" xfId="2255"/>
    <cellStyle name="Standard 10 2 9 2" xfId="2256"/>
    <cellStyle name="Standard 10 2 9 2 2" xfId="2257"/>
    <cellStyle name="Standard 10 2 9 2 2 2" xfId="2258"/>
    <cellStyle name="Standard 10 2 9 2 2 2 2" xfId="2259"/>
    <cellStyle name="Standard 10 2 9 2 2 2 2 2" xfId="2260"/>
    <cellStyle name="Standard 10 2 9 2 2 2 3" xfId="2261"/>
    <cellStyle name="Standard 10 2 9 2 2 3" xfId="2262"/>
    <cellStyle name="Standard 10 2 9 2 2 3 2" xfId="2263"/>
    <cellStyle name="Standard 10 2 9 2 2 4" xfId="2264"/>
    <cellStyle name="Standard 10 2 9 2 3" xfId="2265"/>
    <cellStyle name="Standard 10 2 9 2 3 2" xfId="2266"/>
    <cellStyle name="Standard 10 2 9 2 3 2 2" xfId="2267"/>
    <cellStyle name="Standard 10 2 9 2 3 3" xfId="2268"/>
    <cellStyle name="Standard 10 2 9 2 4" xfId="2269"/>
    <cellStyle name="Standard 10 2 9 2 4 2" xfId="2270"/>
    <cellStyle name="Standard 10 2 9 2 5" xfId="2271"/>
    <cellStyle name="Standard 10 2 9 3" xfId="2272"/>
    <cellStyle name="Standard 10 2 9 3 2" xfId="2273"/>
    <cellStyle name="Standard 10 2 9 3 2 2" xfId="2274"/>
    <cellStyle name="Standard 10 2 9 3 2 2 2" xfId="2275"/>
    <cellStyle name="Standard 10 2 9 3 2 3" xfId="2276"/>
    <cellStyle name="Standard 10 2 9 3 3" xfId="2277"/>
    <cellStyle name="Standard 10 2 9 3 3 2" xfId="2278"/>
    <cellStyle name="Standard 10 2 9 3 4" xfId="2279"/>
    <cellStyle name="Standard 10 2 9 4" xfId="2280"/>
    <cellStyle name="Standard 10 2 9 4 2" xfId="2281"/>
    <cellStyle name="Standard 10 2 9 4 2 2" xfId="2282"/>
    <cellStyle name="Standard 10 2 9 4 3" xfId="2283"/>
    <cellStyle name="Standard 10 2 9 5" xfId="2284"/>
    <cellStyle name="Standard 10 2 9 5 2" xfId="2285"/>
    <cellStyle name="Standard 10 2 9 6" xfId="2286"/>
    <cellStyle name="Standard 10 3" xfId="124"/>
    <cellStyle name="Standard 10 3 10" xfId="2287"/>
    <cellStyle name="Standard 10 3 10 2" xfId="2288"/>
    <cellStyle name="Standard 10 3 10 2 2" xfId="2289"/>
    <cellStyle name="Standard 10 3 10 2 2 2" xfId="2290"/>
    <cellStyle name="Standard 10 3 10 2 2 2 2" xfId="2291"/>
    <cellStyle name="Standard 10 3 10 2 2 3" xfId="2292"/>
    <cellStyle name="Standard 10 3 10 2 3" xfId="2293"/>
    <cellStyle name="Standard 10 3 10 2 3 2" xfId="2294"/>
    <cellStyle name="Standard 10 3 10 2 4" xfId="2295"/>
    <cellStyle name="Standard 10 3 10 3" xfId="2296"/>
    <cellStyle name="Standard 10 3 10 3 2" xfId="2297"/>
    <cellStyle name="Standard 10 3 10 3 2 2" xfId="2298"/>
    <cellStyle name="Standard 10 3 10 3 3" xfId="2299"/>
    <cellStyle name="Standard 10 3 10 4" xfId="2300"/>
    <cellStyle name="Standard 10 3 10 4 2" xfId="2301"/>
    <cellStyle name="Standard 10 3 10 5" xfId="2302"/>
    <cellStyle name="Standard 10 3 11" xfId="2303"/>
    <cellStyle name="Standard 10 3 11 2" xfId="2304"/>
    <cellStyle name="Standard 10 3 11 2 2" xfId="2305"/>
    <cellStyle name="Standard 10 3 11 2 2 2" xfId="2306"/>
    <cellStyle name="Standard 10 3 11 2 3" xfId="2307"/>
    <cellStyle name="Standard 10 3 11 3" xfId="2308"/>
    <cellStyle name="Standard 10 3 11 3 2" xfId="2309"/>
    <cellStyle name="Standard 10 3 11 4" xfId="2310"/>
    <cellStyle name="Standard 10 3 12" xfId="2311"/>
    <cellStyle name="Standard 10 3 12 2" xfId="2312"/>
    <cellStyle name="Standard 10 3 12 2 2" xfId="2313"/>
    <cellStyle name="Standard 10 3 12 3" xfId="2314"/>
    <cellStyle name="Standard 10 3 13" xfId="2315"/>
    <cellStyle name="Standard 10 3 13 2" xfId="2316"/>
    <cellStyle name="Standard 10 3 14" xfId="2317"/>
    <cellStyle name="Standard 10 3 15" xfId="2318"/>
    <cellStyle name="Standard 10 3 2" xfId="2319"/>
    <cellStyle name="Standard 10 3 2 10" xfId="2320"/>
    <cellStyle name="Standard 10 3 2 10 2" xfId="2321"/>
    <cellStyle name="Standard 10 3 2 10 2 2" xfId="2322"/>
    <cellStyle name="Standard 10 3 2 10 3" xfId="2323"/>
    <cellStyle name="Standard 10 3 2 11" xfId="2324"/>
    <cellStyle name="Standard 10 3 2 11 2" xfId="2325"/>
    <cellStyle name="Standard 10 3 2 12" xfId="2326"/>
    <cellStyle name="Standard 10 3 2 2" xfId="2327"/>
    <cellStyle name="Standard 10 3 2 2 2" xfId="2328"/>
    <cellStyle name="Standard 10 3 2 2 2 2" xfId="2329"/>
    <cellStyle name="Standard 10 3 2 2 2 2 2" xfId="2330"/>
    <cellStyle name="Standard 10 3 2 2 2 2 2 2" xfId="2331"/>
    <cellStyle name="Standard 10 3 2 2 2 2 2 2 2" xfId="2332"/>
    <cellStyle name="Standard 10 3 2 2 2 2 2 2 2 2" xfId="2333"/>
    <cellStyle name="Standard 10 3 2 2 2 2 2 2 2 2 2" xfId="2334"/>
    <cellStyle name="Standard 10 3 2 2 2 2 2 2 2 3" xfId="2335"/>
    <cellStyle name="Standard 10 3 2 2 2 2 2 2 3" xfId="2336"/>
    <cellStyle name="Standard 10 3 2 2 2 2 2 2 3 2" xfId="2337"/>
    <cellStyle name="Standard 10 3 2 2 2 2 2 2 4" xfId="2338"/>
    <cellStyle name="Standard 10 3 2 2 2 2 2 3" xfId="2339"/>
    <cellStyle name="Standard 10 3 2 2 2 2 2 3 2" xfId="2340"/>
    <cellStyle name="Standard 10 3 2 2 2 2 2 3 2 2" xfId="2341"/>
    <cellStyle name="Standard 10 3 2 2 2 2 2 3 3" xfId="2342"/>
    <cellStyle name="Standard 10 3 2 2 2 2 2 4" xfId="2343"/>
    <cellStyle name="Standard 10 3 2 2 2 2 2 4 2" xfId="2344"/>
    <cellStyle name="Standard 10 3 2 2 2 2 2 5" xfId="2345"/>
    <cellStyle name="Standard 10 3 2 2 2 2 3" xfId="2346"/>
    <cellStyle name="Standard 10 3 2 2 2 2 3 2" xfId="2347"/>
    <cellStyle name="Standard 10 3 2 2 2 2 3 2 2" xfId="2348"/>
    <cellStyle name="Standard 10 3 2 2 2 2 3 2 2 2" xfId="2349"/>
    <cellStyle name="Standard 10 3 2 2 2 2 3 2 3" xfId="2350"/>
    <cellStyle name="Standard 10 3 2 2 2 2 3 3" xfId="2351"/>
    <cellStyle name="Standard 10 3 2 2 2 2 3 3 2" xfId="2352"/>
    <cellStyle name="Standard 10 3 2 2 2 2 3 4" xfId="2353"/>
    <cellStyle name="Standard 10 3 2 2 2 2 4" xfId="2354"/>
    <cellStyle name="Standard 10 3 2 2 2 2 4 2" xfId="2355"/>
    <cellStyle name="Standard 10 3 2 2 2 2 4 2 2" xfId="2356"/>
    <cellStyle name="Standard 10 3 2 2 2 2 4 3" xfId="2357"/>
    <cellStyle name="Standard 10 3 2 2 2 2 5" xfId="2358"/>
    <cellStyle name="Standard 10 3 2 2 2 2 5 2" xfId="2359"/>
    <cellStyle name="Standard 10 3 2 2 2 2 6" xfId="2360"/>
    <cellStyle name="Standard 10 3 2 2 2 3" xfId="2361"/>
    <cellStyle name="Standard 10 3 2 2 2 3 2" xfId="2362"/>
    <cellStyle name="Standard 10 3 2 2 2 3 2 2" xfId="2363"/>
    <cellStyle name="Standard 10 3 2 2 2 3 2 2 2" xfId="2364"/>
    <cellStyle name="Standard 10 3 2 2 2 3 2 2 2 2" xfId="2365"/>
    <cellStyle name="Standard 10 3 2 2 2 3 2 2 3" xfId="2366"/>
    <cellStyle name="Standard 10 3 2 2 2 3 2 3" xfId="2367"/>
    <cellStyle name="Standard 10 3 2 2 2 3 2 3 2" xfId="2368"/>
    <cellStyle name="Standard 10 3 2 2 2 3 2 4" xfId="2369"/>
    <cellStyle name="Standard 10 3 2 2 2 3 3" xfId="2370"/>
    <cellStyle name="Standard 10 3 2 2 2 3 3 2" xfId="2371"/>
    <cellStyle name="Standard 10 3 2 2 2 3 3 2 2" xfId="2372"/>
    <cellStyle name="Standard 10 3 2 2 2 3 3 3" xfId="2373"/>
    <cellStyle name="Standard 10 3 2 2 2 3 4" xfId="2374"/>
    <cellStyle name="Standard 10 3 2 2 2 3 4 2" xfId="2375"/>
    <cellStyle name="Standard 10 3 2 2 2 3 5" xfId="2376"/>
    <cellStyle name="Standard 10 3 2 2 2 4" xfId="2377"/>
    <cellStyle name="Standard 10 3 2 2 2 4 2" xfId="2378"/>
    <cellStyle name="Standard 10 3 2 2 2 4 2 2" xfId="2379"/>
    <cellStyle name="Standard 10 3 2 2 2 4 2 2 2" xfId="2380"/>
    <cellStyle name="Standard 10 3 2 2 2 4 2 3" xfId="2381"/>
    <cellStyle name="Standard 10 3 2 2 2 4 3" xfId="2382"/>
    <cellStyle name="Standard 10 3 2 2 2 4 3 2" xfId="2383"/>
    <cellStyle name="Standard 10 3 2 2 2 4 4" xfId="2384"/>
    <cellStyle name="Standard 10 3 2 2 2 5" xfId="2385"/>
    <cellStyle name="Standard 10 3 2 2 2 5 2" xfId="2386"/>
    <cellStyle name="Standard 10 3 2 2 2 5 2 2" xfId="2387"/>
    <cellStyle name="Standard 10 3 2 2 2 5 3" xfId="2388"/>
    <cellStyle name="Standard 10 3 2 2 2 6" xfId="2389"/>
    <cellStyle name="Standard 10 3 2 2 2 6 2" xfId="2390"/>
    <cellStyle name="Standard 10 3 2 2 2 7" xfId="2391"/>
    <cellStyle name="Standard 10 3 2 2 3" xfId="2392"/>
    <cellStyle name="Standard 10 3 2 2 3 2" xfId="2393"/>
    <cellStyle name="Standard 10 3 2 2 3 2 2" xfId="2394"/>
    <cellStyle name="Standard 10 3 2 2 3 2 2 2" xfId="2395"/>
    <cellStyle name="Standard 10 3 2 2 3 2 2 2 2" xfId="2396"/>
    <cellStyle name="Standard 10 3 2 2 3 2 2 2 2 2" xfId="2397"/>
    <cellStyle name="Standard 10 3 2 2 3 2 2 2 2 2 2" xfId="2398"/>
    <cellStyle name="Standard 10 3 2 2 3 2 2 2 2 3" xfId="2399"/>
    <cellStyle name="Standard 10 3 2 2 3 2 2 2 3" xfId="2400"/>
    <cellStyle name="Standard 10 3 2 2 3 2 2 2 3 2" xfId="2401"/>
    <cellStyle name="Standard 10 3 2 2 3 2 2 2 4" xfId="2402"/>
    <cellStyle name="Standard 10 3 2 2 3 2 2 3" xfId="2403"/>
    <cellStyle name="Standard 10 3 2 2 3 2 2 3 2" xfId="2404"/>
    <cellStyle name="Standard 10 3 2 2 3 2 2 3 2 2" xfId="2405"/>
    <cellStyle name="Standard 10 3 2 2 3 2 2 3 3" xfId="2406"/>
    <cellStyle name="Standard 10 3 2 2 3 2 2 4" xfId="2407"/>
    <cellStyle name="Standard 10 3 2 2 3 2 2 4 2" xfId="2408"/>
    <cellStyle name="Standard 10 3 2 2 3 2 2 5" xfId="2409"/>
    <cellStyle name="Standard 10 3 2 2 3 2 3" xfId="2410"/>
    <cellStyle name="Standard 10 3 2 2 3 2 3 2" xfId="2411"/>
    <cellStyle name="Standard 10 3 2 2 3 2 3 2 2" xfId="2412"/>
    <cellStyle name="Standard 10 3 2 2 3 2 3 2 2 2" xfId="2413"/>
    <cellStyle name="Standard 10 3 2 2 3 2 3 2 3" xfId="2414"/>
    <cellStyle name="Standard 10 3 2 2 3 2 3 3" xfId="2415"/>
    <cellStyle name="Standard 10 3 2 2 3 2 3 3 2" xfId="2416"/>
    <cellStyle name="Standard 10 3 2 2 3 2 3 4" xfId="2417"/>
    <cellStyle name="Standard 10 3 2 2 3 2 4" xfId="2418"/>
    <cellStyle name="Standard 10 3 2 2 3 2 4 2" xfId="2419"/>
    <cellStyle name="Standard 10 3 2 2 3 2 4 2 2" xfId="2420"/>
    <cellStyle name="Standard 10 3 2 2 3 2 4 3" xfId="2421"/>
    <cellStyle name="Standard 10 3 2 2 3 2 5" xfId="2422"/>
    <cellStyle name="Standard 10 3 2 2 3 2 5 2" xfId="2423"/>
    <cellStyle name="Standard 10 3 2 2 3 2 6" xfId="2424"/>
    <cellStyle name="Standard 10 3 2 2 3 3" xfId="2425"/>
    <cellStyle name="Standard 10 3 2 2 3 3 2" xfId="2426"/>
    <cellStyle name="Standard 10 3 2 2 3 3 2 2" xfId="2427"/>
    <cellStyle name="Standard 10 3 2 2 3 3 2 2 2" xfId="2428"/>
    <cellStyle name="Standard 10 3 2 2 3 3 2 2 2 2" xfId="2429"/>
    <cellStyle name="Standard 10 3 2 2 3 3 2 2 3" xfId="2430"/>
    <cellStyle name="Standard 10 3 2 2 3 3 2 3" xfId="2431"/>
    <cellStyle name="Standard 10 3 2 2 3 3 2 3 2" xfId="2432"/>
    <cellStyle name="Standard 10 3 2 2 3 3 2 4" xfId="2433"/>
    <cellStyle name="Standard 10 3 2 2 3 3 3" xfId="2434"/>
    <cellStyle name="Standard 10 3 2 2 3 3 3 2" xfId="2435"/>
    <cellStyle name="Standard 10 3 2 2 3 3 3 2 2" xfId="2436"/>
    <cellStyle name="Standard 10 3 2 2 3 3 3 3" xfId="2437"/>
    <cellStyle name="Standard 10 3 2 2 3 3 4" xfId="2438"/>
    <cellStyle name="Standard 10 3 2 2 3 3 4 2" xfId="2439"/>
    <cellStyle name="Standard 10 3 2 2 3 3 5" xfId="2440"/>
    <cellStyle name="Standard 10 3 2 2 3 4" xfId="2441"/>
    <cellStyle name="Standard 10 3 2 2 3 4 2" xfId="2442"/>
    <cellStyle name="Standard 10 3 2 2 3 4 2 2" xfId="2443"/>
    <cellStyle name="Standard 10 3 2 2 3 4 2 2 2" xfId="2444"/>
    <cellStyle name="Standard 10 3 2 2 3 4 2 3" xfId="2445"/>
    <cellStyle name="Standard 10 3 2 2 3 4 3" xfId="2446"/>
    <cellStyle name="Standard 10 3 2 2 3 4 3 2" xfId="2447"/>
    <cellStyle name="Standard 10 3 2 2 3 4 4" xfId="2448"/>
    <cellStyle name="Standard 10 3 2 2 3 5" xfId="2449"/>
    <cellStyle name="Standard 10 3 2 2 3 5 2" xfId="2450"/>
    <cellStyle name="Standard 10 3 2 2 3 5 2 2" xfId="2451"/>
    <cellStyle name="Standard 10 3 2 2 3 5 3" xfId="2452"/>
    <cellStyle name="Standard 10 3 2 2 3 6" xfId="2453"/>
    <cellStyle name="Standard 10 3 2 2 3 6 2" xfId="2454"/>
    <cellStyle name="Standard 10 3 2 2 3 7" xfId="2455"/>
    <cellStyle name="Standard 10 3 2 2 4" xfId="2456"/>
    <cellStyle name="Standard 10 3 2 2 4 2" xfId="2457"/>
    <cellStyle name="Standard 10 3 2 2 4 2 2" xfId="2458"/>
    <cellStyle name="Standard 10 3 2 2 4 2 2 2" xfId="2459"/>
    <cellStyle name="Standard 10 3 2 2 4 2 2 2 2" xfId="2460"/>
    <cellStyle name="Standard 10 3 2 2 4 2 2 2 2 2" xfId="2461"/>
    <cellStyle name="Standard 10 3 2 2 4 2 2 2 3" xfId="2462"/>
    <cellStyle name="Standard 10 3 2 2 4 2 2 3" xfId="2463"/>
    <cellStyle name="Standard 10 3 2 2 4 2 2 3 2" xfId="2464"/>
    <cellStyle name="Standard 10 3 2 2 4 2 2 4" xfId="2465"/>
    <cellStyle name="Standard 10 3 2 2 4 2 3" xfId="2466"/>
    <cellStyle name="Standard 10 3 2 2 4 2 3 2" xfId="2467"/>
    <cellStyle name="Standard 10 3 2 2 4 2 3 2 2" xfId="2468"/>
    <cellStyle name="Standard 10 3 2 2 4 2 3 3" xfId="2469"/>
    <cellStyle name="Standard 10 3 2 2 4 2 4" xfId="2470"/>
    <cellStyle name="Standard 10 3 2 2 4 2 4 2" xfId="2471"/>
    <cellStyle name="Standard 10 3 2 2 4 2 5" xfId="2472"/>
    <cellStyle name="Standard 10 3 2 2 4 3" xfId="2473"/>
    <cellStyle name="Standard 10 3 2 2 4 3 2" xfId="2474"/>
    <cellStyle name="Standard 10 3 2 2 4 3 2 2" xfId="2475"/>
    <cellStyle name="Standard 10 3 2 2 4 3 2 2 2" xfId="2476"/>
    <cellStyle name="Standard 10 3 2 2 4 3 2 3" xfId="2477"/>
    <cellStyle name="Standard 10 3 2 2 4 3 3" xfId="2478"/>
    <cellStyle name="Standard 10 3 2 2 4 3 3 2" xfId="2479"/>
    <cellStyle name="Standard 10 3 2 2 4 3 4" xfId="2480"/>
    <cellStyle name="Standard 10 3 2 2 4 4" xfId="2481"/>
    <cellStyle name="Standard 10 3 2 2 4 4 2" xfId="2482"/>
    <cellStyle name="Standard 10 3 2 2 4 4 2 2" xfId="2483"/>
    <cellStyle name="Standard 10 3 2 2 4 4 3" xfId="2484"/>
    <cellStyle name="Standard 10 3 2 2 4 5" xfId="2485"/>
    <cellStyle name="Standard 10 3 2 2 4 5 2" xfId="2486"/>
    <cellStyle name="Standard 10 3 2 2 4 6" xfId="2487"/>
    <cellStyle name="Standard 10 3 2 2 5" xfId="2488"/>
    <cellStyle name="Standard 10 3 2 2 5 2" xfId="2489"/>
    <cellStyle name="Standard 10 3 2 2 5 2 2" xfId="2490"/>
    <cellStyle name="Standard 10 3 2 2 5 2 2 2" xfId="2491"/>
    <cellStyle name="Standard 10 3 2 2 5 2 2 2 2" xfId="2492"/>
    <cellStyle name="Standard 10 3 2 2 5 2 2 3" xfId="2493"/>
    <cellStyle name="Standard 10 3 2 2 5 2 3" xfId="2494"/>
    <cellStyle name="Standard 10 3 2 2 5 2 3 2" xfId="2495"/>
    <cellStyle name="Standard 10 3 2 2 5 2 4" xfId="2496"/>
    <cellStyle name="Standard 10 3 2 2 5 3" xfId="2497"/>
    <cellStyle name="Standard 10 3 2 2 5 3 2" xfId="2498"/>
    <cellStyle name="Standard 10 3 2 2 5 3 2 2" xfId="2499"/>
    <cellStyle name="Standard 10 3 2 2 5 3 3" xfId="2500"/>
    <cellStyle name="Standard 10 3 2 2 5 4" xfId="2501"/>
    <cellStyle name="Standard 10 3 2 2 5 4 2" xfId="2502"/>
    <cellStyle name="Standard 10 3 2 2 5 5" xfId="2503"/>
    <cellStyle name="Standard 10 3 2 2 6" xfId="2504"/>
    <cellStyle name="Standard 10 3 2 2 6 2" xfId="2505"/>
    <cellStyle name="Standard 10 3 2 2 6 2 2" xfId="2506"/>
    <cellStyle name="Standard 10 3 2 2 6 2 2 2" xfId="2507"/>
    <cellStyle name="Standard 10 3 2 2 6 2 3" xfId="2508"/>
    <cellStyle name="Standard 10 3 2 2 6 3" xfId="2509"/>
    <cellStyle name="Standard 10 3 2 2 6 3 2" xfId="2510"/>
    <cellStyle name="Standard 10 3 2 2 6 4" xfId="2511"/>
    <cellStyle name="Standard 10 3 2 2 7" xfId="2512"/>
    <cellStyle name="Standard 10 3 2 2 7 2" xfId="2513"/>
    <cellStyle name="Standard 10 3 2 2 7 2 2" xfId="2514"/>
    <cellStyle name="Standard 10 3 2 2 7 3" xfId="2515"/>
    <cellStyle name="Standard 10 3 2 2 8" xfId="2516"/>
    <cellStyle name="Standard 10 3 2 2 8 2" xfId="2517"/>
    <cellStyle name="Standard 10 3 2 2 9" xfId="2518"/>
    <cellStyle name="Standard 10 3 2 3" xfId="2519"/>
    <cellStyle name="Standard 10 3 2 3 2" xfId="2520"/>
    <cellStyle name="Standard 10 3 2 3 2 2" xfId="2521"/>
    <cellStyle name="Standard 10 3 2 3 2 2 2" xfId="2522"/>
    <cellStyle name="Standard 10 3 2 3 2 2 2 2" xfId="2523"/>
    <cellStyle name="Standard 10 3 2 3 2 2 2 2 2" xfId="2524"/>
    <cellStyle name="Standard 10 3 2 3 2 2 2 2 2 2" xfId="2525"/>
    <cellStyle name="Standard 10 3 2 3 2 2 2 2 3" xfId="2526"/>
    <cellStyle name="Standard 10 3 2 3 2 2 2 3" xfId="2527"/>
    <cellStyle name="Standard 10 3 2 3 2 2 2 3 2" xfId="2528"/>
    <cellStyle name="Standard 10 3 2 3 2 2 2 4" xfId="2529"/>
    <cellStyle name="Standard 10 3 2 3 2 2 3" xfId="2530"/>
    <cellStyle name="Standard 10 3 2 3 2 2 3 2" xfId="2531"/>
    <cellStyle name="Standard 10 3 2 3 2 2 3 2 2" xfId="2532"/>
    <cellStyle name="Standard 10 3 2 3 2 2 3 3" xfId="2533"/>
    <cellStyle name="Standard 10 3 2 3 2 2 4" xfId="2534"/>
    <cellStyle name="Standard 10 3 2 3 2 2 4 2" xfId="2535"/>
    <cellStyle name="Standard 10 3 2 3 2 2 5" xfId="2536"/>
    <cellStyle name="Standard 10 3 2 3 2 3" xfId="2537"/>
    <cellStyle name="Standard 10 3 2 3 2 3 2" xfId="2538"/>
    <cellStyle name="Standard 10 3 2 3 2 3 2 2" xfId="2539"/>
    <cellStyle name="Standard 10 3 2 3 2 3 2 2 2" xfId="2540"/>
    <cellStyle name="Standard 10 3 2 3 2 3 2 3" xfId="2541"/>
    <cellStyle name="Standard 10 3 2 3 2 3 3" xfId="2542"/>
    <cellStyle name="Standard 10 3 2 3 2 3 3 2" xfId="2543"/>
    <cellStyle name="Standard 10 3 2 3 2 3 4" xfId="2544"/>
    <cellStyle name="Standard 10 3 2 3 2 4" xfId="2545"/>
    <cellStyle name="Standard 10 3 2 3 2 4 2" xfId="2546"/>
    <cellStyle name="Standard 10 3 2 3 2 4 2 2" xfId="2547"/>
    <cellStyle name="Standard 10 3 2 3 2 4 3" xfId="2548"/>
    <cellStyle name="Standard 10 3 2 3 2 5" xfId="2549"/>
    <cellStyle name="Standard 10 3 2 3 2 5 2" xfId="2550"/>
    <cellStyle name="Standard 10 3 2 3 2 6" xfId="2551"/>
    <cellStyle name="Standard 10 3 2 3 3" xfId="2552"/>
    <cellStyle name="Standard 10 3 2 3 3 2" xfId="2553"/>
    <cellStyle name="Standard 10 3 2 3 3 2 2" xfId="2554"/>
    <cellStyle name="Standard 10 3 2 3 3 2 2 2" xfId="2555"/>
    <cellStyle name="Standard 10 3 2 3 3 2 2 2 2" xfId="2556"/>
    <cellStyle name="Standard 10 3 2 3 3 2 2 3" xfId="2557"/>
    <cellStyle name="Standard 10 3 2 3 3 2 3" xfId="2558"/>
    <cellStyle name="Standard 10 3 2 3 3 2 3 2" xfId="2559"/>
    <cellStyle name="Standard 10 3 2 3 3 2 4" xfId="2560"/>
    <cellStyle name="Standard 10 3 2 3 3 3" xfId="2561"/>
    <cellStyle name="Standard 10 3 2 3 3 3 2" xfId="2562"/>
    <cellStyle name="Standard 10 3 2 3 3 3 2 2" xfId="2563"/>
    <cellStyle name="Standard 10 3 2 3 3 3 3" xfId="2564"/>
    <cellStyle name="Standard 10 3 2 3 3 4" xfId="2565"/>
    <cellStyle name="Standard 10 3 2 3 3 4 2" xfId="2566"/>
    <cellStyle name="Standard 10 3 2 3 3 5" xfId="2567"/>
    <cellStyle name="Standard 10 3 2 3 4" xfId="2568"/>
    <cellStyle name="Standard 10 3 2 3 4 2" xfId="2569"/>
    <cellStyle name="Standard 10 3 2 3 4 2 2" xfId="2570"/>
    <cellStyle name="Standard 10 3 2 3 4 2 2 2" xfId="2571"/>
    <cellStyle name="Standard 10 3 2 3 4 2 3" xfId="2572"/>
    <cellStyle name="Standard 10 3 2 3 4 3" xfId="2573"/>
    <cellStyle name="Standard 10 3 2 3 4 3 2" xfId="2574"/>
    <cellStyle name="Standard 10 3 2 3 4 4" xfId="2575"/>
    <cellStyle name="Standard 10 3 2 3 5" xfId="2576"/>
    <cellStyle name="Standard 10 3 2 3 5 2" xfId="2577"/>
    <cellStyle name="Standard 10 3 2 3 5 2 2" xfId="2578"/>
    <cellStyle name="Standard 10 3 2 3 5 3" xfId="2579"/>
    <cellStyle name="Standard 10 3 2 3 6" xfId="2580"/>
    <cellStyle name="Standard 10 3 2 3 6 2" xfId="2581"/>
    <cellStyle name="Standard 10 3 2 3 7" xfId="2582"/>
    <cellStyle name="Standard 10 3 2 4" xfId="2583"/>
    <cellStyle name="Standard 10 3 2 4 2" xfId="2584"/>
    <cellStyle name="Standard 10 3 2 4 2 2" xfId="2585"/>
    <cellStyle name="Standard 10 3 2 4 2 2 2" xfId="2586"/>
    <cellStyle name="Standard 10 3 2 4 2 2 2 2" xfId="2587"/>
    <cellStyle name="Standard 10 3 2 4 2 2 2 2 2" xfId="2588"/>
    <cellStyle name="Standard 10 3 2 4 2 2 2 2 2 2" xfId="2589"/>
    <cellStyle name="Standard 10 3 2 4 2 2 2 2 3" xfId="2590"/>
    <cellStyle name="Standard 10 3 2 4 2 2 2 3" xfId="2591"/>
    <cellStyle name="Standard 10 3 2 4 2 2 2 3 2" xfId="2592"/>
    <cellStyle name="Standard 10 3 2 4 2 2 2 4" xfId="2593"/>
    <cellStyle name="Standard 10 3 2 4 2 2 3" xfId="2594"/>
    <cellStyle name="Standard 10 3 2 4 2 2 3 2" xfId="2595"/>
    <cellStyle name="Standard 10 3 2 4 2 2 3 2 2" xfId="2596"/>
    <cellStyle name="Standard 10 3 2 4 2 2 3 3" xfId="2597"/>
    <cellStyle name="Standard 10 3 2 4 2 2 4" xfId="2598"/>
    <cellStyle name="Standard 10 3 2 4 2 2 4 2" xfId="2599"/>
    <cellStyle name="Standard 10 3 2 4 2 2 5" xfId="2600"/>
    <cellStyle name="Standard 10 3 2 4 2 3" xfId="2601"/>
    <cellStyle name="Standard 10 3 2 4 2 3 2" xfId="2602"/>
    <cellStyle name="Standard 10 3 2 4 2 3 2 2" xfId="2603"/>
    <cellStyle name="Standard 10 3 2 4 2 3 2 2 2" xfId="2604"/>
    <cellStyle name="Standard 10 3 2 4 2 3 2 3" xfId="2605"/>
    <cellStyle name="Standard 10 3 2 4 2 3 3" xfId="2606"/>
    <cellStyle name="Standard 10 3 2 4 2 3 3 2" xfId="2607"/>
    <cellStyle name="Standard 10 3 2 4 2 3 4" xfId="2608"/>
    <cellStyle name="Standard 10 3 2 4 2 4" xfId="2609"/>
    <cellStyle name="Standard 10 3 2 4 2 4 2" xfId="2610"/>
    <cellStyle name="Standard 10 3 2 4 2 4 2 2" xfId="2611"/>
    <cellStyle name="Standard 10 3 2 4 2 4 3" xfId="2612"/>
    <cellStyle name="Standard 10 3 2 4 2 5" xfId="2613"/>
    <cellStyle name="Standard 10 3 2 4 2 5 2" xfId="2614"/>
    <cellStyle name="Standard 10 3 2 4 2 6" xfId="2615"/>
    <cellStyle name="Standard 10 3 2 4 3" xfId="2616"/>
    <cellStyle name="Standard 10 3 2 4 3 2" xfId="2617"/>
    <cellStyle name="Standard 10 3 2 4 3 2 2" xfId="2618"/>
    <cellStyle name="Standard 10 3 2 4 3 2 2 2" xfId="2619"/>
    <cellStyle name="Standard 10 3 2 4 3 2 2 2 2" xfId="2620"/>
    <cellStyle name="Standard 10 3 2 4 3 2 2 3" xfId="2621"/>
    <cellStyle name="Standard 10 3 2 4 3 2 3" xfId="2622"/>
    <cellStyle name="Standard 10 3 2 4 3 2 3 2" xfId="2623"/>
    <cellStyle name="Standard 10 3 2 4 3 2 4" xfId="2624"/>
    <cellStyle name="Standard 10 3 2 4 3 3" xfId="2625"/>
    <cellStyle name="Standard 10 3 2 4 3 3 2" xfId="2626"/>
    <cellStyle name="Standard 10 3 2 4 3 3 2 2" xfId="2627"/>
    <cellStyle name="Standard 10 3 2 4 3 3 3" xfId="2628"/>
    <cellStyle name="Standard 10 3 2 4 3 4" xfId="2629"/>
    <cellStyle name="Standard 10 3 2 4 3 4 2" xfId="2630"/>
    <cellStyle name="Standard 10 3 2 4 3 5" xfId="2631"/>
    <cellStyle name="Standard 10 3 2 4 4" xfId="2632"/>
    <cellStyle name="Standard 10 3 2 4 4 2" xfId="2633"/>
    <cellStyle name="Standard 10 3 2 4 4 2 2" xfId="2634"/>
    <cellStyle name="Standard 10 3 2 4 4 2 2 2" xfId="2635"/>
    <cellStyle name="Standard 10 3 2 4 4 2 3" xfId="2636"/>
    <cellStyle name="Standard 10 3 2 4 4 3" xfId="2637"/>
    <cellStyle name="Standard 10 3 2 4 4 3 2" xfId="2638"/>
    <cellStyle name="Standard 10 3 2 4 4 4" xfId="2639"/>
    <cellStyle name="Standard 10 3 2 4 5" xfId="2640"/>
    <cellStyle name="Standard 10 3 2 4 5 2" xfId="2641"/>
    <cellStyle name="Standard 10 3 2 4 5 2 2" xfId="2642"/>
    <cellStyle name="Standard 10 3 2 4 5 3" xfId="2643"/>
    <cellStyle name="Standard 10 3 2 4 6" xfId="2644"/>
    <cellStyle name="Standard 10 3 2 4 6 2" xfId="2645"/>
    <cellStyle name="Standard 10 3 2 4 7" xfId="2646"/>
    <cellStyle name="Standard 10 3 2 5" xfId="2647"/>
    <cellStyle name="Standard 10 3 2 5 2" xfId="2648"/>
    <cellStyle name="Standard 10 3 2 5 2 2" xfId="2649"/>
    <cellStyle name="Standard 10 3 2 5 2 2 2" xfId="2650"/>
    <cellStyle name="Standard 10 3 2 5 2 2 2 2" xfId="2651"/>
    <cellStyle name="Standard 10 3 2 5 2 2 2 2 2" xfId="2652"/>
    <cellStyle name="Standard 10 3 2 5 2 2 2 2 2 2" xfId="2653"/>
    <cellStyle name="Standard 10 3 2 5 2 2 2 2 3" xfId="2654"/>
    <cellStyle name="Standard 10 3 2 5 2 2 2 3" xfId="2655"/>
    <cellStyle name="Standard 10 3 2 5 2 2 2 3 2" xfId="2656"/>
    <cellStyle name="Standard 10 3 2 5 2 2 2 4" xfId="2657"/>
    <cellStyle name="Standard 10 3 2 5 2 2 3" xfId="2658"/>
    <cellStyle name="Standard 10 3 2 5 2 2 3 2" xfId="2659"/>
    <cellStyle name="Standard 10 3 2 5 2 2 3 2 2" xfId="2660"/>
    <cellStyle name="Standard 10 3 2 5 2 2 3 3" xfId="2661"/>
    <cellStyle name="Standard 10 3 2 5 2 2 4" xfId="2662"/>
    <cellStyle name="Standard 10 3 2 5 2 2 4 2" xfId="2663"/>
    <cellStyle name="Standard 10 3 2 5 2 2 5" xfId="2664"/>
    <cellStyle name="Standard 10 3 2 5 2 3" xfId="2665"/>
    <cellStyle name="Standard 10 3 2 5 2 3 2" xfId="2666"/>
    <cellStyle name="Standard 10 3 2 5 2 3 2 2" xfId="2667"/>
    <cellStyle name="Standard 10 3 2 5 2 3 2 2 2" xfId="2668"/>
    <cellStyle name="Standard 10 3 2 5 2 3 2 3" xfId="2669"/>
    <cellStyle name="Standard 10 3 2 5 2 3 3" xfId="2670"/>
    <cellStyle name="Standard 10 3 2 5 2 3 3 2" xfId="2671"/>
    <cellStyle name="Standard 10 3 2 5 2 3 4" xfId="2672"/>
    <cellStyle name="Standard 10 3 2 5 2 4" xfId="2673"/>
    <cellStyle name="Standard 10 3 2 5 2 4 2" xfId="2674"/>
    <cellStyle name="Standard 10 3 2 5 2 4 2 2" xfId="2675"/>
    <cellStyle name="Standard 10 3 2 5 2 4 3" xfId="2676"/>
    <cellStyle name="Standard 10 3 2 5 2 5" xfId="2677"/>
    <cellStyle name="Standard 10 3 2 5 2 5 2" xfId="2678"/>
    <cellStyle name="Standard 10 3 2 5 2 6" xfId="2679"/>
    <cellStyle name="Standard 10 3 2 5 3" xfId="2680"/>
    <cellStyle name="Standard 10 3 2 5 3 2" xfId="2681"/>
    <cellStyle name="Standard 10 3 2 5 3 2 2" xfId="2682"/>
    <cellStyle name="Standard 10 3 2 5 3 2 2 2" xfId="2683"/>
    <cellStyle name="Standard 10 3 2 5 3 2 2 2 2" xfId="2684"/>
    <cellStyle name="Standard 10 3 2 5 3 2 2 3" xfId="2685"/>
    <cellStyle name="Standard 10 3 2 5 3 2 3" xfId="2686"/>
    <cellStyle name="Standard 10 3 2 5 3 2 3 2" xfId="2687"/>
    <cellStyle name="Standard 10 3 2 5 3 2 4" xfId="2688"/>
    <cellStyle name="Standard 10 3 2 5 3 3" xfId="2689"/>
    <cellStyle name="Standard 10 3 2 5 3 3 2" xfId="2690"/>
    <cellStyle name="Standard 10 3 2 5 3 3 2 2" xfId="2691"/>
    <cellStyle name="Standard 10 3 2 5 3 3 3" xfId="2692"/>
    <cellStyle name="Standard 10 3 2 5 3 4" xfId="2693"/>
    <cellStyle name="Standard 10 3 2 5 3 4 2" xfId="2694"/>
    <cellStyle name="Standard 10 3 2 5 3 5" xfId="2695"/>
    <cellStyle name="Standard 10 3 2 5 4" xfId="2696"/>
    <cellStyle name="Standard 10 3 2 5 4 2" xfId="2697"/>
    <cellStyle name="Standard 10 3 2 5 4 2 2" xfId="2698"/>
    <cellStyle name="Standard 10 3 2 5 4 2 2 2" xfId="2699"/>
    <cellStyle name="Standard 10 3 2 5 4 2 3" xfId="2700"/>
    <cellStyle name="Standard 10 3 2 5 4 3" xfId="2701"/>
    <cellStyle name="Standard 10 3 2 5 4 3 2" xfId="2702"/>
    <cellStyle name="Standard 10 3 2 5 4 4" xfId="2703"/>
    <cellStyle name="Standard 10 3 2 5 5" xfId="2704"/>
    <cellStyle name="Standard 10 3 2 5 5 2" xfId="2705"/>
    <cellStyle name="Standard 10 3 2 5 5 2 2" xfId="2706"/>
    <cellStyle name="Standard 10 3 2 5 5 3" xfId="2707"/>
    <cellStyle name="Standard 10 3 2 5 6" xfId="2708"/>
    <cellStyle name="Standard 10 3 2 5 6 2" xfId="2709"/>
    <cellStyle name="Standard 10 3 2 5 7" xfId="2710"/>
    <cellStyle name="Standard 10 3 2 6" xfId="2711"/>
    <cellStyle name="Standard 10 3 2 6 2" xfId="2712"/>
    <cellStyle name="Standard 10 3 2 6 2 2" xfId="2713"/>
    <cellStyle name="Standard 10 3 2 6 2 2 2" xfId="2714"/>
    <cellStyle name="Standard 10 3 2 6 2 2 2 2" xfId="2715"/>
    <cellStyle name="Standard 10 3 2 6 2 2 2 2 2" xfId="2716"/>
    <cellStyle name="Standard 10 3 2 6 2 2 2 3" xfId="2717"/>
    <cellStyle name="Standard 10 3 2 6 2 2 3" xfId="2718"/>
    <cellStyle name="Standard 10 3 2 6 2 2 3 2" xfId="2719"/>
    <cellStyle name="Standard 10 3 2 6 2 2 4" xfId="2720"/>
    <cellStyle name="Standard 10 3 2 6 2 3" xfId="2721"/>
    <cellStyle name="Standard 10 3 2 6 2 3 2" xfId="2722"/>
    <cellStyle name="Standard 10 3 2 6 2 3 2 2" xfId="2723"/>
    <cellStyle name="Standard 10 3 2 6 2 3 3" xfId="2724"/>
    <cellStyle name="Standard 10 3 2 6 2 4" xfId="2725"/>
    <cellStyle name="Standard 10 3 2 6 2 4 2" xfId="2726"/>
    <cellStyle name="Standard 10 3 2 6 2 5" xfId="2727"/>
    <cellStyle name="Standard 10 3 2 6 3" xfId="2728"/>
    <cellStyle name="Standard 10 3 2 6 3 2" xfId="2729"/>
    <cellStyle name="Standard 10 3 2 6 3 2 2" xfId="2730"/>
    <cellStyle name="Standard 10 3 2 6 3 2 2 2" xfId="2731"/>
    <cellStyle name="Standard 10 3 2 6 3 2 3" xfId="2732"/>
    <cellStyle name="Standard 10 3 2 6 3 3" xfId="2733"/>
    <cellStyle name="Standard 10 3 2 6 3 3 2" xfId="2734"/>
    <cellStyle name="Standard 10 3 2 6 3 4" xfId="2735"/>
    <cellStyle name="Standard 10 3 2 6 4" xfId="2736"/>
    <cellStyle name="Standard 10 3 2 6 4 2" xfId="2737"/>
    <cellStyle name="Standard 10 3 2 6 4 2 2" xfId="2738"/>
    <cellStyle name="Standard 10 3 2 6 4 3" xfId="2739"/>
    <cellStyle name="Standard 10 3 2 6 5" xfId="2740"/>
    <cellStyle name="Standard 10 3 2 6 5 2" xfId="2741"/>
    <cellStyle name="Standard 10 3 2 6 6" xfId="2742"/>
    <cellStyle name="Standard 10 3 2 7" xfId="2743"/>
    <cellStyle name="Standard 10 3 2 7 2" xfId="2744"/>
    <cellStyle name="Standard 10 3 2 7 2 2" xfId="2745"/>
    <cellStyle name="Standard 10 3 2 7 2 2 2" xfId="2746"/>
    <cellStyle name="Standard 10 3 2 7 2 2 2 2" xfId="2747"/>
    <cellStyle name="Standard 10 3 2 7 2 2 2 2 2" xfId="2748"/>
    <cellStyle name="Standard 10 3 2 7 2 2 2 3" xfId="2749"/>
    <cellStyle name="Standard 10 3 2 7 2 2 3" xfId="2750"/>
    <cellStyle name="Standard 10 3 2 7 2 2 3 2" xfId="2751"/>
    <cellStyle name="Standard 10 3 2 7 2 2 4" xfId="2752"/>
    <cellStyle name="Standard 10 3 2 7 2 3" xfId="2753"/>
    <cellStyle name="Standard 10 3 2 7 2 3 2" xfId="2754"/>
    <cellStyle name="Standard 10 3 2 7 2 3 2 2" xfId="2755"/>
    <cellStyle name="Standard 10 3 2 7 2 3 3" xfId="2756"/>
    <cellStyle name="Standard 10 3 2 7 2 4" xfId="2757"/>
    <cellStyle name="Standard 10 3 2 7 2 4 2" xfId="2758"/>
    <cellStyle name="Standard 10 3 2 7 2 5" xfId="2759"/>
    <cellStyle name="Standard 10 3 2 7 3" xfId="2760"/>
    <cellStyle name="Standard 10 3 2 7 3 2" xfId="2761"/>
    <cellStyle name="Standard 10 3 2 7 3 2 2" xfId="2762"/>
    <cellStyle name="Standard 10 3 2 7 3 2 2 2" xfId="2763"/>
    <cellStyle name="Standard 10 3 2 7 3 2 3" xfId="2764"/>
    <cellStyle name="Standard 10 3 2 7 3 3" xfId="2765"/>
    <cellStyle name="Standard 10 3 2 7 3 3 2" xfId="2766"/>
    <cellStyle name="Standard 10 3 2 7 3 4" xfId="2767"/>
    <cellStyle name="Standard 10 3 2 7 4" xfId="2768"/>
    <cellStyle name="Standard 10 3 2 7 4 2" xfId="2769"/>
    <cellStyle name="Standard 10 3 2 7 4 2 2" xfId="2770"/>
    <cellStyle name="Standard 10 3 2 7 4 3" xfId="2771"/>
    <cellStyle name="Standard 10 3 2 7 5" xfId="2772"/>
    <cellStyle name="Standard 10 3 2 7 5 2" xfId="2773"/>
    <cellStyle name="Standard 10 3 2 7 6" xfId="2774"/>
    <cellStyle name="Standard 10 3 2 8" xfId="2775"/>
    <cellStyle name="Standard 10 3 2 8 2" xfId="2776"/>
    <cellStyle name="Standard 10 3 2 8 2 2" xfId="2777"/>
    <cellStyle name="Standard 10 3 2 8 2 2 2" xfId="2778"/>
    <cellStyle name="Standard 10 3 2 8 2 2 2 2" xfId="2779"/>
    <cellStyle name="Standard 10 3 2 8 2 2 3" xfId="2780"/>
    <cellStyle name="Standard 10 3 2 8 2 3" xfId="2781"/>
    <cellStyle name="Standard 10 3 2 8 2 3 2" xfId="2782"/>
    <cellStyle name="Standard 10 3 2 8 2 4" xfId="2783"/>
    <cellStyle name="Standard 10 3 2 8 3" xfId="2784"/>
    <cellStyle name="Standard 10 3 2 8 3 2" xfId="2785"/>
    <cellStyle name="Standard 10 3 2 8 3 2 2" xfId="2786"/>
    <cellStyle name="Standard 10 3 2 8 3 3" xfId="2787"/>
    <cellStyle name="Standard 10 3 2 8 4" xfId="2788"/>
    <cellStyle name="Standard 10 3 2 8 4 2" xfId="2789"/>
    <cellStyle name="Standard 10 3 2 8 5" xfId="2790"/>
    <cellStyle name="Standard 10 3 2 9" xfId="2791"/>
    <cellStyle name="Standard 10 3 2 9 2" xfId="2792"/>
    <cellStyle name="Standard 10 3 2 9 2 2" xfId="2793"/>
    <cellStyle name="Standard 10 3 2 9 2 2 2" xfId="2794"/>
    <cellStyle name="Standard 10 3 2 9 2 3" xfId="2795"/>
    <cellStyle name="Standard 10 3 2 9 3" xfId="2796"/>
    <cellStyle name="Standard 10 3 2 9 3 2" xfId="2797"/>
    <cellStyle name="Standard 10 3 2 9 4" xfId="2798"/>
    <cellStyle name="Standard 10 3 3" xfId="2799"/>
    <cellStyle name="Standard 10 3 3 10" xfId="2800"/>
    <cellStyle name="Standard 10 3 3 2" xfId="2801"/>
    <cellStyle name="Standard 10 3 3 2 2" xfId="2802"/>
    <cellStyle name="Standard 10 3 3 2 2 2" xfId="2803"/>
    <cellStyle name="Standard 10 3 3 2 2 2 2" xfId="2804"/>
    <cellStyle name="Standard 10 3 3 2 2 2 2 2" xfId="2805"/>
    <cellStyle name="Standard 10 3 3 2 2 2 2 2 2" xfId="2806"/>
    <cellStyle name="Standard 10 3 3 2 2 2 2 2 2 2" xfId="2807"/>
    <cellStyle name="Standard 10 3 3 2 2 2 2 2 3" xfId="2808"/>
    <cellStyle name="Standard 10 3 3 2 2 2 2 3" xfId="2809"/>
    <cellStyle name="Standard 10 3 3 2 2 2 2 3 2" xfId="2810"/>
    <cellStyle name="Standard 10 3 3 2 2 2 2 4" xfId="2811"/>
    <cellStyle name="Standard 10 3 3 2 2 2 3" xfId="2812"/>
    <cellStyle name="Standard 10 3 3 2 2 2 3 2" xfId="2813"/>
    <cellStyle name="Standard 10 3 3 2 2 2 3 2 2" xfId="2814"/>
    <cellStyle name="Standard 10 3 3 2 2 2 3 3" xfId="2815"/>
    <cellStyle name="Standard 10 3 3 2 2 2 4" xfId="2816"/>
    <cellStyle name="Standard 10 3 3 2 2 2 4 2" xfId="2817"/>
    <cellStyle name="Standard 10 3 3 2 2 2 5" xfId="2818"/>
    <cellStyle name="Standard 10 3 3 2 2 3" xfId="2819"/>
    <cellStyle name="Standard 10 3 3 2 2 3 2" xfId="2820"/>
    <cellStyle name="Standard 10 3 3 2 2 3 2 2" xfId="2821"/>
    <cellStyle name="Standard 10 3 3 2 2 3 2 2 2" xfId="2822"/>
    <cellStyle name="Standard 10 3 3 2 2 3 2 3" xfId="2823"/>
    <cellStyle name="Standard 10 3 3 2 2 3 3" xfId="2824"/>
    <cellStyle name="Standard 10 3 3 2 2 3 3 2" xfId="2825"/>
    <cellStyle name="Standard 10 3 3 2 2 3 4" xfId="2826"/>
    <cellStyle name="Standard 10 3 3 2 2 4" xfId="2827"/>
    <cellStyle name="Standard 10 3 3 2 2 4 2" xfId="2828"/>
    <cellStyle name="Standard 10 3 3 2 2 4 2 2" xfId="2829"/>
    <cellStyle name="Standard 10 3 3 2 2 4 3" xfId="2830"/>
    <cellStyle name="Standard 10 3 3 2 2 5" xfId="2831"/>
    <cellStyle name="Standard 10 3 3 2 2 5 2" xfId="2832"/>
    <cellStyle name="Standard 10 3 3 2 2 6" xfId="2833"/>
    <cellStyle name="Standard 10 3 3 2 3" xfId="2834"/>
    <cellStyle name="Standard 10 3 3 2 3 2" xfId="2835"/>
    <cellStyle name="Standard 10 3 3 2 3 2 2" xfId="2836"/>
    <cellStyle name="Standard 10 3 3 2 3 2 2 2" xfId="2837"/>
    <cellStyle name="Standard 10 3 3 2 3 2 2 2 2" xfId="2838"/>
    <cellStyle name="Standard 10 3 3 2 3 2 2 3" xfId="2839"/>
    <cellStyle name="Standard 10 3 3 2 3 2 3" xfId="2840"/>
    <cellStyle name="Standard 10 3 3 2 3 2 3 2" xfId="2841"/>
    <cellStyle name="Standard 10 3 3 2 3 2 4" xfId="2842"/>
    <cellStyle name="Standard 10 3 3 2 3 3" xfId="2843"/>
    <cellStyle name="Standard 10 3 3 2 3 3 2" xfId="2844"/>
    <cellStyle name="Standard 10 3 3 2 3 3 2 2" xfId="2845"/>
    <cellStyle name="Standard 10 3 3 2 3 3 3" xfId="2846"/>
    <cellStyle name="Standard 10 3 3 2 3 4" xfId="2847"/>
    <cellStyle name="Standard 10 3 3 2 3 4 2" xfId="2848"/>
    <cellStyle name="Standard 10 3 3 2 3 5" xfId="2849"/>
    <cellStyle name="Standard 10 3 3 2 4" xfId="2850"/>
    <cellStyle name="Standard 10 3 3 2 4 2" xfId="2851"/>
    <cellStyle name="Standard 10 3 3 2 4 2 2" xfId="2852"/>
    <cellStyle name="Standard 10 3 3 2 4 2 2 2" xfId="2853"/>
    <cellStyle name="Standard 10 3 3 2 4 2 3" xfId="2854"/>
    <cellStyle name="Standard 10 3 3 2 4 3" xfId="2855"/>
    <cellStyle name="Standard 10 3 3 2 4 3 2" xfId="2856"/>
    <cellStyle name="Standard 10 3 3 2 4 4" xfId="2857"/>
    <cellStyle name="Standard 10 3 3 2 5" xfId="2858"/>
    <cellStyle name="Standard 10 3 3 2 5 2" xfId="2859"/>
    <cellStyle name="Standard 10 3 3 2 5 2 2" xfId="2860"/>
    <cellStyle name="Standard 10 3 3 2 5 3" xfId="2861"/>
    <cellStyle name="Standard 10 3 3 2 6" xfId="2862"/>
    <cellStyle name="Standard 10 3 3 2 6 2" xfId="2863"/>
    <cellStyle name="Standard 10 3 3 2 7" xfId="2864"/>
    <cellStyle name="Standard 10 3 3 3" xfId="2865"/>
    <cellStyle name="Standard 10 3 3 3 2" xfId="2866"/>
    <cellStyle name="Standard 10 3 3 3 2 2" xfId="2867"/>
    <cellStyle name="Standard 10 3 3 3 2 2 2" xfId="2868"/>
    <cellStyle name="Standard 10 3 3 3 2 2 2 2" xfId="2869"/>
    <cellStyle name="Standard 10 3 3 3 2 2 2 2 2" xfId="2870"/>
    <cellStyle name="Standard 10 3 3 3 2 2 2 2 2 2" xfId="2871"/>
    <cellStyle name="Standard 10 3 3 3 2 2 2 2 3" xfId="2872"/>
    <cellStyle name="Standard 10 3 3 3 2 2 2 3" xfId="2873"/>
    <cellStyle name="Standard 10 3 3 3 2 2 2 3 2" xfId="2874"/>
    <cellStyle name="Standard 10 3 3 3 2 2 2 4" xfId="2875"/>
    <cellStyle name="Standard 10 3 3 3 2 2 3" xfId="2876"/>
    <cellStyle name="Standard 10 3 3 3 2 2 3 2" xfId="2877"/>
    <cellStyle name="Standard 10 3 3 3 2 2 3 2 2" xfId="2878"/>
    <cellStyle name="Standard 10 3 3 3 2 2 3 3" xfId="2879"/>
    <cellStyle name="Standard 10 3 3 3 2 2 4" xfId="2880"/>
    <cellStyle name="Standard 10 3 3 3 2 2 4 2" xfId="2881"/>
    <cellStyle name="Standard 10 3 3 3 2 2 5" xfId="2882"/>
    <cellStyle name="Standard 10 3 3 3 2 3" xfId="2883"/>
    <cellStyle name="Standard 10 3 3 3 2 3 2" xfId="2884"/>
    <cellStyle name="Standard 10 3 3 3 2 3 2 2" xfId="2885"/>
    <cellStyle name="Standard 10 3 3 3 2 3 2 2 2" xfId="2886"/>
    <cellStyle name="Standard 10 3 3 3 2 3 2 3" xfId="2887"/>
    <cellStyle name="Standard 10 3 3 3 2 3 3" xfId="2888"/>
    <cellStyle name="Standard 10 3 3 3 2 3 3 2" xfId="2889"/>
    <cellStyle name="Standard 10 3 3 3 2 3 4" xfId="2890"/>
    <cellStyle name="Standard 10 3 3 3 2 4" xfId="2891"/>
    <cellStyle name="Standard 10 3 3 3 2 4 2" xfId="2892"/>
    <cellStyle name="Standard 10 3 3 3 2 4 2 2" xfId="2893"/>
    <cellStyle name="Standard 10 3 3 3 2 4 3" xfId="2894"/>
    <cellStyle name="Standard 10 3 3 3 2 5" xfId="2895"/>
    <cellStyle name="Standard 10 3 3 3 2 5 2" xfId="2896"/>
    <cellStyle name="Standard 10 3 3 3 2 6" xfId="2897"/>
    <cellStyle name="Standard 10 3 3 3 3" xfId="2898"/>
    <cellStyle name="Standard 10 3 3 3 3 2" xfId="2899"/>
    <cellStyle name="Standard 10 3 3 3 3 2 2" xfId="2900"/>
    <cellStyle name="Standard 10 3 3 3 3 2 2 2" xfId="2901"/>
    <cellStyle name="Standard 10 3 3 3 3 2 2 2 2" xfId="2902"/>
    <cellStyle name="Standard 10 3 3 3 3 2 2 3" xfId="2903"/>
    <cellStyle name="Standard 10 3 3 3 3 2 3" xfId="2904"/>
    <cellStyle name="Standard 10 3 3 3 3 2 3 2" xfId="2905"/>
    <cellStyle name="Standard 10 3 3 3 3 2 4" xfId="2906"/>
    <cellStyle name="Standard 10 3 3 3 3 3" xfId="2907"/>
    <cellStyle name="Standard 10 3 3 3 3 3 2" xfId="2908"/>
    <cellStyle name="Standard 10 3 3 3 3 3 2 2" xfId="2909"/>
    <cellStyle name="Standard 10 3 3 3 3 3 3" xfId="2910"/>
    <cellStyle name="Standard 10 3 3 3 3 4" xfId="2911"/>
    <cellStyle name="Standard 10 3 3 3 3 4 2" xfId="2912"/>
    <cellStyle name="Standard 10 3 3 3 3 5" xfId="2913"/>
    <cellStyle name="Standard 10 3 3 3 4" xfId="2914"/>
    <cellStyle name="Standard 10 3 3 3 4 2" xfId="2915"/>
    <cellStyle name="Standard 10 3 3 3 4 2 2" xfId="2916"/>
    <cellStyle name="Standard 10 3 3 3 4 2 2 2" xfId="2917"/>
    <cellStyle name="Standard 10 3 3 3 4 2 3" xfId="2918"/>
    <cellStyle name="Standard 10 3 3 3 4 3" xfId="2919"/>
    <cellStyle name="Standard 10 3 3 3 4 3 2" xfId="2920"/>
    <cellStyle name="Standard 10 3 3 3 4 4" xfId="2921"/>
    <cellStyle name="Standard 10 3 3 3 5" xfId="2922"/>
    <cellStyle name="Standard 10 3 3 3 5 2" xfId="2923"/>
    <cellStyle name="Standard 10 3 3 3 5 2 2" xfId="2924"/>
    <cellStyle name="Standard 10 3 3 3 5 3" xfId="2925"/>
    <cellStyle name="Standard 10 3 3 3 6" xfId="2926"/>
    <cellStyle name="Standard 10 3 3 3 6 2" xfId="2927"/>
    <cellStyle name="Standard 10 3 3 3 7" xfId="2928"/>
    <cellStyle name="Standard 10 3 3 4" xfId="2929"/>
    <cellStyle name="Standard 10 3 3 4 2" xfId="2930"/>
    <cellStyle name="Standard 10 3 3 4 2 2" xfId="2931"/>
    <cellStyle name="Standard 10 3 3 4 2 2 2" xfId="2932"/>
    <cellStyle name="Standard 10 3 3 4 2 2 2 2" xfId="2933"/>
    <cellStyle name="Standard 10 3 3 4 2 2 2 2 2" xfId="2934"/>
    <cellStyle name="Standard 10 3 3 4 2 2 2 3" xfId="2935"/>
    <cellStyle name="Standard 10 3 3 4 2 2 3" xfId="2936"/>
    <cellStyle name="Standard 10 3 3 4 2 2 3 2" xfId="2937"/>
    <cellStyle name="Standard 10 3 3 4 2 2 4" xfId="2938"/>
    <cellStyle name="Standard 10 3 3 4 2 3" xfId="2939"/>
    <cellStyle name="Standard 10 3 3 4 2 3 2" xfId="2940"/>
    <cellStyle name="Standard 10 3 3 4 2 3 2 2" xfId="2941"/>
    <cellStyle name="Standard 10 3 3 4 2 3 3" xfId="2942"/>
    <cellStyle name="Standard 10 3 3 4 2 4" xfId="2943"/>
    <cellStyle name="Standard 10 3 3 4 2 4 2" xfId="2944"/>
    <cellStyle name="Standard 10 3 3 4 2 5" xfId="2945"/>
    <cellStyle name="Standard 10 3 3 4 3" xfId="2946"/>
    <cellStyle name="Standard 10 3 3 4 3 2" xfId="2947"/>
    <cellStyle name="Standard 10 3 3 4 3 2 2" xfId="2948"/>
    <cellStyle name="Standard 10 3 3 4 3 2 2 2" xfId="2949"/>
    <cellStyle name="Standard 10 3 3 4 3 2 3" xfId="2950"/>
    <cellStyle name="Standard 10 3 3 4 3 3" xfId="2951"/>
    <cellStyle name="Standard 10 3 3 4 3 3 2" xfId="2952"/>
    <cellStyle name="Standard 10 3 3 4 3 4" xfId="2953"/>
    <cellStyle name="Standard 10 3 3 4 4" xfId="2954"/>
    <cellStyle name="Standard 10 3 3 4 4 2" xfId="2955"/>
    <cellStyle name="Standard 10 3 3 4 4 2 2" xfId="2956"/>
    <cellStyle name="Standard 10 3 3 4 4 3" xfId="2957"/>
    <cellStyle name="Standard 10 3 3 4 5" xfId="2958"/>
    <cellStyle name="Standard 10 3 3 4 5 2" xfId="2959"/>
    <cellStyle name="Standard 10 3 3 4 6" xfId="2960"/>
    <cellStyle name="Standard 10 3 3 5" xfId="2961"/>
    <cellStyle name="Standard 10 3 3 5 2" xfId="2962"/>
    <cellStyle name="Standard 10 3 3 5 2 2" xfId="2963"/>
    <cellStyle name="Standard 10 3 3 5 2 2 2" xfId="2964"/>
    <cellStyle name="Standard 10 3 3 5 2 2 2 2" xfId="2965"/>
    <cellStyle name="Standard 10 3 3 5 2 2 2 2 2" xfId="2966"/>
    <cellStyle name="Standard 10 3 3 5 2 2 2 3" xfId="2967"/>
    <cellStyle name="Standard 10 3 3 5 2 2 3" xfId="2968"/>
    <cellStyle name="Standard 10 3 3 5 2 2 3 2" xfId="2969"/>
    <cellStyle name="Standard 10 3 3 5 2 2 4" xfId="2970"/>
    <cellStyle name="Standard 10 3 3 5 2 3" xfId="2971"/>
    <cellStyle name="Standard 10 3 3 5 2 3 2" xfId="2972"/>
    <cellStyle name="Standard 10 3 3 5 2 3 2 2" xfId="2973"/>
    <cellStyle name="Standard 10 3 3 5 2 3 3" xfId="2974"/>
    <cellStyle name="Standard 10 3 3 5 2 4" xfId="2975"/>
    <cellStyle name="Standard 10 3 3 5 2 4 2" xfId="2976"/>
    <cellStyle name="Standard 10 3 3 5 2 5" xfId="2977"/>
    <cellStyle name="Standard 10 3 3 5 3" xfId="2978"/>
    <cellStyle name="Standard 10 3 3 5 3 2" xfId="2979"/>
    <cellStyle name="Standard 10 3 3 5 3 2 2" xfId="2980"/>
    <cellStyle name="Standard 10 3 3 5 3 2 2 2" xfId="2981"/>
    <cellStyle name="Standard 10 3 3 5 3 2 3" xfId="2982"/>
    <cellStyle name="Standard 10 3 3 5 3 3" xfId="2983"/>
    <cellStyle name="Standard 10 3 3 5 3 3 2" xfId="2984"/>
    <cellStyle name="Standard 10 3 3 5 3 4" xfId="2985"/>
    <cellStyle name="Standard 10 3 3 5 4" xfId="2986"/>
    <cellStyle name="Standard 10 3 3 5 4 2" xfId="2987"/>
    <cellStyle name="Standard 10 3 3 5 4 2 2" xfId="2988"/>
    <cellStyle name="Standard 10 3 3 5 4 3" xfId="2989"/>
    <cellStyle name="Standard 10 3 3 5 5" xfId="2990"/>
    <cellStyle name="Standard 10 3 3 5 5 2" xfId="2991"/>
    <cellStyle name="Standard 10 3 3 5 6" xfId="2992"/>
    <cellStyle name="Standard 10 3 3 6" xfId="2993"/>
    <cellStyle name="Standard 10 3 3 6 2" xfId="2994"/>
    <cellStyle name="Standard 10 3 3 6 2 2" xfId="2995"/>
    <cellStyle name="Standard 10 3 3 6 2 2 2" xfId="2996"/>
    <cellStyle name="Standard 10 3 3 6 2 2 2 2" xfId="2997"/>
    <cellStyle name="Standard 10 3 3 6 2 2 3" xfId="2998"/>
    <cellStyle name="Standard 10 3 3 6 2 3" xfId="2999"/>
    <cellStyle name="Standard 10 3 3 6 2 3 2" xfId="3000"/>
    <cellStyle name="Standard 10 3 3 6 2 4" xfId="3001"/>
    <cellStyle name="Standard 10 3 3 6 3" xfId="3002"/>
    <cellStyle name="Standard 10 3 3 6 3 2" xfId="3003"/>
    <cellStyle name="Standard 10 3 3 6 3 2 2" xfId="3004"/>
    <cellStyle name="Standard 10 3 3 6 3 3" xfId="3005"/>
    <cellStyle name="Standard 10 3 3 6 4" xfId="3006"/>
    <cellStyle name="Standard 10 3 3 6 4 2" xfId="3007"/>
    <cellStyle name="Standard 10 3 3 6 5" xfId="3008"/>
    <cellStyle name="Standard 10 3 3 7" xfId="3009"/>
    <cellStyle name="Standard 10 3 3 7 2" xfId="3010"/>
    <cellStyle name="Standard 10 3 3 7 2 2" xfId="3011"/>
    <cellStyle name="Standard 10 3 3 7 2 2 2" xfId="3012"/>
    <cellStyle name="Standard 10 3 3 7 2 3" xfId="3013"/>
    <cellStyle name="Standard 10 3 3 7 3" xfId="3014"/>
    <cellStyle name="Standard 10 3 3 7 3 2" xfId="3015"/>
    <cellStyle name="Standard 10 3 3 7 4" xfId="3016"/>
    <cellStyle name="Standard 10 3 3 8" xfId="3017"/>
    <cellStyle name="Standard 10 3 3 8 2" xfId="3018"/>
    <cellStyle name="Standard 10 3 3 8 2 2" xfId="3019"/>
    <cellStyle name="Standard 10 3 3 8 3" xfId="3020"/>
    <cellStyle name="Standard 10 3 3 9" xfId="3021"/>
    <cellStyle name="Standard 10 3 3 9 2" xfId="3022"/>
    <cellStyle name="Standard 10 3 4" xfId="3023"/>
    <cellStyle name="Standard 10 3 4 2" xfId="3024"/>
    <cellStyle name="Standard 10 3 4 2 2" xfId="3025"/>
    <cellStyle name="Standard 10 3 4 2 2 2" xfId="3026"/>
    <cellStyle name="Standard 10 3 4 2 2 2 2" xfId="3027"/>
    <cellStyle name="Standard 10 3 4 2 2 2 2 2" xfId="3028"/>
    <cellStyle name="Standard 10 3 4 2 2 2 2 2 2" xfId="3029"/>
    <cellStyle name="Standard 10 3 4 2 2 2 2 3" xfId="3030"/>
    <cellStyle name="Standard 10 3 4 2 2 2 3" xfId="3031"/>
    <cellStyle name="Standard 10 3 4 2 2 2 3 2" xfId="3032"/>
    <cellStyle name="Standard 10 3 4 2 2 2 4" xfId="3033"/>
    <cellStyle name="Standard 10 3 4 2 2 3" xfId="3034"/>
    <cellStyle name="Standard 10 3 4 2 2 3 2" xfId="3035"/>
    <cellStyle name="Standard 10 3 4 2 2 3 2 2" xfId="3036"/>
    <cellStyle name="Standard 10 3 4 2 2 3 3" xfId="3037"/>
    <cellStyle name="Standard 10 3 4 2 2 4" xfId="3038"/>
    <cellStyle name="Standard 10 3 4 2 2 4 2" xfId="3039"/>
    <cellStyle name="Standard 10 3 4 2 2 5" xfId="3040"/>
    <cellStyle name="Standard 10 3 4 2 3" xfId="3041"/>
    <cellStyle name="Standard 10 3 4 2 3 2" xfId="3042"/>
    <cellStyle name="Standard 10 3 4 2 3 2 2" xfId="3043"/>
    <cellStyle name="Standard 10 3 4 2 3 2 2 2" xfId="3044"/>
    <cellStyle name="Standard 10 3 4 2 3 2 3" xfId="3045"/>
    <cellStyle name="Standard 10 3 4 2 3 3" xfId="3046"/>
    <cellStyle name="Standard 10 3 4 2 3 3 2" xfId="3047"/>
    <cellStyle name="Standard 10 3 4 2 3 4" xfId="3048"/>
    <cellStyle name="Standard 10 3 4 2 4" xfId="3049"/>
    <cellStyle name="Standard 10 3 4 2 4 2" xfId="3050"/>
    <cellStyle name="Standard 10 3 4 2 4 2 2" xfId="3051"/>
    <cellStyle name="Standard 10 3 4 2 4 3" xfId="3052"/>
    <cellStyle name="Standard 10 3 4 2 5" xfId="3053"/>
    <cellStyle name="Standard 10 3 4 2 5 2" xfId="3054"/>
    <cellStyle name="Standard 10 3 4 2 6" xfId="3055"/>
    <cellStyle name="Standard 10 3 4 3" xfId="3056"/>
    <cellStyle name="Standard 10 3 4 3 2" xfId="3057"/>
    <cellStyle name="Standard 10 3 4 3 2 2" xfId="3058"/>
    <cellStyle name="Standard 10 3 4 3 2 2 2" xfId="3059"/>
    <cellStyle name="Standard 10 3 4 3 2 2 2 2" xfId="3060"/>
    <cellStyle name="Standard 10 3 4 3 2 2 3" xfId="3061"/>
    <cellStyle name="Standard 10 3 4 3 2 3" xfId="3062"/>
    <cellStyle name="Standard 10 3 4 3 2 3 2" xfId="3063"/>
    <cellStyle name="Standard 10 3 4 3 2 4" xfId="3064"/>
    <cellStyle name="Standard 10 3 4 3 3" xfId="3065"/>
    <cellStyle name="Standard 10 3 4 3 3 2" xfId="3066"/>
    <cellStyle name="Standard 10 3 4 3 3 2 2" xfId="3067"/>
    <cellStyle name="Standard 10 3 4 3 3 3" xfId="3068"/>
    <cellStyle name="Standard 10 3 4 3 4" xfId="3069"/>
    <cellStyle name="Standard 10 3 4 3 4 2" xfId="3070"/>
    <cellStyle name="Standard 10 3 4 3 5" xfId="3071"/>
    <cellStyle name="Standard 10 3 4 4" xfId="3072"/>
    <cellStyle name="Standard 10 3 4 4 2" xfId="3073"/>
    <cellStyle name="Standard 10 3 4 4 2 2" xfId="3074"/>
    <cellStyle name="Standard 10 3 4 4 2 2 2" xfId="3075"/>
    <cellStyle name="Standard 10 3 4 4 2 3" xfId="3076"/>
    <cellStyle name="Standard 10 3 4 4 3" xfId="3077"/>
    <cellStyle name="Standard 10 3 4 4 3 2" xfId="3078"/>
    <cellStyle name="Standard 10 3 4 4 4" xfId="3079"/>
    <cellStyle name="Standard 10 3 4 5" xfId="3080"/>
    <cellStyle name="Standard 10 3 4 5 2" xfId="3081"/>
    <cellStyle name="Standard 10 3 4 5 2 2" xfId="3082"/>
    <cellStyle name="Standard 10 3 4 5 3" xfId="3083"/>
    <cellStyle name="Standard 10 3 4 6" xfId="3084"/>
    <cellStyle name="Standard 10 3 4 6 2" xfId="3085"/>
    <cellStyle name="Standard 10 3 4 7" xfId="3086"/>
    <cellStyle name="Standard 10 3 5" xfId="3087"/>
    <cellStyle name="Standard 10 3 5 2" xfId="3088"/>
    <cellStyle name="Standard 10 3 5 2 2" xfId="3089"/>
    <cellStyle name="Standard 10 3 5 2 2 2" xfId="3090"/>
    <cellStyle name="Standard 10 3 5 2 2 2 2" xfId="3091"/>
    <cellStyle name="Standard 10 3 5 2 2 2 2 2" xfId="3092"/>
    <cellStyle name="Standard 10 3 5 2 2 2 2 2 2" xfId="3093"/>
    <cellStyle name="Standard 10 3 5 2 2 2 2 3" xfId="3094"/>
    <cellStyle name="Standard 10 3 5 2 2 2 3" xfId="3095"/>
    <cellStyle name="Standard 10 3 5 2 2 2 3 2" xfId="3096"/>
    <cellStyle name="Standard 10 3 5 2 2 2 4" xfId="3097"/>
    <cellStyle name="Standard 10 3 5 2 2 3" xfId="3098"/>
    <cellStyle name="Standard 10 3 5 2 2 3 2" xfId="3099"/>
    <cellStyle name="Standard 10 3 5 2 2 3 2 2" xfId="3100"/>
    <cellStyle name="Standard 10 3 5 2 2 3 3" xfId="3101"/>
    <cellStyle name="Standard 10 3 5 2 2 4" xfId="3102"/>
    <cellStyle name="Standard 10 3 5 2 2 4 2" xfId="3103"/>
    <cellStyle name="Standard 10 3 5 2 2 5" xfId="3104"/>
    <cellStyle name="Standard 10 3 5 2 3" xfId="3105"/>
    <cellStyle name="Standard 10 3 5 2 3 2" xfId="3106"/>
    <cellStyle name="Standard 10 3 5 2 3 2 2" xfId="3107"/>
    <cellStyle name="Standard 10 3 5 2 3 2 2 2" xfId="3108"/>
    <cellStyle name="Standard 10 3 5 2 3 2 3" xfId="3109"/>
    <cellStyle name="Standard 10 3 5 2 3 3" xfId="3110"/>
    <cellStyle name="Standard 10 3 5 2 3 3 2" xfId="3111"/>
    <cellStyle name="Standard 10 3 5 2 3 4" xfId="3112"/>
    <cellStyle name="Standard 10 3 5 2 4" xfId="3113"/>
    <cellStyle name="Standard 10 3 5 2 4 2" xfId="3114"/>
    <cellStyle name="Standard 10 3 5 2 4 2 2" xfId="3115"/>
    <cellStyle name="Standard 10 3 5 2 4 3" xfId="3116"/>
    <cellStyle name="Standard 10 3 5 2 5" xfId="3117"/>
    <cellStyle name="Standard 10 3 5 2 5 2" xfId="3118"/>
    <cellStyle name="Standard 10 3 5 2 6" xfId="3119"/>
    <cellStyle name="Standard 10 3 5 3" xfId="3120"/>
    <cellStyle name="Standard 10 3 5 3 2" xfId="3121"/>
    <cellStyle name="Standard 10 3 5 3 2 2" xfId="3122"/>
    <cellStyle name="Standard 10 3 5 3 2 2 2" xfId="3123"/>
    <cellStyle name="Standard 10 3 5 3 2 2 2 2" xfId="3124"/>
    <cellStyle name="Standard 10 3 5 3 2 2 3" xfId="3125"/>
    <cellStyle name="Standard 10 3 5 3 2 3" xfId="3126"/>
    <cellStyle name="Standard 10 3 5 3 2 3 2" xfId="3127"/>
    <cellStyle name="Standard 10 3 5 3 2 4" xfId="3128"/>
    <cellStyle name="Standard 10 3 5 3 3" xfId="3129"/>
    <cellStyle name="Standard 10 3 5 3 3 2" xfId="3130"/>
    <cellStyle name="Standard 10 3 5 3 3 2 2" xfId="3131"/>
    <cellStyle name="Standard 10 3 5 3 3 3" xfId="3132"/>
    <cellStyle name="Standard 10 3 5 3 4" xfId="3133"/>
    <cellStyle name="Standard 10 3 5 3 4 2" xfId="3134"/>
    <cellStyle name="Standard 10 3 5 3 5" xfId="3135"/>
    <cellStyle name="Standard 10 3 5 4" xfId="3136"/>
    <cellStyle name="Standard 10 3 5 4 2" xfId="3137"/>
    <cellStyle name="Standard 10 3 5 4 2 2" xfId="3138"/>
    <cellStyle name="Standard 10 3 5 4 2 2 2" xfId="3139"/>
    <cellStyle name="Standard 10 3 5 4 2 3" xfId="3140"/>
    <cellStyle name="Standard 10 3 5 4 3" xfId="3141"/>
    <cellStyle name="Standard 10 3 5 4 3 2" xfId="3142"/>
    <cellStyle name="Standard 10 3 5 4 4" xfId="3143"/>
    <cellStyle name="Standard 10 3 5 5" xfId="3144"/>
    <cellStyle name="Standard 10 3 5 5 2" xfId="3145"/>
    <cellStyle name="Standard 10 3 5 5 2 2" xfId="3146"/>
    <cellStyle name="Standard 10 3 5 5 3" xfId="3147"/>
    <cellStyle name="Standard 10 3 5 6" xfId="3148"/>
    <cellStyle name="Standard 10 3 5 6 2" xfId="3149"/>
    <cellStyle name="Standard 10 3 5 7" xfId="3150"/>
    <cellStyle name="Standard 10 3 6" xfId="3151"/>
    <cellStyle name="Standard 10 3 6 2" xfId="3152"/>
    <cellStyle name="Standard 10 3 6 2 2" xfId="3153"/>
    <cellStyle name="Standard 10 3 6 2 2 2" xfId="3154"/>
    <cellStyle name="Standard 10 3 6 2 2 2 2" xfId="3155"/>
    <cellStyle name="Standard 10 3 6 2 2 2 2 2" xfId="3156"/>
    <cellStyle name="Standard 10 3 6 2 2 2 2 2 2" xfId="3157"/>
    <cellStyle name="Standard 10 3 6 2 2 2 2 3" xfId="3158"/>
    <cellStyle name="Standard 10 3 6 2 2 2 3" xfId="3159"/>
    <cellStyle name="Standard 10 3 6 2 2 2 3 2" xfId="3160"/>
    <cellStyle name="Standard 10 3 6 2 2 2 4" xfId="3161"/>
    <cellStyle name="Standard 10 3 6 2 2 3" xfId="3162"/>
    <cellStyle name="Standard 10 3 6 2 2 3 2" xfId="3163"/>
    <cellStyle name="Standard 10 3 6 2 2 3 2 2" xfId="3164"/>
    <cellStyle name="Standard 10 3 6 2 2 3 3" xfId="3165"/>
    <cellStyle name="Standard 10 3 6 2 2 4" xfId="3166"/>
    <cellStyle name="Standard 10 3 6 2 2 4 2" xfId="3167"/>
    <cellStyle name="Standard 10 3 6 2 2 5" xfId="3168"/>
    <cellStyle name="Standard 10 3 6 2 3" xfId="3169"/>
    <cellStyle name="Standard 10 3 6 2 3 2" xfId="3170"/>
    <cellStyle name="Standard 10 3 6 2 3 2 2" xfId="3171"/>
    <cellStyle name="Standard 10 3 6 2 3 2 2 2" xfId="3172"/>
    <cellStyle name="Standard 10 3 6 2 3 2 3" xfId="3173"/>
    <cellStyle name="Standard 10 3 6 2 3 3" xfId="3174"/>
    <cellStyle name="Standard 10 3 6 2 3 3 2" xfId="3175"/>
    <cellStyle name="Standard 10 3 6 2 3 4" xfId="3176"/>
    <cellStyle name="Standard 10 3 6 2 4" xfId="3177"/>
    <cellStyle name="Standard 10 3 6 2 4 2" xfId="3178"/>
    <cellStyle name="Standard 10 3 6 2 4 2 2" xfId="3179"/>
    <cellStyle name="Standard 10 3 6 2 4 3" xfId="3180"/>
    <cellStyle name="Standard 10 3 6 2 5" xfId="3181"/>
    <cellStyle name="Standard 10 3 6 2 5 2" xfId="3182"/>
    <cellStyle name="Standard 10 3 6 2 6" xfId="3183"/>
    <cellStyle name="Standard 10 3 6 3" xfId="3184"/>
    <cellStyle name="Standard 10 3 6 3 2" xfId="3185"/>
    <cellStyle name="Standard 10 3 6 3 2 2" xfId="3186"/>
    <cellStyle name="Standard 10 3 6 3 2 2 2" xfId="3187"/>
    <cellStyle name="Standard 10 3 6 3 2 2 2 2" xfId="3188"/>
    <cellStyle name="Standard 10 3 6 3 2 2 3" xfId="3189"/>
    <cellStyle name="Standard 10 3 6 3 2 3" xfId="3190"/>
    <cellStyle name="Standard 10 3 6 3 2 3 2" xfId="3191"/>
    <cellStyle name="Standard 10 3 6 3 2 4" xfId="3192"/>
    <cellStyle name="Standard 10 3 6 3 3" xfId="3193"/>
    <cellStyle name="Standard 10 3 6 3 3 2" xfId="3194"/>
    <cellStyle name="Standard 10 3 6 3 3 2 2" xfId="3195"/>
    <cellStyle name="Standard 10 3 6 3 3 3" xfId="3196"/>
    <cellStyle name="Standard 10 3 6 3 4" xfId="3197"/>
    <cellStyle name="Standard 10 3 6 3 4 2" xfId="3198"/>
    <cellStyle name="Standard 10 3 6 3 5" xfId="3199"/>
    <cellStyle name="Standard 10 3 6 4" xfId="3200"/>
    <cellStyle name="Standard 10 3 6 4 2" xfId="3201"/>
    <cellStyle name="Standard 10 3 6 4 2 2" xfId="3202"/>
    <cellStyle name="Standard 10 3 6 4 2 2 2" xfId="3203"/>
    <cellStyle name="Standard 10 3 6 4 2 3" xfId="3204"/>
    <cellStyle name="Standard 10 3 6 4 3" xfId="3205"/>
    <cellStyle name="Standard 10 3 6 4 3 2" xfId="3206"/>
    <cellStyle name="Standard 10 3 6 4 4" xfId="3207"/>
    <cellStyle name="Standard 10 3 6 5" xfId="3208"/>
    <cellStyle name="Standard 10 3 6 5 2" xfId="3209"/>
    <cellStyle name="Standard 10 3 6 5 2 2" xfId="3210"/>
    <cellStyle name="Standard 10 3 6 5 3" xfId="3211"/>
    <cellStyle name="Standard 10 3 6 6" xfId="3212"/>
    <cellStyle name="Standard 10 3 6 6 2" xfId="3213"/>
    <cellStyle name="Standard 10 3 6 7" xfId="3214"/>
    <cellStyle name="Standard 10 3 7" xfId="3215"/>
    <cellStyle name="Standard 10 3 7 2" xfId="3216"/>
    <cellStyle name="Standard 10 3 7 2 2" xfId="3217"/>
    <cellStyle name="Standard 10 3 7 2 2 2" xfId="3218"/>
    <cellStyle name="Standard 10 3 7 2 2 2 2" xfId="3219"/>
    <cellStyle name="Standard 10 3 7 2 2 2 2 2" xfId="3220"/>
    <cellStyle name="Standard 10 3 7 2 2 2 2 2 2" xfId="3221"/>
    <cellStyle name="Standard 10 3 7 2 2 2 2 3" xfId="3222"/>
    <cellStyle name="Standard 10 3 7 2 2 2 3" xfId="3223"/>
    <cellStyle name="Standard 10 3 7 2 2 2 3 2" xfId="3224"/>
    <cellStyle name="Standard 10 3 7 2 2 2 4" xfId="3225"/>
    <cellStyle name="Standard 10 3 7 2 2 3" xfId="3226"/>
    <cellStyle name="Standard 10 3 7 2 2 3 2" xfId="3227"/>
    <cellStyle name="Standard 10 3 7 2 2 3 2 2" xfId="3228"/>
    <cellStyle name="Standard 10 3 7 2 2 3 3" xfId="3229"/>
    <cellStyle name="Standard 10 3 7 2 2 4" xfId="3230"/>
    <cellStyle name="Standard 10 3 7 2 2 4 2" xfId="3231"/>
    <cellStyle name="Standard 10 3 7 2 2 5" xfId="3232"/>
    <cellStyle name="Standard 10 3 7 2 3" xfId="3233"/>
    <cellStyle name="Standard 10 3 7 2 3 2" xfId="3234"/>
    <cellStyle name="Standard 10 3 7 2 3 2 2" xfId="3235"/>
    <cellStyle name="Standard 10 3 7 2 3 2 2 2" xfId="3236"/>
    <cellStyle name="Standard 10 3 7 2 3 2 3" xfId="3237"/>
    <cellStyle name="Standard 10 3 7 2 3 3" xfId="3238"/>
    <cellStyle name="Standard 10 3 7 2 3 3 2" xfId="3239"/>
    <cellStyle name="Standard 10 3 7 2 3 4" xfId="3240"/>
    <cellStyle name="Standard 10 3 7 2 4" xfId="3241"/>
    <cellStyle name="Standard 10 3 7 2 4 2" xfId="3242"/>
    <cellStyle name="Standard 10 3 7 2 4 2 2" xfId="3243"/>
    <cellStyle name="Standard 10 3 7 2 4 3" xfId="3244"/>
    <cellStyle name="Standard 10 3 7 2 5" xfId="3245"/>
    <cellStyle name="Standard 10 3 7 2 5 2" xfId="3246"/>
    <cellStyle name="Standard 10 3 7 2 6" xfId="3247"/>
    <cellStyle name="Standard 10 3 7 3" xfId="3248"/>
    <cellStyle name="Standard 10 3 7 3 2" xfId="3249"/>
    <cellStyle name="Standard 10 3 7 3 2 2" xfId="3250"/>
    <cellStyle name="Standard 10 3 7 3 2 2 2" xfId="3251"/>
    <cellStyle name="Standard 10 3 7 3 2 2 2 2" xfId="3252"/>
    <cellStyle name="Standard 10 3 7 3 2 2 3" xfId="3253"/>
    <cellStyle name="Standard 10 3 7 3 2 3" xfId="3254"/>
    <cellStyle name="Standard 10 3 7 3 2 3 2" xfId="3255"/>
    <cellStyle name="Standard 10 3 7 3 2 4" xfId="3256"/>
    <cellStyle name="Standard 10 3 7 3 3" xfId="3257"/>
    <cellStyle name="Standard 10 3 7 3 3 2" xfId="3258"/>
    <cellStyle name="Standard 10 3 7 3 3 2 2" xfId="3259"/>
    <cellStyle name="Standard 10 3 7 3 3 3" xfId="3260"/>
    <cellStyle name="Standard 10 3 7 3 4" xfId="3261"/>
    <cellStyle name="Standard 10 3 7 3 4 2" xfId="3262"/>
    <cellStyle name="Standard 10 3 7 3 5" xfId="3263"/>
    <cellStyle name="Standard 10 3 7 4" xfId="3264"/>
    <cellStyle name="Standard 10 3 7 4 2" xfId="3265"/>
    <cellStyle name="Standard 10 3 7 4 2 2" xfId="3266"/>
    <cellStyle name="Standard 10 3 7 4 2 2 2" xfId="3267"/>
    <cellStyle name="Standard 10 3 7 4 2 3" xfId="3268"/>
    <cellStyle name="Standard 10 3 7 4 3" xfId="3269"/>
    <cellStyle name="Standard 10 3 7 4 3 2" xfId="3270"/>
    <cellStyle name="Standard 10 3 7 4 4" xfId="3271"/>
    <cellStyle name="Standard 10 3 7 5" xfId="3272"/>
    <cellStyle name="Standard 10 3 7 5 2" xfId="3273"/>
    <cellStyle name="Standard 10 3 7 5 2 2" xfId="3274"/>
    <cellStyle name="Standard 10 3 7 5 3" xfId="3275"/>
    <cellStyle name="Standard 10 3 7 6" xfId="3276"/>
    <cellStyle name="Standard 10 3 7 6 2" xfId="3277"/>
    <cellStyle name="Standard 10 3 7 7" xfId="3278"/>
    <cellStyle name="Standard 10 3 8" xfId="3279"/>
    <cellStyle name="Standard 10 3 8 2" xfId="3280"/>
    <cellStyle name="Standard 10 3 8 2 2" xfId="3281"/>
    <cellStyle name="Standard 10 3 8 2 2 2" xfId="3282"/>
    <cellStyle name="Standard 10 3 8 2 2 2 2" xfId="3283"/>
    <cellStyle name="Standard 10 3 8 2 2 2 2 2" xfId="3284"/>
    <cellStyle name="Standard 10 3 8 2 2 2 3" xfId="3285"/>
    <cellStyle name="Standard 10 3 8 2 2 3" xfId="3286"/>
    <cellStyle name="Standard 10 3 8 2 2 3 2" xfId="3287"/>
    <cellStyle name="Standard 10 3 8 2 2 4" xfId="3288"/>
    <cellStyle name="Standard 10 3 8 2 3" xfId="3289"/>
    <cellStyle name="Standard 10 3 8 2 3 2" xfId="3290"/>
    <cellStyle name="Standard 10 3 8 2 3 2 2" xfId="3291"/>
    <cellStyle name="Standard 10 3 8 2 3 3" xfId="3292"/>
    <cellStyle name="Standard 10 3 8 2 4" xfId="3293"/>
    <cellStyle name="Standard 10 3 8 2 4 2" xfId="3294"/>
    <cellStyle name="Standard 10 3 8 2 5" xfId="3295"/>
    <cellStyle name="Standard 10 3 8 3" xfId="3296"/>
    <cellStyle name="Standard 10 3 8 3 2" xfId="3297"/>
    <cellStyle name="Standard 10 3 8 3 2 2" xfId="3298"/>
    <cellStyle name="Standard 10 3 8 3 2 2 2" xfId="3299"/>
    <cellStyle name="Standard 10 3 8 3 2 3" xfId="3300"/>
    <cellStyle name="Standard 10 3 8 3 3" xfId="3301"/>
    <cellStyle name="Standard 10 3 8 3 3 2" xfId="3302"/>
    <cellStyle name="Standard 10 3 8 3 4" xfId="3303"/>
    <cellStyle name="Standard 10 3 8 4" xfId="3304"/>
    <cellStyle name="Standard 10 3 8 4 2" xfId="3305"/>
    <cellStyle name="Standard 10 3 8 4 2 2" xfId="3306"/>
    <cellStyle name="Standard 10 3 8 4 3" xfId="3307"/>
    <cellStyle name="Standard 10 3 8 5" xfId="3308"/>
    <cellStyle name="Standard 10 3 8 5 2" xfId="3309"/>
    <cellStyle name="Standard 10 3 8 6" xfId="3310"/>
    <cellStyle name="Standard 10 3 9" xfId="3311"/>
    <cellStyle name="Standard 10 3 9 2" xfId="3312"/>
    <cellStyle name="Standard 10 3 9 2 2" xfId="3313"/>
    <cellStyle name="Standard 10 3 9 2 2 2" xfId="3314"/>
    <cellStyle name="Standard 10 3 9 2 2 2 2" xfId="3315"/>
    <cellStyle name="Standard 10 3 9 2 2 2 2 2" xfId="3316"/>
    <cellStyle name="Standard 10 3 9 2 2 2 3" xfId="3317"/>
    <cellStyle name="Standard 10 3 9 2 2 3" xfId="3318"/>
    <cellStyle name="Standard 10 3 9 2 2 3 2" xfId="3319"/>
    <cellStyle name="Standard 10 3 9 2 2 4" xfId="3320"/>
    <cellStyle name="Standard 10 3 9 2 3" xfId="3321"/>
    <cellStyle name="Standard 10 3 9 2 3 2" xfId="3322"/>
    <cellStyle name="Standard 10 3 9 2 3 2 2" xfId="3323"/>
    <cellStyle name="Standard 10 3 9 2 3 3" xfId="3324"/>
    <cellStyle name="Standard 10 3 9 2 4" xfId="3325"/>
    <cellStyle name="Standard 10 3 9 2 4 2" xfId="3326"/>
    <cellStyle name="Standard 10 3 9 2 5" xfId="3327"/>
    <cellStyle name="Standard 10 3 9 3" xfId="3328"/>
    <cellStyle name="Standard 10 3 9 3 2" xfId="3329"/>
    <cellStyle name="Standard 10 3 9 3 2 2" xfId="3330"/>
    <cellStyle name="Standard 10 3 9 3 2 2 2" xfId="3331"/>
    <cellStyle name="Standard 10 3 9 3 2 3" xfId="3332"/>
    <cellStyle name="Standard 10 3 9 3 3" xfId="3333"/>
    <cellStyle name="Standard 10 3 9 3 3 2" xfId="3334"/>
    <cellStyle name="Standard 10 3 9 3 4" xfId="3335"/>
    <cellStyle name="Standard 10 3 9 4" xfId="3336"/>
    <cellStyle name="Standard 10 3 9 4 2" xfId="3337"/>
    <cellStyle name="Standard 10 3 9 4 2 2" xfId="3338"/>
    <cellStyle name="Standard 10 3 9 4 3" xfId="3339"/>
    <cellStyle name="Standard 10 3 9 5" xfId="3340"/>
    <cellStyle name="Standard 10 3 9 5 2" xfId="3341"/>
    <cellStyle name="Standard 10 3 9 6" xfId="3342"/>
    <cellStyle name="Standard 10 4" xfId="49"/>
    <cellStyle name="Standard 10 4 10" xfId="3343"/>
    <cellStyle name="Standard 10 4 10 2" xfId="3344"/>
    <cellStyle name="Standard 10 4 10 2 2" xfId="3345"/>
    <cellStyle name="Standard 10 4 10 2 2 2" xfId="3346"/>
    <cellStyle name="Standard 10 4 10 2 3" xfId="3347"/>
    <cellStyle name="Standard 10 4 10 3" xfId="3348"/>
    <cellStyle name="Standard 10 4 10 3 2" xfId="3349"/>
    <cellStyle name="Standard 10 4 10 4" xfId="3350"/>
    <cellStyle name="Standard 10 4 11" xfId="3351"/>
    <cellStyle name="Standard 10 4 11 2" xfId="3352"/>
    <cellStyle name="Standard 10 4 11 2 2" xfId="3353"/>
    <cellStyle name="Standard 10 4 11 3" xfId="3354"/>
    <cellStyle name="Standard 10 4 12" xfId="3355"/>
    <cellStyle name="Standard 10 4 12 2" xfId="3356"/>
    <cellStyle name="Standard 10 4 13" xfId="3357"/>
    <cellStyle name="Standard 10 4 14" xfId="3358"/>
    <cellStyle name="Standard 10 4 2" xfId="3359"/>
    <cellStyle name="Standard 10 4 2 10" xfId="3360"/>
    <cellStyle name="Standard 10 4 2 10 2" xfId="3361"/>
    <cellStyle name="Standard 10 4 2 10 2 2" xfId="3362"/>
    <cellStyle name="Standard 10 4 2 10 3" xfId="3363"/>
    <cellStyle name="Standard 10 4 2 11" xfId="3364"/>
    <cellStyle name="Standard 10 4 2 11 2" xfId="3365"/>
    <cellStyle name="Standard 10 4 2 12" xfId="3366"/>
    <cellStyle name="Standard 10 4 2 2" xfId="3367"/>
    <cellStyle name="Standard 10 4 2 2 2" xfId="3368"/>
    <cellStyle name="Standard 10 4 2 2 2 2" xfId="3369"/>
    <cellStyle name="Standard 10 4 2 2 2 2 2" xfId="3370"/>
    <cellStyle name="Standard 10 4 2 2 2 2 2 2" xfId="3371"/>
    <cellStyle name="Standard 10 4 2 2 2 2 2 2 2" xfId="3372"/>
    <cellStyle name="Standard 10 4 2 2 2 2 2 2 2 2" xfId="3373"/>
    <cellStyle name="Standard 10 4 2 2 2 2 2 2 2 2 2" xfId="3374"/>
    <cellStyle name="Standard 10 4 2 2 2 2 2 2 2 3" xfId="3375"/>
    <cellStyle name="Standard 10 4 2 2 2 2 2 2 3" xfId="3376"/>
    <cellStyle name="Standard 10 4 2 2 2 2 2 2 3 2" xfId="3377"/>
    <cellStyle name="Standard 10 4 2 2 2 2 2 2 4" xfId="3378"/>
    <cellStyle name="Standard 10 4 2 2 2 2 2 3" xfId="3379"/>
    <cellStyle name="Standard 10 4 2 2 2 2 2 3 2" xfId="3380"/>
    <cellStyle name="Standard 10 4 2 2 2 2 2 3 2 2" xfId="3381"/>
    <cellStyle name="Standard 10 4 2 2 2 2 2 3 3" xfId="3382"/>
    <cellStyle name="Standard 10 4 2 2 2 2 2 4" xfId="3383"/>
    <cellStyle name="Standard 10 4 2 2 2 2 2 4 2" xfId="3384"/>
    <cellStyle name="Standard 10 4 2 2 2 2 2 5" xfId="3385"/>
    <cellStyle name="Standard 10 4 2 2 2 2 3" xfId="3386"/>
    <cellStyle name="Standard 10 4 2 2 2 2 3 2" xfId="3387"/>
    <cellStyle name="Standard 10 4 2 2 2 2 3 2 2" xfId="3388"/>
    <cellStyle name="Standard 10 4 2 2 2 2 3 2 2 2" xfId="3389"/>
    <cellStyle name="Standard 10 4 2 2 2 2 3 2 3" xfId="3390"/>
    <cellStyle name="Standard 10 4 2 2 2 2 3 3" xfId="3391"/>
    <cellStyle name="Standard 10 4 2 2 2 2 3 3 2" xfId="3392"/>
    <cellStyle name="Standard 10 4 2 2 2 2 3 4" xfId="3393"/>
    <cellStyle name="Standard 10 4 2 2 2 2 4" xfId="3394"/>
    <cellStyle name="Standard 10 4 2 2 2 2 4 2" xfId="3395"/>
    <cellStyle name="Standard 10 4 2 2 2 2 4 2 2" xfId="3396"/>
    <cellStyle name="Standard 10 4 2 2 2 2 4 3" xfId="3397"/>
    <cellStyle name="Standard 10 4 2 2 2 2 5" xfId="3398"/>
    <cellStyle name="Standard 10 4 2 2 2 2 5 2" xfId="3399"/>
    <cellStyle name="Standard 10 4 2 2 2 2 6" xfId="3400"/>
    <cellStyle name="Standard 10 4 2 2 2 3" xfId="3401"/>
    <cellStyle name="Standard 10 4 2 2 2 3 2" xfId="3402"/>
    <cellStyle name="Standard 10 4 2 2 2 3 2 2" xfId="3403"/>
    <cellStyle name="Standard 10 4 2 2 2 3 2 2 2" xfId="3404"/>
    <cellStyle name="Standard 10 4 2 2 2 3 2 2 2 2" xfId="3405"/>
    <cellStyle name="Standard 10 4 2 2 2 3 2 2 3" xfId="3406"/>
    <cellStyle name="Standard 10 4 2 2 2 3 2 3" xfId="3407"/>
    <cellStyle name="Standard 10 4 2 2 2 3 2 3 2" xfId="3408"/>
    <cellStyle name="Standard 10 4 2 2 2 3 2 4" xfId="3409"/>
    <cellStyle name="Standard 10 4 2 2 2 3 3" xfId="3410"/>
    <cellStyle name="Standard 10 4 2 2 2 3 3 2" xfId="3411"/>
    <cellStyle name="Standard 10 4 2 2 2 3 3 2 2" xfId="3412"/>
    <cellStyle name="Standard 10 4 2 2 2 3 3 3" xfId="3413"/>
    <cellStyle name="Standard 10 4 2 2 2 3 4" xfId="3414"/>
    <cellStyle name="Standard 10 4 2 2 2 3 4 2" xfId="3415"/>
    <cellStyle name="Standard 10 4 2 2 2 3 5" xfId="3416"/>
    <cellStyle name="Standard 10 4 2 2 2 4" xfId="3417"/>
    <cellStyle name="Standard 10 4 2 2 2 4 2" xfId="3418"/>
    <cellStyle name="Standard 10 4 2 2 2 4 2 2" xfId="3419"/>
    <cellStyle name="Standard 10 4 2 2 2 4 2 2 2" xfId="3420"/>
    <cellStyle name="Standard 10 4 2 2 2 4 2 3" xfId="3421"/>
    <cellStyle name="Standard 10 4 2 2 2 4 3" xfId="3422"/>
    <cellStyle name="Standard 10 4 2 2 2 4 3 2" xfId="3423"/>
    <cellStyle name="Standard 10 4 2 2 2 4 4" xfId="3424"/>
    <cellStyle name="Standard 10 4 2 2 2 5" xfId="3425"/>
    <cellStyle name="Standard 10 4 2 2 2 5 2" xfId="3426"/>
    <cellStyle name="Standard 10 4 2 2 2 5 2 2" xfId="3427"/>
    <cellStyle name="Standard 10 4 2 2 2 5 3" xfId="3428"/>
    <cellStyle name="Standard 10 4 2 2 2 6" xfId="3429"/>
    <cellStyle name="Standard 10 4 2 2 2 6 2" xfId="3430"/>
    <cellStyle name="Standard 10 4 2 2 2 7" xfId="3431"/>
    <cellStyle name="Standard 10 4 2 2 3" xfId="3432"/>
    <cellStyle name="Standard 10 4 2 2 3 2" xfId="3433"/>
    <cellStyle name="Standard 10 4 2 2 3 2 2" xfId="3434"/>
    <cellStyle name="Standard 10 4 2 2 3 2 2 2" xfId="3435"/>
    <cellStyle name="Standard 10 4 2 2 3 2 2 2 2" xfId="3436"/>
    <cellStyle name="Standard 10 4 2 2 3 2 2 2 2 2" xfId="3437"/>
    <cellStyle name="Standard 10 4 2 2 3 2 2 2 2 2 2" xfId="3438"/>
    <cellStyle name="Standard 10 4 2 2 3 2 2 2 2 3" xfId="3439"/>
    <cellStyle name="Standard 10 4 2 2 3 2 2 2 3" xfId="3440"/>
    <cellStyle name="Standard 10 4 2 2 3 2 2 2 3 2" xfId="3441"/>
    <cellStyle name="Standard 10 4 2 2 3 2 2 2 4" xfId="3442"/>
    <cellStyle name="Standard 10 4 2 2 3 2 2 3" xfId="3443"/>
    <cellStyle name="Standard 10 4 2 2 3 2 2 3 2" xfId="3444"/>
    <cellStyle name="Standard 10 4 2 2 3 2 2 3 2 2" xfId="3445"/>
    <cellStyle name="Standard 10 4 2 2 3 2 2 3 3" xfId="3446"/>
    <cellStyle name="Standard 10 4 2 2 3 2 2 4" xfId="3447"/>
    <cellStyle name="Standard 10 4 2 2 3 2 2 4 2" xfId="3448"/>
    <cellStyle name="Standard 10 4 2 2 3 2 2 5" xfId="3449"/>
    <cellStyle name="Standard 10 4 2 2 3 2 3" xfId="3450"/>
    <cellStyle name="Standard 10 4 2 2 3 2 3 2" xfId="3451"/>
    <cellStyle name="Standard 10 4 2 2 3 2 3 2 2" xfId="3452"/>
    <cellStyle name="Standard 10 4 2 2 3 2 3 2 2 2" xfId="3453"/>
    <cellStyle name="Standard 10 4 2 2 3 2 3 2 3" xfId="3454"/>
    <cellStyle name="Standard 10 4 2 2 3 2 3 3" xfId="3455"/>
    <cellStyle name="Standard 10 4 2 2 3 2 3 3 2" xfId="3456"/>
    <cellStyle name="Standard 10 4 2 2 3 2 3 4" xfId="3457"/>
    <cellStyle name="Standard 10 4 2 2 3 2 4" xfId="3458"/>
    <cellStyle name="Standard 10 4 2 2 3 2 4 2" xfId="3459"/>
    <cellStyle name="Standard 10 4 2 2 3 2 4 2 2" xfId="3460"/>
    <cellStyle name="Standard 10 4 2 2 3 2 4 3" xfId="3461"/>
    <cellStyle name="Standard 10 4 2 2 3 2 5" xfId="3462"/>
    <cellStyle name="Standard 10 4 2 2 3 2 5 2" xfId="3463"/>
    <cellStyle name="Standard 10 4 2 2 3 2 6" xfId="3464"/>
    <cellStyle name="Standard 10 4 2 2 3 3" xfId="3465"/>
    <cellStyle name="Standard 10 4 2 2 3 3 2" xfId="3466"/>
    <cellStyle name="Standard 10 4 2 2 3 3 2 2" xfId="3467"/>
    <cellStyle name="Standard 10 4 2 2 3 3 2 2 2" xfId="3468"/>
    <cellStyle name="Standard 10 4 2 2 3 3 2 2 2 2" xfId="3469"/>
    <cellStyle name="Standard 10 4 2 2 3 3 2 2 3" xfId="3470"/>
    <cellStyle name="Standard 10 4 2 2 3 3 2 3" xfId="3471"/>
    <cellStyle name="Standard 10 4 2 2 3 3 2 3 2" xfId="3472"/>
    <cellStyle name="Standard 10 4 2 2 3 3 2 4" xfId="3473"/>
    <cellStyle name="Standard 10 4 2 2 3 3 3" xfId="3474"/>
    <cellStyle name="Standard 10 4 2 2 3 3 3 2" xfId="3475"/>
    <cellStyle name="Standard 10 4 2 2 3 3 3 2 2" xfId="3476"/>
    <cellStyle name="Standard 10 4 2 2 3 3 3 3" xfId="3477"/>
    <cellStyle name="Standard 10 4 2 2 3 3 4" xfId="3478"/>
    <cellStyle name="Standard 10 4 2 2 3 3 4 2" xfId="3479"/>
    <cellStyle name="Standard 10 4 2 2 3 3 5" xfId="3480"/>
    <cellStyle name="Standard 10 4 2 2 3 4" xfId="3481"/>
    <cellStyle name="Standard 10 4 2 2 3 4 2" xfId="3482"/>
    <cellStyle name="Standard 10 4 2 2 3 4 2 2" xfId="3483"/>
    <cellStyle name="Standard 10 4 2 2 3 4 2 2 2" xfId="3484"/>
    <cellStyle name="Standard 10 4 2 2 3 4 2 3" xfId="3485"/>
    <cellStyle name="Standard 10 4 2 2 3 4 3" xfId="3486"/>
    <cellStyle name="Standard 10 4 2 2 3 4 3 2" xfId="3487"/>
    <cellStyle name="Standard 10 4 2 2 3 4 4" xfId="3488"/>
    <cellStyle name="Standard 10 4 2 2 3 5" xfId="3489"/>
    <cellStyle name="Standard 10 4 2 2 3 5 2" xfId="3490"/>
    <cellStyle name="Standard 10 4 2 2 3 5 2 2" xfId="3491"/>
    <cellStyle name="Standard 10 4 2 2 3 5 3" xfId="3492"/>
    <cellStyle name="Standard 10 4 2 2 3 6" xfId="3493"/>
    <cellStyle name="Standard 10 4 2 2 3 6 2" xfId="3494"/>
    <cellStyle name="Standard 10 4 2 2 3 7" xfId="3495"/>
    <cellStyle name="Standard 10 4 2 2 4" xfId="3496"/>
    <cellStyle name="Standard 10 4 2 2 4 2" xfId="3497"/>
    <cellStyle name="Standard 10 4 2 2 4 2 2" xfId="3498"/>
    <cellStyle name="Standard 10 4 2 2 4 2 2 2" xfId="3499"/>
    <cellStyle name="Standard 10 4 2 2 4 2 2 2 2" xfId="3500"/>
    <cellStyle name="Standard 10 4 2 2 4 2 2 2 2 2" xfId="3501"/>
    <cellStyle name="Standard 10 4 2 2 4 2 2 2 3" xfId="3502"/>
    <cellStyle name="Standard 10 4 2 2 4 2 2 3" xfId="3503"/>
    <cellStyle name="Standard 10 4 2 2 4 2 2 3 2" xfId="3504"/>
    <cellStyle name="Standard 10 4 2 2 4 2 2 4" xfId="3505"/>
    <cellStyle name="Standard 10 4 2 2 4 2 3" xfId="3506"/>
    <cellStyle name="Standard 10 4 2 2 4 2 3 2" xfId="3507"/>
    <cellStyle name="Standard 10 4 2 2 4 2 3 2 2" xfId="3508"/>
    <cellStyle name="Standard 10 4 2 2 4 2 3 3" xfId="3509"/>
    <cellStyle name="Standard 10 4 2 2 4 2 4" xfId="3510"/>
    <cellStyle name="Standard 10 4 2 2 4 2 4 2" xfId="3511"/>
    <cellStyle name="Standard 10 4 2 2 4 2 5" xfId="3512"/>
    <cellStyle name="Standard 10 4 2 2 4 3" xfId="3513"/>
    <cellStyle name="Standard 10 4 2 2 4 3 2" xfId="3514"/>
    <cellStyle name="Standard 10 4 2 2 4 3 2 2" xfId="3515"/>
    <cellStyle name="Standard 10 4 2 2 4 3 2 2 2" xfId="3516"/>
    <cellStyle name="Standard 10 4 2 2 4 3 2 3" xfId="3517"/>
    <cellStyle name="Standard 10 4 2 2 4 3 3" xfId="3518"/>
    <cellStyle name="Standard 10 4 2 2 4 3 3 2" xfId="3519"/>
    <cellStyle name="Standard 10 4 2 2 4 3 4" xfId="3520"/>
    <cellStyle name="Standard 10 4 2 2 4 4" xfId="3521"/>
    <cellStyle name="Standard 10 4 2 2 4 4 2" xfId="3522"/>
    <cellStyle name="Standard 10 4 2 2 4 4 2 2" xfId="3523"/>
    <cellStyle name="Standard 10 4 2 2 4 4 3" xfId="3524"/>
    <cellStyle name="Standard 10 4 2 2 4 5" xfId="3525"/>
    <cellStyle name="Standard 10 4 2 2 4 5 2" xfId="3526"/>
    <cellStyle name="Standard 10 4 2 2 4 6" xfId="3527"/>
    <cellStyle name="Standard 10 4 2 2 5" xfId="3528"/>
    <cellStyle name="Standard 10 4 2 2 5 2" xfId="3529"/>
    <cellStyle name="Standard 10 4 2 2 5 2 2" xfId="3530"/>
    <cellStyle name="Standard 10 4 2 2 5 2 2 2" xfId="3531"/>
    <cellStyle name="Standard 10 4 2 2 5 2 2 2 2" xfId="3532"/>
    <cellStyle name="Standard 10 4 2 2 5 2 2 3" xfId="3533"/>
    <cellStyle name="Standard 10 4 2 2 5 2 3" xfId="3534"/>
    <cellStyle name="Standard 10 4 2 2 5 2 3 2" xfId="3535"/>
    <cellStyle name="Standard 10 4 2 2 5 2 4" xfId="3536"/>
    <cellStyle name="Standard 10 4 2 2 5 3" xfId="3537"/>
    <cellStyle name="Standard 10 4 2 2 5 3 2" xfId="3538"/>
    <cellStyle name="Standard 10 4 2 2 5 3 2 2" xfId="3539"/>
    <cellStyle name="Standard 10 4 2 2 5 3 3" xfId="3540"/>
    <cellStyle name="Standard 10 4 2 2 5 4" xfId="3541"/>
    <cellStyle name="Standard 10 4 2 2 5 4 2" xfId="3542"/>
    <cellStyle name="Standard 10 4 2 2 5 5" xfId="3543"/>
    <cellStyle name="Standard 10 4 2 2 6" xfId="3544"/>
    <cellStyle name="Standard 10 4 2 2 6 2" xfId="3545"/>
    <cellStyle name="Standard 10 4 2 2 6 2 2" xfId="3546"/>
    <cellStyle name="Standard 10 4 2 2 6 2 2 2" xfId="3547"/>
    <cellStyle name="Standard 10 4 2 2 6 2 3" xfId="3548"/>
    <cellStyle name="Standard 10 4 2 2 6 3" xfId="3549"/>
    <cellStyle name="Standard 10 4 2 2 6 3 2" xfId="3550"/>
    <cellStyle name="Standard 10 4 2 2 6 4" xfId="3551"/>
    <cellStyle name="Standard 10 4 2 2 7" xfId="3552"/>
    <cellStyle name="Standard 10 4 2 2 7 2" xfId="3553"/>
    <cellStyle name="Standard 10 4 2 2 7 2 2" xfId="3554"/>
    <cellStyle name="Standard 10 4 2 2 7 3" xfId="3555"/>
    <cellStyle name="Standard 10 4 2 2 8" xfId="3556"/>
    <cellStyle name="Standard 10 4 2 2 8 2" xfId="3557"/>
    <cellStyle name="Standard 10 4 2 2 9" xfId="3558"/>
    <cellStyle name="Standard 10 4 2 3" xfId="3559"/>
    <cellStyle name="Standard 10 4 2 3 2" xfId="3560"/>
    <cellStyle name="Standard 10 4 2 3 2 2" xfId="3561"/>
    <cellStyle name="Standard 10 4 2 3 2 2 2" xfId="3562"/>
    <cellStyle name="Standard 10 4 2 3 2 2 2 2" xfId="3563"/>
    <cellStyle name="Standard 10 4 2 3 2 2 2 2 2" xfId="3564"/>
    <cellStyle name="Standard 10 4 2 3 2 2 2 2 2 2" xfId="3565"/>
    <cellStyle name="Standard 10 4 2 3 2 2 2 2 3" xfId="3566"/>
    <cellStyle name="Standard 10 4 2 3 2 2 2 3" xfId="3567"/>
    <cellStyle name="Standard 10 4 2 3 2 2 2 3 2" xfId="3568"/>
    <cellStyle name="Standard 10 4 2 3 2 2 2 4" xfId="3569"/>
    <cellStyle name="Standard 10 4 2 3 2 2 3" xfId="3570"/>
    <cellStyle name="Standard 10 4 2 3 2 2 3 2" xfId="3571"/>
    <cellStyle name="Standard 10 4 2 3 2 2 3 2 2" xfId="3572"/>
    <cellStyle name="Standard 10 4 2 3 2 2 3 3" xfId="3573"/>
    <cellStyle name="Standard 10 4 2 3 2 2 4" xfId="3574"/>
    <cellStyle name="Standard 10 4 2 3 2 2 4 2" xfId="3575"/>
    <cellStyle name="Standard 10 4 2 3 2 2 5" xfId="3576"/>
    <cellStyle name="Standard 10 4 2 3 2 3" xfId="3577"/>
    <cellStyle name="Standard 10 4 2 3 2 3 2" xfId="3578"/>
    <cellStyle name="Standard 10 4 2 3 2 3 2 2" xfId="3579"/>
    <cellStyle name="Standard 10 4 2 3 2 3 2 2 2" xfId="3580"/>
    <cellStyle name="Standard 10 4 2 3 2 3 2 3" xfId="3581"/>
    <cellStyle name="Standard 10 4 2 3 2 3 3" xfId="3582"/>
    <cellStyle name="Standard 10 4 2 3 2 3 3 2" xfId="3583"/>
    <cellStyle name="Standard 10 4 2 3 2 3 4" xfId="3584"/>
    <cellStyle name="Standard 10 4 2 3 2 4" xfId="3585"/>
    <cellStyle name="Standard 10 4 2 3 2 4 2" xfId="3586"/>
    <cellStyle name="Standard 10 4 2 3 2 4 2 2" xfId="3587"/>
    <cellStyle name="Standard 10 4 2 3 2 4 3" xfId="3588"/>
    <cellStyle name="Standard 10 4 2 3 2 5" xfId="3589"/>
    <cellStyle name="Standard 10 4 2 3 2 5 2" xfId="3590"/>
    <cellStyle name="Standard 10 4 2 3 2 6" xfId="3591"/>
    <cellStyle name="Standard 10 4 2 3 3" xfId="3592"/>
    <cellStyle name="Standard 10 4 2 3 3 2" xfId="3593"/>
    <cellStyle name="Standard 10 4 2 3 3 2 2" xfId="3594"/>
    <cellStyle name="Standard 10 4 2 3 3 2 2 2" xfId="3595"/>
    <cellStyle name="Standard 10 4 2 3 3 2 2 2 2" xfId="3596"/>
    <cellStyle name="Standard 10 4 2 3 3 2 2 3" xfId="3597"/>
    <cellStyle name="Standard 10 4 2 3 3 2 3" xfId="3598"/>
    <cellStyle name="Standard 10 4 2 3 3 2 3 2" xfId="3599"/>
    <cellStyle name="Standard 10 4 2 3 3 2 4" xfId="3600"/>
    <cellStyle name="Standard 10 4 2 3 3 3" xfId="3601"/>
    <cellStyle name="Standard 10 4 2 3 3 3 2" xfId="3602"/>
    <cellStyle name="Standard 10 4 2 3 3 3 2 2" xfId="3603"/>
    <cellStyle name="Standard 10 4 2 3 3 3 3" xfId="3604"/>
    <cellStyle name="Standard 10 4 2 3 3 4" xfId="3605"/>
    <cellStyle name="Standard 10 4 2 3 3 4 2" xfId="3606"/>
    <cellStyle name="Standard 10 4 2 3 3 5" xfId="3607"/>
    <cellStyle name="Standard 10 4 2 3 4" xfId="3608"/>
    <cellStyle name="Standard 10 4 2 3 4 2" xfId="3609"/>
    <cellStyle name="Standard 10 4 2 3 4 2 2" xfId="3610"/>
    <cellStyle name="Standard 10 4 2 3 4 2 2 2" xfId="3611"/>
    <cellStyle name="Standard 10 4 2 3 4 2 3" xfId="3612"/>
    <cellStyle name="Standard 10 4 2 3 4 3" xfId="3613"/>
    <cellStyle name="Standard 10 4 2 3 4 3 2" xfId="3614"/>
    <cellStyle name="Standard 10 4 2 3 4 4" xfId="3615"/>
    <cellStyle name="Standard 10 4 2 3 5" xfId="3616"/>
    <cellStyle name="Standard 10 4 2 3 5 2" xfId="3617"/>
    <cellStyle name="Standard 10 4 2 3 5 2 2" xfId="3618"/>
    <cellStyle name="Standard 10 4 2 3 5 3" xfId="3619"/>
    <cellStyle name="Standard 10 4 2 3 6" xfId="3620"/>
    <cellStyle name="Standard 10 4 2 3 6 2" xfId="3621"/>
    <cellStyle name="Standard 10 4 2 3 7" xfId="3622"/>
    <cellStyle name="Standard 10 4 2 4" xfId="3623"/>
    <cellStyle name="Standard 10 4 2 4 2" xfId="3624"/>
    <cellStyle name="Standard 10 4 2 4 2 2" xfId="3625"/>
    <cellStyle name="Standard 10 4 2 4 2 2 2" xfId="3626"/>
    <cellStyle name="Standard 10 4 2 4 2 2 2 2" xfId="3627"/>
    <cellStyle name="Standard 10 4 2 4 2 2 2 2 2" xfId="3628"/>
    <cellStyle name="Standard 10 4 2 4 2 2 2 2 2 2" xfId="3629"/>
    <cellStyle name="Standard 10 4 2 4 2 2 2 2 3" xfId="3630"/>
    <cellStyle name="Standard 10 4 2 4 2 2 2 3" xfId="3631"/>
    <cellStyle name="Standard 10 4 2 4 2 2 2 3 2" xfId="3632"/>
    <cellStyle name="Standard 10 4 2 4 2 2 2 4" xfId="3633"/>
    <cellStyle name="Standard 10 4 2 4 2 2 3" xfId="3634"/>
    <cellStyle name="Standard 10 4 2 4 2 2 3 2" xfId="3635"/>
    <cellStyle name="Standard 10 4 2 4 2 2 3 2 2" xfId="3636"/>
    <cellStyle name="Standard 10 4 2 4 2 2 3 3" xfId="3637"/>
    <cellStyle name="Standard 10 4 2 4 2 2 4" xfId="3638"/>
    <cellStyle name="Standard 10 4 2 4 2 2 4 2" xfId="3639"/>
    <cellStyle name="Standard 10 4 2 4 2 2 5" xfId="3640"/>
    <cellStyle name="Standard 10 4 2 4 2 3" xfId="3641"/>
    <cellStyle name="Standard 10 4 2 4 2 3 2" xfId="3642"/>
    <cellStyle name="Standard 10 4 2 4 2 3 2 2" xfId="3643"/>
    <cellStyle name="Standard 10 4 2 4 2 3 2 2 2" xfId="3644"/>
    <cellStyle name="Standard 10 4 2 4 2 3 2 3" xfId="3645"/>
    <cellStyle name="Standard 10 4 2 4 2 3 3" xfId="3646"/>
    <cellStyle name="Standard 10 4 2 4 2 3 3 2" xfId="3647"/>
    <cellStyle name="Standard 10 4 2 4 2 3 4" xfId="3648"/>
    <cellStyle name="Standard 10 4 2 4 2 4" xfId="3649"/>
    <cellStyle name="Standard 10 4 2 4 2 4 2" xfId="3650"/>
    <cellStyle name="Standard 10 4 2 4 2 4 2 2" xfId="3651"/>
    <cellStyle name="Standard 10 4 2 4 2 4 3" xfId="3652"/>
    <cellStyle name="Standard 10 4 2 4 2 5" xfId="3653"/>
    <cellStyle name="Standard 10 4 2 4 2 5 2" xfId="3654"/>
    <cellStyle name="Standard 10 4 2 4 2 6" xfId="3655"/>
    <cellStyle name="Standard 10 4 2 4 3" xfId="3656"/>
    <cellStyle name="Standard 10 4 2 4 3 2" xfId="3657"/>
    <cellStyle name="Standard 10 4 2 4 3 2 2" xfId="3658"/>
    <cellStyle name="Standard 10 4 2 4 3 2 2 2" xfId="3659"/>
    <cellStyle name="Standard 10 4 2 4 3 2 2 2 2" xfId="3660"/>
    <cellStyle name="Standard 10 4 2 4 3 2 2 3" xfId="3661"/>
    <cellStyle name="Standard 10 4 2 4 3 2 3" xfId="3662"/>
    <cellStyle name="Standard 10 4 2 4 3 2 3 2" xfId="3663"/>
    <cellStyle name="Standard 10 4 2 4 3 2 4" xfId="3664"/>
    <cellStyle name="Standard 10 4 2 4 3 3" xfId="3665"/>
    <cellStyle name="Standard 10 4 2 4 3 3 2" xfId="3666"/>
    <cellStyle name="Standard 10 4 2 4 3 3 2 2" xfId="3667"/>
    <cellStyle name="Standard 10 4 2 4 3 3 3" xfId="3668"/>
    <cellStyle name="Standard 10 4 2 4 3 4" xfId="3669"/>
    <cellStyle name="Standard 10 4 2 4 3 4 2" xfId="3670"/>
    <cellStyle name="Standard 10 4 2 4 3 5" xfId="3671"/>
    <cellStyle name="Standard 10 4 2 4 4" xfId="3672"/>
    <cellStyle name="Standard 10 4 2 4 4 2" xfId="3673"/>
    <cellStyle name="Standard 10 4 2 4 4 2 2" xfId="3674"/>
    <cellStyle name="Standard 10 4 2 4 4 2 2 2" xfId="3675"/>
    <cellStyle name="Standard 10 4 2 4 4 2 3" xfId="3676"/>
    <cellStyle name="Standard 10 4 2 4 4 3" xfId="3677"/>
    <cellStyle name="Standard 10 4 2 4 4 3 2" xfId="3678"/>
    <cellStyle name="Standard 10 4 2 4 4 4" xfId="3679"/>
    <cellStyle name="Standard 10 4 2 4 5" xfId="3680"/>
    <cellStyle name="Standard 10 4 2 4 5 2" xfId="3681"/>
    <cellStyle name="Standard 10 4 2 4 5 2 2" xfId="3682"/>
    <cellStyle name="Standard 10 4 2 4 5 3" xfId="3683"/>
    <cellStyle name="Standard 10 4 2 4 6" xfId="3684"/>
    <cellStyle name="Standard 10 4 2 4 6 2" xfId="3685"/>
    <cellStyle name="Standard 10 4 2 4 7" xfId="3686"/>
    <cellStyle name="Standard 10 4 2 5" xfId="3687"/>
    <cellStyle name="Standard 10 4 2 5 2" xfId="3688"/>
    <cellStyle name="Standard 10 4 2 5 2 2" xfId="3689"/>
    <cellStyle name="Standard 10 4 2 5 2 2 2" xfId="3690"/>
    <cellStyle name="Standard 10 4 2 5 2 2 2 2" xfId="3691"/>
    <cellStyle name="Standard 10 4 2 5 2 2 2 2 2" xfId="3692"/>
    <cellStyle name="Standard 10 4 2 5 2 2 2 2 2 2" xfId="3693"/>
    <cellStyle name="Standard 10 4 2 5 2 2 2 2 3" xfId="3694"/>
    <cellStyle name="Standard 10 4 2 5 2 2 2 3" xfId="3695"/>
    <cellStyle name="Standard 10 4 2 5 2 2 2 3 2" xfId="3696"/>
    <cellStyle name="Standard 10 4 2 5 2 2 2 4" xfId="3697"/>
    <cellStyle name="Standard 10 4 2 5 2 2 3" xfId="3698"/>
    <cellStyle name="Standard 10 4 2 5 2 2 3 2" xfId="3699"/>
    <cellStyle name="Standard 10 4 2 5 2 2 3 2 2" xfId="3700"/>
    <cellStyle name="Standard 10 4 2 5 2 2 3 3" xfId="3701"/>
    <cellStyle name="Standard 10 4 2 5 2 2 4" xfId="3702"/>
    <cellStyle name="Standard 10 4 2 5 2 2 4 2" xfId="3703"/>
    <cellStyle name="Standard 10 4 2 5 2 2 5" xfId="3704"/>
    <cellStyle name="Standard 10 4 2 5 2 3" xfId="3705"/>
    <cellStyle name="Standard 10 4 2 5 2 3 2" xfId="3706"/>
    <cellStyle name="Standard 10 4 2 5 2 3 2 2" xfId="3707"/>
    <cellStyle name="Standard 10 4 2 5 2 3 2 2 2" xfId="3708"/>
    <cellStyle name="Standard 10 4 2 5 2 3 2 3" xfId="3709"/>
    <cellStyle name="Standard 10 4 2 5 2 3 3" xfId="3710"/>
    <cellStyle name="Standard 10 4 2 5 2 3 3 2" xfId="3711"/>
    <cellStyle name="Standard 10 4 2 5 2 3 4" xfId="3712"/>
    <cellStyle name="Standard 10 4 2 5 2 4" xfId="3713"/>
    <cellStyle name="Standard 10 4 2 5 2 4 2" xfId="3714"/>
    <cellStyle name="Standard 10 4 2 5 2 4 2 2" xfId="3715"/>
    <cellStyle name="Standard 10 4 2 5 2 4 3" xfId="3716"/>
    <cellStyle name="Standard 10 4 2 5 2 5" xfId="3717"/>
    <cellStyle name="Standard 10 4 2 5 2 5 2" xfId="3718"/>
    <cellStyle name="Standard 10 4 2 5 2 6" xfId="3719"/>
    <cellStyle name="Standard 10 4 2 5 3" xfId="3720"/>
    <cellStyle name="Standard 10 4 2 5 3 2" xfId="3721"/>
    <cellStyle name="Standard 10 4 2 5 3 2 2" xfId="3722"/>
    <cellStyle name="Standard 10 4 2 5 3 2 2 2" xfId="3723"/>
    <cellStyle name="Standard 10 4 2 5 3 2 2 2 2" xfId="3724"/>
    <cellStyle name="Standard 10 4 2 5 3 2 2 3" xfId="3725"/>
    <cellStyle name="Standard 10 4 2 5 3 2 3" xfId="3726"/>
    <cellStyle name="Standard 10 4 2 5 3 2 3 2" xfId="3727"/>
    <cellStyle name="Standard 10 4 2 5 3 2 4" xfId="3728"/>
    <cellStyle name="Standard 10 4 2 5 3 3" xfId="3729"/>
    <cellStyle name="Standard 10 4 2 5 3 3 2" xfId="3730"/>
    <cellStyle name="Standard 10 4 2 5 3 3 2 2" xfId="3731"/>
    <cellStyle name="Standard 10 4 2 5 3 3 3" xfId="3732"/>
    <cellStyle name="Standard 10 4 2 5 3 4" xfId="3733"/>
    <cellStyle name="Standard 10 4 2 5 3 4 2" xfId="3734"/>
    <cellStyle name="Standard 10 4 2 5 3 5" xfId="3735"/>
    <cellStyle name="Standard 10 4 2 5 4" xfId="3736"/>
    <cellStyle name="Standard 10 4 2 5 4 2" xfId="3737"/>
    <cellStyle name="Standard 10 4 2 5 4 2 2" xfId="3738"/>
    <cellStyle name="Standard 10 4 2 5 4 2 2 2" xfId="3739"/>
    <cellStyle name="Standard 10 4 2 5 4 2 3" xfId="3740"/>
    <cellStyle name="Standard 10 4 2 5 4 3" xfId="3741"/>
    <cellStyle name="Standard 10 4 2 5 4 3 2" xfId="3742"/>
    <cellStyle name="Standard 10 4 2 5 4 4" xfId="3743"/>
    <cellStyle name="Standard 10 4 2 5 5" xfId="3744"/>
    <cellStyle name="Standard 10 4 2 5 5 2" xfId="3745"/>
    <cellStyle name="Standard 10 4 2 5 5 2 2" xfId="3746"/>
    <cellStyle name="Standard 10 4 2 5 5 3" xfId="3747"/>
    <cellStyle name="Standard 10 4 2 5 6" xfId="3748"/>
    <cellStyle name="Standard 10 4 2 5 6 2" xfId="3749"/>
    <cellStyle name="Standard 10 4 2 5 7" xfId="3750"/>
    <cellStyle name="Standard 10 4 2 6" xfId="3751"/>
    <cellStyle name="Standard 10 4 2 6 2" xfId="3752"/>
    <cellStyle name="Standard 10 4 2 6 2 2" xfId="3753"/>
    <cellStyle name="Standard 10 4 2 6 2 2 2" xfId="3754"/>
    <cellStyle name="Standard 10 4 2 6 2 2 2 2" xfId="3755"/>
    <cellStyle name="Standard 10 4 2 6 2 2 2 2 2" xfId="3756"/>
    <cellStyle name="Standard 10 4 2 6 2 2 2 3" xfId="3757"/>
    <cellStyle name="Standard 10 4 2 6 2 2 3" xfId="3758"/>
    <cellStyle name="Standard 10 4 2 6 2 2 3 2" xfId="3759"/>
    <cellStyle name="Standard 10 4 2 6 2 2 4" xfId="3760"/>
    <cellStyle name="Standard 10 4 2 6 2 3" xfId="3761"/>
    <cellStyle name="Standard 10 4 2 6 2 3 2" xfId="3762"/>
    <cellStyle name="Standard 10 4 2 6 2 3 2 2" xfId="3763"/>
    <cellStyle name="Standard 10 4 2 6 2 3 3" xfId="3764"/>
    <cellStyle name="Standard 10 4 2 6 2 4" xfId="3765"/>
    <cellStyle name="Standard 10 4 2 6 2 4 2" xfId="3766"/>
    <cellStyle name="Standard 10 4 2 6 2 5" xfId="3767"/>
    <cellStyle name="Standard 10 4 2 6 3" xfId="3768"/>
    <cellStyle name="Standard 10 4 2 6 3 2" xfId="3769"/>
    <cellStyle name="Standard 10 4 2 6 3 2 2" xfId="3770"/>
    <cellStyle name="Standard 10 4 2 6 3 2 2 2" xfId="3771"/>
    <cellStyle name="Standard 10 4 2 6 3 2 3" xfId="3772"/>
    <cellStyle name="Standard 10 4 2 6 3 3" xfId="3773"/>
    <cellStyle name="Standard 10 4 2 6 3 3 2" xfId="3774"/>
    <cellStyle name="Standard 10 4 2 6 3 4" xfId="3775"/>
    <cellStyle name="Standard 10 4 2 6 4" xfId="3776"/>
    <cellStyle name="Standard 10 4 2 6 4 2" xfId="3777"/>
    <cellStyle name="Standard 10 4 2 6 4 2 2" xfId="3778"/>
    <cellStyle name="Standard 10 4 2 6 4 3" xfId="3779"/>
    <cellStyle name="Standard 10 4 2 6 5" xfId="3780"/>
    <cellStyle name="Standard 10 4 2 6 5 2" xfId="3781"/>
    <cellStyle name="Standard 10 4 2 6 6" xfId="3782"/>
    <cellStyle name="Standard 10 4 2 7" xfId="3783"/>
    <cellStyle name="Standard 10 4 2 7 2" xfId="3784"/>
    <cellStyle name="Standard 10 4 2 7 2 2" xfId="3785"/>
    <cellStyle name="Standard 10 4 2 7 2 2 2" xfId="3786"/>
    <cellStyle name="Standard 10 4 2 7 2 2 2 2" xfId="3787"/>
    <cellStyle name="Standard 10 4 2 7 2 2 2 2 2" xfId="3788"/>
    <cellStyle name="Standard 10 4 2 7 2 2 2 3" xfId="3789"/>
    <cellStyle name="Standard 10 4 2 7 2 2 3" xfId="3790"/>
    <cellStyle name="Standard 10 4 2 7 2 2 3 2" xfId="3791"/>
    <cellStyle name="Standard 10 4 2 7 2 2 4" xfId="3792"/>
    <cellStyle name="Standard 10 4 2 7 2 3" xfId="3793"/>
    <cellStyle name="Standard 10 4 2 7 2 3 2" xfId="3794"/>
    <cellStyle name="Standard 10 4 2 7 2 3 2 2" xfId="3795"/>
    <cellStyle name="Standard 10 4 2 7 2 3 3" xfId="3796"/>
    <cellStyle name="Standard 10 4 2 7 2 4" xfId="3797"/>
    <cellStyle name="Standard 10 4 2 7 2 4 2" xfId="3798"/>
    <cellStyle name="Standard 10 4 2 7 2 5" xfId="3799"/>
    <cellStyle name="Standard 10 4 2 7 3" xfId="3800"/>
    <cellStyle name="Standard 10 4 2 7 3 2" xfId="3801"/>
    <cellStyle name="Standard 10 4 2 7 3 2 2" xfId="3802"/>
    <cellStyle name="Standard 10 4 2 7 3 2 2 2" xfId="3803"/>
    <cellStyle name="Standard 10 4 2 7 3 2 3" xfId="3804"/>
    <cellStyle name="Standard 10 4 2 7 3 3" xfId="3805"/>
    <cellStyle name="Standard 10 4 2 7 3 3 2" xfId="3806"/>
    <cellStyle name="Standard 10 4 2 7 3 4" xfId="3807"/>
    <cellStyle name="Standard 10 4 2 7 4" xfId="3808"/>
    <cellStyle name="Standard 10 4 2 7 4 2" xfId="3809"/>
    <cellStyle name="Standard 10 4 2 7 4 2 2" xfId="3810"/>
    <cellStyle name="Standard 10 4 2 7 4 3" xfId="3811"/>
    <cellStyle name="Standard 10 4 2 7 5" xfId="3812"/>
    <cellStyle name="Standard 10 4 2 7 5 2" xfId="3813"/>
    <cellStyle name="Standard 10 4 2 7 6" xfId="3814"/>
    <cellStyle name="Standard 10 4 2 8" xfId="3815"/>
    <cellStyle name="Standard 10 4 2 8 2" xfId="3816"/>
    <cellStyle name="Standard 10 4 2 8 2 2" xfId="3817"/>
    <cellStyle name="Standard 10 4 2 8 2 2 2" xfId="3818"/>
    <cellStyle name="Standard 10 4 2 8 2 2 2 2" xfId="3819"/>
    <cellStyle name="Standard 10 4 2 8 2 2 3" xfId="3820"/>
    <cellStyle name="Standard 10 4 2 8 2 3" xfId="3821"/>
    <cellStyle name="Standard 10 4 2 8 2 3 2" xfId="3822"/>
    <cellStyle name="Standard 10 4 2 8 2 4" xfId="3823"/>
    <cellStyle name="Standard 10 4 2 8 3" xfId="3824"/>
    <cellStyle name="Standard 10 4 2 8 3 2" xfId="3825"/>
    <cellStyle name="Standard 10 4 2 8 3 2 2" xfId="3826"/>
    <cellStyle name="Standard 10 4 2 8 3 3" xfId="3827"/>
    <cellStyle name="Standard 10 4 2 8 4" xfId="3828"/>
    <cellStyle name="Standard 10 4 2 8 4 2" xfId="3829"/>
    <cellStyle name="Standard 10 4 2 8 5" xfId="3830"/>
    <cellStyle name="Standard 10 4 2 9" xfId="3831"/>
    <cellStyle name="Standard 10 4 2 9 2" xfId="3832"/>
    <cellStyle name="Standard 10 4 2 9 2 2" xfId="3833"/>
    <cellStyle name="Standard 10 4 2 9 2 2 2" xfId="3834"/>
    <cellStyle name="Standard 10 4 2 9 2 3" xfId="3835"/>
    <cellStyle name="Standard 10 4 2 9 3" xfId="3836"/>
    <cellStyle name="Standard 10 4 2 9 3 2" xfId="3837"/>
    <cellStyle name="Standard 10 4 2 9 4" xfId="3838"/>
    <cellStyle name="Standard 10 4 3" xfId="3839"/>
    <cellStyle name="Standard 10 4 3 10" xfId="3840"/>
    <cellStyle name="Standard 10 4 3 2" xfId="3841"/>
    <cellStyle name="Standard 10 4 3 2 2" xfId="3842"/>
    <cellStyle name="Standard 10 4 3 2 2 2" xfId="3843"/>
    <cellStyle name="Standard 10 4 3 2 2 2 2" xfId="3844"/>
    <cellStyle name="Standard 10 4 3 2 2 2 2 2" xfId="3845"/>
    <cellStyle name="Standard 10 4 3 2 2 2 2 2 2" xfId="3846"/>
    <cellStyle name="Standard 10 4 3 2 2 2 2 2 2 2" xfId="3847"/>
    <cellStyle name="Standard 10 4 3 2 2 2 2 2 3" xfId="3848"/>
    <cellStyle name="Standard 10 4 3 2 2 2 2 3" xfId="3849"/>
    <cellStyle name="Standard 10 4 3 2 2 2 2 3 2" xfId="3850"/>
    <cellStyle name="Standard 10 4 3 2 2 2 2 4" xfId="3851"/>
    <cellStyle name="Standard 10 4 3 2 2 2 3" xfId="3852"/>
    <cellStyle name="Standard 10 4 3 2 2 2 3 2" xfId="3853"/>
    <cellStyle name="Standard 10 4 3 2 2 2 3 2 2" xfId="3854"/>
    <cellStyle name="Standard 10 4 3 2 2 2 3 3" xfId="3855"/>
    <cellStyle name="Standard 10 4 3 2 2 2 4" xfId="3856"/>
    <cellStyle name="Standard 10 4 3 2 2 2 4 2" xfId="3857"/>
    <cellStyle name="Standard 10 4 3 2 2 2 5" xfId="3858"/>
    <cellStyle name="Standard 10 4 3 2 2 3" xfId="3859"/>
    <cellStyle name="Standard 10 4 3 2 2 3 2" xfId="3860"/>
    <cellStyle name="Standard 10 4 3 2 2 3 2 2" xfId="3861"/>
    <cellStyle name="Standard 10 4 3 2 2 3 2 2 2" xfId="3862"/>
    <cellStyle name="Standard 10 4 3 2 2 3 2 3" xfId="3863"/>
    <cellStyle name="Standard 10 4 3 2 2 3 3" xfId="3864"/>
    <cellStyle name="Standard 10 4 3 2 2 3 3 2" xfId="3865"/>
    <cellStyle name="Standard 10 4 3 2 2 3 4" xfId="3866"/>
    <cellStyle name="Standard 10 4 3 2 2 4" xfId="3867"/>
    <cellStyle name="Standard 10 4 3 2 2 4 2" xfId="3868"/>
    <cellStyle name="Standard 10 4 3 2 2 4 2 2" xfId="3869"/>
    <cellStyle name="Standard 10 4 3 2 2 4 3" xfId="3870"/>
    <cellStyle name="Standard 10 4 3 2 2 5" xfId="3871"/>
    <cellStyle name="Standard 10 4 3 2 2 5 2" xfId="3872"/>
    <cellStyle name="Standard 10 4 3 2 2 6" xfId="3873"/>
    <cellStyle name="Standard 10 4 3 2 3" xfId="3874"/>
    <cellStyle name="Standard 10 4 3 2 3 2" xfId="3875"/>
    <cellStyle name="Standard 10 4 3 2 3 2 2" xfId="3876"/>
    <cellStyle name="Standard 10 4 3 2 3 2 2 2" xfId="3877"/>
    <cellStyle name="Standard 10 4 3 2 3 2 2 2 2" xfId="3878"/>
    <cellStyle name="Standard 10 4 3 2 3 2 2 3" xfId="3879"/>
    <cellStyle name="Standard 10 4 3 2 3 2 3" xfId="3880"/>
    <cellStyle name="Standard 10 4 3 2 3 2 3 2" xfId="3881"/>
    <cellStyle name="Standard 10 4 3 2 3 2 4" xfId="3882"/>
    <cellStyle name="Standard 10 4 3 2 3 3" xfId="3883"/>
    <cellStyle name="Standard 10 4 3 2 3 3 2" xfId="3884"/>
    <cellStyle name="Standard 10 4 3 2 3 3 2 2" xfId="3885"/>
    <cellStyle name="Standard 10 4 3 2 3 3 3" xfId="3886"/>
    <cellStyle name="Standard 10 4 3 2 3 4" xfId="3887"/>
    <cellStyle name="Standard 10 4 3 2 3 4 2" xfId="3888"/>
    <cellStyle name="Standard 10 4 3 2 3 5" xfId="3889"/>
    <cellStyle name="Standard 10 4 3 2 4" xfId="3890"/>
    <cellStyle name="Standard 10 4 3 2 4 2" xfId="3891"/>
    <cellStyle name="Standard 10 4 3 2 4 2 2" xfId="3892"/>
    <cellStyle name="Standard 10 4 3 2 4 2 2 2" xfId="3893"/>
    <cellStyle name="Standard 10 4 3 2 4 2 3" xfId="3894"/>
    <cellStyle name="Standard 10 4 3 2 4 3" xfId="3895"/>
    <cellStyle name="Standard 10 4 3 2 4 3 2" xfId="3896"/>
    <cellStyle name="Standard 10 4 3 2 4 4" xfId="3897"/>
    <cellStyle name="Standard 10 4 3 2 5" xfId="3898"/>
    <cellStyle name="Standard 10 4 3 2 5 2" xfId="3899"/>
    <cellStyle name="Standard 10 4 3 2 5 2 2" xfId="3900"/>
    <cellStyle name="Standard 10 4 3 2 5 3" xfId="3901"/>
    <cellStyle name="Standard 10 4 3 2 6" xfId="3902"/>
    <cellStyle name="Standard 10 4 3 2 6 2" xfId="3903"/>
    <cellStyle name="Standard 10 4 3 2 7" xfId="3904"/>
    <cellStyle name="Standard 10 4 3 3" xfId="3905"/>
    <cellStyle name="Standard 10 4 3 3 2" xfId="3906"/>
    <cellStyle name="Standard 10 4 3 3 2 2" xfId="3907"/>
    <cellStyle name="Standard 10 4 3 3 2 2 2" xfId="3908"/>
    <cellStyle name="Standard 10 4 3 3 2 2 2 2" xfId="3909"/>
    <cellStyle name="Standard 10 4 3 3 2 2 2 2 2" xfId="3910"/>
    <cellStyle name="Standard 10 4 3 3 2 2 2 2 2 2" xfId="3911"/>
    <cellStyle name="Standard 10 4 3 3 2 2 2 2 3" xfId="3912"/>
    <cellStyle name="Standard 10 4 3 3 2 2 2 3" xfId="3913"/>
    <cellStyle name="Standard 10 4 3 3 2 2 2 3 2" xfId="3914"/>
    <cellStyle name="Standard 10 4 3 3 2 2 2 4" xfId="3915"/>
    <cellStyle name="Standard 10 4 3 3 2 2 3" xfId="3916"/>
    <cellStyle name="Standard 10 4 3 3 2 2 3 2" xfId="3917"/>
    <cellStyle name="Standard 10 4 3 3 2 2 3 2 2" xfId="3918"/>
    <cellStyle name="Standard 10 4 3 3 2 2 3 3" xfId="3919"/>
    <cellStyle name="Standard 10 4 3 3 2 2 4" xfId="3920"/>
    <cellStyle name="Standard 10 4 3 3 2 2 4 2" xfId="3921"/>
    <cellStyle name="Standard 10 4 3 3 2 2 5" xfId="3922"/>
    <cellStyle name="Standard 10 4 3 3 2 3" xfId="3923"/>
    <cellStyle name="Standard 10 4 3 3 2 3 2" xfId="3924"/>
    <cellStyle name="Standard 10 4 3 3 2 3 2 2" xfId="3925"/>
    <cellStyle name="Standard 10 4 3 3 2 3 2 2 2" xfId="3926"/>
    <cellStyle name="Standard 10 4 3 3 2 3 2 3" xfId="3927"/>
    <cellStyle name="Standard 10 4 3 3 2 3 3" xfId="3928"/>
    <cellStyle name="Standard 10 4 3 3 2 3 3 2" xfId="3929"/>
    <cellStyle name="Standard 10 4 3 3 2 3 4" xfId="3930"/>
    <cellStyle name="Standard 10 4 3 3 2 4" xfId="3931"/>
    <cellStyle name="Standard 10 4 3 3 2 4 2" xfId="3932"/>
    <cellStyle name="Standard 10 4 3 3 2 4 2 2" xfId="3933"/>
    <cellStyle name="Standard 10 4 3 3 2 4 3" xfId="3934"/>
    <cellStyle name="Standard 10 4 3 3 2 5" xfId="3935"/>
    <cellStyle name="Standard 10 4 3 3 2 5 2" xfId="3936"/>
    <cellStyle name="Standard 10 4 3 3 2 6" xfId="3937"/>
    <cellStyle name="Standard 10 4 3 3 3" xfId="3938"/>
    <cellStyle name="Standard 10 4 3 3 3 2" xfId="3939"/>
    <cellStyle name="Standard 10 4 3 3 3 2 2" xfId="3940"/>
    <cellStyle name="Standard 10 4 3 3 3 2 2 2" xfId="3941"/>
    <cellStyle name="Standard 10 4 3 3 3 2 2 2 2" xfId="3942"/>
    <cellStyle name="Standard 10 4 3 3 3 2 2 3" xfId="3943"/>
    <cellStyle name="Standard 10 4 3 3 3 2 3" xfId="3944"/>
    <cellStyle name="Standard 10 4 3 3 3 2 3 2" xfId="3945"/>
    <cellStyle name="Standard 10 4 3 3 3 2 4" xfId="3946"/>
    <cellStyle name="Standard 10 4 3 3 3 3" xfId="3947"/>
    <cellStyle name="Standard 10 4 3 3 3 3 2" xfId="3948"/>
    <cellStyle name="Standard 10 4 3 3 3 3 2 2" xfId="3949"/>
    <cellStyle name="Standard 10 4 3 3 3 3 3" xfId="3950"/>
    <cellStyle name="Standard 10 4 3 3 3 4" xfId="3951"/>
    <cellStyle name="Standard 10 4 3 3 3 4 2" xfId="3952"/>
    <cellStyle name="Standard 10 4 3 3 3 5" xfId="3953"/>
    <cellStyle name="Standard 10 4 3 3 4" xfId="3954"/>
    <cellStyle name="Standard 10 4 3 3 4 2" xfId="3955"/>
    <cellStyle name="Standard 10 4 3 3 4 2 2" xfId="3956"/>
    <cellStyle name="Standard 10 4 3 3 4 2 2 2" xfId="3957"/>
    <cellStyle name="Standard 10 4 3 3 4 2 3" xfId="3958"/>
    <cellStyle name="Standard 10 4 3 3 4 3" xfId="3959"/>
    <cellStyle name="Standard 10 4 3 3 4 3 2" xfId="3960"/>
    <cellStyle name="Standard 10 4 3 3 4 4" xfId="3961"/>
    <cellStyle name="Standard 10 4 3 3 5" xfId="3962"/>
    <cellStyle name="Standard 10 4 3 3 5 2" xfId="3963"/>
    <cellStyle name="Standard 10 4 3 3 5 2 2" xfId="3964"/>
    <cellStyle name="Standard 10 4 3 3 5 3" xfId="3965"/>
    <cellStyle name="Standard 10 4 3 3 6" xfId="3966"/>
    <cellStyle name="Standard 10 4 3 3 6 2" xfId="3967"/>
    <cellStyle name="Standard 10 4 3 3 7" xfId="3968"/>
    <cellStyle name="Standard 10 4 3 4" xfId="3969"/>
    <cellStyle name="Standard 10 4 3 4 2" xfId="3970"/>
    <cellStyle name="Standard 10 4 3 4 2 2" xfId="3971"/>
    <cellStyle name="Standard 10 4 3 4 2 2 2" xfId="3972"/>
    <cellStyle name="Standard 10 4 3 4 2 2 2 2" xfId="3973"/>
    <cellStyle name="Standard 10 4 3 4 2 2 2 2 2" xfId="3974"/>
    <cellStyle name="Standard 10 4 3 4 2 2 2 3" xfId="3975"/>
    <cellStyle name="Standard 10 4 3 4 2 2 3" xfId="3976"/>
    <cellStyle name="Standard 10 4 3 4 2 2 3 2" xfId="3977"/>
    <cellStyle name="Standard 10 4 3 4 2 2 4" xfId="3978"/>
    <cellStyle name="Standard 10 4 3 4 2 3" xfId="3979"/>
    <cellStyle name="Standard 10 4 3 4 2 3 2" xfId="3980"/>
    <cellStyle name="Standard 10 4 3 4 2 3 2 2" xfId="3981"/>
    <cellStyle name="Standard 10 4 3 4 2 3 3" xfId="3982"/>
    <cellStyle name="Standard 10 4 3 4 2 4" xfId="3983"/>
    <cellStyle name="Standard 10 4 3 4 2 4 2" xfId="3984"/>
    <cellStyle name="Standard 10 4 3 4 2 5" xfId="3985"/>
    <cellStyle name="Standard 10 4 3 4 3" xfId="3986"/>
    <cellStyle name="Standard 10 4 3 4 3 2" xfId="3987"/>
    <cellStyle name="Standard 10 4 3 4 3 2 2" xfId="3988"/>
    <cellStyle name="Standard 10 4 3 4 3 2 2 2" xfId="3989"/>
    <cellStyle name="Standard 10 4 3 4 3 2 3" xfId="3990"/>
    <cellStyle name="Standard 10 4 3 4 3 3" xfId="3991"/>
    <cellStyle name="Standard 10 4 3 4 3 3 2" xfId="3992"/>
    <cellStyle name="Standard 10 4 3 4 3 4" xfId="3993"/>
    <cellStyle name="Standard 10 4 3 4 4" xfId="3994"/>
    <cellStyle name="Standard 10 4 3 4 4 2" xfId="3995"/>
    <cellStyle name="Standard 10 4 3 4 4 2 2" xfId="3996"/>
    <cellStyle name="Standard 10 4 3 4 4 3" xfId="3997"/>
    <cellStyle name="Standard 10 4 3 4 5" xfId="3998"/>
    <cellStyle name="Standard 10 4 3 4 5 2" xfId="3999"/>
    <cellStyle name="Standard 10 4 3 4 6" xfId="4000"/>
    <cellStyle name="Standard 10 4 3 5" xfId="4001"/>
    <cellStyle name="Standard 10 4 3 5 2" xfId="4002"/>
    <cellStyle name="Standard 10 4 3 5 2 2" xfId="4003"/>
    <cellStyle name="Standard 10 4 3 5 2 2 2" xfId="4004"/>
    <cellStyle name="Standard 10 4 3 5 2 2 2 2" xfId="4005"/>
    <cellStyle name="Standard 10 4 3 5 2 2 2 2 2" xfId="4006"/>
    <cellStyle name="Standard 10 4 3 5 2 2 2 3" xfId="4007"/>
    <cellStyle name="Standard 10 4 3 5 2 2 3" xfId="4008"/>
    <cellStyle name="Standard 10 4 3 5 2 2 3 2" xfId="4009"/>
    <cellStyle name="Standard 10 4 3 5 2 2 4" xfId="4010"/>
    <cellStyle name="Standard 10 4 3 5 2 3" xfId="4011"/>
    <cellStyle name="Standard 10 4 3 5 2 3 2" xfId="4012"/>
    <cellStyle name="Standard 10 4 3 5 2 3 2 2" xfId="4013"/>
    <cellStyle name="Standard 10 4 3 5 2 3 3" xfId="4014"/>
    <cellStyle name="Standard 10 4 3 5 2 4" xfId="4015"/>
    <cellStyle name="Standard 10 4 3 5 2 4 2" xfId="4016"/>
    <cellStyle name="Standard 10 4 3 5 2 5" xfId="4017"/>
    <cellStyle name="Standard 10 4 3 5 3" xfId="4018"/>
    <cellStyle name="Standard 10 4 3 5 3 2" xfId="4019"/>
    <cellStyle name="Standard 10 4 3 5 3 2 2" xfId="4020"/>
    <cellStyle name="Standard 10 4 3 5 3 2 2 2" xfId="4021"/>
    <cellStyle name="Standard 10 4 3 5 3 2 3" xfId="4022"/>
    <cellStyle name="Standard 10 4 3 5 3 3" xfId="4023"/>
    <cellStyle name="Standard 10 4 3 5 3 3 2" xfId="4024"/>
    <cellStyle name="Standard 10 4 3 5 3 4" xfId="4025"/>
    <cellStyle name="Standard 10 4 3 5 4" xfId="4026"/>
    <cellStyle name="Standard 10 4 3 5 4 2" xfId="4027"/>
    <cellStyle name="Standard 10 4 3 5 4 2 2" xfId="4028"/>
    <cellStyle name="Standard 10 4 3 5 4 3" xfId="4029"/>
    <cellStyle name="Standard 10 4 3 5 5" xfId="4030"/>
    <cellStyle name="Standard 10 4 3 5 5 2" xfId="4031"/>
    <cellStyle name="Standard 10 4 3 5 6" xfId="4032"/>
    <cellStyle name="Standard 10 4 3 6" xfId="4033"/>
    <cellStyle name="Standard 10 4 3 6 2" xfId="4034"/>
    <cellStyle name="Standard 10 4 3 6 2 2" xfId="4035"/>
    <cellStyle name="Standard 10 4 3 6 2 2 2" xfId="4036"/>
    <cellStyle name="Standard 10 4 3 6 2 2 2 2" xfId="4037"/>
    <cellStyle name="Standard 10 4 3 6 2 2 3" xfId="4038"/>
    <cellStyle name="Standard 10 4 3 6 2 3" xfId="4039"/>
    <cellStyle name="Standard 10 4 3 6 2 3 2" xfId="4040"/>
    <cellStyle name="Standard 10 4 3 6 2 4" xfId="4041"/>
    <cellStyle name="Standard 10 4 3 6 3" xfId="4042"/>
    <cellStyle name="Standard 10 4 3 6 3 2" xfId="4043"/>
    <cellStyle name="Standard 10 4 3 6 3 2 2" xfId="4044"/>
    <cellStyle name="Standard 10 4 3 6 3 3" xfId="4045"/>
    <cellStyle name="Standard 10 4 3 6 4" xfId="4046"/>
    <cellStyle name="Standard 10 4 3 6 4 2" xfId="4047"/>
    <cellStyle name="Standard 10 4 3 6 5" xfId="4048"/>
    <cellStyle name="Standard 10 4 3 7" xfId="4049"/>
    <cellStyle name="Standard 10 4 3 7 2" xfId="4050"/>
    <cellStyle name="Standard 10 4 3 7 2 2" xfId="4051"/>
    <cellStyle name="Standard 10 4 3 7 2 2 2" xfId="4052"/>
    <cellStyle name="Standard 10 4 3 7 2 3" xfId="4053"/>
    <cellStyle name="Standard 10 4 3 7 3" xfId="4054"/>
    <cellStyle name="Standard 10 4 3 7 3 2" xfId="4055"/>
    <cellStyle name="Standard 10 4 3 7 4" xfId="4056"/>
    <cellStyle name="Standard 10 4 3 8" xfId="4057"/>
    <cellStyle name="Standard 10 4 3 8 2" xfId="4058"/>
    <cellStyle name="Standard 10 4 3 8 2 2" xfId="4059"/>
    <cellStyle name="Standard 10 4 3 8 3" xfId="4060"/>
    <cellStyle name="Standard 10 4 3 9" xfId="4061"/>
    <cellStyle name="Standard 10 4 3 9 2" xfId="4062"/>
    <cellStyle name="Standard 10 4 4" xfId="4063"/>
    <cellStyle name="Standard 10 4 4 2" xfId="4064"/>
    <cellStyle name="Standard 10 4 4 2 2" xfId="4065"/>
    <cellStyle name="Standard 10 4 4 2 2 2" xfId="4066"/>
    <cellStyle name="Standard 10 4 4 2 2 2 2" xfId="4067"/>
    <cellStyle name="Standard 10 4 4 2 2 2 2 2" xfId="4068"/>
    <cellStyle name="Standard 10 4 4 2 2 2 2 2 2" xfId="4069"/>
    <cellStyle name="Standard 10 4 4 2 2 2 2 3" xfId="4070"/>
    <cellStyle name="Standard 10 4 4 2 2 2 3" xfId="4071"/>
    <cellStyle name="Standard 10 4 4 2 2 2 3 2" xfId="4072"/>
    <cellStyle name="Standard 10 4 4 2 2 2 4" xfId="4073"/>
    <cellStyle name="Standard 10 4 4 2 2 3" xfId="4074"/>
    <cellStyle name="Standard 10 4 4 2 2 3 2" xfId="4075"/>
    <cellStyle name="Standard 10 4 4 2 2 3 2 2" xfId="4076"/>
    <cellStyle name="Standard 10 4 4 2 2 3 3" xfId="4077"/>
    <cellStyle name="Standard 10 4 4 2 2 4" xfId="4078"/>
    <cellStyle name="Standard 10 4 4 2 2 4 2" xfId="4079"/>
    <cellStyle name="Standard 10 4 4 2 2 5" xfId="4080"/>
    <cellStyle name="Standard 10 4 4 2 3" xfId="4081"/>
    <cellStyle name="Standard 10 4 4 2 3 2" xfId="4082"/>
    <cellStyle name="Standard 10 4 4 2 3 2 2" xfId="4083"/>
    <cellStyle name="Standard 10 4 4 2 3 2 2 2" xfId="4084"/>
    <cellStyle name="Standard 10 4 4 2 3 2 3" xfId="4085"/>
    <cellStyle name="Standard 10 4 4 2 3 3" xfId="4086"/>
    <cellStyle name="Standard 10 4 4 2 3 3 2" xfId="4087"/>
    <cellStyle name="Standard 10 4 4 2 3 4" xfId="4088"/>
    <cellStyle name="Standard 10 4 4 2 4" xfId="4089"/>
    <cellStyle name="Standard 10 4 4 2 4 2" xfId="4090"/>
    <cellStyle name="Standard 10 4 4 2 4 2 2" xfId="4091"/>
    <cellStyle name="Standard 10 4 4 2 4 3" xfId="4092"/>
    <cellStyle name="Standard 10 4 4 2 5" xfId="4093"/>
    <cellStyle name="Standard 10 4 4 2 5 2" xfId="4094"/>
    <cellStyle name="Standard 10 4 4 2 6" xfId="4095"/>
    <cellStyle name="Standard 10 4 4 3" xfId="4096"/>
    <cellStyle name="Standard 10 4 4 3 2" xfId="4097"/>
    <cellStyle name="Standard 10 4 4 3 2 2" xfId="4098"/>
    <cellStyle name="Standard 10 4 4 3 2 2 2" xfId="4099"/>
    <cellStyle name="Standard 10 4 4 3 2 2 2 2" xfId="4100"/>
    <cellStyle name="Standard 10 4 4 3 2 2 3" xfId="4101"/>
    <cellStyle name="Standard 10 4 4 3 2 3" xfId="4102"/>
    <cellStyle name="Standard 10 4 4 3 2 3 2" xfId="4103"/>
    <cellStyle name="Standard 10 4 4 3 2 4" xfId="4104"/>
    <cellStyle name="Standard 10 4 4 3 3" xfId="4105"/>
    <cellStyle name="Standard 10 4 4 3 3 2" xfId="4106"/>
    <cellStyle name="Standard 10 4 4 3 3 2 2" xfId="4107"/>
    <cellStyle name="Standard 10 4 4 3 3 3" xfId="4108"/>
    <cellStyle name="Standard 10 4 4 3 4" xfId="4109"/>
    <cellStyle name="Standard 10 4 4 3 4 2" xfId="4110"/>
    <cellStyle name="Standard 10 4 4 3 5" xfId="4111"/>
    <cellStyle name="Standard 10 4 4 4" xfId="4112"/>
    <cellStyle name="Standard 10 4 4 4 2" xfId="4113"/>
    <cellStyle name="Standard 10 4 4 4 2 2" xfId="4114"/>
    <cellStyle name="Standard 10 4 4 4 2 2 2" xfId="4115"/>
    <cellStyle name="Standard 10 4 4 4 2 3" xfId="4116"/>
    <cellStyle name="Standard 10 4 4 4 3" xfId="4117"/>
    <cellStyle name="Standard 10 4 4 4 3 2" xfId="4118"/>
    <cellStyle name="Standard 10 4 4 4 4" xfId="4119"/>
    <cellStyle name="Standard 10 4 4 5" xfId="4120"/>
    <cellStyle name="Standard 10 4 4 5 2" xfId="4121"/>
    <cellStyle name="Standard 10 4 4 5 2 2" xfId="4122"/>
    <cellStyle name="Standard 10 4 4 5 3" xfId="4123"/>
    <cellStyle name="Standard 10 4 4 6" xfId="4124"/>
    <cellStyle name="Standard 10 4 4 6 2" xfId="4125"/>
    <cellStyle name="Standard 10 4 4 7" xfId="4126"/>
    <cellStyle name="Standard 10 4 5" xfId="4127"/>
    <cellStyle name="Standard 10 4 5 2" xfId="4128"/>
    <cellStyle name="Standard 10 4 5 2 2" xfId="4129"/>
    <cellStyle name="Standard 10 4 5 2 2 2" xfId="4130"/>
    <cellStyle name="Standard 10 4 5 2 2 2 2" xfId="4131"/>
    <cellStyle name="Standard 10 4 5 2 2 2 2 2" xfId="4132"/>
    <cellStyle name="Standard 10 4 5 2 2 2 2 2 2" xfId="4133"/>
    <cellStyle name="Standard 10 4 5 2 2 2 2 3" xfId="4134"/>
    <cellStyle name="Standard 10 4 5 2 2 2 3" xfId="4135"/>
    <cellStyle name="Standard 10 4 5 2 2 2 3 2" xfId="4136"/>
    <cellStyle name="Standard 10 4 5 2 2 2 4" xfId="4137"/>
    <cellStyle name="Standard 10 4 5 2 2 3" xfId="4138"/>
    <cellStyle name="Standard 10 4 5 2 2 3 2" xfId="4139"/>
    <cellStyle name="Standard 10 4 5 2 2 3 2 2" xfId="4140"/>
    <cellStyle name="Standard 10 4 5 2 2 3 3" xfId="4141"/>
    <cellStyle name="Standard 10 4 5 2 2 4" xfId="4142"/>
    <cellStyle name="Standard 10 4 5 2 2 4 2" xfId="4143"/>
    <cellStyle name="Standard 10 4 5 2 2 5" xfId="4144"/>
    <cellStyle name="Standard 10 4 5 2 3" xfId="4145"/>
    <cellStyle name="Standard 10 4 5 2 3 2" xfId="4146"/>
    <cellStyle name="Standard 10 4 5 2 3 2 2" xfId="4147"/>
    <cellStyle name="Standard 10 4 5 2 3 2 2 2" xfId="4148"/>
    <cellStyle name="Standard 10 4 5 2 3 2 3" xfId="4149"/>
    <cellStyle name="Standard 10 4 5 2 3 3" xfId="4150"/>
    <cellStyle name="Standard 10 4 5 2 3 3 2" xfId="4151"/>
    <cellStyle name="Standard 10 4 5 2 3 4" xfId="4152"/>
    <cellStyle name="Standard 10 4 5 2 4" xfId="4153"/>
    <cellStyle name="Standard 10 4 5 2 4 2" xfId="4154"/>
    <cellStyle name="Standard 10 4 5 2 4 2 2" xfId="4155"/>
    <cellStyle name="Standard 10 4 5 2 4 3" xfId="4156"/>
    <cellStyle name="Standard 10 4 5 2 5" xfId="4157"/>
    <cellStyle name="Standard 10 4 5 2 5 2" xfId="4158"/>
    <cellStyle name="Standard 10 4 5 2 6" xfId="4159"/>
    <cellStyle name="Standard 10 4 5 3" xfId="4160"/>
    <cellStyle name="Standard 10 4 5 3 2" xfId="4161"/>
    <cellStyle name="Standard 10 4 5 3 2 2" xfId="4162"/>
    <cellStyle name="Standard 10 4 5 3 2 2 2" xfId="4163"/>
    <cellStyle name="Standard 10 4 5 3 2 2 2 2" xfId="4164"/>
    <cellStyle name="Standard 10 4 5 3 2 2 3" xfId="4165"/>
    <cellStyle name="Standard 10 4 5 3 2 3" xfId="4166"/>
    <cellStyle name="Standard 10 4 5 3 2 3 2" xfId="4167"/>
    <cellStyle name="Standard 10 4 5 3 2 4" xfId="4168"/>
    <cellStyle name="Standard 10 4 5 3 3" xfId="4169"/>
    <cellStyle name="Standard 10 4 5 3 3 2" xfId="4170"/>
    <cellStyle name="Standard 10 4 5 3 3 2 2" xfId="4171"/>
    <cellStyle name="Standard 10 4 5 3 3 3" xfId="4172"/>
    <cellStyle name="Standard 10 4 5 3 4" xfId="4173"/>
    <cellStyle name="Standard 10 4 5 3 4 2" xfId="4174"/>
    <cellStyle name="Standard 10 4 5 3 5" xfId="4175"/>
    <cellStyle name="Standard 10 4 5 4" xfId="4176"/>
    <cellStyle name="Standard 10 4 5 4 2" xfId="4177"/>
    <cellStyle name="Standard 10 4 5 4 2 2" xfId="4178"/>
    <cellStyle name="Standard 10 4 5 4 2 2 2" xfId="4179"/>
    <cellStyle name="Standard 10 4 5 4 2 3" xfId="4180"/>
    <cellStyle name="Standard 10 4 5 4 3" xfId="4181"/>
    <cellStyle name="Standard 10 4 5 4 3 2" xfId="4182"/>
    <cellStyle name="Standard 10 4 5 4 4" xfId="4183"/>
    <cellStyle name="Standard 10 4 5 5" xfId="4184"/>
    <cellStyle name="Standard 10 4 5 5 2" xfId="4185"/>
    <cellStyle name="Standard 10 4 5 5 2 2" xfId="4186"/>
    <cellStyle name="Standard 10 4 5 5 3" xfId="4187"/>
    <cellStyle name="Standard 10 4 5 6" xfId="4188"/>
    <cellStyle name="Standard 10 4 5 6 2" xfId="4189"/>
    <cellStyle name="Standard 10 4 5 7" xfId="4190"/>
    <cellStyle name="Standard 10 4 6" xfId="4191"/>
    <cellStyle name="Standard 10 4 6 2" xfId="4192"/>
    <cellStyle name="Standard 10 4 6 2 2" xfId="4193"/>
    <cellStyle name="Standard 10 4 6 2 2 2" xfId="4194"/>
    <cellStyle name="Standard 10 4 6 2 2 2 2" xfId="4195"/>
    <cellStyle name="Standard 10 4 6 2 2 2 2 2" xfId="4196"/>
    <cellStyle name="Standard 10 4 6 2 2 2 2 2 2" xfId="4197"/>
    <cellStyle name="Standard 10 4 6 2 2 2 2 3" xfId="4198"/>
    <cellStyle name="Standard 10 4 6 2 2 2 3" xfId="4199"/>
    <cellStyle name="Standard 10 4 6 2 2 2 3 2" xfId="4200"/>
    <cellStyle name="Standard 10 4 6 2 2 2 4" xfId="4201"/>
    <cellStyle name="Standard 10 4 6 2 2 3" xfId="4202"/>
    <cellStyle name="Standard 10 4 6 2 2 3 2" xfId="4203"/>
    <cellStyle name="Standard 10 4 6 2 2 3 2 2" xfId="4204"/>
    <cellStyle name="Standard 10 4 6 2 2 3 3" xfId="4205"/>
    <cellStyle name="Standard 10 4 6 2 2 4" xfId="4206"/>
    <cellStyle name="Standard 10 4 6 2 2 4 2" xfId="4207"/>
    <cellStyle name="Standard 10 4 6 2 2 5" xfId="4208"/>
    <cellStyle name="Standard 10 4 6 2 3" xfId="4209"/>
    <cellStyle name="Standard 10 4 6 2 3 2" xfId="4210"/>
    <cellStyle name="Standard 10 4 6 2 3 2 2" xfId="4211"/>
    <cellStyle name="Standard 10 4 6 2 3 2 2 2" xfId="4212"/>
    <cellStyle name="Standard 10 4 6 2 3 2 3" xfId="4213"/>
    <cellStyle name="Standard 10 4 6 2 3 3" xfId="4214"/>
    <cellStyle name="Standard 10 4 6 2 3 3 2" xfId="4215"/>
    <cellStyle name="Standard 10 4 6 2 3 4" xfId="4216"/>
    <cellStyle name="Standard 10 4 6 2 4" xfId="4217"/>
    <cellStyle name="Standard 10 4 6 2 4 2" xfId="4218"/>
    <cellStyle name="Standard 10 4 6 2 4 2 2" xfId="4219"/>
    <cellStyle name="Standard 10 4 6 2 4 3" xfId="4220"/>
    <cellStyle name="Standard 10 4 6 2 5" xfId="4221"/>
    <cellStyle name="Standard 10 4 6 2 5 2" xfId="4222"/>
    <cellStyle name="Standard 10 4 6 2 6" xfId="4223"/>
    <cellStyle name="Standard 10 4 6 3" xfId="4224"/>
    <cellStyle name="Standard 10 4 6 3 2" xfId="4225"/>
    <cellStyle name="Standard 10 4 6 3 2 2" xfId="4226"/>
    <cellStyle name="Standard 10 4 6 3 2 2 2" xfId="4227"/>
    <cellStyle name="Standard 10 4 6 3 2 2 2 2" xfId="4228"/>
    <cellStyle name="Standard 10 4 6 3 2 2 3" xfId="4229"/>
    <cellStyle name="Standard 10 4 6 3 2 3" xfId="4230"/>
    <cellStyle name="Standard 10 4 6 3 2 3 2" xfId="4231"/>
    <cellStyle name="Standard 10 4 6 3 2 4" xfId="4232"/>
    <cellStyle name="Standard 10 4 6 3 3" xfId="4233"/>
    <cellStyle name="Standard 10 4 6 3 3 2" xfId="4234"/>
    <cellStyle name="Standard 10 4 6 3 3 2 2" xfId="4235"/>
    <cellStyle name="Standard 10 4 6 3 3 3" xfId="4236"/>
    <cellStyle name="Standard 10 4 6 3 4" xfId="4237"/>
    <cellStyle name="Standard 10 4 6 3 4 2" xfId="4238"/>
    <cellStyle name="Standard 10 4 6 3 5" xfId="4239"/>
    <cellStyle name="Standard 10 4 6 4" xfId="4240"/>
    <cellStyle name="Standard 10 4 6 4 2" xfId="4241"/>
    <cellStyle name="Standard 10 4 6 4 2 2" xfId="4242"/>
    <cellStyle name="Standard 10 4 6 4 2 2 2" xfId="4243"/>
    <cellStyle name="Standard 10 4 6 4 2 3" xfId="4244"/>
    <cellStyle name="Standard 10 4 6 4 3" xfId="4245"/>
    <cellStyle name="Standard 10 4 6 4 3 2" xfId="4246"/>
    <cellStyle name="Standard 10 4 6 4 4" xfId="4247"/>
    <cellStyle name="Standard 10 4 6 5" xfId="4248"/>
    <cellStyle name="Standard 10 4 6 5 2" xfId="4249"/>
    <cellStyle name="Standard 10 4 6 5 2 2" xfId="4250"/>
    <cellStyle name="Standard 10 4 6 5 3" xfId="4251"/>
    <cellStyle name="Standard 10 4 6 6" xfId="4252"/>
    <cellStyle name="Standard 10 4 6 6 2" xfId="4253"/>
    <cellStyle name="Standard 10 4 6 7" xfId="4254"/>
    <cellStyle name="Standard 10 4 7" xfId="4255"/>
    <cellStyle name="Standard 10 4 7 2" xfId="4256"/>
    <cellStyle name="Standard 10 4 7 2 2" xfId="4257"/>
    <cellStyle name="Standard 10 4 7 2 2 2" xfId="4258"/>
    <cellStyle name="Standard 10 4 7 2 2 2 2" xfId="4259"/>
    <cellStyle name="Standard 10 4 7 2 2 2 2 2" xfId="4260"/>
    <cellStyle name="Standard 10 4 7 2 2 2 3" xfId="4261"/>
    <cellStyle name="Standard 10 4 7 2 2 3" xfId="4262"/>
    <cellStyle name="Standard 10 4 7 2 2 3 2" xfId="4263"/>
    <cellStyle name="Standard 10 4 7 2 2 4" xfId="4264"/>
    <cellStyle name="Standard 10 4 7 2 3" xfId="4265"/>
    <cellStyle name="Standard 10 4 7 2 3 2" xfId="4266"/>
    <cellStyle name="Standard 10 4 7 2 3 2 2" xfId="4267"/>
    <cellStyle name="Standard 10 4 7 2 3 3" xfId="4268"/>
    <cellStyle name="Standard 10 4 7 2 4" xfId="4269"/>
    <cellStyle name="Standard 10 4 7 2 4 2" xfId="4270"/>
    <cellStyle name="Standard 10 4 7 2 5" xfId="4271"/>
    <cellStyle name="Standard 10 4 7 3" xfId="4272"/>
    <cellStyle name="Standard 10 4 7 3 2" xfId="4273"/>
    <cellStyle name="Standard 10 4 7 3 2 2" xfId="4274"/>
    <cellStyle name="Standard 10 4 7 3 2 2 2" xfId="4275"/>
    <cellStyle name="Standard 10 4 7 3 2 3" xfId="4276"/>
    <cellStyle name="Standard 10 4 7 3 3" xfId="4277"/>
    <cellStyle name="Standard 10 4 7 3 3 2" xfId="4278"/>
    <cellStyle name="Standard 10 4 7 3 4" xfId="4279"/>
    <cellStyle name="Standard 10 4 7 4" xfId="4280"/>
    <cellStyle name="Standard 10 4 7 4 2" xfId="4281"/>
    <cellStyle name="Standard 10 4 7 4 2 2" xfId="4282"/>
    <cellStyle name="Standard 10 4 7 4 3" xfId="4283"/>
    <cellStyle name="Standard 10 4 7 5" xfId="4284"/>
    <cellStyle name="Standard 10 4 7 5 2" xfId="4285"/>
    <cellStyle name="Standard 10 4 7 6" xfId="4286"/>
    <cellStyle name="Standard 10 4 8" xfId="4287"/>
    <cellStyle name="Standard 10 4 8 2" xfId="4288"/>
    <cellStyle name="Standard 10 4 8 2 2" xfId="4289"/>
    <cellStyle name="Standard 10 4 8 2 2 2" xfId="4290"/>
    <cellStyle name="Standard 10 4 8 2 2 2 2" xfId="4291"/>
    <cellStyle name="Standard 10 4 8 2 2 2 2 2" xfId="4292"/>
    <cellStyle name="Standard 10 4 8 2 2 2 3" xfId="4293"/>
    <cellStyle name="Standard 10 4 8 2 2 3" xfId="4294"/>
    <cellStyle name="Standard 10 4 8 2 2 3 2" xfId="4295"/>
    <cellStyle name="Standard 10 4 8 2 2 4" xfId="4296"/>
    <cellStyle name="Standard 10 4 8 2 3" xfId="4297"/>
    <cellStyle name="Standard 10 4 8 2 3 2" xfId="4298"/>
    <cellStyle name="Standard 10 4 8 2 3 2 2" xfId="4299"/>
    <cellStyle name="Standard 10 4 8 2 3 3" xfId="4300"/>
    <cellStyle name="Standard 10 4 8 2 4" xfId="4301"/>
    <cellStyle name="Standard 10 4 8 2 4 2" xfId="4302"/>
    <cellStyle name="Standard 10 4 8 2 5" xfId="4303"/>
    <cellStyle name="Standard 10 4 8 3" xfId="4304"/>
    <cellStyle name="Standard 10 4 8 3 2" xfId="4305"/>
    <cellStyle name="Standard 10 4 8 3 2 2" xfId="4306"/>
    <cellStyle name="Standard 10 4 8 3 2 2 2" xfId="4307"/>
    <cellStyle name="Standard 10 4 8 3 2 3" xfId="4308"/>
    <cellStyle name="Standard 10 4 8 3 3" xfId="4309"/>
    <cellStyle name="Standard 10 4 8 3 3 2" xfId="4310"/>
    <cellStyle name="Standard 10 4 8 3 4" xfId="4311"/>
    <cellStyle name="Standard 10 4 8 4" xfId="4312"/>
    <cellStyle name="Standard 10 4 8 4 2" xfId="4313"/>
    <cellStyle name="Standard 10 4 8 4 2 2" xfId="4314"/>
    <cellStyle name="Standard 10 4 8 4 3" xfId="4315"/>
    <cellStyle name="Standard 10 4 8 5" xfId="4316"/>
    <cellStyle name="Standard 10 4 8 5 2" xfId="4317"/>
    <cellStyle name="Standard 10 4 8 6" xfId="4318"/>
    <cellStyle name="Standard 10 4 9" xfId="4319"/>
    <cellStyle name="Standard 10 4 9 2" xfId="4320"/>
    <cellStyle name="Standard 10 4 9 2 2" xfId="4321"/>
    <cellStyle name="Standard 10 4 9 2 2 2" xfId="4322"/>
    <cellStyle name="Standard 10 4 9 2 2 2 2" xfId="4323"/>
    <cellStyle name="Standard 10 4 9 2 2 3" xfId="4324"/>
    <cellStyle name="Standard 10 4 9 2 3" xfId="4325"/>
    <cellStyle name="Standard 10 4 9 2 3 2" xfId="4326"/>
    <cellStyle name="Standard 10 4 9 2 4" xfId="4327"/>
    <cellStyle name="Standard 10 4 9 3" xfId="4328"/>
    <cellStyle name="Standard 10 4 9 3 2" xfId="4329"/>
    <cellStyle name="Standard 10 4 9 3 2 2" xfId="4330"/>
    <cellStyle name="Standard 10 4 9 3 3" xfId="4331"/>
    <cellStyle name="Standard 10 4 9 4" xfId="4332"/>
    <cellStyle name="Standard 10 4 9 4 2" xfId="4333"/>
    <cellStyle name="Standard 10 4 9 5" xfId="4334"/>
    <cellStyle name="Standard 10 5" xfId="4335"/>
    <cellStyle name="Standard 10 5 10" xfId="4336"/>
    <cellStyle name="Standard 10 5 10 2" xfId="4337"/>
    <cellStyle name="Standard 10 5 10 2 2" xfId="4338"/>
    <cellStyle name="Standard 10 5 10 3" xfId="4339"/>
    <cellStyle name="Standard 10 5 11" xfId="4340"/>
    <cellStyle name="Standard 10 5 11 2" xfId="4341"/>
    <cellStyle name="Standard 10 5 12" xfId="4342"/>
    <cellStyle name="Standard 10 5 2" xfId="4343"/>
    <cellStyle name="Standard 10 5 2 2" xfId="4344"/>
    <cellStyle name="Standard 10 5 2 2 2" xfId="4345"/>
    <cellStyle name="Standard 10 5 2 2 2 2" xfId="4346"/>
    <cellStyle name="Standard 10 5 2 2 2 2 2" xfId="4347"/>
    <cellStyle name="Standard 10 5 2 2 2 2 2 2" xfId="4348"/>
    <cellStyle name="Standard 10 5 2 2 2 2 2 2 2" xfId="4349"/>
    <cellStyle name="Standard 10 5 2 2 2 2 2 2 2 2" xfId="4350"/>
    <cellStyle name="Standard 10 5 2 2 2 2 2 2 3" xfId="4351"/>
    <cellStyle name="Standard 10 5 2 2 2 2 2 3" xfId="4352"/>
    <cellStyle name="Standard 10 5 2 2 2 2 2 3 2" xfId="4353"/>
    <cellStyle name="Standard 10 5 2 2 2 2 2 4" xfId="4354"/>
    <cellStyle name="Standard 10 5 2 2 2 2 3" xfId="4355"/>
    <cellStyle name="Standard 10 5 2 2 2 2 3 2" xfId="4356"/>
    <cellStyle name="Standard 10 5 2 2 2 2 3 2 2" xfId="4357"/>
    <cellStyle name="Standard 10 5 2 2 2 2 3 3" xfId="4358"/>
    <cellStyle name="Standard 10 5 2 2 2 2 4" xfId="4359"/>
    <cellStyle name="Standard 10 5 2 2 2 2 4 2" xfId="4360"/>
    <cellStyle name="Standard 10 5 2 2 2 2 5" xfId="4361"/>
    <cellStyle name="Standard 10 5 2 2 2 3" xfId="4362"/>
    <cellStyle name="Standard 10 5 2 2 2 3 2" xfId="4363"/>
    <cellStyle name="Standard 10 5 2 2 2 3 2 2" xfId="4364"/>
    <cellStyle name="Standard 10 5 2 2 2 3 2 2 2" xfId="4365"/>
    <cellStyle name="Standard 10 5 2 2 2 3 2 3" xfId="4366"/>
    <cellStyle name="Standard 10 5 2 2 2 3 3" xfId="4367"/>
    <cellStyle name="Standard 10 5 2 2 2 3 3 2" xfId="4368"/>
    <cellStyle name="Standard 10 5 2 2 2 3 4" xfId="4369"/>
    <cellStyle name="Standard 10 5 2 2 2 4" xfId="4370"/>
    <cellStyle name="Standard 10 5 2 2 2 4 2" xfId="4371"/>
    <cellStyle name="Standard 10 5 2 2 2 4 2 2" xfId="4372"/>
    <cellStyle name="Standard 10 5 2 2 2 4 3" xfId="4373"/>
    <cellStyle name="Standard 10 5 2 2 2 5" xfId="4374"/>
    <cellStyle name="Standard 10 5 2 2 2 5 2" xfId="4375"/>
    <cellStyle name="Standard 10 5 2 2 2 6" xfId="4376"/>
    <cellStyle name="Standard 10 5 2 2 3" xfId="4377"/>
    <cellStyle name="Standard 10 5 2 2 3 2" xfId="4378"/>
    <cellStyle name="Standard 10 5 2 2 3 2 2" xfId="4379"/>
    <cellStyle name="Standard 10 5 2 2 3 2 2 2" xfId="4380"/>
    <cellStyle name="Standard 10 5 2 2 3 2 2 2 2" xfId="4381"/>
    <cellStyle name="Standard 10 5 2 2 3 2 2 3" xfId="4382"/>
    <cellStyle name="Standard 10 5 2 2 3 2 3" xfId="4383"/>
    <cellStyle name="Standard 10 5 2 2 3 2 3 2" xfId="4384"/>
    <cellStyle name="Standard 10 5 2 2 3 2 4" xfId="4385"/>
    <cellStyle name="Standard 10 5 2 2 3 3" xfId="4386"/>
    <cellStyle name="Standard 10 5 2 2 3 3 2" xfId="4387"/>
    <cellStyle name="Standard 10 5 2 2 3 3 2 2" xfId="4388"/>
    <cellStyle name="Standard 10 5 2 2 3 3 3" xfId="4389"/>
    <cellStyle name="Standard 10 5 2 2 3 4" xfId="4390"/>
    <cellStyle name="Standard 10 5 2 2 3 4 2" xfId="4391"/>
    <cellStyle name="Standard 10 5 2 2 3 5" xfId="4392"/>
    <cellStyle name="Standard 10 5 2 2 4" xfId="4393"/>
    <cellStyle name="Standard 10 5 2 2 4 2" xfId="4394"/>
    <cellStyle name="Standard 10 5 2 2 4 2 2" xfId="4395"/>
    <cellStyle name="Standard 10 5 2 2 4 2 2 2" xfId="4396"/>
    <cellStyle name="Standard 10 5 2 2 4 2 3" xfId="4397"/>
    <cellStyle name="Standard 10 5 2 2 4 3" xfId="4398"/>
    <cellStyle name="Standard 10 5 2 2 4 3 2" xfId="4399"/>
    <cellStyle name="Standard 10 5 2 2 4 4" xfId="4400"/>
    <cellStyle name="Standard 10 5 2 2 5" xfId="4401"/>
    <cellStyle name="Standard 10 5 2 2 5 2" xfId="4402"/>
    <cellStyle name="Standard 10 5 2 2 5 2 2" xfId="4403"/>
    <cellStyle name="Standard 10 5 2 2 5 3" xfId="4404"/>
    <cellStyle name="Standard 10 5 2 2 6" xfId="4405"/>
    <cellStyle name="Standard 10 5 2 2 6 2" xfId="4406"/>
    <cellStyle name="Standard 10 5 2 2 7" xfId="4407"/>
    <cellStyle name="Standard 10 5 2 3" xfId="4408"/>
    <cellStyle name="Standard 10 5 2 3 2" xfId="4409"/>
    <cellStyle name="Standard 10 5 2 3 2 2" xfId="4410"/>
    <cellStyle name="Standard 10 5 2 3 2 2 2" xfId="4411"/>
    <cellStyle name="Standard 10 5 2 3 2 2 2 2" xfId="4412"/>
    <cellStyle name="Standard 10 5 2 3 2 2 2 2 2" xfId="4413"/>
    <cellStyle name="Standard 10 5 2 3 2 2 2 2 2 2" xfId="4414"/>
    <cellStyle name="Standard 10 5 2 3 2 2 2 2 3" xfId="4415"/>
    <cellStyle name="Standard 10 5 2 3 2 2 2 3" xfId="4416"/>
    <cellStyle name="Standard 10 5 2 3 2 2 2 3 2" xfId="4417"/>
    <cellStyle name="Standard 10 5 2 3 2 2 2 4" xfId="4418"/>
    <cellStyle name="Standard 10 5 2 3 2 2 3" xfId="4419"/>
    <cellStyle name="Standard 10 5 2 3 2 2 3 2" xfId="4420"/>
    <cellStyle name="Standard 10 5 2 3 2 2 3 2 2" xfId="4421"/>
    <cellStyle name="Standard 10 5 2 3 2 2 3 3" xfId="4422"/>
    <cellStyle name="Standard 10 5 2 3 2 2 4" xfId="4423"/>
    <cellStyle name="Standard 10 5 2 3 2 2 4 2" xfId="4424"/>
    <cellStyle name="Standard 10 5 2 3 2 2 5" xfId="4425"/>
    <cellStyle name="Standard 10 5 2 3 2 3" xfId="4426"/>
    <cellStyle name="Standard 10 5 2 3 2 3 2" xfId="4427"/>
    <cellStyle name="Standard 10 5 2 3 2 3 2 2" xfId="4428"/>
    <cellStyle name="Standard 10 5 2 3 2 3 2 2 2" xfId="4429"/>
    <cellStyle name="Standard 10 5 2 3 2 3 2 3" xfId="4430"/>
    <cellStyle name="Standard 10 5 2 3 2 3 3" xfId="4431"/>
    <cellStyle name="Standard 10 5 2 3 2 3 3 2" xfId="4432"/>
    <cellStyle name="Standard 10 5 2 3 2 3 4" xfId="4433"/>
    <cellStyle name="Standard 10 5 2 3 2 4" xfId="4434"/>
    <cellStyle name="Standard 10 5 2 3 2 4 2" xfId="4435"/>
    <cellStyle name="Standard 10 5 2 3 2 4 2 2" xfId="4436"/>
    <cellStyle name="Standard 10 5 2 3 2 4 3" xfId="4437"/>
    <cellStyle name="Standard 10 5 2 3 2 5" xfId="4438"/>
    <cellStyle name="Standard 10 5 2 3 2 5 2" xfId="4439"/>
    <cellStyle name="Standard 10 5 2 3 2 6" xfId="4440"/>
    <cellStyle name="Standard 10 5 2 3 3" xfId="4441"/>
    <cellStyle name="Standard 10 5 2 3 3 2" xfId="4442"/>
    <cellStyle name="Standard 10 5 2 3 3 2 2" xfId="4443"/>
    <cellStyle name="Standard 10 5 2 3 3 2 2 2" xfId="4444"/>
    <cellStyle name="Standard 10 5 2 3 3 2 2 2 2" xfId="4445"/>
    <cellStyle name="Standard 10 5 2 3 3 2 2 3" xfId="4446"/>
    <cellStyle name="Standard 10 5 2 3 3 2 3" xfId="4447"/>
    <cellStyle name="Standard 10 5 2 3 3 2 3 2" xfId="4448"/>
    <cellStyle name="Standard 10 5 2 3 3 2 4" xfId="4449"/>
    <cellStyle name="Standard 10 5 2 3 3 3" xfId="4450"/>
    <cellStyle name="Standard 10 5 2 3 3 3 2" xfId="4451"/>
    <cellStyle name="Standard 10 5 2 3 3 3 2 2" xfId="4452"/>
    <cellStyle name="Standard 10 5 2 3 3 3 3" xfId="4453"/>
    <cellStyle name="Standard 10 5 2 3 3 4" xfId="4454"/>
    <cellStyle name="Standard 10 5 2 3 3 4 2" xfId="4455"/>
    <cellStyle name="Standard 10 5 2 3 3 5" xfId="4456"/>
    <cellStyle name="Standard 10 5 2 3 4" xfId="4457"/>
    <cellStyle name="Standard 10 5 2 3 4 2" xfId="4458"/>
    <cellStyle name="Standard 10 5 2 3 4 2 2" xfId="4459"/>
    <cellStyle name="Standard 10 5 2 3 4 2 2 2" xfId="4460"/>
    <cellStyle name="Standard 10 5 2 3 4 2 3" xfId="4461"/>
    <cellStyle name="Standard 10 5 2 3 4 3" xfId="4462"/>
    <cellStyle name="Standard 10 5 2 3 4 3 2" xfId="4463"/>
    <cellStyle name="Standard 10 5 2 3 4 4" xfId="4464"/>
    <cellStyle name="Standard 10 5 2 3 5" xfId="4465"/>
    <cellStyle name="Standard 10 5 2 3 5 2" xfId="4466"/>
    <cellStyle name="Standard 10 5 2 3 5 2 2" xfId="4467"/>
    <cellStyle name="Standard 10 5 2 3 5 3" xfId="4468"/>
    <cellStyle name="Standard 10 5 2 3 6" xfId="4469"/>
    <cellStyle name="Standard 10 5 2 3 6 2" xfId="4470"/>
    <cellStyle name="Standard 10 5 2 3 7" xfId="4471"/>
    <cellStyle name="Standard 10 5 2 4" xfId="4472"/>
    <cellStyle name="Standard 10 5 2 4 2" xfId="4473"/>
    <cellStyle name="Standard 10 5 2 4 2 2" xfId="4474"/>
    <cellStyle name="Standard 10 5 2 4 2 2 2" xfId="4475"/>
    <cellStyle name="Standard 10 5 2 4 2 2 2 2" xfId="4476"/>
    <cellStyle name="Standard 10 5 2 4 2 2 2 2 2" xfId="4477"/>
    <cellStyle name="Standard 10 5 2 4 2 2 2 3" xfId="4478"/>
    <cellStyle name="Standard 10 5 2 4 2 2 3" xfId="4479"/>
    <cellStyle name="Standard 10 5 2 4 2 2 3 2" xfId="4480"/>
    <cellStyle name="Standard 10 5 2 4 2 2 4" xfId="4481"/>
    <cellStyle name="Standard 10 5 2 4 2 3" xfId="4482"/>
    <cellStyle name="Standard 10 5 2 4 2 3 2" xfId="4483"/>
    <cellStyle name="Standard 10 5 2 4 2 3 2 2" xfId="4484"/>
    <cellStyle name="Standard 10 5 2 4 2 3 3" xfId="4485"/>
    <cellStyle name="Standard 10 5 2 4 2 4" xfId="4486"/>
    <cellStyle name="Standard 10 5 2 4 2 4 2" xfId="4487"/>
    <cellStyle name="Standard 10 5 2 4 2 5" xfId="4488"/>
    <cellStyle name="Standard 10 5 2 4 3" xfId="4489"/>
    <cellStyle name="Standard 10 5 2 4 3 2" xfId="4490"/>
    <cellStyle name="Standard 10 5 2 4 3 2 2" xfId="4491"/>
    <cellStyle name="Standard 10 5 2 4 3 2 2 2" xfId="4492"/>
    <cellStyle name="Standard 10 5 2 4 3 2 3" xfId="4493"/>
    <cellStyle name="Standard 10 5 2 4 3 3" xfId="4494"/>
    <cellStyle name="Standard 10 5 2 4 3 3 2" xfId="4495"/>
    <cellStyle name="Standard 10 5 2 4 3 4" xfId="4496"/>
    <cellStyle name="Standard 10 5 2 4 4" xfId="4497"/>
    <cellStyle name="Standard 10 5 2 4 4 2" xfId="4498"/>
    <cellStyle name="Standard 10 5 2 4 4 2 2" xfId="4499"/>
    <cellStyle name="Standard 10 5 2 4 4 3" xfId="4500"/>
    <cellStyle name="Standard 10 5 2 4 5" xfId="4501"/>
    <cellStyle name="Standard 10 5 2 4 5 2" xfId="4502"/>
    <cellStyle name="Standard 10 5 2 4 6" xfId="4503"/>
    <cellStyle name="Standard 10 5 2 5" xfId="4504"/>
    <cellStyle name="Standard 10 5 2 5 2" xfId="4505"/>
    <cellStyle name="Standard 10 5 2 5 2 2" xfId="4506"/>
    <cellStyle name="Standard 10 5 2 5 2 2 2" xfId="4507"/>
    <cellStyle name="Standard 10 5 2 5 2 2 2 2" xfId="4508"/>
    <cellStyle name="Standard 10 5 2 5 2 2 3" xfId="4509"/>
    <cellStyle name="Standard 10 5 2 5 2 3" xfId="4510"/>
    <cellStyle name="Standard 10 5 2 5 2 3 2" xfId="4511"/>
    <cellStyle name="Standard 10 5 2 5 2 4" xfId="4512"/>
    <cellStyle name="Standard 10 5 2 5 3" xfId="4513"/>
    <cellStyle name="Standard 10 5 2 5 3 2" xfId="4514"/>
    <cellStyle name="Standard 10 5 2 5 3 2 2" xfId="4515"/>
    <cellStyle name="Standard 10 5 2 5 3 3" xfId="4516"/>
    <cellStyle name="Standard 10 5 2 5 4" xfId="4517"/>
    <cellStyle name="Standard 10 5 2 5 4 2" xfId="4518"/>
    <cellStyle name="Standard 10 5 2 5 5" xfId="4519"/>
    <cellStyle name="Standard 10 5 2 6" xfId="4520"/>
    <cellStyle name="Standard 10 5 2 6 2" xfId="4521"/>
    <cellStyle name="Standard 10 5 2 6 2 2" xfId="4522"/>
    <cellStyle name="Standard 10 5 2 6 2 2 2" xfId="4523"/>
    <cellStyle name="Standard 10 5 2 6 2 3" xfId="4524"/>
    <cellStyle name="Standard 10 5 2 6 3" xfId="4525"/>
    <cellStyle name="Standard 10 5 2 6 3 2" xfId="4526"/>
    <cellStyle name="Standard 10 5 2 6 4" xfId="4527"/>
    <cellStyle name="Standard 10 5 2 7" xfId="4528"/>
    <cellStyle name="Standard 10 5 2 7 2" xfId="4529"/>
    <cellStyle name="Standard 10 5 2 7 2 2" xfId="4530"/>
    <cellStyle name="Standard 10 5 2 7 3" xfId="4531"/>
    <cellStyle name="Standard 10 5 2 8" xfId="4532"/>
    <cellStyle name="Standard 10 5 2 8 2" xfId="4533"/>
    <cellStyle name="Standard 10 5 2 9" xfId="4534"/>
    <cellStyle name="Standard 10 5 3" xfId="4535"/>
    <cellStyle name="Standard 10 5 3 2" xfId="4536"/>
    <cellStyle name="Standard 10 5 3 2 2" xfId="4537"/>
    <cellStyle name="Standard 10 5 3 2 2 2" xfId="4538"/>
    <cellStyle name="Standard 10 5 3 2 2 2 2" xfId="4539"/>
    <cellStyle name="Standard 10 5 3 2 2 2 2 2" xfId="4540"/>
    <cellStyle name="Standard 10 5 3 2 2 2 2 2 2" xfId="4541"/>
    <cellStyle name="Standard 10 5 3 2 2 2 2 3" xfId="4542"/>
    <cellStyle name="Standard 10 5 3 2 2 2 3" xfId="4543"/>
    <cellStyle name="Standard 10 5 3 2 2 2 3 2" xfId="4544"/>
    <cellStyle name="Standard 10 5 3 2 2 2 4" xfId="4545"/>
    <cellStyle name="Standard 10 5 3 2 2 3" xfId="4546"/>
    <cellStyle name="Standard 10 5 3 2 2 3 2" xfId="4547"/>
    <cellStyle name="Standard 10 5 3 2 2 3 2 2" xfId="4548"/>
    <cellStyle name="Standard 10 5 3 2 2 3 3" xfId="4549"/>
    <cellStyle name="Standard 10 5 3 2 2 4" xfId="4550"/>
    <cellStyle name="Standard 10 5 3 2 2 4 2" xfId="4551"/>
    <cellStyle name="Standard 10 5 3 2 2 5" xfId="4552"/>
    <cellStyle name="Standard 10 5 3 2 3" xfId="4553"/>
    <cellStyle name="Standard 10 5 3 2 3 2" xfId="4554"/>
    <cellStyle name="Standard 10 5 3 2 3 2 2" xfId="4555"/>
    <cellStyle name="Standard 10 5 3 2 3 2 2 2" xfId="4556"/>
    <cellStyle name="Standard 10 5 3 2 3 2 3" xfId="4557"/>
    <cellStyle name="Standard 10 5 3 2 3 3" xfId="4558"/>
    <cellStyle name="Standard 10 5 3 2 3 3 2" xfId="4559"/>
    <cellStyle name="Standard 10 5 3 2 3 4" xfId="4560"/>
    <cellStyle name="Standard 10 5 3 2 4" xfId="4561"/>
    <cellStyle name="Standard 10 5 3 2 4 2" xfId="4562"/>
    <cellStyle name="Standard 10 5 3 2 4 2 2" xfId="4563"/>
    <cellStyle name="Standard 10 5 3 2 4 3" xfId="4564"/>
    <cellStyle name="Standard 10 5 3 2 5" xfId="4565"/>
    <cellStyle name="Standard 10 5 3 2 5 2" xfId="4566"/>
    <cellStyle name="Standard 10 5 3 2 6" xfId="4567"/>
    <cellStyle name="Standard 10 5 3 3" xfId="4568"/>
    <cellStyle name="Standard 10 5 3 3 2" xfId="4569"/>
    <cellStyle name="Standard 10 5 3 3 2 2" xfId="4570"/>
    <cellStyle name="Standard 10 5 3 3 2 2 2" xfId="4571"/>
    <cellStyle name="Standard 10 5 3 3 2 2 2 2" xfId="4572"/>
    <cellStyle name="Standard 10 5 3 3 2 2 3" xfId="4573"/>
    <cellStyle name="Standard 10 5 3 3 2 3" xfId="4574"/>
    <cellStyle name="Standard 10 5 3 3 2 3 2" xfId="4575"/>
    <cellStyle name="Standard 10 5 3 3 2 4" xfId="4576"/>
    <cellStyle name="Standard 10 5 3 3 3" xfId="4577"/>
    <cellStyle name="Standard 10 5 3 3 3 2" xfId="4578"/>
    <cellStyle name="Standard 10 5 3 3 3 2 2" xfId="4579"/>
    <cellStyle name="Standard 10 5 3 3 3 3" xfId="4580"/>
    <cellStyle name="Standard 10 5 3 3 4" xfId="4581"/>
    <cellStyle name="Standard 10 5 3 3 4 2" xfId="4582"/>
    <cellStyle name="Standard 10 5 3 3 5" xfId="4583"/>
    <cellStyle name="Standard 10 5 3 4" xfId="4584"/>
    <cellStyle name="Standard 10 5 3 4 2" xfId="4585"/>
    <cellStyle name="Standard 10 5 3 4 2 2" xfId="4586"/>
    <cellStyle name="Standard 10 5 3 4 2 2 2" xfId="4587"/>
    <cellStyle name="Standard 10 5 3 4 2 3" xfId="4588"/>
    <cellStyle name="Standard 10 5 3 4 3" xfId="4589"/>
    <cellStyle name="Standard 10 5 3 4 3 2" xfId="4590"/>
    <cellStyle name="Standard 10 5 3 4 4" xfId="4591"/>
    <cellStyle name="Standard 10 5 3 5" xfId="4592"/>
    <cellStyle name="Standard 10 5 3 5 2" xfId="4593"/>
    <cellStyle name="Standard 10 5 3 5 2 2" xfId="4594"/>
    <cellStyle name="Standard 10 5 3 5 3" xfId="4595"/>
    <cellStyle name="Standard 10 5 3 6" xfId="4596"/>
    <cellStyle name="Standard 10 5 3 6 2" xfId="4597"/>
    <cellStyle name="Standard 10 5 3 7" xfId="4598"/>
    <cellStyle name="Standard 10 5 4" xfId="4599"/>
    <cellStyle name="Standard 10 5 4 2" xfId="4600"/>
    <cellStyle name="Standard 10 5 4 2 2" xfId="4601"/>
    <cellStyle name="Standard 10 5 4 2 2 2" xfId="4602"/>
    <cellStyle name="Standard 10 5 4 2 2 2 2" xfId="4603"/>
    <cellStyle name="Standard 10 5 4 2 2 2 2 2" xfId="4604"/>
    <cellStyle name="Standard 10 5 4 2 2 2 2 2 2" xfId="4605"/>
    <cellStyle name="Standard 10 5 4 2 2 2 2 3" xfId="4606"/>
    <cellStyle name="Standard 10 5 4 2 2 2 3" xfId="4607"/>
    <cellStyle name="Standard 10 5 4 2 2 2 3 2" xfId="4608"/>
    <cellStyle name="Standard 10 5 4 2 2 2 4" xfId="4609"/>
    <cellStyle name="Standard 10 5 4 2 2 3" xfId="4610"/>
    <cellStyle name="Standard 10 5 4 2 2 3 2" xfId="4611"/>
    <cellStyle name="Standard 10 5 4 2 2 3 2 2" xfId="4612"/>
    <cellStyle name="Standard 10 5 4 2 2 3 3" xfId="4613"/>
    <cellStyle name="Standard 10 5 4 2 2 4" xfId="4614"/>
    <cellStyle name="Standard 10 5 4 2 2 4 2" xfId="4615"/>
    <cellStyle name="Standard 10 5 4 2 2 5" xfId="4616"/>
    <cellStyle name="Standard 10 5 4 2 3" xfId="4617"/>
    <cellStyle name="Standard 10 5 4 2 3 2" xfId="4618"/>
    <cellStyle name="Standard 10 5 4 2 3 2 2" xfId="4619"/>
    <cellStyle name="Standard 10 5 4 2 3 2 2 2" xfId="4620"/>
    <cellStyle name="Standard 10 5 4 2 3 2 3" xfId="4621"/>
    <cellStyle name="Standard 10 5 4 2 3 3" xfId="4622"/>
    <cellStyle name="Standard 10 5 4 2 3 3 2" xfId="4623"/>
    <cellStyle name="Standard 10 5 4 2 3 4" xfId="4624"/>
    <cellStyle name="Standard 10 5 4 2 4" xfId="4625"/>
    <cellStyle name="Standard 10 5 4 2 4 2" xfId="4626"/>
    <cellStyle name="Standard 10 5 4 2 4 2 2" xfId="4627"/>
    <cellStyle name="Standard 10 5 4 2 4 3" xfId="4628"/>
    <cellStyle name="Standard 10 5 4 2 5" xfId="4629"/>
    <cellStyle name="Standard 10 5 4 2 5 2" xfId="4630"/>
    <cellStyle name="Standard 10 5 4 2 6" xfId="4631"/>
    <cellStyle name="Standard 10 5 4 3" xfId="4632"/>
    <cellStyle name="Standard 10 5 4 3 2" xfId="4633"/>
    <cellStyle name="Standard 10 5 4 3 2 2" xfId="4634"/>
    <cellStyle name="Standard 10 5 4 3 2 2 2" xfId="4635"/>
    <cellStyle name="Standard 10 5 4 3 2 2 2 2" xfId="4636"/>
    <cellStyle name="Standard 10 5 4 3 2 2 3" xfId="4637"/>
    <cellStyle name="Standard 10 5 4 3 2 3" xfId="4638"/>
    <cellStyle name="Standard 10 5 4 3 2 3 2" xfId="4639"/>
    <cellStyle name="Standard 10 5 4 3 2 4" xfId="4640"/>
    <cellStyle name="Standard 10 5 4 3 3" xfId="4641"/>
    <cellStyle name="Standard 10 5 4 3 3 2" xfId="4642"/>
    <cellStyle name="Standard 10 5 4 3 3 2 2" xfId="4643"/>
    <cellStyle name="Standard 10 5 4 3 3 3" xfId="4644"/>
    <cellStyle name="Standard 10 5 4 3 4" xfId="4645"/>
    <cellStyle name="Standard 10 5 4 3 4 2" xfId="4646"/>
    <cellStyle name="Standard 10 5 4 3 5" xfId="4647"/>
    <cellStyle name="Standard 10 5 4 4" xfId="4648"/>
    <cellStyle name="Standard 10 5 4 4 2" xfId="4649"/>
    <cellStyle name="Standard 10 5 4 4 2 2" xfId="4650"/>
    <cellStyle name="Standard 10 5 4 4 2 2 2" xfId="4651"/>
    <cellStyle name="Standard 10 5 4 4 2 3" xfId="4652"/>
    <cellStyle name="Standard 10 5 4 4 3" xfId="4653"/>
    <cellStyle name="Standard 10 5 4 4 3 2" xfId="4654"/>
    <cellStyle name="Standard 10 5 4 4 4" xfId="4655"/>
    <cellStyle name="Standard 10 5 4 5" xfId="4656"/>
    <cellStyle name="Standard 10 5 4 5 2" xfId="4657"/>
    <cellStyle name="Standard 10 5 4 5 2 2" xfId="4658"/>
    <cellStyle name="Standard 10 5 4 5 3" xfId="4659"/>
    <cellStyle name="Standard 10 5 4 6" xfId="4660"/>
    <cellStyle name="Standard 10 5 4 6 2" xfId="4661"/>
    <cellStyle name="Standard 10 5 4 7" xfId="4662"/>
    <cellStyle name="Standard 10 5 5" xfId="4663"/>
    <cellStyle name="Standard 10 5 5 2" xfId="4664"/>
    <cellStyle name="Standard 10 5 5 2 2" xfId="4665"/>
    <cellStyle name="Standard 10 5 5 2 2 2" xfId="4666"/>
    <cellStyle name="Standard 10 5 5 2 2 2 2" xfId="4667"/>
    <cellStyle name="Standard 10 5 5 2 2 2 2 2" xfId="4668"/>
    <cellStyle name="Standard 10 5 5 2 2 2 2 2 2" xfId="4669"/>
    <cellStyle name="Standard 10 5 5 2 2 2 2 3" xfId="4670"/>
    <cellStyle name="Standard 10 5 5 2 2 2 3" xfId="4671"/>
    <cellStyle name="Standard 10 5 5 2 2 2 3 2" xfId="4672"/>
    <cellStyle name="Standard 10 5 5 2 2 2 4" xfId="4673"/>
    <cellStyle name="Standard 10 5 5 2 2 3" xfId="4674"/>
    <cellStyle name="Standard 10 5 5 2 2 3 2" xfId="4675"/>
    <cellStyle name="Standard 10 5 5 2 2 3 2 2" xfId="4676"/>
    <cellStyle name="Standard 10 5 5 2 2 3 3" xfId="4677"/>
    <cellStyle name="Standard 10 5 5 2 2 4" xfId="4678"/>
    <cellStyle name="Standard 10 5 5 2 2 4 2" xfId="4679"/>
    <cellStyle name="Standard 10 5 5 2 2 5" xfId="4680"/>
    <cellStyle name="Standard 10 5 5 2 3" xfId="4681"/>
    <cellStyle name="Standard 10 5 5 2 3 2" xfId="4682"/>
    <cellStyle name="Standard 10 5 5 2 3 2 2" xfId="4683"/>
    <cellStyle name="Standard 10 5 5 2 3 2 2 2" xfId="4684"/>
    <cellStyle name="Standard 10 5 5 2 3 2 3" xfId="4685"/>
    <cellStyle name="Standard 10 5 5 2 3 3" xfId="4686"/>
    <cellStyle name="Standard 10 5 5 2 3 3 2" xfId="4687"/>
    <cellStyle name="Standard 10 5 5 2 3 4" xfId="4688"/>
    <cellStyle name="Standard 10 5 5 2 4" xfId="4689"/>
    <cellStyle name="Standard 10 5 5 2 4 2" xfId="4690"/>
    <cellStyle name="Standard 10 5 5 2 4 2 2" xfId="4691"/>
    <cellStyle name="Standard 10 5 5 2 4 3" xfId="4692"/>
    <cellStyle name="Standard 10 5 5 2 5" xfId="4693"/>
    <cellStyle name="Standard 10 5 5 2 5 2" xfId="4694"/>
    <cellStyle name="Standard 10 5 5 2 6" xfId="4695"/>
    <cellStyle name="Standard 10 5 5 3" xfId="4696"/>
    <cellStyle name="Standard 10 5 5 3 2" xfId="4697"/>
    <cellStyle name="Standard 10 5 5 3 2 2" xfId="4698"/>
    <cellStyle name="Standard 10 5 5 3 2 2 2" xfId="4699"/>
    <cellStyle name="Standard 10 5 5 3 2 2 2 2" xfId="4700"/>
    <cellStyle name="Standard 10 5 5 3 2 2 3" xfId="4701"/>
    <cellStyle name="Standard 10 5 5 3 2 3" xfId="4702"/>
    <cellStyle name="Standard 10 5 5 3 2 3 2" xfId="4703"/>
    <cellStyle name="Standard 10 5 5 3 2 4" xfId="4704"/>
    <cellStyle name="Standard 10 5 5 3 3" xfId="4705"/>
    <cellStyle name="Standard 10 5 5 3 3 2" xfId="4706"/>
    <cellStyle name="Standard 10 5 5 3 3 2 2" xfId="4707"/>
    <cellStyle name="Standard 10 5 5 3 3 3" xfId="4708"/>
    <cellStyle name="Standard 10 5 5 3 4" xfId="4709"/>
    <cellStyle name="Standard 10 5 5 3 4 2" xfId="4710"/>
    <cellStyle name="Standard 10 5 5 3 5" xfId="4711"/>
    <cellStyle name="Standard 10 5 5 4" xfId="4712"/>
    <cellStyle name="Standard 10 5 5 4 2" xfId="4713"/>
    <cellStyle name="Standard 10 5 5 4 2 2" xfId="4714"/>
    <cellStyle name="Standard 10 5 5 4 2 2 2" xfId="4715"/>
    <cellStyle name="Standard 10 5 5 4 2 3" xfId="4716"/>
    <cellStyle name="Standard 10 5 5 4 3" xfId="4717"/>
    <cellStyle name="Standard 10 5 5 4 3 2" xfId="4718"/>
    <cellStyle name="Standard 10 5 5 4 4" xfId="4719"/>
    <cellStyle name="Standard 10 5 5 5" xfId="4720"/>
    <cellStyle name="Standard 10 5 5 5 2" xfId="4721"/>
    <cellStyle name="Standard 10 5 5 5 2 2" xfId="4722"/>
    <cellStyle name="Standard 10 5 5 5 3" xfId="4723"/>
    <cellStyle name="Standard 10 5 5 6" xfId="4724"/>
    <cellStyle name="Standard 10 5 5 6 2" xfId="4725"/>
    <cellStyle name="Standard 10 5 5 7" xfId="4726"/>
    <cellStyle name="Standard 10 5 6" xfId="4727"/>
    <cellStyle name="Standard 10 5 6 2" xfId="4728"/>
    <cellStyle name="Standard 10 5 6 2 2" xfId="4729"/>
    <cellStyle name="Standard 10 5 6 2 2 2" xfId="4730"/>
    <cellStyle name="Standard 10 5 6 2 2 2 2" xfId="4731"/>
    <cellStyle name="Standard 10 5 6 2 2 2 2 2" xfId="4732"/>
    <cellStyle name="Standard 10 5 6 2 2 2 3" xfId="4733"/>
    <cellStyle name="Standard 10 5 6 2 2 3" xfId="4734"/>
    <cellStyle name="Standard 10 5 6 2 2 3 2" xfId="4735"/>
    <cellStyle name="Standard 10 5 6 2 2 4" xfId="4736"/>
    <cellStyle name="Standard 10 5 6 2 3" xfId="4737"/>
    <cellStyle name="Standard 10 5 6 2 3 2" xfId="4738"/>
    <cellStyle name="Standard 10 5 6 2 3 2 2" xfId="4739"/>
    <cellStyle name="Standard 10 5 6 2 3 3" xfId="4740"/>
    <cellStyle name="Standard 10 5 6 2 4" xfId="4741"/>
    <cellStyle name="Standard 10 5 6 2 4 2" xfId="4742"/>
    <cellStyle name="Standard 10 5 6 2 5" xfId="4743"/>
    <cellStyle name="Standard 10 5 6 3" xfId="4744"/>
    <cellStyle name="Standard 10 5 6 3 2" xfId="4745"/>
    <cellStyle name="Standard 10 5 6 3 2 2" xfId="4746"/>
    <cellStyle name="Standard 10 5 6 3 2 2 2" xfId="4747"/>
    <cellStyle name="Standard 10 5 6 3 2 3" xfId="4748"/>
    <cellStyle name="Standard 10 5 6 3 3" xfId="4749"/>
    <cellStyle name="Standard 10 5 6 3 3 2" xfId="4750"/>
    <cellStyle name="Standard 10 5 6 3 4" xfId="4751"/>
    <cellStyle name="Standard 10 5 6 4" xfId="4752"/>
    <cellStyle name="Standard 10 5 6 4 2" xfId="4753"/>
    <cellStyle name="Standard 10 5 6 4 2 2" xfId="4754"/>
    <cellStyle name="Standard 10 5 6 4 3" xfId="4755"/>
    <cellStyle name="Standard 10 5 6 5" xfId="4756"/>
    <cellStyle name="Standard 10 5 6 5 2" xfId="4757"/>
    <cellStyle name="Standard 10 5 6 6" xfId="4758"/>
    <cellStyle name="Standard 10 5 7" xfId="4759"/>
    <cellStyle name="Standard 10 5 7 2" xfId="4760"/>
    <cellStyle name="Standard 10 5 7 2 2" xfId="4761"/>
    <cellStyle name="Standard 10 5 7 2 2 2" xfId="4762"/>
    <cellStyle name="Standard 10 5 7 2 2 2 2" xfId="4763"/>
    <cellStyle name="Standard 10 5 7 2 2 2 2 2" xfId="4764"/>
    <cellStyle name="Standard 10 5 7 2 2 2 3" xfId="4765"/>
    <cellStyle name="Standard 10 5 7 2 2 3" xfId="4766"/>
    <cellStyle name="Standard 10 5 7 2 2 3 2" xfId="4767"/>
    <cellStyle name="Standard 10 5 7 2 2 4" xfId="4768"/>
    <cellStyle name="Standard 10 5 7 2 3" xfId="4769"/>
    <cellStyle name="Standard 10 5 7 2 3 2" xfId="4770"/>
    <cellStyle name="Standard 10 5 7 2 3 2 2" xfId="4771"/>
    <cellStyle name="Standard 10 5 7 2 3 3" xfId="4772"/>
    <cellStyle name="Standard 10 5 7 2 4" xfId="4773"/>
    <cellStyle name="Standard 10 5 7 2 4 2" xfId="4774"/>
    <cellStyle name="Standard 10 5 7 2 5" xfId="4775"/>
    <cellStyle name="Standard 10 5 7 3" xfId="4776"/>
    <cellStyle name="Standard 10 5 7 3 2" xfId="4777"/>
    <cellStyle name="Standard 10 5 7 3 2 2" xfId="4778"/>
    <cellStyle name="Standard 10 5 7 3 2 2 2" xfId="4779"/>
    <cellStyle name="Standard 10 5 7 3 2 3" xfId="4780"/>
    <cellStyle name="Standard 10 5 7 3 3" xfId="4781"/>
    <cellStyle name="Standard 10 5 7 3 3 2" xfId="4782"/>
    <cellStyle name="Standard 10 5 7 3 4" xfId="4783"/>
    <cellStyle name="Standard 10 5 7 4" xfId="4784"/>
    <cellStyle name="Standard 10 5 7 4 2" xfId="4785"/>
    <cellStyle name="Standard 10 5 7 4 2 2" xfId="4786"/>
    <cellStyle name="Standard 10 5 7 4 3" xfId="4787"/>
    <cellStyle name="Standard 10 5 7 5" xfId="4788"/>
    <cellStyle name="Standard 10 5 7 5 2" xfId="4789"/>
    <cellStyle name="Standard 10 5 7 6" xfId="4790"/>
    <cellStyle name="Standard 10 5 8" xfId="4791"/>
    <cellStyle name="Standard 10 5 8 2" xfId="4792"/>
    <cellStyle name="Standard 10 5 8 2 2" xfId="4793"/>
    <cellStyle name="Standard 10 5 8 2 2 2" xfId="4794"/>
    <cellStyle name="Standard 10 5 8 2 2 2 2" xfId="4795"/>
    <cellStyle name="Standard 10 5 8 2 2 3" xfId="4796"/>
    <cellStyle name="Standard 10 5 8 2 3" xfId="4797"/>
    <cellStyle name="Standard 10 5 8 2 3 2" xfId="4798"/>
    <cellStyle name="Standard 10 5 8 2 4" xfId="4799"/>
    <cellStyle name="Standard 10 5 8 3" xfId="4800"/>
    <cellStyle name="Standard 10 5 8 3 2" xfId="4801"/>
    <cellStyle name="Standard 10 5 8 3 2 2" xfId="4802"/>
    <cellStyle name="Standard 10 5 8 3 3" xfId="4803"/>
    <cellStyle name="Standard 10 5 8 4" xfId="4804"/>
    <cellStyle name="Standard 10 5 8 4 2" xfId="4805"/>
    <cellStyle name="Standard 10 5 8 5" xfId="4806"/>
    <cellStyle name="Standard 10 5 9" xfId="4807"/>
    <cellStyle name="Standard 10 5 9 2" xfId="4808"/>
    <cellStyle name="Standard 10 5 9 2 2" xfId="4809"/>
    <cellStyle name="Standard 10 5 9 2 2 2" xfId="4810"/>
    <cellStyle name="Standard 10 5 9 2 3" xfId="4811"/>
    <cellStyle name="Standard 10 5 9 3" xfId="4812"/>
    <cellStyle name="Standard 10 5 9 3 2" xfId="4813"/>
    <cellStyle name="Standard 10 5 9 4" xfId="4814"/>
    <cellStyle name="Standard 10 6" xfId="4815"/>
    <cellStyle name="Standard 10 6 10" xfId="4816"/>
    <cellStyle name="Standard 10 6 2" xfId="4817"/>
    <cellStyle name="Standard 10 6 2 2" xfId="4818"/>
    <cellStyle name="Standard 10 6 2 2 2" xfId="4819"/>
    <cellStyle name="Standard 10 6 2 2 2 2" xfId="4820"/>
    <cellStyle name="Standard 10 6 2 2 2 2 2" xfId="4821"/>
    <cellStyle name="Standard 10 6 2 2 2 2 2 2" xfId="4822"/>
    <cellStyle name="Standard 10 6 2 2 2 2 2 2 2" xfId="4823"/>
    <cellStyle name="Standard 10 6 2 2 2 2 2 3" xfId="4824"/>
    <cellStyle name="Standard 10 6 2 2 2 2 3" xfId="4825"/>
    <cellStyle name="Standard 10 6 2 2 2 2 3 2" xfId="4826"/>
    <cellStyle name="Standard 10 6 2 2 2 2 4" xfId="4827"/>
    <cellStyle name="Standard 10 6 2 2 2 3" xfId="4828"/>
    <cellStyle name="Standard 10 6 2 2 2 3 2" xfId="4829"/>
    <cellStyle name="Standard 10 6 2 2 2 3 2 2" xfId="4830"/>
    <cellStyle name="Standard 10 6 2 2 2 3 3" xfId="4831"/>
    <cellStyle name="Standard 10 6 2 2 2 4" xfId="4832"/>
    <cellStyle name="Standard 10 6 2 2 2 4 2" xfId="4833"/>
    <cellStyle name="Standard 10 6 2 2 2 5" xfId="4834"/>
    <cellStyle name="Standard 10 6 2 2 3" xfId="4835"/>
    <cellStyle name="Standard 10 6 2 2 3 2" xfId="4836"/>
    <cellStyle name="Standard 10 6 2 2 3 2 2" xfId="4837"/>
    <cellStyle name="Standard 10 6 2 2 3 2 2 2" xfId="4838"/>
    <cellStyle name="Standard 10 6 2 2 3 2 3" xfId="4839"/>
    <cellStyle name="Standard 10 6 2 2 3 3" xfId="4840"/>
    <cellStyle name="Standard 10 6 2 2 3 3 2" xfId="4841"/>
    <cellStyle name="Standard 10 6 2 2 3 4" xfId="4842"/>
    <cellStyle name="Standard 10 6 2 2 4" xfId="4843"/>
    <cellStyle name="Standard 10 6 2 2 4 2" xfId="4844"/>
    <cellStyle name="Standard 10 6 2 2 4 2 2" xfId="4845"/>
    <cellStyle name="Standard 10 6 2 2 4 3" xfId="4846"/>
    <cellStyle name="Standard 10 6 2 2 5" xfId="4847"/>
    <cellStyle name="Standard 10 6 2 2 5 2" xfId="4848"/>
    <cellStyle name="Standard 10 6 2 2 6" xfId="4849"/>
    <cellStyle name="Standard 10 6 2 3" xfId="4850"/>
    <cellStyle name="Standard 10 6 2 3 2" xfId="4851"/>
    <cellStyle name="Standard 10 6 2 3 2 2" xfId="4852"/>
    <cellStyle name="Standard 10 6 2 3 2 2 2" xfId="4853"/>
    <cellStyle name="Standard 10 6 2 3 2 2 2 2" xfId="4854"/>
    <cellStyle name="Standard 10 6 2 3 2 2 3" xfId="4855"/>
    <cellStyle name="Standard 10 6 2 3 2 3" xfId="4856"/>
    <cellStyle name="Standard 10 6 2 3 2 3 2" xfId="4857"/>
    <cellStyle name="Standard 10 6 2 3 2 4" xfId="4858"/>
    <cellStyle name="Standard 10 6 2 3 3" xfId="4859"/>
    <cellStyle name="Standard 10 6 2 3 3 2" xfId="4860"/>
    <cellStyle name="Standard 10 6 2 3 3 2 2" xfId="4861"/>
    <cellStyle name="Standard 10 6 2 3 3 3" xfId="4862"/>
    <cellStyle name="Standard 10 6 2 3 4" xfId="4863"/>
    <cellStyle name="Standard 10 6 2 3 4 2" xfId="4864"/>
    <cellStyle name="Standard 10 6 2 3 5" xfId="4865"/>
    <cellStyle name="Standard 10 6 2 4" xfId="4866"/>
    <cellStyle name="Standard 10 6 2 4 2" xfId="4867"/>
    <cellStyle name="Standard 10 6 2 4 2 2" xfId="4868"/>
    <cellStyle name="Standard 10 6 2 4 2 2 2" xfId="4869"/>
    <cellStyle name="Standard 10 6 2 4 2 3" xfId="4870"/>
    <cellStyle name="Standard 10 6 2 4 3" xfId="4871"/>
    <cellStyle name="Standard 10 6 2 4 3 2" xfId="4872"/>
    <cellStyle name="Standard 10 6 2 4 4" xfId="4873"/>
    <cellStyle name="Standard 10 6 2 5" xfId="4874"/>
    <cellStyle name="Standard 10 6 2 5 2" xfId="4875"/>
    <cellStyle name="Standard 10 6 2 5 2 2" xfId="4876"/>
    <cellStyle name="Standard 10 6 2 5 3" xfId="4877"/>
    <cellStyle name="Standard 10 6 2 6" xfId="4878"/>
    <cellStyle name="Standard 10 6 2 6 2" xfId="4879"/>
    <cellStyle name="Standard 10 6 2 7" xfId="4880"/>
    <cellStyle name="Standard 10 6 3" xfId="4881"/>
    <cellStyle name="Standard 10 6 3 2" xfId="4882"/>
    <cellStyle name="Standard 10 6 3 2 2" xfId="4883"/>
    <cellStyle name="Standard 10 6 3 2 2 2" xfId="4884"/>
    <cellStyle name="Standard 10 6 3 2 2 2 2" xfId="4885"/>
    <cellStyle name="Standard 10 6 3 2 2 2 2 2" xfId="4886"/>
    <cellStyle name="Standard 10 6 3 2 2 2 2 2 2" xfId="4887"/>
    <cellStyle name="Standard 10 6 3 2 2 2 2 3" xfId="4888"/>
    <cellStyle name="Standard 10 6 3 2 2 2 3" xfId="4889"/>
    <cellStyle name="Standard 10 6 3 2 2 2 3 2" xfId="4890"/>
    <cellStyle name="Standard 10 6 3 2 2 2 4" xfId="4891"/>
    <cellStyle name="Standard 10 6 3 2 2 3" xfId="4892"/>
    <cellStyle name="Standard 10 6 3 2 2 3 2" xfId="4893"/>
    <cellStyle name="Standard 10 6 3 2 2 3 2 2" xfId="4894"/>
    <cellStyle name="Standard 10 6 3 2 2 3 3" xfId="4895"/>
    <cellStyle name="Standard 10 6 3 2 2 4" xfId="4896"/>
    <cellStyle name="Standard 10 6 3 2 2 4 2" xfId="4897"/>
    <cellStyle name="Standard 10 6 3 2 2 5" xfId="4898"/>
    <cellStyle name="Standard 10 6 3 2 3" xfId="4899"/>
    <cellStyle name="Standard 10 6 3 2 3 2" xfId="4900"/>
    <cellStyle name="Standard 10 6 3 2 3 2 2" xfId="4901"/>
    <cellStyle name="Standard 10 6 3 2 3 2 2 2" xfId="4902"/>
    <cellStyle name="Standard 10 6 3 2 3 2 3" xfId="4903"/>
    <cellStyle name="Standard 10 6 3 2 3 3" xfId="4904"/>
    <cellStyle name="Standard 10 6 3 2 3 3 2" xfId="4905"/>
    <cellStyle name="Standard 10 6 3 2 3 4" xfId="4906"/>
    <cellStyle name="Standard 10 6 3 2 4" xfId="4907"/>
    <cellStyle name="Standard 10 6 3 2 4 2" xfId="4908"/>
    <cellStyle name="Standard 10 6 3 2 4 2 2" xfId="4909"/>
    <cellStyle name="Standard 10 6 3 2 4 3" xfId="4910"/>
    <cellStyle name="Standard 10 6 3 2 5" xfId="4911"/>
    <cellStyle name="Standard 10 6 3 2 5 2" xfId="4912"/>
    <cellStyle name="Standard 10 6 3 2 6" xfId="4913"/>
    <cellStyle name="Standard 10 6 3 3" xfId="4914"/>
    <cellStyle name="Standard 10 6 3 3 2" xfId="4915"/>
    <cellStyle name="Standard 10 6 3 3 2 2" xfId="4916"/>
    <cellStyle name="Standard 10 6 3 3 2 2 2" xfId="4917"/>
    <cellStyle name="Standard 10 6 3 3 2 2 2 2" xfId="4918"/>
    <cellStyle name="Standard 10 6 3 3 2 2 3" xfId="4919"/>
    <cellStyle name="Standard 10 6 3 3 2 3" xfId="4920"/>
    <cellStyle name="Standard 10 6 3 3 2 3 2" xfId="4921"/>
    <cellStyle name="Standard 10 6 3 3 2 4" xfId="4922"/>
    <cellStyle name="Standard 10 6 3 3 3" xfId="4923"/>
    <cellStyle name="Standard 10 6 3 3 3 2" xfId="4924"/>
    <cellStyle name="Standard 10 6 3 3 3 2 2" xfId="4925"/>
    <cellStyle name="Standard 10 6 3 3 3 3" xfId="4926"/>
    <cellStyle name="Standard 10 6 3 3 4" xfId="4927"/>
    <cellStyle name="Standard 10 6 3 3 4 2" xfId="4928"/>
    <cellStyle name="Standard 10 6 3 3 5" xfId="4929"/>
    <cellStyle name="Standard 10 6 3 4" xfId="4930"/>
    <cellStyle name="Standard 10 6 3 4 2" xfId="4931"/>
    <cellStyle name="Standard 10 6 3 4 2 2" xfId="4932"/>
    <cellStyle name="Standard 10 6 3 4 2 2 2" xfId="4933"/>
    <cellStyle name="Standard 10 6 3 4 2 3" xfId="4934"/>
    <cellStyle name="Standard 10 6 3 4 3" xfId="4935"/>
    <cellStyle name="Standard 10 6 3 4 3 2" xfId="4936"/>
    <cellStyle name="Standard 10 6 3 4 4" xfId="4937"/>
    <cellStyle name="Standard 10 6 3 5" xfId="4938"/>
    <cellStyle name="Standard 10 6 3 5 2" xfId="4939"/>
    <cellStyle name="Standard 10 6 3 5 2 2" xfId="4940"/>
    <cellStyle name="Standard 10 6 3 5 3" xfId="4941"/>
    <cellStyle name="Standard 10 6 3 6" xfId="4942"/>
    <cellStyle name="Standard 10 6 3 6 2" xfId="4943"/>
    <cellStyle name="Standard 10 6 3 7" xfId="4944"/>
    <cellStyle name="Standard 10 6 4" xfId="4945"/>
    <cellStyle name="Standard 10 6 4 2" xfId="4946"/>
    <cellStyle name="Standard 10 6 4 2 2" xfId="4947"/>
    <cellStyle name="Standard 10 6 4 2 2 2" xfId="4948"/>
    <cellStyle name="Standard 10 6 4 2 2 2 2" xfId="4949"/>
    <cellStyle name="Standard 10 6 4 2 2 2 2 2" xfId="4950"/>
    <cellStyle name="Standard 10 6 4 2 2 2 3" xfId="4951"/>
    <cellStyle name="Standard 10 6 4 2 2 3" xfId="4952"/>
    <cellStyle name="Standard 10 6 4 2 2 3 2" xfId="4953"/>
    <cellStyle name="Standard 10 6 4 2 2 4" xfId="4954"/>
    <cellStyle name="Standard 10 6 4 2 3" xfId="4955"/>
    <cellStyle name="Standard 10 6 4 2 3 2" xfId="4956"/>
    <cellStyle name="Standard 10 6 4 2 3 2 2" xfId="4957"/>
    <cellStyle name="Standard 10 6 4 2 3 3" xfId="4958"/>
    <cellStyle name="Standard 10 6 4 2 4" xfId="4959"/>
    <cellStyle name="Standard 10 6 4 2 4 2" xfId="4960"/>
    <cellStyle name="Standard 10 6 4 2 5" xfId="4961"/>
    <cellStyle name="Standard 10 6 4 3" xfId="4962"/>
    <cellStyle name="Standard 10 6 4 3 2" xfId="4963"/>
    <cellStyle name="Standard 10 6 4 3 2 2" xfId="4964"/>
    <cellStyle name="Standard 10 6 4 3 2 2 2" xfId="4965"/>
    <cellStyle name="Standard 10 6 4 3 2 3" xfId="4966"/>
    <cellStyle name="Standard 10 6 4 3 3" xfId="4967"/>
    <cellStyle name="Standard 10 6 4 3 3 2" xfId="4968"/>
    <cellStyle name="Standard 10 6 4 3 4" xfId="4969"/>
    <cellStyle name="Standard 10 6 4 4" xfId="4970"/>
    <cellStyle name="Standard 10 6 4 4 2" xfId="4971"/>
    <cellStyle name="Standard 10 6 4 4 2 2" xfId="4972"/>
    <cellStyle name="Standard 10 6 4 4 3" xfId="4973"/>
    <cellStyle name="Standard 10 6 4 5" xfId="4974"/>
    <cellStyle name="Standard 10 6 4 5 2" xfId="4975"/>
    <cellStyle name="Standard 10 6 4 6" xfId="4976"/>
    <cellStyle name="Standard 10 6 5" xfId="4977"/>
    <cellStyle name="Standard 10 6 5 2" xfId="4978"/>
    <cellStyle name="Standard 10 6 5 2 2" xfId="4979"/>
    <cellStyle name="Standard 10 6 5 2 2 2" xfId="4980"/>
    <cellStyle name="Standard 10 6 5 2 2 2 2" xfId="4981"/>
    <cellStyle name="Standard 10 6 5 2 2 2 2 2" xfId="4982"/>
    <cellStyle name="Standard 10 6 5 2 2 2 3" xfId="4983"/>
    <cellStyle name="Standard 10 6 5 2 2 3" xfId="4984"/>
    <cellStyle name="Standard 10 6 5 2 2 3 2" xfId="4985"/>
    <cellStyle name="Standard 10 6 5 2 2 4" xfId="4986"/>
    <cellStyle name="Standard 10 6 5 2 3" xfId="4987"/>
    <cellStyle name="Standard 10 6 5 2 3 2" xfId="4988"/>
    <cellStyle name="Standard 10 6 5 2 3 2 2" xfId="4989"/>
    <cellStyle name="Standard 10 6 5 2 3 3" xfId="4990"/>
    <cellStyle name="Standard 10 6 5 2 4" xfId="4991"/>
    <cellStyle name="Standard 10 6 5 2 4 2" xfId="4992"/>
    <cellStyle name="Standard 10 6 5 2 5" xfId="4993"/>
    <cellStyle name="Standard 10 6 5 3" xfId="4994"/>
    <cellStyle name="Standard 10 6 5 3 2" xfId="4995"/>
    <cellStyle name="Standard 10 6 5 3 2 2" xfId="4996"/>
    <cellStyle name="Standard 10 6 5 3 2 2 2" xfId="4997"/>
    <cellStyle name="Standard 10 6 5 3 2 3" xfId="4998"/>
    <cellStyle name="Standard 10 6 5 3 3" xfId="4999"/>
    <cellStyle name="Standard 10 6 5 3 3 2" xfId="5000"/>
    <cellStyle name="Standard 10 6 5 3 4" xfId="5001"/>
    <cellStyle name="Standard 10 6 5 4" xfId="5002"/>
    <cellStyle name="Standard 10 6 5 4 2" xfId="5003"/>
    <cellStyle name="Standard 10 6 5 4 2 2" xfId="5004"/>
    <cellStyle name="Standard 10 6 5 4 3" xfId="5005"/>
    <cellStyle name="Standard 10 6 5 5" xfId="5006"/>
    <cellStyle name="Standard 10 6 5 5 2" xfId="5007"/>
    <cellStyle name="Standard 10 6 5 6" xfId="5008"/>
    <cellStyle name="Standard 10 6 6" xfId="5009"/>
    <cellStyle name="Standard 10 6 6 2" xfId="5010"/>
    <cellStyle name="Standard 10 6 6 2 2" xfId="5011"/>
    <cellStyle name="Standard 10 6 6 2 2 2" xfId="5012"/>
    <cellStyle name="Standard 10 6 6 2 2 2 2" xfId="5013"/>
    <cellStyle name="Standard 10 6 6 2 2 3" xfId="5014"/>
    <cellStyle name="Standard 10 6 6 2 3" xfId="5015"/>
    <cellStyle name="Standard 10 6 6 2 3 2" xfId="5016"/>
    <cellStyle name="Standard 10 6 6 2 4" xfId="5017"/>
    <cellStyle name="Standard 10 6 6 3" xfId="5018"/>
    <cellStyle name="Standard 10 6 6 3 2" xfId="5019"/>
    <cellStyle name="Standard 10 6 6 3 2 2" xfId="5020"/>
    <cellStyle name="Standard 10 6 6 3 3" xfId="5021"/>
    <cellStyle name="Standard 10 6 6 4" xfId="5022"/>
    <cellStyle name="Standard 10 6 6 4 2" xfId="5023"/>
    <cellStyle name="Standard 10 6 6 5" xfId="5024"/>
    <cellStyle name="Standard 10 6 7" xfId="5025"/>
    <cellStyle name="Standard 10 6 7 2" xfId="5026"/>
    <cellStyle name="Standard 10 6 7 2 2" xfId="5027"/>
    <cellStyle name="Standard 10 6 7 2 2 2" xfId="5028"/>
    <cellStyle name="Standard 10 6 7 2 3" xfId="5029"/>
    <cellStyle name="Standard 10 6 7 3" xfId="5030"/>
    <cellStyle name="Standard 10 6 7 3 2" xfId="5031"/>
    <cellStyle name="Standard 10 6 7 4" xfId="5032"/>
    <cellStyle name="Standard 10 6 8" xfId="5033"/>
    <cellStyle name="Standard 10 6 8 2" xfId="5034"/>
    <cellStyle name="Standard 10 6 8 2 2" xfId="5035"/>
    <cellStyle name="Standard 10 6 8 3" xfId="5036"/>
    <cellStyle name="Standard 10 6 9" xfId="5037"/>
    <cellStyle name="Standard 10 6 9 2" xfId="5038"/>
    <cellStyle name="Standard 10 7" xfId="5039"/>
    <cellStyle name="Standard 10 7 2" xfId="5040"/>
    <cellStyle name="Standard 10 7 2 2" xfId="5041"/>
    <cellStyle name="Standard 10 7 2 2 2" xfId="5042"/>
    <cellStyle name="Standard 10 7 2 2 2 2" xfId="5043"/>
    <cellStyle name="Standard 10 7 2 2 2 2 2" xfId="5044"/>
    <cellStyle name="Standard 10 7 2 2 2 2 2 2" xfId="5045"/>
    <cellStyle name="Standard 10 7 2 2 2 2 3" xfId="5046"/>
    <cellStyle name="Standard 10 7 2 2 2 3" xfId="5047"/>
    <cellStyle name="Standard 10 7 2 2 2 3 2" xfId="5048"/>
    <cellStyle name="Standard 10 7 2 2 2 4" xfId="5049"/>
    <cellStyle name="Standard 10 7 2 2 3" xfId="5050"/>
    <cellStyle name="Standard 10 7 2 2 3 2" xfId="5051"/>
    <cellStyle name="Standard 10 7 2 2 3 2 2" xfId="5052"/>
    <cellStyle name="Standard 10 7 2 2 3 3" xfId="5053"/>
    <cellStyle name="Standard 10 7 2 2 4" xfId="5054"/>
    <cellStyle name="Standard 10 7 2 2 4 2" xfId="5055"/>
    <cellStyle name="Standard 10 7 2 2 5" xfId="5056"/>
    <cellStyle name="Standard 10 7 2 3" xfId="5057"/>
    <cellStyle name="Standard 10 7 2 3 2" xfId="5058"/>
    <cellStyle name="Standard 10 7 2 3 2 2" xfId="5059"/>
    <cellStyle name="Standard 10 7 2 3 2 2 2" xfId="5060"/>
    <cellStyle name="Standard 10 7 2 3 2 3" xfId="5061"/>
    <cellStyle name="Standard 10 7 2 3 3" xfId="5062"/>
    <cellStyle name="Standard 10 7 2 3 3 2" xfId="5063"/>
    <cellStyle name="Standard 10 7 2 3 4" xfId="5064"/>
    <cellStyle name="Standard 10 7 2 4" xfId="5065"/>
    <cellStyle name="Standard 10 7 2 4 2" xfId="5066"/>
    <cellStyle name="Standard 10 7 2 4 2 2" xfId="5067"/>
    <cellStyle name="Standard 10 7 2 4 3" xfId="5068"/>
    <cellStyle name="Standard 10 7 2 5" xfId="5069"/>
    <cellStyle name="Standard 10 7 2 5 2" xfId="5070"/>
    <cellStyle name="Standard 10 7 2 6" xfId="5071"/>
    <cellStyle name="Standard 10 7 3" xfId="5072"/>
    <cellStyle name="Standard 10 7 3 2" xfId="5073"/>
    <cellStyle name="Standard 10 7 3 2 2" xfId="5074"/>
    <cellStyle name="Standard 10 7 3 2 2 2" xfId="5075"/>
    <cellStyle name="Standard 10 7 3 2 2 2 2" xfId="5076"/>
    <cellStyle name="Standard 10 7 3 2 2 3" xfId="5077"/>
    <cellStyle name="Standard 10 7 3 2 3" xfId="5078"/>
    <cellStyle name="Standard 10 7 3 2 3 2" xfId="5079"/>
    <cellStyle name="Standard 10 7 3 2 4" xfId="5080"/>
    <cellStyle name="Standard 10 7 3 3" xfId="5081"/>
    <cellStyle name="Standard 10 7 3 3 2" xfId="5082"/>
    <cellStyle name="Standard 10 7 3 3 2 2" xfId="5083"/>
    <cellStyle name="Standard 10 7 3 3 3" xfId="5084"/>
    <cellStyle name="Standard 10 7 3 4" xfId="5085"/>
    <cellStyle name="Standard 10 7 3 4 2" xfId="5086"/>
    <cellStyle name="Standard 10 7 3 5" xfId="5087"/>
    <cellStyle name="Standard 10 7 4" xfId="5088"/>
    <cellStyle name="Standard 10 7 4 2" xfId="5089"/>
    <cellStyle name="Standard 10 7 4 2 2" xfId="5090"/>
    <cellStyle name="Standard 10 7 4 2 2 2" xfId="5091"/>
    <cellStyle name="Standard 10 7 4 2 3" xfId="5092"/>
    <cellStyle name="Standard 10 7 4 3" xfId="5093"/>
    <cellStyle name="Standard 10 7 4 3 2" xfId="5094"/>
    <cellStyle name="Standard 10 7 4 4" xfId="5095"/>
    <cellStyle name="Standard 10 7 5" xfId="5096"/>
    <cellStyle name="Standard 10 7 5 2" xfId="5097"/>
    <cellStyle name="Standard 10 7 5 2 2" xfId="5098"/>
    <cellStyle name="Standard 10 7 5 3" xfId="5099"/>
    <cellStyle name="Standard 10 7 6" xfId="5100"/>
    <cellStyle name="Standard 10 7 6 2" xfId="5101"/>
    <cellStyle name="Standard 10 7 7" xfId="5102"/>
    <cellStyle name="Standard 10 8" xfId="5103"/>
    <cellStyle name="Standard 10 8 2" xfId="5104"/>
    <cellStyle name="Standard 10 8 2 2" xfId="5105"/>
    <cellStyle name="Standard 10 8 2 2 2" xfId="5106"/>
    <cellStyle name="Standard 10 8 2 2 2 2" xfId="5107"/>
    <cellStyle name="Standard 10 8 2 2 2 2 2" xfId="5108"/>
    <cellStyle name="Standard 10 8 2 2 2 2 2 2" xfId="5109"/>
    <cellStyle name="Standard 10 8 2 2 2 2 3" xfId="5110"/>
    <cellStyle name="Standard 10 8 2 2 2 3" xfId="5111"/>
    <cellStyle name="Standard 10 8 2 2 2 3 2" xfId="5112"/>
    <cellStyle name="Standard 10 8 2 2 2 4" xfId="5113"/>
    <cellStyle name="Standard 10 8 2 2 3" xfId="5114"/>
    <cellStyle name="Standard 10 8 2 2 3 2" xfId="5115"/>
    <cellStyle name="Standard 10 8 2 2 3 2 2" xfId="5116"/>
    <cellStyle name="Standard 10 8 2 2 3 3" xfId="5117"/>
    <cellStyle name="Standard 10 8 2 2 4" xfId="5118"/>
    <cellStyle name="Standard 10 8 2 2 4 2" xfId="5119"/>
    <cellStyle name="Standard 10 8 2 2 5" xfId="5120"/>
    <cellStyle name="Standard 10 8 2 3" xfId="5121"/>
    <cellStyle name="Standard 10 8 2 3 2" xfId="5122"/>
    <cellStyle name="Standard 10 8 2 3 2 2" xfId="5123"/>
    <cellStyle name="Standard 10 8 2 3 2 2 2" xfId="5124"/>
    <cellStyle name="Standard 10 8 2 3 2 3" xfId="5125"/>
    <cellStyle name="Standard 10 8 2 3 3" xfId="5126"/>
    <cellStyle name="Standard 10 8 2 3 3 2" xfId="5127"/>
    <cellStyle name="Standard 10 8 2 3 4" xfId="5128"/>
    <cellStyle name="Standard 10 8 2 4" xfId="5129"/>
    <cellStyle name="Standard 10 8 2 4 2" xfId="5130"/>
    <cellStyle name="Standard 10 8 2 4 2 2" xfId="5131"/>
    <cellStyle name="Standard 10 8 2 4 3" xfId="5132"/>
    <cellStyle name="Standard 10 8 2 5" xfId="5133"/>
    <cellStyle name="Standard 10 8 2 5 2" xfId="5134"/>
    <cellStyle name="Standard 10 8 2 6" xfId="5135"/>
    <cellStyle name="Standard 10 8 3" xfId="5136"/>
    <cellStyle name="Standard 10 8 3 2" xfId="5137"/>
    <cellStyle name="Standard 10 8 3 2 2" xfId="5138"/>
    <cellStyle name="Standard 10 8 3 2 2 2" xfId="5139"/>
    <cellStyle name="Standard 10 8 3 2 2 2 2" xfId="5140"/>
    <cellStyle name="Standard 10 8 3 2 2 3" xfId="5141"/>
    <cellStyle name="Standard 10 8 3 2 3" xfId="5142"/>
    <cellStyle name="Standard 10 8 3 2 3 2" xfId="5143"/>
    <cellStyle name="Standard 10 8 3 2 4" xfId="5144"/>
    <cellStyle name="Standard 10 8 3 3" xfId="5145"/>
    <cellStyle name="Standard 10 8 3 3 2" xfId="5146"/>
    <cellStyle name="Standard 10 8 3 3 2 2" xfId="5147"/>
    <cellStyle name="Standard 10 8 3 3 3" xfId="5148"/>
    <cellStyle name="Standard 10 8 3 4" xfId="5149"/>
    <cellStyle name="Standard 10 8 3 4 2" xfId="5150"/>
    <cellStyle name="Standard 10 8 3 5" xfId="5151"/>
    <cellStyle name="Standard 10 8 4" xfId="5152"/>
    <cellStyle name="Standard 10 8 4 2" xfId="5153"/>
    <cellStyle name="Standard 10 8 4 2 2" xfId="5154"/>
    <cellStyle name="Standard 10 8 4 2 2 2" xfId="5155"/>
    <cellStyle name="Standard 10 8 4 2 3" xfId="5156"/>
    <cellStyle name="Standard 10 8 4 3" xfId="5157"/>
    <cellStyle name="Standard 10 8 4 3 2" xfId="5158"/>
    <cellStyle name="Standard 10 8 4 4" xfId="5159"/>
    <cellStyle name="Standard 10 8 5" xfId="5160"/>
    <cellStyle name="Standard 10 8 5 2" xfId="5161"/>
    <cellStyle name="Standard 10 8 5 2 2" xfId="5162"/>
    <cellStyle name="Standard 10 8 5 3" xfId="5163"/>
    <cellStyle name="Standard 10 8 6" xfId="5164"/>
    <cellStyle name="Standard 10 8 6 2" xfId="5165"/>
    <cellStyle name="Standard 10 8 7" xfId="5166"/>
    <cellStyle name="Standard 10 9" xfId="5167"/>
    <cellStyle name="Standard 10 9 2" xfId="5168"/>
    <cellStyle name="Standard 10 9 2 2" xfId="5169"/>
    <cellStyle name="Standard 10 9 2 2 2" xfId="5170"/>
    <cellStyle name="Standard 10 9 2 2 2 2" xfId="5171"/>
    <cellStyle name="Standard 10 9 2 2 2 2 2" xfId="5172"/>
    <cellStyle name="Standard 10 9 2 2 2 2 2 2" xfId="5173"/>
    <cellStyle name="Standard 10 9 2 2 2 2 3" xfId="5174"/>
    <cellStyle name="Standard 10 9 2 2 2 3" xfId="5175"/>
    <cellStyle name="Standard 10 9 2 2 2 3 2" xfId="5176"/>
    <cellStyle name="Standard 10 9 2 2 2 4" xfId="5177"/>
    <cellStyle name="Standard 10 9 2 2 3" xfId="5178"/>
    <cellStyle name="Standard 10 9 2 2 3 2" xfId="5179"/>
    <cellStyle name="Standard 10 9 2 2 3 2 2" xfId="5180"/>
    <cellStyle name="Standard 10 9 2 2 3 3" xfId="5181"/>
    <cellStyle name="Standard 10 9 2 2 4" xfId="5182"/>
    <cellStyle name="Standard 10 9 2 2 4 2" xfId="5183"/>
    <cellStyle name="Standard 10 9 2 2 5" xfId="5184"/>
    <cellStyle name="Standard 10 9 2 3" xfId="5185"/>
    <cellStyle name="Standard 10 9 2 3 2" xfId="5186"/>
    <cellStyle name="Standard 10 9 2 3 2 2" xfId="5187"/>
    <cellStyle name="Standard 10 9 2 3 2 2 2" xfId="5188"/>
    <cellStyle name="Standard 10 9 2 3 2 3" xfId="5189"/>
    <cellStyle name="Standard 10 9 2 3 3" xfId="5190"/>
    <cellStyle name="Standard 10 9 2 3 3 2" xfId="5191"/>
    <cellStyle name="Standard 10 9 2 3 4" xfId="5192"/>
    <cellStyle name="Standard 10 9 2 4" xfId="5193"/>
    <cellStyle name="Standard 10 9 2 4 2" xfId="5194"/>
    <cellStyle name="Standard 10 9 2 4 2 2" xfId="5195"/>
    <cellStyle name="Standard 10 9 2 4 3" xfId="5196"/>
    <cellStyle name="Standard 10 9 2 5" xfId="5197"/>
    <cellStyle name="Standard 10 9 2 5 2" xfId="5198"/>
    <cellStyle name="Standard 10 9 2 6" xfId="5199"/>
    <cellStyle name="Standard 10 9 3" xfId="5200"/>
    <cellStyle name="Standard 10 9 3 2" xfId="5201"/>
    <cellStyle name="Standard 10 9 3 2 2" xfId="5202"/>
    <cellStyle name="Standard 10 9 3 2 2 2" xfId="5203"/>
    <cellStyle name="Standard 10 9 3 2 2 2 2" xfId="5204"/>
    <cellStyle name="Standard 10 9 3 2 2 3" xfId="5205"/>
    <cellStyle name="Standard 10 9 3 2 3" xfId="5206"/>
    <cellStyle name="Standard 10 9 3 2 3 2" xfId="5207"/>
    <cellStyle name="Standard 10 9 3 2 4" xfId="5208"/>
    <cellStyle name="Standard 10 9 3 3" xfId="5209"/>
    <cellStyle name="Standard 10 9 3 3 2" xfId="5210"/>
    <cellStyle name="Standard 10 9 3 3 2 2" xfId="5211"/>
    <cellStyle name="Standard 10 9 3 3 3" xfId="5212"/>
    <cellStyle name="Standard 10 9 3 4" xfId="5213"/>
    <cellStyle name="Standard 10 9 3 4 2" xfId="5214"/>
    <cellStyle name="Standard 10 9 3 5" xfId="5215"/>
    <cellStyle name="Standard 10 9 4" xfId="5216"/>
    <cellStyle name="Standard 10 9 4 2" xfId="5217"/>
    <cellStyle name="Standard 10 9 4 2 2" xfId="5218"/>
    <cellStyle name="Standard 10 9 4 2 2 2" xfId="5219"/>
    <cellStyle name="Standard 10 9 4 2 3" xfId="5220"/>
    <cellStyle name="Standard 10 9 4 3" xfId="5221"/>
    <cellStyle name="Standard 10 9 4 3 2" xfId="5222"/>
    <cellStyle name="Standard 10 9 4 4" xfId="5223"/>
    <cellStyle name="Standard 10 9 5" xfId="5224"/>
    <cellStyle name="Standard 10 9 5 2" xfId="5225"/>
    <cellStyle name="Standard 10 9 5 2 2" xfId="5226"/>
    <cellStyle name="Standard 10 9 5 3" xfId="5227"/>
    <cellStyle name="Standard 10 9 6" xfId="5228"/>
    <cellStyle name="Standard 10 9 6 2" xfId="5229"/>
    <cellStyle name="Standard 10 9 7" xfId="5230"/>
    <cellStyle name="Standard 11" xfId="25"/>
    <cellStyle name="Standard 11 10" xfId="5231"/>
    <cellStyle name="Standard 11 10 2" xfId="5232"/>
    <cellStyle name="Standard 11 10 2 2" xfId="5233"/>
    <cellStyle name="Standard 11 10 2 2 2" xfId="5234"/>
    <cellStyle name="Standard 11 10 2 3" xfId="5235"/>
    <cellStyle name="Standard 11 10 3" xfId="5236"/>
    <cellStyle name="Standard 11 10 3 2" xfId="5237"/>
    <cellStyle name="Standard 11 10 4" xfId="5238"/>
    <cellStyle name="Standard 11 11" xfId="5239"/>
    <cellStyle name="Standard 11 11 2" xfId="5240"/>
    <cellStyle name="Standard 11 11 2 2" xfId="5241"/>
    <cellStyle name="Standard 11 11 3" xfId="5242"/>
    <cellStyle name="Standard 11 12" xfId="5243"/>
    <cellStyle name="Standard 11 12 2" xfId="5244"/>
    <cellStyle name="Standard 11 13" xfId="5245"/>
    <cellStyle name="Standard 11 14" xfId="5246"/>
    <cellStyle name="Standard 11 2" xfId="41"/>
    <cellStyle name="Standard 11 2 10" xfId="5247"/>
    <cellStyle name="Standard 11 2 10 2" xfId="5248"/>
    <cellStyle name="Standard 11 2 11" xfId="5249"/>
    <cellStyle name="Standard 11 2 12" xfId="5250"/>
    <cellStyle name="Standard 11 2 2" xfId="90"/>
    <cellStyle name="Standard 11 2 2 2" xfId="5251"/>
    <cellStyle name="Standard 11 2 3" xfId="5252"/>
    <cellStyle name="Standard 11 2 3 2" xfId="5253"/>
    <cellStyle name="Standard 11 2 3 3" xfId="5254"/>
    <cellStyle name="Standard 11 2 3 3 2" xfId="5255"/>
    <cellStyle name="Standard 11 2 3 3 2 2" xfId="5256"/>
    <cellStyle name="Standard 11 2 3 3 2 2 2" xfId="5257"/>
    <cellStyle name="Standard 11 2 3 3 2 2 2 2" xfId="5258"/>
    <cellStyle name="Standard 11 2 3 3 2 2 2 2 2" xfId="5259"/>
    <cellStyle name="Standard 11 2 3 3 2 2 2 3" xfId="5260"/>
    <cellStyle name="Standard 11 2 3 3 2 2 3" xfId="5261"/>
    <cellStyle name="Standard 11 2 3 3 2 2 3 2" xfId="5262"/>
    <cellStyle name="Standard 11 2 3 3 2 2 4" xfId="5263"/>
    <cellStyle name="Standard 11 2 3 3 2 3" xfId="5264"/>
    <cellStyle name="Standard 11 2 3 3 2 3 2" xfId="5265"/>
    <cellStyle name="Standard 11 2 3 3 2 3 2 2" xfId="5266"/>
    <cellStyle name="Standard 11 2 3 3 2 3 3" xfId="5267"/>
    <cellStyle name="Standard 11 2 3 3 2 4" xfId="5268"/>
    <cellStyle name="Standard 11 2 3 3 2 4 2" xfId="5269"/>
    <cellStyle name="Standard 11 2 3 3 2 5" xfId="5270"/>
    <cellStyle name="Standard 11 2 3 3 3" xfId="5271"/>
    <cellStyle name="Standard 11 2 3 3 3 2" xfId="5272"/>
    <cellStyle name="Standard 11 2 3 3 3 2 2" xfId="5273"/>
    <cellStyle name="Standard 11 2 3 3 3 2 2 2" xfId="5274"/>
    <cellStyle name="Standard 11 2 3 3 3 2 3" xfId="5275"/>
    <cellStyle name="Standard 11 2 3 3 3 3" xfId="5276"/>
    <cellStyle name="Standard 11 2 3 3 3 3 2" xfId="5277"/>
    <cellStyle name="Standard 11 2 3 3 3 4" xfId="5278"/>
    <cellStyle name="Standard 11 2 3 3 4" xfId="5279"/>
    <cellStyle name="Standard 11 2 3 3 4 2" xfId="5280"/>
    <cellStyle name="Standard 11 2 3 3 4 2 2" xfId="5281"/>
    <cellStyle name="Standard 11 2 3 3 4 3" xfId="5282"/>
    <cellStyle name="Standard 11 2 3 3 5" xfId="5283"/>
    <cellStyle name="Standard 11 2 3 3 5 2" xfId="5284"/>
    <cellStyle name="Standard 11 2 3 3 6" xfId="5285"/>
    <cellStyle name="Standard 11 2 3 4" xfId="5286"/>
    <cellStyle name="Standard 11 2 3 4 2" xfId="5287"/>
    <cellStyle name="Standard 11 2 3 4 2 2" xfId="5288"/>
    <cellStyle name="Standard 11 2 3 4 2 2 2" xfId="5289"/>
    <cellStyle name="Standard 11 2 3 4 2 2 2 2" xfId="5290"/>
    <cellStyle name="Standard 11 2 3 4 2 2 2 2 2" xfId="5291"/>
    <cellStyle name="Standard 11 2 3 4 2 2 2 3" xfId="5292"/>
    <cellStyle name="Standard 11 2 3 4 2 2 3" xfId="5293"/>
    <cellStyle name="Standard 11 2 3 4 2 2 3 2" xfId="5294"/>
    <cellStyle name="Standard 11 2 3 4 2 2 4" xfId="5295"/>
    <cellStyle name="Standard 11 2 3 4 2 3" xfId="5296"/>
    <cellStyle name="Standard 11 2 3 4 2 3 2" xfId="5297"/>
    <cellStyle name="Standard 11 2 3 4 2 3 2 2" xfId="5298"/>
    <cellStyle name="Standard 11 2 3 4 2 3 3" xfId="5299"/>
    <cellStyle name="Standard 11 2 3 4 2 4" xfId="5300"/>
    <cellStyle name="Standard 11 2 3 4 2 4 2" xfId="5301"/>
    <cellStyle name="Standard 11 2 3 4 2 5" xfId="5302"/>
    <cellStyle name="Standard 11 2 3 4 3" xfId="5303"/>
    <cellStyle name="Standard 11 2 3 4 3 2" xfId="5304"/>
    <cellStyle name="Standard 11 2 3 4 3 2 2" xfId="5305"/>
    <cellStyle name="Standard 11 2 3 4 3 2 2 2" xfId="5306"/>
    <cellStyle name="Standard 11 2 3 4 3 2 3" xfId="5307"/>
    <cellStyle name="Standard 11 2 3 4 3 3" xfId="5308"/>
    <cellStyle name="Standard 11 2 3 4 3 3 2" xfId="5309"/>
    <cellStyle name="Standard 11 2 3 4 3 4" xfId="5310"/>
    <cellStyle name="Standard 11 2 3 4 4" xfId="5311"/>
    <cellStyle name="Standard 11 2 3 4 4 2" xfId="5312"/>
    <cellStyle name="Standard 11 2 3 4 4 2 2" xfId="5313"/>
    <cellStyle name="Standard 11 2 3 4 4 3" xfId="5314"/>
    <cellStyle name="Standard 11 2 3 4 5" xfId="5315"/>
    <cellStyle name="Standard 11 2 3 4 5 2" xfId="5316"/>
    <cellStyle name="Standard 11 2 3 4 6" xfId="5317"/>
    <cellStyle name="Standard 11 2 3 5" xfId="5318"/>
    <cellStyle name="Standard 11 2 3 5 2" xfId="5319"/>
    <cellStyle name="Standard 11 2 3 5 2 2" xfId="5320"/>
    <cellStyle name="Standard 11 2 3 5 2 2 2" xfId="5321"/>
    <cellStyle name="Standard 11 2 3 5 2 2 2 2" xfId="5322"/>
    <cellStyle name="Standard 11 2 3 5 2 2 3" xfId="5323"/>
    <cellStyle name="Standard 11 2 3 5 2 3" xfId="5324"/>
    <cellStyle name="Standard 11 2 3 5 2 3 2" xfId="5325"/>
    <cellStyle name="Standard 11 2 3 5 2 4" xfId="5326"/>
    <cellStyle name="Standard 11 2 3 5 3" xfId="5327"/>
    <cellStyle name="Standard 11 2 3 5 3 2" xfId="5328"/>
    <cellStyle name="Standard 11 2 3 5 3 2 2" xfId="5329"/>
    <cellStyle name="Standard 11 2 3 5 3 3" xfId="5330"/>
    <cellStyle name="Standard 11 2 3 5 4" xfId="5331"/>
    <cellStyle name="Standard 11 2 3 5 4 2" xfId="5332"/>
    <cellStyle name="Standard 11 2 3 5 5" xfId="5333"/>
    <cellStyle name="Standard 11 2 3 6" xfId="5334"/>
    <cellStyle name="Standard 11 2 3 6 2" xfId="5335"/>
    <cellStyle name="Standard 11 2 3 6 2 2" xfId="5336"/>
    <cellStyle name="Standard 11 2 3 6 2 2 2" xfId="5337"/>
    <cellStyle name="Standard 11 2 3 6 2 3" xfId="5338"/>
    <cellStyle name="Standard 11 2 3 6 3" xfId="5339"/>
    <cellStyle name="Standard 11 2 3 6 3 2" xfId="5340"/>
    <cellStyle name="Standard 11 2 3 6 4" xfId="5341"/>
    <cellStyle name="Standard 11 2 3 7" xfId="5342"/>
    <cellStyle name="Standard 11 2 3 7 2" xfId="5343"/>
    <cellStyle name="Standard 11 2 3 7 2 2" xfId="5344"/>
    <cellStyle name="Standard 11 2 3 7 3" xfId="5345"/>
    <cellStyle name="Standard 11 2 3 8" xfId="5346"/>
    <cellStyle name="Standard 11 2 3 8 2" xfId="5347"/>
    <cellStyle name="Standard 11 2 3 9" xfId="5348"/>
    <cellStyle name="Standard 11 2 4" xfId="5349"/>
    <cellStyle name="Standard 11 2 4 2" xfId="5350"/>
    <cellStyle name="Standard 11 2 4 2 2" xfId="5351"/>
    <cellStyle name="Standard 11 2 4 2 2 2" xfId="5352"/>
    <cellStyle name="Standard 11 2 4 2 2 2 2" xfId="5353"/>
    <cellStyle name="Standard 11 2 4 2 2 2 2 2" xfId="5354"/>
    <cellStyle name="Standard 11 2 4 2 2 2 2 2 2" xfId="5355"/>
    <cellStyle name="Standard 11 2 4 2 2 2 2 3" xfId="5356"/>
    <cellStyle name="Standard 11 2 4 2 2 2 3" xfId="5357"/>
    <cellStyle name="Standard 11 2 4 2 2 2 3 2" xfId="5358"/>
    <cellStyle name="Standard 11 2 4 2 2 2 4" xfId="5359"/>
    <cellStyle name="Standard 11 2 4 2 2 3" xfId="5360"/>
    <cellStyle name="Standard 11 2 4 2 2 3 2" xfId="5361"/>
    <cellStyle name="Standard 11 2 4 2 2 3 2 2" xfId="5362"/>
    <cellStyle name="Standard 11 2 4 2 2 3 3" xfId="5363"/>
    <cellStyle name="Standard 11 2 4 2 2 4" xfId="5364"/>
    <cellStyle name="Standard 11 2 4 2 2 4 2" xfId="5365"/>
    <cellStyle name="Standard 11 2 4 2 2 5" xfId="5366"/>
    <cellStyle name="Standard 11 2 4 2 3" xfId="5367"/>
    <cellStyle name="Standard 11 2 4 2 3 2" xfId="5368"/>
    <cellStyle name="Standard 11 2 4 2 3 2 2" xfId="5369"/>
    <cellStyle name="Standard 11 2 4 2 3 2 2 2" xfId="5370"/>
    <cellStyle name="Standard 11 2 4 2 3 2 3" xfId="5371"/>
    <cellStyle name="Standard 11 2 4 2 3 3" xfId="5372"/>
    <cellStyle name="Standard 11 2 4 2 3 3 2" xfId="5373"/>
    <cellStyle name="Standard 11 2 4 2 3 4" xfId="5374"/>
    <cellStyle name="Standard 11 2 4 2 4" xfId="5375"/>
    <cellStyle name="Standard 11 2 4 2 4 2" xfId="5376"/>
    <cellStyle name="Standard 11 2 4 2 4 2 2" xfId="5377"/>
    <cellStyle name="Standard 11 2 4 2 4 3" xfId="5378"/>
    <cellStyle name="Standard 11 2 4 2 5" xfId="5379"/>
    <cellStyle name="Standard 11 2 4 2 5 2" xfId="5380"/>
    <cellStyle name="Standard 11 2 4 2 6" xfId="5381"/>
    <cellStyle name="Standard 11 2 4 3" xfId="5382"/>
    <cellStyle name="Standard 11 2 4 3 2" xfId="5383"/>
    <cellStyle name="Standard 11 2 4 3 2 2" xfId="5384"/>
    <cellStyle name="Standard 11 2 4 3 2 2 2" xfId="5385"/>
    <cellStyle name="Standard 11 2 4 3 2 2 2 2" xfId="5386"/>
    <cellStyle name="Standard 11 2 4 3 2 2 2 2 2" xfId="5387"/>
    <cellStyle name="Standard 11 2 4 3 2 2 2 3" xfId="5388"/>
    <cellStyle name="Standard 11 2 4 3 2 2 3" xfId="5389"/>
    <cellStyle name="Standard 11 2 4 3 2 2 3 2" xfId="5390"/>
    <cellStyle name="Standard 11 2 4 3 2 2 4" xfId="5391"/>
    <cellStyle name="Standard 11 2 4 3 2 3" xfId="5392"/>
    <cellStyle name="Standard 11 2 4 3 2 3 2" xfId="5393"/>
    <cellStyle name="Standard 11 2 4 3 2 3 2 2" xfId="5394"/>
    <cellStyle name="Standard 11 2 4 3 2 3 3" xfId="5395"/>
    <cellStyle name="Standard 11 2 4 3 2 4" xfId="5396"/>
    <cellStyle name="Standard 11 2 4 3 2 4 2" xfId="5397"/>
    <cellStyle name="Standard 11 2 4 3 2 5" xfId="5398"/>
    <cellStyle name="Standard 11 2 4 3 3" xfId="5399"/>
    <cellStyle name="Standard 11 2 4 3 3 2" xfId="5400"/>
    <cellStyle name="Standard 11 2 4 3 3 2 2" xfId="5401"/>
    <cellStyle name="Standard 11 2 4 3 3 2 2 2" xfId="5402"/>
    <cellStyle name="Standard 11 2 4 3 3 2 3" xfId="5403"/>
    <cellStyle name="Standard 11 2 4 3 3 3" xfId="5404"/>
    <cellStyle name="Standard 11 2 4 3 3 3 2" xfId="5405"/>
    <cellStyle name="Standard 11 2 4 3 3 4" xfId="5406"/>
    <cellStyle name="Standard 11 2 4 3 4" xfId="5407"/>
    <cellStyle name="Standard 11 2 4 3 4 2" xfId="5408"/>
    <cellStyle name="Standard 11 2 4 3 4 2 2" xfId="5409"/>
    <cellStyle name="Standard 11 2 4 3 4 3" xfId="5410"/>
    <cellStyle name="Standard 11 2 4 3 5" xfId="5411"/>
    <cellStyle name="Standard 11 2 4 3 5 2" xfId="5412"/>
    <cellStyle name="Standard 11 2 4 3 6" xfId="5413"/>
    <cellStyle name="Standard 11 2 4 4" xfId="5414"/>
    <cellStyle name="Standard 11 2 4 4 2" xfId="5415"/>
    <cellStyle name="Standard 11 2 4 4 2 2" xfId="5416"/>
    <cellStyle name="Standard 11 2 4 4 2 2 2" xfId="5417"/>
    <cellStyle name="Standard 11 2 4 4 2 2 2 2" xfId="5418"/>
    <cellStyle name="Standard 11 2 4 4 2 2 3" xfId="5419"/>
    <cellStyle name="Standard 11 2 4 4 2 3" xfId="5420"/>
    <cellStyle name="Standard 11 2 4 4 2 3 2" xfId="5421"/>
    <cellStyle name="Standard 11 2 4 4 2 4" xfId="5422"/>
    <cellStyle name="Standard 11 2 4 4 3" xfId="5423"/>
    <cellStyle name="Standard 11 2 4 4 3 2" xfId="5424"/>
    <cellStyle name="Standard 11 2 4 4 3 2 2" xfId="5425"/>
    <cellStyle name="Standard 11 2 4 4 3 3" xfId="5426"/>
    <cellStyle name="Standard 11 2 4 4 4" xfId="5427"/>
    <cellStyle name="Standard 11 2 4 4 4 2" xfId="5428"/>
    <cellStyle name="Standard 11 2 4 4 5" xfId="5429"/>
    <cellStyle name="Standard 11 2 4 5" xfId="5430"/>
    <cellStyle name="Standard 11 2 4 5 2" xfId="5431"/>
    <cellStyle name="Standard 11 2 4 5 2 2" xfId="5432"/>
    <cellStyle name="Standard 11 2 4 5 2 2 2" xfId="5433"/>
    <cellStyle name="Standard 11 2 4 5 2 3" xfId="5434"/>
    <cellStyle name="Standard 11 2 4 5 3" xfId="5435"/>
    <cellStyle name="Standard 11 2 4 5 3 2" xfId="5436"/>
    <cellStyle name="Standard 11 2 4 5 4" xfId="5437"/>
    <cellStyle name="Standard 11 2 4 6" xfId="5438"/>
    <cellStyle name="Standard 11 2 4 6 2" xfId="5439"/>
    <cellStyle name="Standard 11 2 4 6 2 2" xfId="5440"/>
    <cellStyle name="Standard 11 2 4 6 3" xfId="5441"/>
    <cellStyle name="Standard 11 2 4 7" xfId="5442"/>
    <cellStyle name="Standard 11 2 4 7 2" xfId="5443"/>
    <cellStyle name="Standard 11 2 4 8" xfId="5444"/>
    <cellStyle name="Standard 11 2 5" xfId="5445"/>
    <cellStyle name="Standard 11 2 5 2" xfId="5446"/>
    <cellStyle name="Standard 11 2 5 2 2" xfId="5447"/>
    <cellStyle name="Standard 11 2 5 2 2 2" xfId="5448"/>
    <cellStyle name="Standard 11 2 5 2 2 2 2" xfId="5449"/>
    <cellStyle name="Standard 11 2 5 2 2 2 2 2" xfId="5450"/>
    <cellStyle name="Standard 11 2 5 2 2 2 3" xfId="5451"/>
    <cellStyle name="Standard 11 2 5 2 2 3" xfId="5452"/>
    <cellStyle name="Standard 11 2 5 2 2 3 2" xfId="5453"/>
    <cellStyle name="Standard 11 2 5 2 2 4" xfId="5454"/>
    <cellStyle name="Standard 11 2 5 2 3" xfId="5455"/>
    <cellStyle name="Standard 11 2 5 2 3 2" xfId="5456"/>
    <cellStyle name="Standard 11 2 5 2 3 2 2" xfId="5457"/>
    <cellStyle name="Standard 11 2 5 2 3 3" xfId="5458"/>
    <cellStyle name="Standard 11 2 5 2 4" xfId="5459"/>
    <cellStyle name="Standard 11 2 5 2 4 2" xfId="5460"/>
    <cellStyle name="Standard 11 2 5 2 5" xfId="5461"/>
    <cellStyle name="Standard 11 2 5 3" xfId="5462"/>
    <cellStyle name="Standard 11 2 5 3 2" xfId="5463"/>
    <cellStyle name="Standard 11 2 5 3 2 2" xfId="5464"/>
    <cellStyle name="Standard 11 2 5 3 2 2 2" xfId="5465"/>
    <cellStyle name="Standard 11 2 5 3 2 3" xfId="5466"/>
    <cellStyle name="Standard 11 2 5 3 3" xfId="5467"/>
    <cellStyle name="Standard 11 2 5 3 3 2" xfId="5468"/>
    <cellStyle name="Standard 11 2 5 3 4" xfId="5469"/>
    <cellStyle name="Standard 11 2 5 4" xfId="5470"/>
    <cellStyle name="Standard 11 2 5 4 2" xfId="5471"/>
    <cellStyle name="Standard 11 2 5 4 2 2" xfId="5472"/>
    <cellStyle name="Standard 11 2 5 4 3" xfId="5473"/>
    <cellStyle name="Standard 11 2 5 5" xfId="5474"/>
    <cellStyle name="Standard 11 2 5 5 2" xfId="5475"/>
    <cellStyle name="Standard 11 2 5 6" xfId="5476"/>
    <cellStyle name="Standard 11 2 6" xfId="5477"/>
    <cellStyle name="Standard 11 2 6 2" xfId="5478"/>
    <cellStyle name="Standard 11 2 6 2 2" xfId="5479"/>
    <cellStyle name="Standard 11 2 6 2 2 2" xfId="5480"/>
    <cellStyle name="Standard 11 2 6 2 2 2 2" xfId="5481"/>
    <cellStyle name="Standard 11 2 6 2 2 2 2 2" xfId="5482"/>
    <cellStyle name="Standard 11 2 6 2 2 2 3" xfId="5483"/>
    <cellStyle name="Standard 11 2 6 2 2 3" xfId="5484"/>
    <cellStyle name="Standard 11 2 6 2 2 3 2" xfId="5485"/>
    <cellStyle name="Standard 11 2 6 2 2 4" xfId="5486"/>
    <cellStyle name="Standard 11 2 6 2 3" xfId="5487"/>
    <cellStyle name="Standard 11 2 6 2 3 2" xfId="5488"/>
    <cellStyle name="Standard 11 2 6 2 3 2 2" xfId="5489"/>
    <cellStyle name="Standard 11 2 6 2 3 3" xfId="5490"/>
    <cellStyle name="Standard 11 2 6 2 4" xfId="5491"/>
    <cellStyle name="Standard 11 2 6 2 4 2" xfId="5492"/>
    <cellStyle name="Standard 11 2 6 2 5" xfId="5493"/>
    <cellStyle name="Standard 11 2 6 3" xfId="5494"/>
    <cellStyle name="Standard 11 2 6 3 2" xfId="5495"/>
    <cellStyle name="Standard 11 2 6 3 2 2" xfId="5496"/>
    <cellStyle name="Standard 11 2 6 3 2 2 2" xfId="5497"/>
    <cellStyle name="Standard 11 2 6 3 2 3" xfId="5498"/>
    <cellStyle name="Standard 11 2 6 3 3" xfId="5499"/>
    <cellStyle name="Standard 11 2 6 3 3 2" xfId="5500"/>
    <cellStyle name="Standard 11 2 6 3 4" xfId="5501"/>
    <cellStyle name="Standard 11 2 6 4" xfId="5502"/>
    <cellStyle name="Standard 11 2 6 4 2" xfId="5503"/>
    <cellStyle name="Standard 11 2 6 4 2 2" xfId="5504"/>
    <cellStyle name="Standard 11 2 6 4 3" xfId="5505"/>
    <cellStyle name="Standard 11 2 6 5" xfId="5506"/>
    <cellStyle name="Standard 11 2 6 5 2" xfId="5507"/>
    <cellStyle name="Standard 11 2 6 6" xfId="5508"/>
    <cellStyle name="Standard 11 2 7" xfId="5509"/>
    <cellStyle name="Standard 11 2 7 2" xfId="5510"/>
    <cellStyle name="Standard 11 2 7 2 2" xfId="5511"/>
    <cellStyle name="Standard 11 2 7 2 2 2" xfId="5512"/>
    <cellStyle name="Standard 11 2 7 2 2 2 2" xfId="5513"/>
    <cellStyle name="Standard 11 2 7 2 2 3" xfId="5514"/>
    <cellStyle name="Standard 11 2 7 2 3" xfId="5515"/>
    <cellStyle name="Standard 11 2 7 2 3 2" xfId="5516"/>
    <cellStyle name="Standard 11 2 7 2 4" xfId="5517"/>
    <cellStyle name="Standard 11 2 7 3" xfId="5518"/>
    <cellStyle name="Standard 11 2 7 3 2" xfId="5519"/>
    <cellStyle name="Standard 11 2 7 3 2 2" xfId="5520"/>
    <cellStyle name="Standard 11 2 7 3 3" xfId="5521"/>
    <cellStyle name="Standard 11 2 7 4" xfId="5522"/>
    <cellStyle name="Standard 11 2 7 4 2" xfId="5523"/>
    <cellStyle name="Standard 11 2 7 5" xfId="5524"/>
    <cellStyle name="Standard 11 2 8" xfId="5525"/>
    <cellStyle name="Standard 11 2 8 2" xfId="5526"/>
    <cellStyle name="Standard 11 2 8 2 2" xfId="5527"/>
    <cellStyle name="Standard 11 2 8 2 2 2" xfId="5528"/>
    <cellStyle name="Standard 11 2 8 2 3" xfId="5529"/>
    <cellStyle name="Standard 11 2 8 3" xfId="5530"/>
    <cellStyle name="Standard 11 2 8 3 2" xfId="5531"/>
    <cellStyle name="Standard 11 2 8 4" xfId="5532"/>
    <cellStyle name="Standard 11 2 9" xfId="5533"/>
    <cellStyle name="Standard 11 2 9 2" xfId="5534"/>
    <cellStyle name="Standard 11 2 9 2 2" xfId="5535"/>
    <cellStyle name="Standard 11 2 9 3" xfId="5536"/>
    <cellStyle name="Standard 11 3" xfId="89"/>
    <cellStyle name="Standard 11 3 2" xfId="5537"/>
    <cellStyle name="Standard 11 4" xfId="50"/>
    <cellStyle name="Standard 11 4 10" xfId="5538"/>
    <cellStyle name="Standard 11 4 10 2" xfId="5539"/>
    <cellStyle name="Standard 11 4 10 2 2" xfId="5540"/>
    <cellStyle name="Standard 11 4 10 2 2 2" xfId="5541"/>
    <cellStyle name="Standard 11 4 10 2 3" xfId="5542"/>
    <cellStyle name="Standard 11 4 10 3" xfId="5543"/>
    <cellStyle name="Standard 11 4 10 3 2" xfId="5544"/>
    <cellStyle name="Standard 11 4 10 4" xfId="5545"/>
    <cellStyle name="Standard 11 4 11" xfId="5546"/>
    <cellStyle name="Standard 11 4 11 2" xfId="5547"/>
    <cellStyle name="Standard 11 4 11 2 2" xfId="5548"/>
    <cellStyle name="Standard 11 4 11 3" xfId="5549"/>
    <cellStyle name="Standard 11 4 12" xfId="5550"/>
    <cellStyle name="Standard 11 4 12 2" xfId="5551"/>
    <cellStyle name="Standard 11 4 13" xfId="5552"/>
    <cellStyle name="Standard 11 4 14" xfId="5553"/>
    <cellStyle name="Standard 11 4 2" xfId="5554"/>
    <cellStyle name="Standard 11 4 2 10" xfId="5555"/>
    <cellStyle name="Standard 11 4 2 10 2" xfId="5556"/>
    <cellStyle name="Standard 11 4 2 10 2 2" xfId="5557"/>
    <cellStyle name="Standard 11 4 2 10 3" xfId="5558"/>
    <cellStyle name="Standard 11 4 2 11" xfId="5559"/>
    <cellStyle name="Standard 11 4 2 11 2" xfId="5560"/>
    <cellStyle name="Standard 11 4 2 12" xfId="5561"/>
    <cellStyle name="Standard 11 4 2 2" xfId="5562"/>
    <cellStyle name="Standard 11 4 2 2 2" xfId="5563"/>
    <cellStyle name="Standard 11 4 2 2 2 2" xfId="5564"/>
    <cellStyle name="Standard 11 4 2 2 2 2 2" xfId="5565"/>
    <cellStyle name="Standard 11 4 2 2 2 2 2 2" xfId="5566"/>
    <cellStyle name="Standard 11 4 2 2 2 2 2 2 2" xfId="5567"/>
    <cellStyle name="Standard 11 4 2 2 2 2 2 2 2 2" xfId="5568"/>
    <cellStyle name="Standard 11 4 2 2 2 2 2 2 2 2 2" xfId="5569"/>
    <cellStyle name="Standard 11 4 2 2 2 2 2 2 2 3" xfId="5570"/>
    <cellStyle name="Standard 11 4 2 2 2 2 2 2 3" xfId="5571"/>
    <cellStyle name="Standard 11 4 2 2 2 2 2 2 3 2" xfId="5572"/>
    <cellStyle name="Standard 11 4 2 2 2 2 2 2 4" xfId="5573"/>
    <cellStyle name="Standard 11 4 2 2 2 2 2 3" xfId="5574"/>
    <cellStyle name="Standard 11 4 2 2 2 2 2 3 2" xfId="5575"/>
    <cellStyle name="Standard 11 4 2 2 2 2 2 3 2 2" xfId="5576"/>
    <cellStyle name="Standard 11 4 2 2 2 2 2 3 3" xfId="5577"/>
    <cellStyle name="Standard 11 4 2 2 2 2 2 4" xfId="5578"/>
    <cellStyle name="Standard 11 4 2 2 2 2 2 4 2" xfId="5579"/>
    <cellStyle name="Standard 11 4 2 2 2 2 2 5" xfId="5580"/>
    <cellStyle name="Standard 11 4 2 2 2 2 3" xfId="5581"/>
    <cellStyle name="Standard 11 4 2 2 2 2 3 2" xfId="5582"/>
    <cellStyle name="Standard 11 4 2 2 2 2 3 2 2" xfId="5583"/>
    <cellStyle name="Standard 11 4 2 2 2 2 3 2 2 2" xfId="5584"/>
    <cellStyle name="Standard 11 4 2 2 2 2 3 2 3" xfId="5585"/>
    <cellStyle name="Standard 11 4 2 2 2 2 3 3" xfId="5586"/>
    <cellStyle name="Standard 11 4 2 2 2 2 3 3 2" xfId="5587"/>
    <cellStyle name="Standard 11 4 2 2 2 2 3 4" xfId="5588"/>
    <cellStyle name="Standard 11 4 2 2 2 2 4" xfId="5589"/>
    <cellStyle name="Standard 11 4 2 2 2 2 4 2" xfId="5590"/>
    <cellStyle name="Standard 11 4 2 2 2 2 4 2 2" xfId="5591"/>
    <cellStyle name="Standard 11 4 2 2 2 2 4 3" xfId="5592"/>
    <cellStyle name="Standard 11 4 2 2 2 2 5" xfId="5593"/>
    <cellStyle name="Standard 11 4 2 2 2 2 5 2" xfId="5594"/>
    <cellStyle name="Standard 11 4 2 2 2 2 6" xfId="5595"/>
    <cellStyle name="Standard 11 4 2 2 2 3" xfId="5596"/>
    <cellStyle name="Standard 11 4 2 2 2 3 2" xfId="5597"/>
    <cellStyle name="Standard 11 4 2 2 2 3 2 2" xfId="5598"/>
    <cellStyle name="Standard 11 4 2 2 2 3 2 2 2" xfId="5599"/>
    <cellStyle name="Standard 11 4 2 2 2 3 2 2 2 2" xfId="5600"/>
    <cellStyle name="Standard 11 4 2 2 2 3 2 2 3" xfId="5601"/>
    <cellStyle name="Standard 11 4 2 2 2 3 2 3" xfId="5602"/>
    <cellStyle name="Standard 11 4 2 2 2 3 2 3 2" xfId="5603"/>
    <cellStyle name="Standard 11 4 2 2 2 3 2 4" xfId="5604"/>
    <cellStyle name="Standard 11 4 2 2 2 3 3" xfId="5605"/>
    <cellStyle name="Standard 11 4 2 2 2 3 3 2" xfId="5606"/>
    <cellStyle name="Standard 11 4 2 2 2 3 3 2 2" xfId="5607"/>
    <cellStyle name="Standard 11 4 2 2 2 3 3 3" xfId="5608"/>
    <cellStyle name="Standard 11 4 2 2 2 3 4" xfId="5609"/>
    <cellStyle name="Standard 11 4 2 2 2 3 4 2" xfId="5610"/>
    <cellStyle name="Standard 11 4 2 2 2 3 5" xfId="5611"/>
    <cellStyle name="Standard 11 4 2 2 2 4" xfId="5612"/>
    <cellStyle name="Standard 11 4 2 2 2 4 2" xfId="5613"/>
    <cellStyle name="Standard 11 4 2 2 2 4 2 2" xfId="5614"/>
    <cellStyle name="Standard 11 4 2 2 2 4 2 2 2" xfId="5615"/>
    <cellStyle name="Standard 11 4 2 2 2 4 2 3" xfId="5616"/>
    <cellStyle name="Standard 11 4 2 2 2 4 3" xfId="5617"/>
    <cellStyle name="Standard 11 4 2 2 2 4 3 2" xfId="5618"/>
    <cellStyle name="Standard 11 4 2 2 2 4 4" xfId="5619"/>
    <cellStyle name="Standard 11 4 2 2 2 5" xfId="5620"/>
    <cellStyle name="Standard 11 4 2 2 2 5 2" xfId="5621"/>
    <cellStyle name="Standard 11 4 2 2 2 5 2 2" xfId="5622"/>
    <cellStyle name="Standard 11 4 2 2 2 5 3" xfId="5623"/>
    <cellStyle name="Standard 11 4 2 2 2 6" xfId="5624"/>
    <cellStyle name="Standard 11 4 2 2 2 6 2" xfId="5625"/>
    <cellStyle name="Standard 11 4 2 2 2 7" xfId="5626"/>
    <cellStyle name="Standard 11 4 2 2 3" xfId="5627"/>
    <cellStyle name="Standard 11 4 2 2 3 2" xfId="5628"/>
    <cellStyle name="Standard 11 4 2 2 3 2 2" xfId="5629"/>
    <cellStyle name="Standard 11 4 2 2 3 2 2 2" xfId="5630"/>
    <cellStyle name="Standard 11 4 2 2 3 2 2 2 2" xfId="5631"/>
    <cellStyle name="Standard 11 4 2 2 3 2 2 2 2 2" xfId="5632"/>
    <cellStyle name="Standard 11 4 2 2 3 2 2 2 2 2 2" xfId="5633"/>
    <cellStyle name="Standard 11 4 2 2 3 2 2 2 2 3" xfId="5634"/>
    <cellStyle name="Standard 11 4 2 2 3 2 2 2 3" xfId="5635"/>
    <cellStyle name="Standard 11 4 2 2 3 2 2 2 3 2" xfId="5636"/>
    <cellStyle name="Standard 11 4 2 2 3 2 2 2 4" xfId="5637"/>
    <cellStyle name="Standard 11 4 2 2 3 2 2 3" xfId="5638"/>
    <cellStyle name="Standard 11 4 2 2 3 2 2 3 2" xfId="5639"/>
    <cellStyle name="Standard 11 4 2 2 3 2 2 3 2 2" xfId="5640"/>
    <cellStyle name="Standard 11 4 2 2 3 2 2 3 3" xfId="5641"/>
    <cellStyle name="Standard 11 4 2 2 3 2 2 4" xfId="5642"/>
    <cellStyle name="Standard 11 4 2 2 3 2 2 4 2" xfId="5643"/>
    <cellStyle name="Standard 11 4 2 2 3 2 2 5" xfId="5644"/>
    <cellStyle name="Standard 11 4 2 2 3 2 3" xfId="5645"/>
    <cellStyle name="Standard 11 4 2 2 3 2 3 2" xfId="5646"/>
    <cellStyle name="Standard 11 4 2 2 3 2 3 2 2" xfId="5647"/>
    <cellStyle name="Standard 11 4 2 2 3 2 3 2 2 2" xfId="5648"/>
    <cellStyle name="Standard 11 4 2 2 3 2 3 2 3" xfId="5649"/>
    <cellStyle name="Standard 11 4 2 2 3 2 3 3" xfId="5650"/>
    <cellStyle name="Standard 11 4 2 2 3 2 3 3 2" xfId="5651"/>
    <cellStyle name="Standard 11 4 2 2 3 2 3 4" xfId="5652"/>
    <cellStyle name="Standard 11 4 2 2 3 2 4" xfId="5653"/>
    <cellStyle name="Standard 11 4 2 2 3 2 4 2" xfId="5654"/>
    <cellStyle name="Standard 11 4 2 2 3 2 4 2 2" xfId="5655"/>
    <cellStyle name="Standard 11 4 2 2 3 2 4 3" xfId="5656"/>
    <cellStyle name="Standard 11 4 2 2 3 2 5" xfId="5657"/>
    <cellStyle name="Standard 11 4 2 2 3 2 5 2" xfId="5658"/>
    <cellStyle name="Standard 11 4 2 2 3 2 6" xfId="5659"/>
    <cellStyle name="Standard 11 4 2 2 3 3" xfId="5660"/>
    <cellStyle name="Standard 11 4 2 2 3 3 2" xfId="5661"/>
    <cellStyle name="Standard 11 4 2 2 3 3 2 2" xfId="5662"/>
    <cellStyle name="Standard 11 4 2 2 3 3 2 2 2" xfId="5663"/>
    <cellStyle name="Standard 11 4 2 2 3 3 2 2 2 2" xfId="5664"/>
    <cellStyle name="Standard 11 4 2 2 3 3 2 2 3" xfId="5665"/>
    <cellStyle name="Standard 11 4 2 2 3 3 2 3" xfId="5666"/>
    <cellStyle name="Standard 11 4 2 2 3 3 2 3 2" xfId="5667"/>
    <cellStyle name="Standard 11 4 2 2 3 3 2 4" xfId="5668"/>
    <cellStyle name="Standard 11 4 2 2 3 3 3" xfId="5669"/>
    <cellStyle name="Standard 11 4 2 2 3 3 3 2" xfId="5670"/>
    <cellStyle name="Standard 11 4 2 2 3 3 3 2 2" xfId="5671"/>
    <cellStyle name="Standard 11 4 2 2 3 3 3 3" xfId="5672"/>
    <cellStyle name="Standard 11 4 2 2 3 3 4" xfId="5673"/>
    <cellStyle name="Standard 11 4 2 2 3 3 4 2" xfId="5674"/>
    <cellStyle name="Standard 11 4 2 2 3 3 5" xfId="5675"/>
    <cellStyle name="Standard 11 4 2 2 3 4" xfId="5676"/>
    <cellStyle name="Standard 11 4 2 2 3 4 2" xfId="5677"/>
    <cellStyle name="Standard 11 4 2 2 3 4 2 2" xfId="5678"/>
    <cellStyle name="Standard 11 4 2 2 3 4 2 2 2" xfId="5679"/>
    <cellStyle name="Standard 11 4 2 2 3 4 2 3" xfId="5680"/>
    <cellStyle name="Standard 11 4 2 2 3 4 3" xfId="5681"/>
    <cellStyle name="Standard 11 4 2 2 3 4 3 2" xfId="5682"/>
    <cellStyle name="Standard 11 4 2 2 3 4 4" xfId="5683"/>
    <cellStyle name="Standard 11 4 2 2 3 5" xfId="5684"/>
    <cellStyle name="Standard 11 4 2 2 3 5 2" xfId="5685"/>
    <cellStyle name="Standard 11 4 2 2 3 5 2 2" xfId="5686"/>
    <cellStyle name="Standard 11 4 2 2 3 5 3" xfId="5687"/>
    <cellStyle name="Standard 11 4 2 2 3 6" xfId="5688"/>
    <cellStyle name="Standard 11 4 2 2 3 6 2" xfId="5689"/>
    <cellStyle name="Standard 11 4 2 2 3 7" xfId="5690"/>
    <cellStyle name="Standard 11 4 2 2 4" xfId="5691"/>
    <cellStyle name="Standard 11 4 2 2 4 2" xfId="5692"/>
    <cellStyle name="Standard 11 4 2 2 4 2 2" xfId="5693"/>
    <cellStyle name="Standard 11 4 2 2 4 2 2 2" xfId="5694"/>
    <cellStyle name="Standard 11 4 2 2 4 2 2 2 2" xfId="5695"/>
    <cellStyle name="Standard 11 4 2 2 4 2 2 2 2 2" xfId="5696"/>
    <cellStyle name="Standard 11 4 2 2 4 2 2 2 3" xfId="5697"/>
    <cellStyle name="Standard 11 4 2 2 4 2 2 3" xfId="5698"/>
    <cellStyle name="Standard 11 4 2 2 4 2 2 3 2" xfId="5699"/>
    <cellStyle name="Standard 11 4 2 2 4 2 2 4" xfId="5700"/>
    <cellStyle name="Standard 11 4 2 2 4 2 3" xfId="5701"/>
    <cellStyle name="Standard 11 4 2 2 4 2 3 2" xfId="5702"/>
    <cellStyle name="Standard 11 4 2 2 4 2 3 2 2" xfId="5703"/>
    <cellStyle name="Standard 11 4 2 2 4 2 3 3" xfId="5704"/>
    <cellStyle name="Standard 11 4 2 2 4 2 4" xfId="5705"/>
    <cellStyle name="Standard 11 4 2 2 4 2 4 2" xfId="5706"/>
    <cellStyle name="Standard 11 4 2 2 4 2 5" xfId="5707"/>
    <cellStyle name="Standard 11 4 2 2 4 3" xfId="5708"/>
    <cellStyle name="Standard 11 4 2 2 4 3 2" xfId="5709"/>
    <cellStyle name="Standard 11 4 2 2 4 3 2 2" xfId="5710"/>
    <cellStyle name="Standard 11 4 2 2 4 3 2 2 2" xfId="5711"/>
    <cellStyle name="Standard 11 4 2 2 4 3 2 3" xfId="5712"/>
    <cellStyle name="Standard 11 4 2 2 4 3 3" xfId="5713"/>
    <cellStyle name="Standard 11 4 2 2 4 3 3 2" xfId="5714"/>
    <cellStyle name="Standard 11 4 2 2 4 3 4" xfId="5715"/>
    <cellStyle name="Standard 11 4 2 2 4 4" xfId="5716"/>
    <cellStyle name="Standard 11 4 2 2 4 4 2" xfId="5717"/>
    <cellStyle name="Standard 11 4 2 2 4 4 2 2" xfId="5718"/>
    <cellStyle name="Standard 11 4 2 2 4 4 3" xfId="5719"/>
    <cellStyle name="Standard 11 4 2 2 4 5" xfId="5720"/>
    <cellStyle name="Standard 11 4 2 2 4 5 2" xfId="5721"/>
    <cellStyle name="Standard 11 4 2 2 4 6" xfId="5722"/>
    <cellStyle name="Standard 11 4 2 2 5" xfId="5723"/>
    <cellStyle name="Standard 11 4 2 2 5 2" xfId="5724"/>
    <cellStyle name="Standard 11 4 2 2 5 2 2" xfId="5725"/>
    <cellStyle name="Standard 11 4 2 2 5 2 2 2" xfId="5726"/>
    <cellStyle name="Standard 11 4 2 2 5 2 2 2 2" xfId="5727"/>
    <cellStyle name="Standard 11 4 2 2 5 2 2 3" xfId="5728"/>
    <cellStyle name="Standard 11 4 2 2 5 2 3" xfId="5729"/>
    <cellStyle name="Standard 11 4 2 2 5 2 3 2" xfId="5730"/>
    <cellStyle name="Standard 11 4 2 2 5 2 4" xfId="5731"/>
    <cellStyle name="Standard 11 4 2 2 5 3" xfId="5732"/>
    <cellStyle name="Standard 11 4 2 2 5 3 2" xfId="5733"/>
    <cellStyle name="Standard 11 4 2 2 5 3 2 2" xfId="5734"/>
    <cellStyle name="Standard 11 4 2 2 5 3 3" xfId="5735"/>
    <cellStyle name="Standard 11 4 2 2 5 4" xfId="5736"/>
    <cellStyle name="Standard 11 4 2 2 5 4 2" xfId="5737"/>
    <cellStyle name="Standard 11 4 2 2 5 5" xfId="5738"/>
    <cellStyle name="Standard 11 4 2 2 6" xfId="5739"/>
    <cellStyle name="Standard 11 4 2 2 6 2" xfId="5740"/>
    <cellStyle name="Standard 11 4 2 2 6 2 2" xfId="5741"/>
    <cellStyle name="Standard 11 4 2 2 6 2 2 2" xfId="5742"/>
    <cellStyle name="Standard 11 4 2 2 6 2 3" xfId="5743"/>
    <cellStyle name="Standard 11 4 2 2 6 3" xfId="5744"/>
    <cellStyle name="Standard 11 4 2 2 6 3 2" xfId="5745"/>
    <cellStyle name="Standard 11 4 2 2 6 4" xfId="5746"/>
    <cellStyle name="Standard 11 4 2 2 7" xfId="5747"/>
    <cellStyle name="Standard 11 4 2 2 7 2" xfId="5748"/>
    <cellStyle name="Standard 11 4 2 2 7 2 2" xfId="5749"/>
    <cellStyle name="Standard 11 4 2 2 7 3" xfId="5750"/>
    <cellStyle name="Standard 11 4 2 2 8" xfId="5751"/>
    <cellStyle name="Standard 11 4 2 2 8 2" xfId="5752"/>
    <cellStyle name="Standard 11 4 2 2 9" xfId="5753"/>
    <cellStyle name="Standard 11 4 2 3" xfId="5754"/>
    <cellStyle name="Standard 11 4 2 3 2" xfId="5755"/>
    <cellStyle name="Standard 11 4 2 3 2 2" xfId="5756"/>
    <cellStyle name="Standard 11 4 2 3 2 2 2" xfId="5757"/>
    <cellStyle name="Standard 11 4 2 3 2 2 2 2" xfId="5758"/>
    <cellStyle name="Standard 11 4 2 3 2 2 2 2 2" xfId="5759"/>
    <cellStyle name="Standard 11 4 2 3 2 2 2 2 2 2" xfId="5760"/>
    <cellStyle name="Standard 11 4 2 3 2 2 2 2 3" xfId="5761"/>
    <cellStyle name="Standard 11 4 2 3 2 2 2 3" xfId="5762"/>
    <cellStyle name="Standard 11 4 2 3 2 2 2 3 2" xfId="5763"/>
    <cellStyle name="Standard 11 4 2 3 2 2 2 4" xfId="5764"/>
    <cellStyle name="Standard 11 4 2 3 2 2 3" xfId="5765"/>
    <cellStyle name="Standard 11 4 2 3 2 2 3 2" xfId="5766"/>
    <cellStyle name="Standard 11 4 2 3 2 2 3 2 2" xfId="5767"/>
    <cellStyle name="Standard 11 4 2 3 2 2 3 3" xfId="5768"/>
    <cellStyle name="Standard 11 4 2 3 2 2 4" xfId="5769"/>
    <cellStyle name="Standard 11 4 2 3 2 2 4 2" xfId="5770"/>
    <cellStyle name="Standard 11 4 2 3 2 2 5" xfId="5771"/>
    <cellStyle name="Standard 11 4 2 3 2 3" xfId="5772"/>
    <cellStyle name="Standard 11 4 2 3 2 3 2" xfId="5773"/>
    <cellStyle name="Standard 11 4 2 3 2 3 2 2" xfId="5774"/>
    <cellStyle name="Standard 11 4 2 3 2 3 2 2 2" xfId="5775"/>
    <cellStyle name="Standard 11 4 2 3 2 3 2 3" xfId="5776"/>
    <cellStyle name="Standard 11 4 2 3 2 3 3" xfId="5777"/>
    <cellStyle name="Standard 11 4 2 3 2 3 3 2" xfId="5778"/>
    <cellStyle name="Standard 11 4 2 3 2 3 4" xfId="5779"/>
    <cellStyle name="Standard 11 4 2 3 2 4" xfId="5780"/>
    <cellStyle name="Standard 11 4 2 3 2 4 2" xfId="5781"/>
    <cellStyle name="Standard 11 4 2 3 2 4 2 2" xfId="5782"/>
    <cellStyle name="Standard 11 4 2 3 2 4 3" xfId="5783"/>
    <cellStyle name="Standard 11 4 2 3 2 5" xfId="5784"/>
    <cellStyle name="Standard 11 4 2 3 2 5 2" xfId="5785"/>
    <cellStyle name="Standard 11 4 2 3 2 6" xfId="5786"/>
    <cellStyle name="Standard 11 4 2 3 3" xfId="5787"/>
    <cellStyle name="Standard 11 4 2 3 3 2" xfId="5788"/>
    <cellStyle name="Standard 11 4 2 3 3 2 2" xfId="5789"/>
    <cellStyle name="Standard 11 4 2 3 3 2 2 2" xfId="5790"/>
    <cellStyle name="Standard 11 4 2 3 3 2 2 2 2" xfId="5791"/>
    <cellStyle name="Standard 11 4 2 3 3 2 2 3" xfId="5792"/>
    <cellStyle name="Standard 11 4 2 3 3 2 3" xfId="5793"/>
    <cellStyle name="Standard 11 4 2 3 3 2 3 2" xfId="5794"/>
    <cellStyle name="Standard 11 4 2 3 3 2 4" xfId="5795"/>
    <cellStyle name="Standard 11 4 2 3 3 3" xfId="5796"/>
    <cellStyle name="Standard 11 4 2 3 3 3 2" xfId="5797"/>
    <cellStyle name="Standard 11 4 2 3 3 3 2 2" xfId="5798"/>
    <cellStyle name="Standard 11 4 2 3 3 3 3" xfId="5799"/>
    <cellStyle name="Standard 11 4 2 3 3 4" xfId="5800"/>
    <cellStyle name="Standard 11 4 2 3 3 4 2" xfId="5801"/>
    <cellStyle name="Standard 11 4 2 3 3 5" xfId="5802"/>
    <cellStyle name="Standard 11 4 2 3 4" xfId="5803"/>
    <cellStyle name="Standard 11 4 2 3 4 2" xfId="5804"/>
    <cellStyle name="Standard 11 4 2 3 4 2 2" xfId="5805"/>
    <cellStyle name="Standard 11 4 2 3 4 2 2 2" xfId="5806"/>
    <cellStyle name="Standard 11 4 2 3 4 2 3" xfId="5807"/>
    <cellStyle name="Standard 11 4 2 3 4 3" xfId="5808"/>
    <cellStyle name="Standard 11 4 2 3 4 3 2" xfId="5809"/>
    <cellStyle name="Standard 11 4 2 3 4 4" xfId="5810"/>
    <cellStyle name="Standard 11 4 2 3 5" xfId="5811"/>
    <cellStyle name="Standard 11 4 2 3 5 2" xfId="5812"/>
    <cellStyle name="Standard 11 4 2 3 5 2 2" xfId="5813"/>
    <cellStyle name="Standard 11 4 2 3 5 3" xfId="5814"/>
    <cellStyle name="Standard 11 4 2 3 6" xfId="5815"/>
    <cellStyle name="Standard 11 4 2 3 6 2" xfId="5816"/>
    <cellStyle name="Standard 11 4 2 3 7" xfId="5817"/>
    <cellStyle name="Standard 11 4 2 4" xfId="5818"/>
    <cellStyle name="Standard 11 4 2 4 2" xfId="5819"/>
    <cellStyle name="Standard 11 4 2 4 2 2" xfId="5820"/>
    <cellStyle name="Standard 11 4 2 4 2 2 2" xfId="5821"/>
    <cellStyle name="Standard 11 4 2 4 2 2 2 2" xfId="5822"/>
    <cellStyle name="Standard 11 4 2 4 2 2 2 2 2" xfId="5823"/>
    <cellStyle name="Standard 11 4 2 4 2 2 2 2 2 2" xfId="5824"/>
    <cellStyle name="Standard 11 4 2 4 2 2 2 2 3" xfId="5825"/>
    <cellStyle name="Standard 11 4 2 4 2 2 2 3" xfId="5826"/>
    <cellStyle name="Standard 11 4 2 4 2 2 2 3 2" xfId="5827"/>
    <cellStyle name="Standard 11 4 2 4 2 2 2 4" xfId="5828"/>
    <cellStyle name="Standard 11 4 2 4 2 2 3" xfId="5829"/>
    <cellStyle name="Standard 11 4 2 4 2 2 3 2" xfId="5830"/>
    <cellStyle name="Standard 11 4 2 4 2 2 3 2 2" xfId="5831"/>
    <cellStyle name="Standard 11 4 2 4 2 2 3 3" xfId="5832"/>
    <cellStyle name="Standard 11 4 2 4 2 2 4" xfId="5833"/>
    <cellStyle name="Standard 11 4 2 4 2 2 4 2" xfId="5834"/>
    <cellStyle name="Standard 11 4 2 4 2 2 5" xfId="5835"/>
    <cellStyle name="Standard 11 4 2 4 2 3" xfId="5836"/>
    <cellStyle name="Standard 11 4 2 4 2 3 2" xfId="5837"/>
    <cellStyle name="Standard 11 4 2 4 2 3 2 2" xfId="5838"/>
    <cellStyle name="Standard 11 4 2 4 2 3 2 2 2" xfId="5839"/>
    <cellStyle name="Standard 11 4 2 4 2 3 2 3" xfId="5840"/>
    <cellStyle name="Standard 11 4 2 4 2 3 3" xfId="5841"/>
    <cellStyle name="Standard 11 4 2 4 2 3 3 2" xfId="5842"/>
    <cellStyle name="Standard 11 4 2 4 2 3 4" xfId="5843"/>
    <cellStyle name="Standard 11 4 2 4 2 4" xfId="5844"/>
    <cellStyle name="Standard 11 4 2 4 2 4 2" xfId="5845"/>
    <cellStyle name="Standard 11 4 2 4 2 4 2 2" xfId="5846"/>
    <cellStyle name="Standard 11 4 2 4 2 4 3" xfId="5847"/>
    <cellStyle name="Standard 11 4 2 4 2 5" xfId="5848"/>
    <cellStyle name="Standard 11 4 2 4 2 5 2" xfId="5849"/>
    <cellStyle name="Standard 11 4 2 4 2 6" xfId="5850"/>
    <cellStyle name="Standard 11 4 2 4 3" xfId="5851"/>
    <cellStyle name="Standard 11 4 2 4 3 2" xfId="5852"/>
    <cellStyle name="Standard 11 4 2 4 3 2 2" xfId="5853"/>
    <cellStyle name="Standard 11 4 2 4 3 2 2 2" xfId="5854"/>
    <cellStyle name="Standard 11 4 2 4 3 2 2 2 2" xfId="5855"/>
    <cellStyle name="Standard 11 4 2 4 3 2 2 3" xfId="5856"/>
    <cellStyle name="Standard 11 4 2 4 3 2 3" xfId="5857"/>
    <cellStyle name="Standard 11 4 2 4 3 2 3 2" xfId="5858"/>
    <cellStyle name="Standard 11 4 2 4 3 2 4" xfId="5859"/>
    <cellStyle name="Standard 11 4 2 4 3 3" xfId="5860"/>
    <cellStyle name="Standard 11 4 2 4 3 3 2" xfId="5861"/>
    <cellStyle name="Standard 11 4 2 4 3 3 2 2" xfId="5862"/>
    <cellStyle name="Standard 11 4 2 4 3 3 3" xfId="5863"/>
    <cellStyle name="Standard 11 4 2 4 3 4" xfId="5864"/>
    <cellStyle name="Standard 11 4 2 4 3 4 2" xfId="5865"/>
    <cellStyle name="Standard 11 4 2 4 3 5" xfId="5866"/>
    <cellStyle name="Standard 11 4 2 4 4" xfId="5867"/>
    <cellStyle name="Standard 11 4 2 4 4 2" xfId="5868"/>
    <cellStyle name="Standard 11 4 2 4 4 2 2" xfId="5869"/>
    <cellStyle name="Standard 11 4 2 4 4 2 2 2" xfId="5870"/>
    <cellStyle name="Standard 11 4 2 4 4 2 3" xfId="5871"/>
    <cellStyle name="Standard 11 4 2 4 4 3" xfId="5872"/>
    <cellStyle name="Standard 11 4 2 4 4 3 2" xfId="5873"/>
    <cellStyle name="Standard 11 4 2 4 4 4" xfId="5874"/>
    <cellStyle name="Standard 11 4 2 4 5" xfId="5875"/>
    <cellStyle name="Standard 11 4 2 4 5 2" xfId="5876"/>
    <cellStyle name="Standard 11 4 2 4 5 2 2" xfId="5877"/>
    <cellStyle name="Standard 11 4 2 4 5 3" xfId="5878"/>
    <cellStyle name="Standard 11 4 2 4 6" xfId="5879"/>
    <cellStyle name="Standard 11 4 2 4 6 2" xfId="5880"/>
    <cellStyle name="Standard 11 4 2 4 7" xfId="5881"/>
    <cellStyle name="Standard 11 4 2 5" xfId="5882"/>
    <cellStyle name="Standard 11 4 2 5 2" xfId="5883"/>
    <cellStyle name="Standard 11 4 2 5 2 2" xfId="5884"/>
    <cellStyle name="Standard 11 4 2 5 2 2 2" xfId="5885"/>
    <cellStyle name="Standard 11 4 2 5 2 2 2 2" xfId="5886"/>
    <cellStyle name="Standard 11 4 2 5 2 2 2 2 2" xfId="5887"/>
    <cellStyle name="Standard 11 4 2 5 2 2 2 2 2 2" xfId="5888"/>
    <cellStyle name="Standard 11 4 2 5 2 2 2 2 3" xfId="5889"/>
    <cellStyle name="Standard 11 4 2 5 2 2 2 3" xfId="5890"/>
    <cellStyle name="Standard 11 4 2 5 2 2 2 3 2" xfId="5891"/>
    <cellStyle name="Standard 11 4 2 5 2 2 2 4" xfId="5892"/>
    <cellStyle name="Standard 11 4 2 5 2 2 3" xfId="5893"/>
    <cellStyle name="Standard 11 4 2 5 2 2 3 2" xfId="5894"/>
    <cellStyle name="Standard 11 4 2 5 2 2 3 2 2" xfId="5895"/>
    <cellStyle name="Standard 11 4 2 5 2 2 3 3" xfId="5896"/>
    <cellStyle name="Standard 11 4 2 5 2 2 4" xfId="5897"/>
    <cellStyle name="Standard 11 4 2 5 2 2 4 2" xfId="5898"/>
    <cellStyle name="Standard 11 4 2 5 2 2 5" xfId="5899"/>
    <cellStyle name="Standard 11 4 2 5 2 3" xfId="5900"/>
    <cellStyle name="Standard 11 4 2 5 2 3 2" xfId="5901"/>
    <cellStyle name="Standard 11 4 2 5 2 3 2 2" xfId="5902"/>
    <cellStyle name="Standard 11 4 2 5 2 3 2 2 2" xfId="5903"/>
    <cellStyle name="Standard 11 4 2 5 2 3 2 3" xfId="5904"/>
    <cellStyle name="Standard 11 4 2 5 2 3 3" xfId="5905"/>
    <cellStyle name="Standard 11 4 2 5 2 3 3 2" xfId="5906"/>
    <cellStyle name="Standard 11 4 2 5 2 3 4" xfId="5907"/>
    <cellStyle name="Standard 11 4 2 5 2 4" xfId="5908"/>
    <cellStyle name="Standard 11 4 2 5 2 4 2" xfId="5909"/>
    <cellStyle name="Standard 11 4 2 5 2 4 2 2" xfId="5910"/>
    <cellStyle name="Standard 11 4 2 5 2 4 3" xfId="5911"/>
    <cellStyle name="Standard 11 4 2 5 2 5" xfId="5912"/>
    <cellStyle name="Standard 11 4 2 5 2 5 2" xfId="5913"/>
    <cellStyle name="Standard 11 4 2 5 2 6" xfId="5914"/>
    <cellStyle name="Standard 11 4 2 5 3" xfId="5915"/>
    <cellStyle name="Standard 11 4 2 5 3 2" xfId="5916"/>
    <cellStyle name="Standard 11 4 2 5 3 2 2" xfId="5917"/>
    <cellStyle name="Standard 11 4 2 5 3 2 2 2" xfId="5918"/>
    <cellStyle name="Standard 11 4 2 5 3 2 2 2 2" xfId="5919"/>
    <cellStyle name="Standard 11 4 2 5 3 2 2 3" xfId="5920"/>
    <cellStyle name="Standard 11 4 2 5 3 2 3" xfId="5921"/>
    <cellStyle name="Standard 11 4 2 5 3 2 3 2" xfId="5922"/>
    <cellStyle name="Standard 11 4 2 5 3 2 4" xfId="5923"/>
    <cellStyle name="Standard 11 4 2 5 3 3" xfId="5924"/>
    <cellStyle name="Standard 11 4 2 5 3 3 2" xfId="5925"/>
    <cellStyle name="Standard 11 4 2 5 3 3 2 2" xfId="5926"/>
    <cellStyle name="Standard 11 4 2 5 3 3 3" xfId="5927"/>
    <cellStyle name="Standard 11 4 2 5 3 4" xfId="5928"/>
    <cellStyle name="Standard 11 4 2 5 3 4 2" xfId="5929"/>
    <cellStyle name="Standard 11 4 2 5 3 5" xfId="5930"/>
    <cellStyle name="Standard 11 4 2 5 4" xfId="5931"/>
    <cellStyle name="Standard 11 4 2 5 4 2" xfId="5932"/>
    <cellStyle name="Standard 11 4 2 5 4 2 2" xfId="5933"/>
    <cellStyle name="Standard 11 4 2 5 4 2 2 2" xfId="5934"/>
    <cellStyle name="Standard 11 4 2 5 4 2 3" xfId="5935"/>
    <cellStyle name="Standard 11 4 2 5 4 3" xfId="5936"/>
    <cellStyle name="Standard 11 4 2 5 4 3 2" xfId="5937"/>
    <cellStyle name="Standard 11 4 2 5 4 4" xfId="5938"/>
    <cellStyle name="Standard 11 4 2 5 5" xfId="5939"/>
    <cellStyle name="Standard 11 4 2 5 5 2" xfId="5940"/>
    <cellStyle name="Standard 11 4 2 5 5 2 2" xfId="5941"/>
    <cellStyle name="Standard 11 4 2 5 5 3" xfId="5942"/>
    <cellStyle name="Standard 11 4 2 5 6" xfId="5943"/>
    <cellStyle name="Standard 11 4 2 5 6 2" xfId="5944"/>
    <cellStyle name="Standard 11 4 2 5 7" xfId="5945"/>
    <cellStyle name="Standard 11 4 2 6" xfId="5946"/>
    <cellStyle name="Standard 11 4 2 6 2" xfId="5947"/>
    <cellStyle name="Standard 11 4 2 6 2 2" xfId="5948"/>
    <cellStyle name="Standard 11 4 2 6 2 2 2" xfId="5949"/>
    <cellStyle name="Standard 11 4 2 6 2 2 2 2" xfId="5950"/>
    <cellStyle name="Standard 11 4 2 6 2 2 2 2 2" xfId="5951"/>
    <cellStyle name="Standard 11 4 2 6 2 2 2 3" xfId="5952"/>
    <cellStyle name="Standard 11 4 2 6 2 2 3" xfId="5953"/>
    <cellStyle name="Standard 11 4 2 6 2 2 3 2" xfId="5954"/>
    <cellStyle name="Standard 11 4 2 6 2 2 4" xfId="5955"/>
    <cellStyle name="Standard 11 4 2 6 2 3" xfId="5956"/>
    <cellStyle name="Standard 11 4 2 6 2 3 2" xfId="5957"/>
    <cellStyle name="Standard 11 4 2 6 2 3 2 2" xfId="5958"/>
    <cellStyle name="Standard 11 4 2 6 2 3 3" xfId="5959"/>
    <cellStyle name="Standard 11 4 2 6 2 4" xfId="5960"/>
    <cellStyle name="Standard 11 4 2 6 2 4 2" xfId="5961"/>
    <cellStyle name="Standard 11 4 2 6 2 5" xfId="5962"/>
    <cellStyle name="Standard 11 4 2 6 3" xfId="5963"/>
    <cellStyle name="Standard 11 4 2 6 3 2" xfId="5964"/>
    <cellStyle name="Standard 11 4 2 6 3 2 2" xfId="5965"/>
    <cellStyle name="Standard 11 4 2 6 3 2 2 2" xfId="5966"/>
    <cellStyle name="Standard 11 4 2 6 3 2 3" xfId="5967"/>
    <cellStyle name="Standard 11 4 2 6 3 3" xfId="5968"/>
    <cellStyle name="Standard 11 4 2 6 3 3 2" xfId="5969"/>
    <cellStyle name="Standard 11 4 2 6 3 4" xfId="5970"/>
    <cellStyle name="Standard 11 4 2 6 4" xfId="5971"/>
    <cellStyle name="Standard 11 4 2 6 4 2" xfId="5972"/>
    <cellStyle name="Standard 11 4 2 6 4 2 2" xfId="5973"/>
    <cellStyle name="Standard 11 4 2 6 4 3" xfId="5974"/>
    <cellStyle name="Standard 11 4 2 6 5" xfId="5975"/>
    <cellStyle name="Standard 11 4 2 6 5 2" xfId="5976"/>
    <cellStyle name="Standard 11 4 2 6 6" xfId="5977"/>
    <cellStyle name="Standard 11 4 2 7" xfId="5978"/>
    <cellStyle name="Standard 11 4 2 7 2" xfId="5979"/>
    <cellStyle name="Standard 11 4 2 7 2 2" xfId="5980"/>
    <cellStyle name="Standard 11 4 2 7 2 2 2" xfId="5981"/>
    <cellStyle name="Standard 11 4 2 7 2 2 2 2" xfId="5982"/>
    <cellStyle name="Standard 11 4 2 7 2 2 2 2 2" xfId="5983"/>
    <cellStyle name="Standard 11 4 2 7 2 2 2 3" xfId="5984"/>
    <cellStyle name="Standard 11 4 2 7 2 2 3" xfId="5985"/>
    <cellStyle name="Standard 11 4 2 7 2 2 3 2" xfId="5986"/>
    <cellStyle name="Standard 11 4 2 7 2 2 4" xfId="5987"/>
    <cellStyle name="Standard 11 4 2 7 2 3" xfId="5988"/>
    <cellStyle name="Standard 11 4 2 7 2 3 2" xfId="5989"/>
    <cellStyle name="Standard 11 4 2 7 2 3 2 2" xfId="5990"/>
    <cellStyle name="Standard 11 4 2 7 2 3 3" xfId="5991"/>
    <cellStyle name="Standard 11 4 2 7 2 4" xfId="5992"/>
    <cellStyle name="Standard 11 4 2 7 2 4 2" xfId="5993"/>
    <cellStyle name="Standard 11 4 2 7 2 5" xfId="5994"/>
    <cellStyle name="Standard 11 4 2 7 3" xfId="5995"/>
    <cellStyle name="Standard 11 4 2 7 3 2" xfId="5996"/>
    <cellStyle name="Standard 11 4 2 7 3 2 2" xfId="5997"/>
    <cellStyle name="Standard 11 4 2 7 3 2 2 2" xfId="5998"/>
    <cellStyle name="Standard 11 4 2 7 3 2 3" xfId="5999"/>
    <cellStyle name="Standard 11 4 2 7 3 3" xfId="6000"/>
    <cellStyle name="Standard 11 4 2 7 3 3 2" xfId="6001"/>
    <cellStyle name="Standard 11 4 2 7 3 4" xfId="6002"/>
    <cellStyle name="Standard 11 4 2 7 4" xfId="6003"/>
    <cellStyle name="Standard 11 4 2 7 4 2" xfId="6004"/>
    <cellStyle name="Standard 11 4 2 7 4 2 2" xfId="6005"/>
    <cellStyle name="Standard 11 4 2 7 4 3" xfId="6006"/>
    <cellStyle name="Standard 11 4 2 7 5" xfId="6007"/>
    <cellStyle name="Standard 11 4 2 7 5 2" xfId="6008"/>
    <cellStyle name="Standard 11 4 2 7 6" xfId="6009"/>
    <cellStyle name="Standard 11 4 2 8" xfId="6010"/>
    <cellStyle name="Standard 11 4 2 8 2" xfId="6011"/>
    <cellStyle name="Standard 11 4 2 8 2 2" xfId="6012"/>
    <cellStyle name="Standard 11 4 2 8 2 2 2" xfId="6013"/>
    <cellStyle name="Standard 11 4 2 8 2 2 2 2" xfId="6014"/>
    <cellStyle name="Standard 11 4 2 8 2 2 3" xfId="6015"/>
    <cellStyle name="Standard 11 4 2 8 2 3" xfId="6016"/>
    <cellStyle name="Standard 11 4 2 8 2 3 2" xfId="6017"/>
    <cellStyle name="Standard 11 4 2 8 2 4" xfId="6018"/>
    <cellStyle name="Standard 11 4 2 8 3" xfId="6019"/>
    <cellStyle name="Standard 11 4 2 8 3 2" xfId="6020"/>
    <cellStyle name="Standard 11 4 2 8 3 2 2" xfId="6021"/>
    <cellStyle name="Standard 11 4 2 8 3 3" xfId="6022"/>
    <cellStyle name="Standard 11 4 2 8 4" xfId="6023"/>
    <cellStyle name="Standard 11 4 2 8 4 2" xfId="6024"/>
    <cellStyle name="Standard 11 4 2 8 5" xfId="6025"/>
    <cellStyle name="Standard 11 4 2 9" xfId="6026"/>
    <cellStyle name="Standard 11 4 2 9 2" xfId="6027"/>
    <cellStyle name="Standard 11 4 2 9 2 2" xfId="6028"/>
    <cellStyle name="Standard 11 4 2 9 2 2 2" xfId="6029"/>
    <cellStyle name="Standard 11 4 2 9 2 3" xfId="6030"/>
    <cellStyle name="Standard 11 4 2 9 3" xfId="6031"/>
    <cellStyle name="Standard 11 4 2 9 3 2" xfId="6032"/>
    <cellStyle name="Standard 11 4 2 9 4" xfId="6033"/>
    <cellStyle name="Standard 11 4 3" xfId="6034"/>
    <cellStyle name="Standard 11 4 3 10" xfId="6035"/>
    <cellStyle name="Standard 11 4 3 2" xfId="6036"/>
    <cellStyle name="Standard 11 4 3 2 2" xfId="6037"/>
    <cellStyle name="Standard 11 4 3 2 2 2" xfId="6038"/>
    <cellStyle name="Standard 11 4 3 2 2 2 2" xfId="6039"/>
    <cellStyle name="Standard 11 4 3 2 2 2 2 2" xfId="6040"/>
    <cellStyle name="Standard 11 4 3 2 2 2 2 2 2" xfId="6041"/>
    <cellStyle name="Standard 11 4 3 2 2 2 2 2 2 2" xfId="6042"/>
    <cellStyle name="Standard 11 4 3 2 2 2 2 2 3" xfId="6043"/>
    <cellStyle name="Standard 11 4 3 2 2 2 2 3" xfId="6044"/>
    <cellStyle name="Standard 11 4 3 2 2 2 2 3 2" xfId="6045"/>
    <cellStyle name="Standard 11 4 3 2 2 2 2 4" xfId="6046"/>
    <cellStyle name="Standard 11 4 3 2 2 2 3" xfId="6047"/>
    <cellStyle name="Standard 11 4 3 2 2 2 3 2" xfId="6048"/>
    <cellStyle name="Standard 11 4 3 2 2 2 3 2 2" xfId="6049"/>
    <cellStyle name="Standard 11 4 3 2 2 2 3 3" xfId="6050"/>
    <cellStyle name="Standard 11 4 3 2 2 2 4" xfId="6051"/>
    <cellStyle name="Standard 11 4 3 2 2 2 4 2" xfId="6052"/>
    <cellStyle name="Standard 11 4 3 2 2 2 5" xfId="6053"/>
    <cellStyle name="Standard 11 4 3 2 2 3" xfId="6054"/>
    <cellStyle name="Standard 11 4 3 2 2 3 2" xfId="6055"/>
    <cellStyle name="Standard 11 4 3 2 2 3 2 2" xfId="6056"/>
    <cellStyle name="Standard 11 4 3 2 2 3 2 2 2" xfId="6057"/>
    <cellStyle name="Standard 11 4 3 2 2 3 2 3" xfId="6058"/>
    <cellStyle name="Standard 11 4 3 2 2 3 3" xfId="6059"/>
    <cellStyle name="Standard 11 4 3 2 2 3 3 2" xfId="6060"/>
    <cellStyle name="Standard 11 4 3 2 2 3 4" xfId="6061"/>
    <cellStyle name="Standard 11 4 3 2 2 4" xfId="6062"/>
    <cellStyle name="Standard 11 4 3 2 2 4 2" xfId="6063"/>
    <cellStyle name="Standard 11 4 3 2 2 4 2 2" xfId="6064"/>
    <cellStyle name="Standard 11 4 3 2 2 4 3" xfId="6065"/>
    <cellStyle name="Standard 11 4 3 2 2 5" xfId="6066"/>
    <cellStyle name="Standard 11 4 3 2 2 5 2" xfId="6067"/>
    <cellStyle name="Standard 11 4 3 2 2 6" xfId="6068"/>
    <cellStyle name="Standard 11 4 3 2 3" xfId="6069"/>
    <cellStyle name="Standard 11 4 3 2 3 2" xfId="6070"/>
    <cellStyle name="Standard 11 4 3 2 3 2 2" xfId="6071"/>
    <cellStyle name="Standard 11 4 3 2 3 2 2 2" xfId="6072"/>
    <cellStyle name="Standard 11 4 3 2 3 2 2 2 2" xfId="6073"/>
    <cellStyle name="Standard 11 4 3 2 3 2 2 3" xfId="6074"/>
    <cellStyle name="Standard 11 4 3 2 3 2 3" xfId="6075"/>
    <cellStyle name="Standard 11 4 3 2 3 2 3 2" xfId="6076"/>
    <cellStyle name="Standard 11 4 3 2 3 2 4" xfId="6077"/>
    <cellStyle name="Standard 11 4 3 2 3 3" xfId="6078"/>
    <cellStyle name="Standard 11 4 3 2 3 3 2" xfId="6079"/>
    <cellStyle name="Standard 11 4 3 2 3 3 2 2" xfId="6080"/>
    <cellStyle name="Standard 11 4 3 2 3 3 3" xfId="6081"/>
    <cellStyle name="Standard 11 4 3 2 3 4" xfId="6082"/>
    <cellStyle name="Standard 11 4 3 2 3 4 2" xfId="6083"/>
    <cellStyle name="Standard 11 4 3 2 3 5" xfId="6084"/>
    <cellStyle name="Standard 11 4 3 2 4" xfId="6085"/>
    <cellStyle name="Standard 11 4 3 2 4 2" xfId="6086"/>
    <cellStyle name="Standard 11 4 3 2 4 2 2" xfId="6087"/>
    <cellStyle name="Standard 11 4 3 2 4 2 2 2" xfId="6088"/>
    <cellStyle name="Standard 11 4 3 2 4 2 3" xfId="6089"/>
    <cellStyle name="Standard 11 4 3 2 4 3" xfId="6090"/>
    <cellStyle name="Standard 11 4 3 2 4 3 2" xfId="6091"/>
    <cellStyle name="Standard 11 4 3 2 4 4" xfId="6092"/>
    <cellStyle name="Standard 11 4 3 2 5" xfId="6093"/>
    <cellStyle name="Standard 11 4 3 2 5 2" xfId="6094"/>
    <cellStyle name="Standard 11 4 3 2 5 2 2" xfId="6095"/>
    <cellStyle name="Standard 11 4 3 2 5 3" xfId="6096"/>
    <cellStyle name="Standard 11 4 3 2 6" xfId="6097"/>
    <cellStyle name="Standard 11 4 3 2 6 2" xfId="6098"/>
    <cellStyle name="Standard 11 4 3 2 7" xfId="6099"/>
    <cellStyle name="Standard 11 4 3 3" xfId="6100"/>
    <cellStyle name="Standard 11 4 3 3 2" xfId="6101"/>
    <cellStyle name="Standard 11 4 3 3 2 2" xfId="6102"/>
    <cellStyle name="Standard 11 4 3 3 2 2 2" xfId="6103"/>
    <cellStyle name="Standard 11 4 3 3 2 2 2 2" xfId="6104"/>
    <cellStyle name="Standard 11 4 3 3 2 2 2 2 2" xfId="6105"/>
    <cellStyle name="Standard 11 4 3 3 2 2 2 2 2 2" xfId="6106"/>
    <cellStyle name="Standard 11 4 3 3 2 2 2 2 3" xfId="6107"/>
    <cellStyle name="Standard 11 4 3 3 2 2 2 3" xfId="6108"/>
    <cellStyle name="Standard 11 4 3 3 2 2 2 3 2" xfId="6109"/>
    <cellStyle name="Standard 11 4 3 3 2 2 2 4" xfId="6110"/>
    <cellStyle name="Standard 11 4 3 3 2 2 3" xfId="6111"/>
    <cellStyle name="Standard 11 4 3 3 2 2 3 2" xfId="6112"/>
    <cellStyle name="Standard 11 4 3 3 2 2 3 2 2" xfId="6113"/>
    <cellStyle name="Standard 11 4 3 3 2 2 3 3" xfId="6114"/>
    <cellStyle name="Standard 11 4 3 3 2 2 4" xfId="6115"/>
    <cellStyle name="Standard 11 4 3 3 2 2 4 2" xfId="6116"/>
    <cellStyle name="Standard 11 4 3 3 2 2 5" xfId="6117"/>
    <cellStyle name="Standard 11 4 3 3 2 3" xfId="6118"/>
    <cellStyle name="Standard 11 4 3 3 2 3 2" xfId="6119"/>
    <cellStyle name="Standard 11 4 3 3 2 3 2 2" xfId="6120"/>
    <cellStyle name="Standard 11 4 3 3 2 3 2 2 2" xfId="6121"/>
    <cellStyle name="Standard 11 4 3 3 2 3 2 3" xfId="6122"/>
    <cellStyle name="Standard 11 4 3 3 2 3 3" xfId="6123"/>
    <cellStyle name="Standard 11 4 3 3 2 3 3 2" xfId="6124"/>
    <cellStyle name="Standard 11 4 3 3 2 3 4" xfId="6125"/>
    <cellStyle name="Standard 11 4 3 3 2 4" xfId="6126"/>
    <cellStyle name="Standard 11 4 3 3 2 4 2" xfId="6127"/>
    <cellStyle name="Standard 11 4 3 3 2 4 2 2" xfId="6128"/>
    <cellStyle name="Standard 11 4 3 3 2 4 3" xfId="6129"/>
    <cellStyle name="Standard 11 4 3 3 2 5" xfId="6130"/>
    <cellStyle name="Standard 11 4 3 3 2 5 2" xfId="6131"/>
    <cellStyle name="Standard 11 4 3 3 2 6" xfId="6132"/>
    <cellStyle name="Standard 11 4 3 3 3" xfId="6133"/>
    <cellStyle name="Standard 11 4 3 3 3 2" xfId="6134"/>
    <cellStyle name="Standard 11 4 3 3 3 2 2" xfId="6135"/>
    <cellStyle name="Standard 11 4 3 3 3 2 2 2" xfId="6136"/>
    <cellStyle name="Standard 11 4 3 3 3 2 2 2 2" xfId="6137"/>
    <cellStyle name="Standard 11 4 3 3 3 2 2 3" xfId="6138"/>
    <cellStyle name="Standard 11 4 3 3 3 2 3" xfId="6139"/>
    <cellStyle name="Standard 11 4 3 3 3 2 3 2" xfId="6140"/>
    <cellStyle name="Standard 11 4 3 3 3 2 4" xfId="6141"/>
    <cellStyle name="Standard 11 4 3 3 3 3" xfId="6142"/>
    <cellStyle name="Standard 11 4 3 3 3 3 2" xfId="6143"/>
    <cellStyle name="Standard 11 4 3 3 3 3 2 2" xfId="6144"/>
    <cellStyle name="Standard 11 4 3 3 3 3 3" xfId="6145"/>
    <cellStyle name="Standard 11 4 3 3 3 4" xfId="6146"/>
    <cellStyle name="Standard 11 4 3 3 3 4 2" xfId="6147"/>
    <cellStyle name="Standard 11 4 3 3 3 5" xfId="6148"/>
    <cellStyle name="Standard 11 4 3 3 4" xfId="6149"/>
    <cellStyle name="Standard 11 4 3 3 4 2" xfId="6150"/>
    <cellStyle name="Standard 11 4 3 3 4 2 2" xfId="6151"/>
    <cellStyle name="Standard 11 4 3 3 4 2 2 2" xfId="6152"/>
    <cellStyle name="Standard 11 4 3 3 4 2 3" xfId="6153"/>
    <cellStyle name="Standard 11 4 3 3 4 3" xfId="6154"/>
    <cellStyle name="Standard 11 4 3 3 4 3 2" xfId="6155"/>
    <cellStyle name="Standard 11 4 3 3 4 4" xfId="6156"/>
    <cellStyle name="Standard 11 4 3 3 5" xfId="6157"/>
    <cellStyle name="Standard 11 4 3 3 5 2" xfId="6158"/>
    <cellStyle name="Standard 11 4 3 3 5 2 2" xfId="6159"/>
    <cellStyle name="Standard 11 4 3 3 5 3" xfId="6160"/>
    <cellStyle name="Standard 11 4 3 3 6" xfId="6161"/>
    <cellStyle name="Standard 11 4 3 3 6 2" xfId="6162"/>
    <cellStyle name="Standard 11 4 3 3 7" xfId="6163"/>
    <cellStyle name="Standard 11 4 3 4" xfId="6164"/>
    <cellStyle name="Standard 11 4 3 4 2" xfId="6165"/>
    <cellStyle name="Standard 11 4 3 4 2 2" xfId="6166"/>
    <cellStyle name="Standard 11 4 3 4 2 2 2" xfId="6167"/>
    <cellStyle name="Standard 11 4 3 4 2 2 2 2" xfId="6168"/>
    <cellStyle name="Standard 11 4 3 4 2 2 2 2 2" xfId="6169"/>
    <cellStyle name="Standard 11 4 3 4 2 2 2 3" xfId="6170"/>
    <cellStyle name="Standard 11 4 3 4 2 2 3" xfId="6171"/>
    <cellStyle name="Standard 11 4 3 4 2 2 3 2" xfId="6172"/>
    <cellStyle name="Standard 11 4 3 4 2 2 4" xfId="6173"/>
    <cellStyle name="Standard 11 4 3 4 2 3" xfId="6174"/>
    <cellStyle name="Standard 11 4 3 4 2 3 2" xfId="6175"/>
    <cellStyle name="Standard 11 4 3 4 2 3 2 2" xfId="6176"/>
    <cellStyle name="Standard 11 4 3 4 2 3 3" xfId="6177"/>
    <cellStyle name="Standard 11 4 3 4 2 4" xfId="6178"/>
    <cellStyle name="Standard 11 4 3 4 2 4 2" xfId="6179"/>
    <cellStyle name="Standard 11 4 3 4 2 5" xfId="6180"/>
    <cellStyle name="Standard 11 4 3 4 3" xfId="6181"/>
    <cellStyle name="Standard 11 4 3 4 3 2" xfId="6182"/>
    <cellStyle name="Standard 11 4 3 4 3 2 2" xfId="6183"/>
    <cellStyle name="Standard 11 4 3 4 3 2 2 2" xfId="6184"/>
    <cellStyle name="Standard 11 4 3 4 3 2 3" xfId="6185"/>
    <cellStyle name="Standard 11 4 3 4 3 3" xfId="6186"/>
    <cellStyle name="Standard 11 4 3 4 3 3 2" xfId="6187"/>
    <cellStyle name="Standard 11 4 3 4 3 4" xfId="6188"/>
    <cellStyle name="Standard 11 4 3 4 4" xfId="6189"/>
    <cellStyle name="Standard 11 4 3 4 4 2" xfId="6190"/>
    <cellStyle name="Standard 11 4 3 4 4 2 2" xfId="6191"/>
    <cellStyle name="Standard 11 4 3 4 4 3" xfId="6192"/>
    <cellStyle name="Standard 11 4 3 4 5" xfId="6193"/>
    <cellStyle name="Standard 11 4 3 4 5 2" xfId="6194"/>
    <cellStyle name="Standard 11 4 3 4 6" xfId="6195"/>
    <cellStyle name="Standard 11 4 3 5" xfId="6196"/>
    <cellStyle name="Standard 11 4 3 5 2" xfId="6197"/>
    <cellStyle name="Standard 11 4 3 5 2 2" xfId="6198"/>
    <cellStyle name="Standard 11 4 3 5 2 2 2" xfId="6199"/>
    <cellStyle name="Standard 11 4 3 5 2 2 2 2" xfId="6200"/>
    <cellStyle name="Standard 11 4 3 5 2 2 2 2 2" xfId="6201"/>
    <cellStyle name="Standard 11 4 3 5 2 2 2 3" xfId="6202"/>
    <cellStyle name="Standard 11 4 3 5 2 2 3" xfId="6203"/>
    <cellStyle name="Standard 11 4 3 5 2 2 3 2" xfId="6204"/>
    <cellStyle name="Standard 11 4 3 5 2 2 4" xfId="6205"/>
    <cellStyle name="Standard 11 4 3 5 2 3" xfId="6206"/>
    <cellStyle name="Standard 11 4 3 5 2 3 2" xfId="6207"/>
    <cellStyle name="Standard 11 4 3 5 2 3 2 2" xfId="6208"/>
    <cellStyle name="Standard 11 4 3 5 2 3 3" xfId="6209"/>
    <cellStyle name="Standard 11 4 3 5 2 4" xfId="6210"/>
    <cellStyle name="Standard 11 4 3 5 2 4 2" xfId="6211"/>
    <cellStyle name="Standard 11 4 3 5 2 5" xfId="6212"/>
    <cellStyle name="Standard 11 4 3 5 3" xfId="6213"/>
    <cellStyle name="Standard 11 4 3 5 3 2" xfId="6214"/>
    <cellStyle name="Standard 11 4 3 5 3 2 2" xfId="6215"/>
    <cellStyle name="Standard 11 4 3 5 3 2 2 2" xfId="6216"/>
    <cellStyle name="Standard 11 4 3 5 3 2 3" xfId="6217"/>
    <cellStyle name="Standard 11 4 3 5 3 3" xfId="6218"/>
    <cellStyle name="Standard 11 4 3 5 3 3 2" xfId="6219"/>
    <cellStyle name="Standard 11 4 3 5 3 4" xfId="6220"/>
    <cellStyle name="Standard 11 4 3 5 4" xfId="6221"/>
    <cellStyle name="Standard 11 4 3 5 4 2" xfId="6222"/>
    <cellStyle name="Standard 11 4 3 5 4 2 2" xfId="6223"/>
    <cellStyle name="Standard 11 4 3 5 4 3" xfId="6224"/>
    <cellStyle name="Standard 11 4 3 5 5" xfId="6225"/>
    <cellStyle name="Standard 11 4 3 5 5 2" xfId="6226"/>
    <cellStyle name="Standard 11 4 3 5 6" xfId="6227"/>
    <cellStyle name="Standard 11 4 3 6" xfId="6228"/>
    <cellStyle name="Standard 11 4 3 6 2" xfId="6229"/>
    <cellStyle name="Standard 11 4 3 6 2 2" xfId="6230"/>
    <cellStyle name="Standard 11 4 3 6 2 2 2" xfId="6231"/>
    <cellStyle name="Standard 11 4 3 6 2 2 2 2" xfId="6232"/>
    <cellStyle name="Standard 11 4 3 6 2 2 3" xfId="6233"/>
    <cellStyle name="Standard 11 4 3 6 2 3" xfId="6234"/>
    <cellStyle name="Standard 11 4 3 6 2 3 2" xfId="6235"/>
    <cellStyle name="Standard 11 4 3 6 2 4" xfId="6236"/>
    <cellStyle name="Standard 11 4 3 6 3" xfId="6237"/>
    <cellStyle name="Standard 11 4 3 6 3 2" xfId="6238"/>
    <cellStyle name="Standard 11 4 3 6 3 2 2" xfId="6239"/>
    <cellStyle name="Standard 11 4 3 6 3 3" xfId="6240"/>
    <cellStyle name="Standard 11 4 3 6 4" xfId="6241"/>
    <cellStyle name="Standard 11 4 3 6 4 2" xfId="6242"/>
    <cellStyle name="Standard 11 4 3 6 5" xfId="6243"/>
    <cellStyle name="Standard 11 4 3 7" xfId="6244"/>
    <cellStyle name="Standard 11 4 3 7 2" xfId="6245"/>
    <cellStyle name="Standard 11 4 3 7 2 2" xfId="6246"/>
    <cellStyle name="Standard 11 4 3 7 2 2 2" xfId="6247"/>
    <cellStyle name="Standard 11 4 3 7 2 3" xfId="6248"/>
    <cellStyle name="Standard 11 4 3 7 3" xfId="6249"/>
    <cellStyle name="Standard 11 4 3 7 3 2" xfId="6250"/>
    <cellStyle name="Standard 11 4 3 7 4" xfId="6251"/>
    <cellStyle name="Standard 11 4 3 8" xfId="6252"/>
    <cellStyle name="Standard 11 4 3 8 2" xfId="6253"/>
    <cellStyle name="Standard 11 4 3 8 2 2" xfId="6254"/>
    <cellStyle name="Standard 11 4 3 8 3" xfId="6255"/>
    <cellStyle name="Standard 11 4 3 9" xfId="6256"/>
    <cellStyle name="Standard 11 4 3 9 2" xfId="6257"/>
    <cellStyle name="Standard 11 4 4" xfId="6258"/>
    <cellStyle name="Standard 11 4 4 2" xfId="6259"/>
    <cellStyle name="Standard 11 4 4 2 2" xfId="6260"/>
    <cellStyle name="Standard 11 4 4 2 2 2" xfId="6261"/>
    <cellStyle name="Standard 11 4 4 2 2 2 2" xfId="6262"/>
    <cellStyle name="Standard 11 4 4 2 2 2 2 2" xfId="6263"/>
    <cellStyle name="Standard 11 4 4 2 2 2 2 2 2" xfId="6264"/>
    <cellStyle name="Standard 11 4 4 2 2 2 2 3" xfId="6265"/>
    <cellStyle name="Standard 11 4 4 2 2 2 3" xfId="6266"/>
    <cellStyle name="Standard 11 4 4 2 2 2 3 2" xfId="6267"/>
    <cellStyle name="Standard 11 4 4 2 2 2 4" xfId="6268"/>
    <cellStyle name="Standard 11 4 4 2 2 3" xfId="6269"/>
    <cellStyle name="Standard 11 4 4 2 2 3 2" xfId="6270"/>
    <cellStyle name="Standard 11 4 4 2 2 3 2 2" xfId="6271"/>
    <cellStyle name="Standard 11 4 4 2 2 3 3" xfId="6272"/>
    <cellStyle name="Standard 11 4 4 2 2 4" xfId="6273"/>
    <cellStyle name="Standard 11 4 4 2 2 4 2" xfId="6274"/>
    <cellStyle name="Standard 11 4 4 2 2 5" xfId="6275"/>
    <cellStyle name="Standard 11 4 4 2 3" xfId="6276"/>
    <cellStyle name="Standard 11 4 4 2 3 2" xfId="6277"/>
    <cellStyle name="Standard 11 4 4 2 3 2 2" xfId="6278"/>
    <cellStyle name="Standard 11 4 4 2 3 2 2 2" xfId="6279"/>
    <cellStyle name="Standard 11 4 4 2 3 2 3" xfId="6280"/>
    <cellStyle name="Standard 11 4 4 2 3 3" xfId="6281"/>
    <cellStyle name="Standard 11 4 4 2 3 3 2" xfId="6282"/>
    <cellStyle name="Standard 11 4 4 2 3 4" xfId="6283"/>
    <cellStyle name="Standard 11 4 4 2 4" xfId="6284"/>
    <cellStyle name="Standard 11 4 4 2 4 2" xfId="6285"/>
    <cellStyle name="Standard 11 4 4 2 4 2 2" xfId="6286"/>
    <cellStyle name="Standard 11 4 4 2 4 3" xfId="6287"/>
    <cellStyle name="Standard 11 4 4 2 5" xfId="6288"/>
    <cellStyle name="Standard 11 4 4 2 5 2" xfId="6289"/>
    <cellStyle name="Standard 11 4 4 2 6" xfId="6290"/>
    <cellStyle name="Standard 11 4 4 3" xfId="6291"/>
    <cellStyle name="Standard 11 4 4 3 2" xfId="6292"/>
    <cellStyle name="Standard 11 4 4 3 2 2" xfId="6293"/>
    <cellStyle name="Standard 11 4 4 3 2 2 2" xfId="6294"/>
    <cellStyle name="Standard 11 4 4 3 2 2 2 2" xfId="6295"/>
    <cellStyle name="Standard 11 4 4 3 2 2 3" xfId="6296"/>
    <cellStyle name="Standard 11 4 4 3 2 3" xfId="6297"/>
    <cellStyle name="Standard 11 4 4 3 2 3 2" xfId="6298"/>
    <cellStyle name="Standard 11 4 4 3 2 4" xfId="6299"/>
    <cellStyle name="Standard 11 4 4 3 3" xfId="6300"/>
    <cellStyle name="Standard 11 4 4 3 3 2" xfId="6301"/>
    <cellStyle name="Standard 11 4 4 3 3 2 2" xfId="6302"/>
    <cellStyle name="Standard 11 4 4 3 3 3" xfId="6303"/>
    <cellStyle name="Standard 11 4 4 3 4" xfId="6304"/>
    <cellStyle name="Standard 11 4 4 3 4 2" xfId="6305"/>
    <cellStyle name="Standard 11 4 4 3 5" xfId="6306"/>
    <cellStyle name="Standard 11 4 4 4" xfId="6307"/>
    <cellStyle name="Standard 11 4 4 4 2" xfId="6308"/>
    <cellStyle name="Standard 11 4 4 4 2 2" xfId="6309"/>
    <cellStyle name="Standard 11 4 4 4 2 2 2" xfId="6310"/>
    <cellStyle name="Standard 11 4 4 4 2 3" xfId="6311"/>
    <cellStyle name="Standard 11 4 4 4 3" xfId="6312"/>
    <cellStyle name="Standard 11 4 4 4 3 2" xfId="6313"/>
    <cellStyle name="Standard 11 4 4 4 4" xfId="6314"/>
    <cellStyle name="Standard 11 4 4 5" xfId="6315"/>
    <cellStyle name="Standard 11 4 4 5 2" xfId="6316"/>
    <cellStyle name="Standard 11 4 4 5 2 2" xfId="6317"/>
    <cellStyle name="Standard 11 4 4 5 3" xfId="6318"/>
    <cellStyle name="Standard 11 4 4 6" xfId="6319"/>
    <cellStyle name="Standard 11 4 4 6 2" xfId="6320"/>
    <cellStyle name="Standard 11 4 4 7" xfId="6321"/>
    <cellStyle name="Standard 11 4 5" xfId="6322"/>
    <cellStyle name="Standard 11 4 5 2" xfId="6323"/>
    <cellStyle name="Standard 11 4 5 2 2" xfId="6324"/>
    <cellStyle name="Standard 11 4 5 2 2 2" xfId="6325"/>
    <cellStyle name="Standard 11 4 5 2 2 2 2" xfId="6326"/>
    <cellStyle name="Standard 11 4 5 2 2 2 2 2" xfId="6327"/>
    <cellStyle name="Standard 11 4 5 2 2 2 2 2 2" xfId="6328"/>
    <cellStyle name="Standard 11 4 5 2 2 2 2 3" xfId="6329"/>
    <cellStyle name="Standard 11 4 5 2 2 2 3" xfId="6330"/>
    <cellStyle name="Standard 11 4 5 2 2 2 3 2" xfId="6331"/>
    <cellStyle name="Standard 11 4 5 2 2 2 4" xfId="6332"/>
    <cellStyle name="Standard 11 4 5 2 2 3" xfId="6333"/>
    <cellStyle name="Standard 11 4 5 2 2 3 2" xfId="6334"/>
    <cellStyle name="Standard 11 4 5 2 2 3 2 2" xfId="6335"/>
    <cellStyle name="Standard 11 4 5 2 2 3 3" xfId="6336"/>
    <cellStyle name="Standard 11 4 5 2 2 4" xfId="6337"/>
    <cellStyle name="Standard 11 4 5 2 2 4 2" xfId="6338"/>
    <cellStyle name="Standard 11 4 5 2 2 5" xfId="6339"/>
    <cellStyle name="Standard 11 4 5 2 3" xfId="6340"/>
    <cellStyle name="Standard 11 4 5 2 3 2" xfId="6341"/>
    <cellStyle name="Standard 11 4 5 2 3 2 2" xfId="6342"/>
    <cellStyle name="Standard 11 4 5 2 3 2 2 2" xfId="6343"/>
    <cellStyle name="Standard 11 4 5 2 3 2 3" xfId="6344"/>
    <cellStyle name="Standard 11 4 5 2 3 3" xfId="6345"/>
    <cellStyle name="Standard 11 4 5 2 3 3 2" xfId="6346"/>
    <cellStyle name="Standard 11 4 5 2 3 4" xfId="6347"/>
    <cellStyle name="Standard 11 4 5 2 4" xfId="6348"/>
    <cellStyle name="Standard 11 4 5 2 4 2" xfId="6349"/>
    <cellStyle name="Standard 11 4 5 2 4 2 2" xfId="6350"/>
    <cellStyle name="Standard 11 4 5 2 4 3" xfId="6351"/>
    <cellStyle name="Standard 11 4 5 2 5" xfId="6352"/>
    <cellStyle name="Standard 11 4 5 2 5 2" xfId="6353"/>
    <cellStyle name="Standard 11 4 5 2 6" xfId="6354"/>
    <cellStyle name="Standard 11 4 5 3" xfId="6355"/>
    <cellStyle name="Standard 11 4 5 3 2" xfId="6356"/>
    <cellStyle name="Standard 11 4 5 3 2 2" xfId="6357"/>
    <cellStyle name="Standard 11 4 5 3 2 2 2" xfId="6358"/>
    <cellStyle name="Standard 11 4 5 3 2 2 2 2" xfId="6359"/>
    <cellStyle name="Standard 11 4 5 3 2 2 3" xfId="6360"/>
    <cellStyle name="Standard 11 4 5 3 2 3" xfId="6361"/>
    <cellStyle name="Standard 11 4 5 3 2 3 2" xfId="6362"/>
    <cellStyle name="Standard 11 4 5 3 2 4" xfId="6363"/>
    <cellStyle name="Standard 11 4 5 3 3" xfId="6364"/>
    <cellStyle name="Standard 11 4 5 3 3 2" xfId="6365"/>
    <cellStyle name="Standard 11 4 5 3 3 2 2" xfId="6366"/>
    <cellStyle name="Standard 11 4 5 3 3 3" xfId="6367"/>
    <cellStyle name="Standard 11 4 5 3 4" xfId="6368"/>
    <cellStyle name="Standard 11 4 5 3 4 2" xfId="6369"/>
    <cellStyle name="Standard 11 4 5 3 5" xfId="6370"/>
    <cellStyle name="Standard 11 4 5 4" xfId="6371"/>
    <cellStyle name="Standard 11 4 5 4 2" xfId="6372"/>
    <cellStyle name="Standard 11 4 5 4 2 2" xfId="6373"/>
    <cellStyle name="Standard 11 4 5 4 2 2 2" xfId="6374"/>
    <cellStyle name="Standard 11 4 5 4 2 3" xfId="6375"/>
    <cellStyle name="Standard 11 4 5 4 3" xfId="6376"/>
    <cellStyle name="Standard 11 4 5 4 3 2" xfId="6377"/>
    <cellStyle name="Standard 11 4 5 4 4" xfId="6378"/>
    <cellStyle name="Standard 11 4 5 5" xfId="6379"/>
    <cellStyle name="Standard 11 4 5 5 2" xfId="6380"/>
    <cellStyle name="Standard 11 4 5 5 2 2" xfId="6381"/>
    <cellStyle name="Standard 11 4 5 5 3" xfId="6382"/>
    <cellStyle name="Standard 11 4 5 6" xfId="6383"/>
    <cellStyle name="Standard 11 4 5 6 2" xfId="6384"/>
    <cellStyle name="Standard 11 4 5 7" xfId="6385"/>
    <cellStyle name="Standard 11 4 6" xfId="6386"/>
    <cellStyle name="Standard 11 4 6 2" xfId="6387"/>
    <cellStyle name="Standard 11 4 6 2 2" xfId="6388"/>
    <cellStyle name="Standard 11 4 6 2 2 2" xfId="6389"/>
    <cellStyle name="Standard 11 4 6 2 2 2 2" xfId="6390"/>
    <cellStyle name="Standard 11 4 6 2 2 2 2 2" xfId="6391"/>
    <cellStyle name="Standard 11 4 6 2 2 2 2 2 2" xfId="6392"/>
    <cellStyle name="Standard 11 4 6 2 2 2 2 3" xfId="6393"/>
    <cellStyle name="Standard 11 4 6 2 2 2 3" xfId="6394"/>
    <cellStyle name="Standard 11 4 6 2 2 2 3 2" xfId="6395"/>
    <cellStyle name="Standard 11 4 6 2 2 2 4" xfId="6396"/>
    <cellStyle name="Standard 11 4 6 2 2 3" xfId="6397"/>
    <cellStyle name="Standard 11 4 6 2 2 3 2" xfId="6398"/>
    <cellStyle name="Standard 11 4 6 2 2 3 2 2" xfId="6399"/>
    <cellStyle name="Standard 11 4 6 2 2 3 3" xfId="6400"/>
    <cellStyle name="Standard 11 4 6 2 2 4" xfId="6401"/>
    <cellStyle name="Standard 11 4 6 2 2 4 2" xfId="6402"/>
    <cellStyle name="Standard 11 4 6 2 2 5" xfId="6403"/>
    <cellStyle name="Standard 11 4 6 2 3" xfId="6404"/>
    <cellStyle name="Standard 11 4 6 2 3 2" xfId="6405"/>
    <cellStyle name="Standard 11 4 6 2 3 2 2" xfId="6406"/>
    <cellStyle name="Standard 11 4 6 2 3 2 2 2" xfId="6407"/>
    <cellStyle name="Standard 11 4 6 2 3 2 3" xfId="6408"/>
    <cellStyle name="Standard 11 4 6 2 3 3" xfId="6409"/>
    <cellStyle name="Standard 11 4 6 2 3 3 2" xfId="6410"/>
    <cellStyle name="Standard 11 4 6 2 3 4" xfId="6411"/>
    <cellStyle name="Standard 11 4 6 2 4" xfId="6412"/>
    <cellStyle name="Standard 11 4 6 2 4 2" xfId="6413"/>
    <cellStyle name="Standard 11 4 6 2 4 2 2" xfId="6414"/>
    <cellStyle name="Standard 11 4 6 2 4 3" xfId="6415"/>
    <cellStyle name="Standard 11 4 6 2 5" xfId="6416"/>
    <cellStyle name="Standard 11 4 6 2 5 2" xfId="6417"/>
    <cellStyle name="Standard 11 4 6 2 6" xfId="6418"/>
    <cellStyle name="Standard 11 4 6 3" xfId="6419"/>
    <cellStyle name="Standard 11 4 6 3 2" xfId="6420"/>
    <cellStyle name="Standard 11 4 6 3 2 2" xfId="6421"/>
    <cellStyle name="Standard 11 4 6 3 2 2 2" xfId="6422"/>
    <cellStyle name="Standard 11 4 6 3 2 2 2 2" xfId="6423"/>
    <cellStyle name="Standard 11 4 6 3 2 2 3" xfId="6424"/>
    <cellStyle name="Standard 11 4 6 3 2 3" xfId="6425"/>
    <cellStyle name="Standard 11 4 6 3 2 3 2" xfId="6426"/>
    <cellStyle name="Standard 11 4 6 3 2 4" xfId="6427"/>
    <cellStyle name="Standard 11 4 6 3 3" xfId="6428"/>
    <cellStyle name="Standard 11 4 6 3 3 2" xfId="6429"/>
    <cellStyle name="Standard 11 4 6 3 3 2 2" xfId="6430"/>
    <cellStyle name="Standard 11 4 6 3 3 3" xfId="6431"/>
    <cellStyle name="Standard 11 4 6 3 4" xfId="6432"/>
    <cellStyle name="Standard 11 4 6 3 4 2" xfId="6433"/>
    <cellStyle name="Standard 11 4 6 3 5" xfId="6434"/>
    <cellStyle name="Standard 11 4 6 4" xfId="6435"/>
    <cellStyle name="Standard 11 4 6 4 2" xfId="6436"/>
    <cellStyle name="Standard 11 4 6 4 2 2" xfId="6437"/>
    <cellStyle name="Standard 11 4 6 4 2 2 2" xfId="6438"/>
    <cellStyle name="Standard 11 4 6 4 2 3" xfId="6439"/>
    <cellStyle name="Standard 11 4 6 4 3" xfId="6440"/>
    <cellStyle name="Standard 11 4 6 4 3 2" xfId="6441"/>
    <cellStyle name="Standard 11 4 6 4 4" xfId="6442"/>
    <cellStyle name="Standard 11 4 6 5" xfId="6443"/>
    <cellStyle name="Standard 11 4 6 5 2" xfId="6444"/>
    <cellStyle name="Standard 11 4 6 5 2 2" xfId="6445"/>
    <cellStyle name="Standard 11 4 6 5 3" xfId="6446"/>
    <cellStyle name="Standard 11 4 6 6" xfId="6447"/>
    <cellStyle name="Standard 11 4 6 6 2" xfId="6448"/>
    <cellStyle name="Standard 11 4 6 7" xfId="6449"/>
    <cellStyle name="Standard 11 4 7" xfId="6450"/>
    <cellStyle name="Standard 11 4 7 2" xfId="6451"/>
    <cellStyle name="Standard 11 4 7 2 2" xfId="6452"/>
    <cellStyle name="Standard 11 4 7 2 2 2" xfId="6453"/>
    <cellStyle name="Standard 11 4 7 2 2 2 2" xfId="6454"/>
    <cellStyle name="Standard 11 4 7 2 2 2 2 2" xfId="6455"/>
    <cellStyle name="Standard 11 4 7 2 2 2 3" xfId="6456"/>
    <cellStyle name="Standard 11 4 7 2 2 3" xfId="6457"/>
    <cellStyle name="Standard 11 4 7 2 2 3 2" xfId="6458"/>
    <cellStyle name="Standard 11 4 7 2 2 4" xfId="6459"/>
    <cellStyle name="Standard 11 4 7 2 3" xfId="6460"/>
    <cellStyle name="Standard 11 4 7 2 3 2" xfId="6461"/>
    <cellStyle name="Standard 11 4 7 2 3 2 2" xfId="6462"/>
    <cellStyle name="Standard 11 4 7 2 3 3" xfId="6463"/>
    <cellStyle name="Standard 11 4 7 2 4" xfId="6464"/>
    <cellStyle name="Standard 11 4 7 2 4 2" xfId="6465"/>
    <cellStyle name="Standard 11 4 7 2 5" xfId="6466"/>
    <cellStyle name="Standard 11 4 7 3" xfId="6467"/>
    <cellStyle name="Standard 11 4 7 3 2" xfId="6468"/>
    <cellStyle name="Standard 11 4 7 3 2 2" xfId="6469"/>
    <cellStyle name="Standard 11 4 7 3 2 2 2" xfId="6470"/>
    <cellStyle name="Standard 11 4 7 3 2 3" xfId="6471"/>
    <cellStyle name="Standard 11 4 7 3 3" xfId="6472"/>
    <cellStyle name="Standard 11 4 7 3 3 2" xfId="6473"/>
    <cellStyle name="Standard 11 4 7 3 4" xfId="6474"/>
    <cellStyle name="Standard 11 4 7 4" xfId="6475"/>
    <cellStyle name="Standard 11 4 7 4 2" xfId="6476"/>
    <cellStyle name="Standard 11 4 7 4 2 2" xfId="6477"/>
    <cellStyle name="Standard 11 4 7 4 3" xfId="6478"/>
    <cellStyle name="Standard 11 4 7 5" xfId="6479"/>
    <cellStyle name="Standard 11 4 7 5 2" xfId="6480"/>
    <cellStyle name="Standard 11 4 7 6" xfId="6481"/>
    <cellStyle name="Standard 11 4 8" xfId="6482"/>
    <cellStyle name="Standard 11 4 8 2" xfId="6483"/>
    <cellStyle name="Standard 11 4 8 2 2" xfId="6484"/>
    <cellStyle name="Standard 11 4 8 2 2 2" xfId="6485"/>
    <cellStyle name="Standard 11 4 8 2 2 2 2" xfId="6486"/>
    <cellStyle name="Standard 11 4 8 2 2 2 2 2" xfId="6487"/>
    <cellStyle name="Standard 11 4 8 2 2 2 3" xfId="6488"/>
    <cellStyle name="Standard 11 4 8 2 2 3" xfId="6489"/>
    <cellStyle name="Standard 11 4 8 2 2 3 2" xfId="6490"/>
    <cellStyle name="Standard 11 4 8 2 2 4" xfId="6491"/>
    <cellStyle name="Standard 11 4 8 2 3" xfId="6492"/>
    <cellStyle name="Standard 11 4 8 2 3 2" xfId="6493"/>
    <cellStyle name="Standard 11 4 8 2 3 2 2" xfId="6494"/>
    <cellStyle name="Standard 11 4 8 2 3 3" xfId="6495"/>
    <cellStyle name="Standard 11 4 8 2 4" xfId="6496"/>
    <cellStyle name="Standard 11 4 8 2 4 2" xfId="6497"/>
    <cellStyle name="Standard 11 4 8 2 5" xfId="6498"/>
    <cellStyle name="Standard 11 4 8 3" xfId="6499"/>
    <cellStyle name="Standard 11 4 8 3 2" xfId="6500"/>
    <cellStyle name="Standard 11 4 8 3 2 2" xfId="6501"/>
    <cellStyle name="Standard 11 4 8 3 2 2 2" xfId="6502"/>
    <cellStyle name="Standard 11 4 8 3 2 3" xfId="6503"/>
    <cellStyle name="Standard 11 4 8 3 3" xfId="6504"/>
    <cellStyle name="Standard 11 4 8 3 3 2" xfId="6505"/>
    <cellStyle name="Standard 11 4 8 3 4" xfId="6506"/>
    <cellStyle name="Standard 11 4 8 4" xfId="6507"/>
    <cellStyle name="Standard 11 4 8 4 2" xfId="6508"/>
    <cellStyle name="Standard 11 4 8 4 2 2" xfId="6509"/>
    <cellStyle name="Standard 11 4 8 4 3" xfId="6510"/>
    <cellStyle name="Standard 11 4 8 5" xfId="6511"/>
    <cellStyle name="Standard 11 4 8 5 2" xfId="6512"/>
    <cellStyle name="Standard 11 4 8 6" xfId="6513"/>
    <cellStyle name="Standard 11 4 9" xfId="6514"/>
    <cellStyle name="Standard 11 4 9 2" xfId="6515"/>
    <cellStyle name="Standard 11 4 9 2 2" xfId="6516"/>
    <cellStyle name="Standard 11 4 9 2 2 2" xfId="6517"/>
    <cellStyle name="Standard 11 4 9 2 2 2 2" xfId="6518"/>
    <cellStyle name="Standard 11 4 9 2 2 3" xfId="6519"/>
    <cellStyle name="Standard 11 4 9 2 3" xfId="6520"/>
    <cellStyle name="Standard 11 4 9 2 3 2" xfId="6521"/>
    <cellStyle name="Standard 11 4 9 2 4" xfId="6522"/>
    <cellStyle name="Standard 11 4 9 3" xfId="6523"/>
    <cellStyle name="Standard 11 4 9 3 2" xfId="6524"/>
    <cellStyle name="Standard 11 4 9 3 2 2" xfId="6525"/>
    <cellStyle name="Standard 11 4 9 3 3" xfId="6526"/>
    <cellStyle name="Standard 11 4 9 4" xfId="6527"/>
    <cellStyle name="Standard 11 4 9 4 2" xfId="6528"/>
    <cellStyle name="Standard 11 4 9 5" xfId="6529"/>
    <cellStyle name="Standard 11 5" xfId="6530"/>
    <cellStyle name="Standard 11 5 2" xfId="6531"/>
    <cellStyle name="Standard 11 5 3" xfId="6532"/>
    <cellStyle name="Standard 11 5 3 2" xfId="6533"/>
    <cellStyle name="Standard 11 5 3 2 2" xfId="6534"/>
    <cellStyle name="Standard 11 5 3 2 2 2" xfId="6535"/>
    <cellStyle name="Standard 11 5 3 2 2 2 2" xfId="6536"/>
    <cellStyle name="Standard 11 5 3 2 2 2 2 2" xfId="6537"/>
    <cellStyle name="Standard 11 5 3 2 2 2 3" xfId="6538"/>
    <cellStyle name="Standard 11 5 3 2 2 3" xfId="6539"/>
    <cellStyle name="Standard 11 5 3 2 2 3 2" xfId="6540"/>
    <cellStyle name="Standard 11 5 3 2 2 4" xfId="6541"/>
    <cellStyle name="Standard 11 5 3 2 3" xfId="6542"/>
    <cellStyle name="Standard 11 5 3 2 3 2" xfId="6543"/>
    <cellStyle name="Standard 11 5 3 2 3 2 2" xfId="6544"/>
    <cellStyle name="Standard 11 5 3 2 3 3" xfId="6545"/>
    <cellStyle name="Standard 11 5 3 2 4" xfId="6546"/>
    <cellStyle name="Standard 11 5 3 2 4 2" xfId="6547"/>
    <cellStyle name="Standard 11 5 3 2 5" xfId="6548"/>
    <cellStyle name="Standard 11 5 3 3" xfId="6549"/>
    <cellStyle name="Standard 11 5 3 3 2" xfId="6550"/>
    <cellStyle name="Standard 11 5 3 3 2 2" xfId="6551"/>
    <cellStyle name="Standard 11 5 3 3 2 2 2" xfId="6552"/>
    <cellStyle name="Standard 11 5 3 3 2 3" xfId="6553"/>
    <cellStyle name="Standard 11 5 3 3 3" xfId="6554"/>
    <cellStyle name="Standard 11 5 3 3 3 2" xfId="6555"/>
    <cellStyle name="Standard 11 5 3 3 4" xfId="6556"/>
    <cellStyle name="Standard 11 5 3 4" xfId="6557"/>
    <cellStyle name="Standard 11 5 3 4 2" xfId="6558"/>
    <cellStyle name="Standard 11 5 3 4 2 2" xfId="6559"/>
    <cellStyle name="Standard 11 5 3 4 3" xfId="6560"/>
    <cellStyle name="Standard 11 5 3 5" xfId="6561"/>
    <cellStyle name="Standard 11 5 3 5 2" xfId="6562"/>
    <cellStyle name="Standard 11 5 3 6" xfId="6563"/>
    <cellStyle name="Standard 11 5 4" xfId="6564"/>
    <cellStyle name="Standard 11 5 4 2" xfId="6565"/>
    <cellStyle name="Standard 11 5 4 2 2" xfId="6566"/>
    <cellStyle name="Standard 11 5 4 2 2 2" xfId="6567"/>
    <cellStyle name="Standard 11 5 4 2 2 2 2" xfId="6568"/>
    <cellStyle name="Standard 11 5 4 2 2 2 2 2" xfId="6569"/>
    <cellStyle name="Standard 11 5 4 2 2 2 3" xfId="6570"/>
    <cellStyle name="Standard 11 5 4 2 2 3" xfId="6571"/>
    <cellStyle name="Standard 11 5 4 2 2 3 2" xfId="6572"/>
    <cellStyle name="Standard 11 5 4 2 2 4" xfId="6573"/>
    <cellStyle name="Standard 11 5 4 2 3" xfId="6574"/>
    <cellStyle name="Standard 11 5 4 2 3 2" xfId="6575"/>
    <cellStyle name="Standard 11 5 4 2 3 2 2" xfId="6576"/>
    <cellStyle name="Standard 11 5 4 2 3 3" xfId="6577"/>
    <cellStyle name="Standard 11 5 4 2 4" xfId="6578"/>
    <cellStyle name="Standard 11 5 4 2 4 2" xfId="6579"/>
    <cellStyle name="Standard 11 5 4 2 5" xfId="6580"/>
    <cellStyle name="Standard 11 5 4 3" xfId="6581"/>
    <cellStyle name="Standard 11 5 4 3 2" xfId="6582"/>
    <cellStyle name="Standard 11 5 4 3 2 2" xfId="6583"/>
    <cellStyle name="Standard 11 5 4 3 2 2 2" xfId="6584"/>
    <cellStyle name="Standard 11 5 4 3 2 3" xfId="6585"/>
    <cellStyle name="Standard 11 5 4 3 3" xfId="6586"/>
    <cellStyle name="Standard 11 5 4 3 3 2" xfId="6587"/>
    <cellStyle name="Standard 11 5 4 3 4" xfId="6588"/>
    <cellStyle name="Standard 11 5 4 4" xfId="6589"/>
    <cellStyle name="Standard 11 5 4 4 2" xfId="6590"/>
    <cellStyle name="Standard 11 5 4 4 2 2" xfId="6591"/>
    <cellStyle name="Standard 11 5 4 4 3" xfId="6592"/>
    <cellStyle name="Standard 11 5 4 5" xfId="6593"/>
    <cellStyle name="Standard 11 5 4 5 2" xfId="6594"/>
    <cellStyle name="Standard 11 5 4 6" xfId="6595"/>
    <cellStyle name="Standard 11 5 5" xfId="6596"/>
    <cellStyle name="Standard 11 5 5 2" xfId="6597"/>
    <cellStyle name="Standard 11 5 5 2 2" xfId="6598"/>
    <cellStyle name="Standard 11 5 5 2 2 2" xfId="6599"/>
    <cellStyle name="Standard 11 5 5 2 2 2 2" xfId="6600"/>
    <cellStyle name="Standard 11 5 5 2 2 3" xfId="6601"/>
    <cellStyle name="Standard 11 5 5 2 3" xfId="6602"/>
    <cellStyle name="Standard 11 5 5 2 3 2" xfId="6603"/>
    <cellStyle name="Standard 11 5 5 2 4" xfId="6604"/>
    <cellStyle name="Standard 11 5 5 3" xfId="6605"/>
    <cellStyle name="Standard 11 5 5 3 2" xfId="6606"/>
    <cellStyle name="Standard 11 5 5 3 2 2" xfId="6607"/>
    <cellStyle name="Standard 11 5 5 3 3" xfId="6608"/>
    <cellStyle name="Standard 11 5 5 4" xfId="6609"/>
    <cellStyle name="Standard 11 5 5 4 2" xfId="6610"/>
    <cellStyle name="Standard 11 5 5 5" xfId="6611"/>
    <cellStyle name="Standard 11 5 6" xfId="6612"/>
    <cellStyle name="Standard 11 5 6 2" xfId="6613"/>
    <cellStyle name="Standard 11 5 6 2 2" xfId="6614"/>
    <cellStyle name="Standard 11 5 6 2 2 2" xfId="6615"/>
    <cellStyle name="Standard 11 5 6 2 3" xfId="6616"/>
    <cellStyle name="Standard 11 5 6 3" xfId="6617"/>
    <cellStyle name="Standard 11 5 6 3 2" xfId="6618"/>
    <cellStyle name="Standard 11 5 6 4" xfId="6619"/>
    <cellStyle name="Standard 11 5 7" xfId="6620"/>
    <cellStyle name="Standard 11 5 7 2" xfId="6621"/>
    <cellStyle name="Standard 11 5 7 2 2" xfId="6622"/>
    <cellStyle name="Standard 11 5 7 3" xfId="6623"/>
    <cellStyle name="Standard 11 5 8" xfId="6624"/>
    <cellStyle name="Standard 11 5 8 2" xfId="6625"/>
    <cellStyle name="Standard 11 5 9" xfId="6626"/>
    <cellStyle name="Standard 11 6" xfId="6627"/>
    <cellStyle name="Standard 11 6 2" xfId="6628"/>
    <cellStyle name="Standard 11 6 2 2" xfId="6629"/>
    <cellStyle name="Standard 11 6 2 2 2" xfId="6630"/>
    <cellStyle name="Standard 11 6 2 2 2 2" xfId="6631"/>
    <cellStyle name="Standard 11 6 2 2 2 2 2" xfId="6632"/>
    <cellStyle name="Standard 11 6 2 2 2 2 2 2" xfId="6633"/>
    <cellStyle name="Standard 11 6 2 2 2 2 3" xfId="6634"/>
    <cellStyle name="Standard 11 6 2 2 2 3" xfId="6635"/>
    <cellStyle name="Standard 11 6 2 2 2 3 2" xfId="6636"/>
    <cellStyle name="Standard 11 6 2 2 2 4" xfId="6637"/>
    <cellStyle name="Standard 11 6 2 2 3" xfId="6638"/>
    <cellStyle name="Standard 11 6 2 2 3 2" xfId="6639"/>
    <cellStyle name="Standard 11 6 2 2 3 2 2" xfId="6640"/>
    <cellStyle name="Standard 11 6 2 2 3 3" xfId="6641"/>
    <cellStyle name="Standard 11 6 2 2 4" xfId="6642"/>
    <cellStyle name="Standard 11 6 2 2 4 2" xfId="6643"/>
    <cellStyle name="Standard 11 6 2 2 5" xfId="6644"/>
    <cellStyle name="Standard 11 6 2 3" xfId="6645"/>
    <cellStyle name="Standard 11 6 2 3 2" xfId="6646"/>
    <cellStyle name="Standard 11 6 2 3 2 2" xfId="6647"/>
    <cellStyle name="Standard 11 6 2 3 2 2 2" xfId="6648"/>
    <cellStyle name="Standard 11 6 2 3 2 3" xfId="6649"/>
    <cellStyle name="Standard 11 6 2 3 3" xfId="6650"/>
    <cellStyle name="Standard 11 6 2 3 3 2" xfId="6651"/>
    <cellStyle name="Standard 11 6 2 3 4" xfId="6652"/>
    <cellStyle name="Standard 11 6 2 4" xfId="6653"/>
    <cellStyle name="Standard 11 6 2 4 2" xfId="6654"/>
    <cellStyle name="Standard 11 6 2 4 2 2" xfId="6655"/>
    <cellStyle name="Standard 11 6 2 4 3" xfId="6656"/>
    <cellStyle name="Standard 11 6 2 5" xfId="6657"/>
    <cellStyle name="Standard 11 6 2 5 2" xfId="6658"/>
    <cellStyle name="Standard 11 6 2 6" xfId="6659"/>
    <cellStyle name="Standard 11 6 3" xfId="6660"/>
    <cellStyle name="Standard 11 6 3 2" xfId="6661"/>
    <cellStyle name="Standard 11 6 3 2 2" xfId="6662"/>
    <cellStyle name="Standard 11 6 3 2 2 2" xfId="6663"/>
    <cellStyle name="Standard 11 6 3 2 2 2 2" xfId="6664"/>
    <cellStyle name="Standard 11 6 3 2 2 2 2 2" xfId="6665"/>
    <cellStyle name="Standard 11 6 3 2 2 2 3" xfId="6666"/>
    <cellStyle name="Standard 11 6 3 2 2 3" xfId="6667"/>
    <cellStyle name="Standard 11 6 3 2 2 3 2" xfId="6668"/>
    <cellStyle name="Standard 11 6 3 2 2 4" xfId="6669"/>
    <cellStyle name="Standard 11 6 3 2 3" xfId="6670"/>
    <cellStyle name="Standard 11 6 3 2 3 2" xfId="6671"/>
    <cellStyle name="Standard 11 6 3 2 3 2 2" xfId="6672"/>
    <cellStyle name="Standard 11 6 3 2 3 3" xfId="6673"/>
    <cellStyle name="Standard 11 6 3 2 4" xfId="6674"/>
    <cellStyle name="Standard 11 6 3 2 4 2" xfId="6675"/>
    <cellStyle name="Standard 11 6 3 2 5" xfId="6676"/>
    <cellStyle name="Standard 11 6 3 3" xfId="6677"/>
    <cellStyle name="Standard 11 6 3 3 2" xfId="6678"/>
    <cellStyle name="Standard 11 6 3 3 2 2" xfId="6679"/>
    <cellStyle name="Standard 11 6 3 3 2 2 2" xfId="6680"/>
    <cellStyle name="Standard 11 6 3 3 2 3" xfId="6681"/>
    <cellStyle name="Standard 11 6 3 3 3" xfId="6682"/>
    <cellStyle name="Standard 11 6 3 3 3 2" xfId="6683"/>
    <cellStyle name="Standard 11 6 3 3 4" xfId="6684"/>
    <cellStyle name="Standard 11 6 3 4" xfId="6685"/>
    <cellStyle name="Standard 11 6 3 4 2" xfId="6686"/>
    <cellStyle name="Standard 11 6 3 4 2 2" xfId="6687"/>
    <cellStyle name="Standard 11 6 3 4 3" xfId="6688"/>
    <cellStyle name="Standard 11 6 3 5" xfId="6689"/>
    <cellStyle name="Standard 11 6 3 5 2" xfId="6690"/>
    <cellStyle name="Standard 11 6 3 6" xfId="6691"/>
    <cellStyle name="Standard 11 6 4" xfId="6692"/>
    <cellStyle name="Standard 11 6 4 2" xfId="6693"/>
    <cellStyle name="Standard 11 6 4 2 2" xfId="6694"/>
    <cellStyle name="Standard 11 6 4 2 2 2" xfId="6695"/>
    <cellStyle name="Standard 11 6 4 2 2 2 2" xfId="6696"/>
    <cellStyle name="Standard 11 6 4 2 2 3" xfId="6697"/>
    <cellStyle name="Standard 11 6 4 2 3" xfId="6698"/>
    <cellStyle name="Standard 11 6 4 2 3 2" xfId="6699"/>
    <cellStyle name="Standard 11 6 4 2 4" xfId="6700"/>
    <cellStyle name="Standard 11 6 4 3" xfId="6701"/>
    <cellStyle name="Standard 11 6 4 3 2" xfId="6702"/>
    <cellStyle name="Standard 11 6 4 3 2 2" xfId="6703"/>
    <cellStyle name="Standard 11 6 4 3 3" xfId="6704"/>
    <cellStyle name="Standard 11 6 4 4" xfId="6705"/>
    <cellStyle name="Standard 11 6 4 4 2" xfId="6706"/>
    <cellStyle name="Standard 11 6 4 5" xfId="6707"/>
    <cellStyle name="Standard 11 6 5" xfId="6708"/>
    <cellStyle name="Standard 11 6 5 2" xfId="6709"/>
    <cellStyle name="Standard 11 6 5 2 2" xfId="6710"/>
    <cellStyle name="Standard 11 6 5 2 2 2" xfId="6711"/>
    <cellStyle name="Standard 11 6 5 2 3" xfId="6712"/>
    <cellStyle name="Standard 11 6 5 3" xfId="6713"/>
    <cellStyle name="Standard 11 6 5 3 2" xfId="6714"/>
    <cellStyle name="Standard 11 6 5 4" xfId="6715"/>
    <cellStyle name="Standard 11 6 6" xfId="6716"/>
    <cellStyle name="Standard 11 6 6 2" xfId="6717"/>
    <cellStyle name="Standard 11 6 6 2 2" xfId="6718"/>
    <cellStyle name="Standard 11 6 6 3" xfId="6719"/>
    <cellStyle name="Standard 11 6 7" xfId="6720"/>
    <cellStyle name="Standard 11 6 7 2" xfId="6721"/>
    <cellStyle name="Standard 11 6 8" xfId="6722"/>
    <cellStyle name="Standard 11 7" xfId="6723"/>
    <cellStyle name="Standard 11 7 2" xfId="6724"/>
    <cellStyle name="Standard 11 7 2 2" xfId="6725"/>
    <cellStyle name="Standard 11 7 2 2 2" xfId="6726"/>
    <cellStyle name="Standard 11 7 2 2 2 2" xfId="6727"/>
    <cellStyle name="Standard 11 7 2 2 2 2 2" xfId="6728"/>
    <cellStyle name="Standard 11 7 2 2 2 3" xfId="6729"/>
    <cellStyle name="Standard 11 7 2 2 3" xfId="6730"/>
    <cellStyle name="Standard 11 7 2 2 3 2" xfId="6731"/>
    <cellStyle name="Standard 11 7 2 2 4" xfId="6732"/>
    <cellStyle name="Standard 11 7 2 3" xfId="6733"/>
    <cellStyle name="Standard 11 7 2 3 2" xfId="6734"/>
    <cellStyle name="Standard 11 7 2 3 2 2" xfId="6735"/>
    <cellStyle name="Standard 11 7 2 3 3" xfId="6736"/>
    <cellStyle name="Standard 11 7 2 4" xfId="6737"/>
    <cellStyle name="Standard 11 7 2 4 2" xfId="6738"/>
    <cellStyle name="Standard 11 7 2 5" xfId="6739"/>
    <cellStyle name="Standard 11 7 3" xfId="6740"/>
    <cellStyle name="Standard 11 7 3 2" xfId="6741"/>
    <cellStyle name="Standard 11 7 3 2 2" xfId="6742"/>
    <cellStyle name="Standard 11 7 3 2 2 2" xfId="6743"/>
    <cellStyle name="Standard 11 7 3 2 3" xfId="6744"/>
    <cellStyle name="Standard 11 7 3 3" xfId="6745"/>
    <cellStyle name="Standard 11 7 3 3 2" xfId="6746"/>
    <cellStyle name="Standard 11 7 3 4" xfId="6747"/>
    <cellStyle name="Standard 11 7 4" xfId="6748"/>
    <cellStyle name="Standard 11 7 4 2" xfId="6749"/>
    <cellStyle name="Standard 11 7 4 2 2" xfId="6750"/>
    <cellStyle name="Standard 11 7 4 3" xfId="6751"/>
    <cellStyle name="Standard 11 7 5" xfId="6752"/>
    <cellStyle name="Standard 11 7 5 2" xfId="6753"/>
    <cellStyle name="Standard 11 7 6" xfId="6754"/>
    <cellStyle name="Standard 11 8" xfId="6755"/>
    <cellStyle name="Standard 11 8 2" xfId="6756"/>
    <cellStyle name="Standard 11 8 2 2" xfId="6757"/>
    <cellStyle name="Standard 11 8 2 2 2" xfId="6758"/>
    <cellStyle name="Standard 11 8 2 2 2 2" xfId="6759"/>
    <cellStyle name="Standard 11 8 2 2 2 2 2" xfId="6760"/>
    <cellStyle name="Standard 11 8 2 2 2 3" xfId="6761"/>
    <cellStyle name="Standard 11 8 2 2 3" xfId="6762"/>
    <cellStyle name="Standard 11 8 2 2 3 2" xfId="6763"/>
    <cellStyle name="Standard 11 8 2 2 4" xfId="6764"/>
    <cellStyle name="Standard 11 8 2 3" xfId="6765"/>
    <cellStyle name="Standard 11 8 2 3 2" xfId="6766"/>
    <cellStyle name="Standard 11 8 2 3 2 2" xfId="6767"/>
    <cellStyle name="Standard 11 8 2 3 3" xfId="6768"/>
    <cellStyle name="Standard 11 8 2 4" xfId="6769"/>
    <cellStyle name="Standard 11 8 2 4 2" xfId="6770"/>
    <cellStyle name="Standard 11 8 2 5" xfId="6771"/>
    <cellStyle name="Standard 11 8 3" xfId="6772"/>
    <cellStyle name="Standard 11 8 3 2" xfId="6773"/>
    <cellStyle name="Standard 11 8 3 2 2" xfId="6774"/>
    <cellStyle name="Standard 11 8 3 2 2 2" xfId="6775"/>
    <cellStyle name="Standard 11 8 3 2 3" xfId="6776"/>
    <cellStyle name="Standard 11 8 3 3" xfId="6777"/>
    <cellStyle name="Standard 11 8 3 3 2" xfId="6778"/>
    <cellStyle name="Standard 11 8 3 4" xfId="6779"/>
    <cellStyle name="Standard 11 8 4" xfId="6780"/>
    <cellStyle name="Standard 11 8 4 2" xfId="6781"/>
    <cellStyle name="Standard 11 8 4 2 2" xfId="6782"/>
    <cellStyle name="Standard 11 8 4 3" xfId="6783"/>
    <cellStyle name="Standard 11 8 5" xfId="6784"/>
    <cellStyle name="Standard 11 8 5 2" xfId="6785"/>
    <cellStyle name="Standard 11 8 6" xfId="6786"/>
    <cellStyle name="Standard 11 9" xfId="6787"/>
    <cellStyle name="Standard 11 9 2" xfId="6788"/>
    <cellStyle name="Standard 11 9 2 2" xfId="6789"/>
    <cellStyle name="Standard 11 9 2 2 2" xfId="6790"/>
    <cellStyle name="Standard 11 9 2 2 2 2" xfId="6791"/>
    <cellStyle name="Standard 11 9 2 2 3" xfId="6792"/>
    <cellStyle name="Standard 11 9 2 3" xfId="6793"/>
    <cellStyle name="Standard 11 9 2 3 2" xfId="6794"/>
    <cellStyle name="Standard 11 9 2 4" xfId="6795"/>
    <cellStyle name="Standard 11 9 3" xfId="6796"/>
    <cellStyle name="Standard 11 9 3 2" xfId="6797"/>
    <cellStyle name="Standard 11 9 3 2 2" xfId="6798"/>
    <cellStyle name="Standard 11 9 3 3" xfId="6799"/>
    <cellStyle name="Standard 11 9 4" xfId="6800"/>
    <cellStyle name="Standard 11 9 4 2" xfId="6801"/>
    <cellStyle name="Standard 11 9 5" xfId="6802"/>
    <cellStyle name="Standard 12" xfId="31"/>
    <cellStyle name="Standard 12 10" xfId="6803"/>
    <cellStyle name="Standard 12 10 2" xfId="6804"/>
    <cellStyle name="Standard 12 10 2 2" xfId="6805"/>
    <cellStyle name="Standard 12 10 2 2 2" xfId="6806"/>
    <cellStyle name="Standard 12 10 2 2 2 2" xfId="6807"/>
    <cellStyle name="Standard 12 10 2 2 2 2 2" xfId="6808"/>
    <cellStyle name="Standard 12 10 2 2 2 3" xfId="6809"/>
    <cellStyle name="Standard 12 10 2 2 3" xfId="6810"/>
    <cellStyle name="Standard 12 10 2 2 3 2" xfId="6811"/>
    <cellStyle name="Standard 12 10 2 2 4" xfId="6812"/>
    <cellStyle name="Standard 12 10 2 3" xfId="6813"/>
    <cellStyle name="Standard 12 10 2 3 2" xfId="6814"/>
    <cellStyle name="Standard 12 10 2 3 2 2" xfId="6815"/>
    <cellStyle name="Standard 12 10 2 3 3" xfId="6816"/>
    <cellStyle name="Standard 12 10 2 4" xfId="6817"/>
    <cellStyle name="Standard 12 10 2 4 2" xfId="6818"/>
    <cellStyle name="Standard 12 10 2 5" xfId="6819"/>
    <cellStyle name="Standard 12 10 3" xfId="6820"/>
    <cellStyle name="Standard 12 10 3 2" xfId="6821"/>
    <cellStyle name="Standard 12 10 3 2 2" xfId="6822"/>
    <cellStyle name="Standard 12 10 3 2 2 2" xfId="6823"/>
    <cellStyle name="Standard 12 10 3 2 3" xfId="6824"/>
    <cellStyle name="Standard 12 10 3 3" xfId="6825"/>
    <cellStyle name="Standard 12 10 3 3 2" xfId="6826"/>
    <cellStyle name="Standard 12 10 3 4" xfId="6827"/>
    <cellStyle name="Standard 12 10 4" xfId="6828"/>
    <cellStyle name="Standard 12 10 4 2" xfId="6829"/>
    <cellStyle name="Standard 12 10 4 2 2" xfId="6830"/>
    <cellStyle name="Standard 12 10 4 3" xfId="6831"/>
    <cellStyle name="Standard 12 10 5" xfId="6832"/>
    <cellStyle name="Standard 12 10 5 2" xfId="6833"/>
    <cellStyle name="Standard 12 10 6" xfId="6834"/>
    <cellStyle name="Standard 12 11" xfId="6835"/>
    <cellStyle name="Standard 12 11 2" xfId="6836"/>
    <cellStyle name="Standard 12 11 2 2" xfId="6837"/>
    <cellStyle name="Standard 12 11 2 2 2" xfId="6838"/>
    <cellStyle name="Standard 12 11 2 2 2 2" xfId="6839"/>
    <cellStyle name="Standard 12 11 2 2 3" xfId="6840"/>
    <cellStyle name="Standard 12 11 2 3" xfId="6841"/>
    <cellStyle name="Standard 12 11 2 3 2" xfId="6842"/>
    <cellStyle name="Standard 12 11 2 4" xfId="6843"/>
    <cellStyle name="Standard 12 11 3" xfId="6844"/>
    <cellStyle name="Standard 12 11 3 2" xfId="6845"/>
    <cellStyle name="Standard 12 11 3 2 2" xfId="6846"/>
    <cellStyle name="Standard 12 11 3 3" xfId="6847"/>
    <cellStyle name="Standard 12 11 4" xfId="6848"/>
    <cellStyle name="Standard 12 11 4 2" xfId="6849"/>
    <cellStyle name="Standard 12 11 5" xfId="6850"/>
    <cellStyle name="Standard 12 12" xfId="6851"/>
    <cellStyle name="Standard 12 12 2" xfId="6852"/>
    <cellStyle name="Standard 12 12 2 2" xfId="6853"/>
    <cellStyle name="Standard 12 12 2 2 2" xfId="6854"/>
    <cellStyle name="Standard 12 12 2 3" xfId="6855"/>
    <cellStyle name="Standard 12 12 3" xfId="6856"/>
    <cellStyle name="Standard 12 12 3 2" xfId="6857"/>
    <cellStyle name="Standard 12 12 4" xfId="6858"/>
    <cellStyle name="Standard 12 13" xfId="6859"/>
    <cellStyle name="Standard 12 13 2" xfId="6860"/>
    <cellStyle name="Standard 12 13 2 2" xfId="6861"/>
    <cellStyle name="Standard 12 13 3" xfId="6862"/>
    <cellStyle name="Standard 12 14" xfId="6863"/>
    <cellStyle name="Standard 12 14 2" xfId="6864"/>
    <cellStyle name="Standard 12 15" xfId="6865"/>
    <cellStyle name="Standard 12 16" xfId="6866"/>
    <cellStyle name="Standard 12 2" xfId="42"/>
    <cellStyle name="Standard 12 2 10" xfId="6867"/>
    <cellStyle name="Standard 12 2 10 2" xfId="6868"/>
    <cellStyle name="Standard 12 2 10 2 2" xfId="6869"/>
    <cellStyle name="Standard 12 2 10 2 2 2" xfId="6870"/>
    <cellStyle name="Standard 12 2 10 2 3" xfId="6871"/>
    <cellStyle name="Standard 12 2 10 3" xfId="6872"/>
    <cellStyle name="Standard 12 2 10 3 2" xfId="6873"/>
    <cellStyle name="Standard 12 2 10 4" xfId="6874"/>
    <cellStyle name="Standard 12 2 11" xfId="6875"/>
    <cellStyle name="Standard 12 2 11 2" xfId="6876"/>
    <cellStyle name="Standard 12 2 11 2 2" xfId="6877"/>
    <cellStyle name="Standard 12 2 11 3" xfId="6878"/>
    <cellStyle name="Standard 12 2 12" xfId="6879"/>
    <cellStyle name="Standard 12 2 12 2" xfId="6880"/>
    <cellStyle name="Standard 12 2 13" xfId="6881"/>
    <cellStyle name="Standard 12 2 14" xfId="6882"/>
    <cellStyle name="Standard 12 2 2" xfId="6883"/>
    <cellStyle name="Standard 12 2 2 10" xfId="6884"/>
    <cellStyle name="Standard 12 2 2 10 2" xfId="6885"/>
    <cellStyle name="Standard 12 2 2 10 2 2" xfId="6886"/>
    <cellStyle name="Standard 12 2 2 10 3" xfId="6887"/>
    <cellStyle name="Standard 12 2 2 11" xfId="6888"/>
    <cellStyle name="Standard 12 2 2 11 2" xfId="6889"/>
    <cellStyle name="Standard 12 2 2 12" xfId="6890"/>
    <cellStyle name="Standard 12 2 2 2" xfId="6891"/>
    <cellStyle name="Standard 12 2 2 2 2" xfId="6892"/>
    <cellStyle name="Standard 12 2 2 2 2 2" xfId="6893"/>
    <cellStyle name="Standard 12 2 2 2 2 2 2" xfId="6894"/>
    <cellStyle name="Standard 12 2 2 2 2 2 2 2" xfId="6895"/>
    <cellStyle name="Standard 12 2 2 2 2 2 2 2 2" xfId="6896"/>
    <cellStyle name="Standard 12 2 2 2 2 2 2 2 2 2" xfId="6897"/>
    <cellStyle name="Standard 12 2 2 2 2 2 2 2 2 2 2" xfId="6898"/>
    <cellStyle name="Standard 12 2 2 2 2 2 2 2 2 3" xfId="6899"/>
    <cellStyle name="Standard 12 2 2 2 2 2 2 2 3" xfId="6900"/>
    <cellStyle name="Standard 12 2 2 2 2 2 2 2 3 2" xfId="6901"/>
    <cellStyle name="Standard 12 2 2 2 2 2 2 2 4" xfId="6902"/>
    <cellStyle name="Standard 12 2 2 2 2 2 2 3" xfId="6903"/>
    <cellStyle name="Standard 12 2 2 2 2 2 2 3 2" xfId="6904"/>
    <cellStyle name="Standard 12 2 2 2 2 2 2 3 2 2" xfId="6905"/>
    <cellStyle name="Standard 12 2 2 2 2 2 2 3 3" xfId="6906"/>
    <cellStyle name="Standard 12 2 2 2 2 2 2 4" xfId="6907"/>
    <cellStyle name="Standard 12 2 2 2 2 2 2 4 2" xfId="6908"/>
    <cellStyle name="Standard 12 2 2 2 2 2 2 5" xfId="6909"/>
    <cellStyle name="Standard 12 2 2 2 2 2 3" xfId="6910"/>
    <cellStyle name="Standard 12 2 2 2 2 2 3 2" xfId="6911"/>
    <cellStyle name="Standard 12 2 2 2 2 2 3 2 2" xfId="6912"/>
    <cellStyle name="Standard 12 2 2 2 2 2 3 2 2 2" xfId="6913"/>
    <cellStyle name="Standard 12 2 2 2 2 2 3 2 3" xfId="6914"/>
    <cellStyle name="Standard 12 2 2 2 2 2 3 3" xfId="6915"/>
    <cellStyle name="Standard 12 2 2 2 2 2 3 3 2" xfId="6916"/>
    <cellStyle name="Standard 12 2 2 2 2 2 3 4" xfId="6917"/>
    <cellStyle name="Standard 12 2 2 2 2 2 4" xfId="6918"/>
    <cellStyle name="Standard 12 2 2 2 2 2 4 2" xfId="6919"/>
    <cellStyle name="Standard 12 2 2 2 2 2 4 2 2" xfId="6920"/>
    <cellStyle name="Standard 12 2 2 2 2 2 4 3" xfId="6921"/>
    <cellStyle name="Standard 12 2 2 2 2 2 5" xfId="6922"/>
    <cellStyle name="Standard 12 2 2 2 2 2 5 2" xfId="6923"/>
    <cellStyle name="Standard 12 2 2 2 2 2 6" xfId="6924"/>
    <cellStyle name="Standard 12 2 2 2 2 3" xfId="6925"/>
    <cellStyle name="Standard 12 2 2 2 2 3 2" xfId="6926"/>
    <cellStyle name="Standard 12 2 2 2 2 3 2 2" xfId="6927"/>
    <cellStyle name="Standard 12 2 2 2 2 3 2 2 2" xfId="6928"/>
    <cellStyle name="Standard 12 2 2 2 2 3 2 2 2 2" xfId="6929"/>
    <cellStyle name="Standard 12 2 2 2 2 3 2 2 3" xfId="6930"/>
    <cellStyle name="Standard 12 2 2 2 2 3 2 3" xfId="6931"/>
    <cellStyle name="Standard 12 2 2 2 2 3 2 3 2" xfId="6932"/>
    <cellStyle name="Standard 12 2 2 2 2 3 2 4" xfId="6933"/>
    <cellStyle name="Standard 12 2 2 2 2 3 3" xfId="6934"/>
    <cellStyle name="Standard 12 2 2 2 2 3 3 2" xfId="6935"/>
    <cellStyle name="Standard 12 2 2 2 2 3 3 2 2" xfId="6936"/>
    <cellStyle name="Standard 12 2 2 2 2 3 3 3" xfId="6937"/>
    <cellStyle name="Standard 12 2 2 2 2 3 4" xfId="6938"/>
    <cellStyle name="Standard 12 2 2 2 2 3 4 2" xfId="6939"/>
    <cellStyle name="Standard 12 2 2 2 2 3 5" xfId="6940"/>
    <cellStyle name="Standard 12 2 2 2 2 4" xfId="6941"/>
    <cellStyle name="Standard 12 2 2 2 2 4 2" xfId="6942"/>
    <cellStyle name="Standard 12 2 2 2 2 4 2 2" xfId="6943"/>
    <cellStyle name="Standard 12 2 2 2 2 4 2 2 2" xfId="6944"/>
    <cellStyle name="Standard 12 2 2 2 2 4 2 3" xfId="6945"/>
    <cellStyle name="Standard 12 2 2 2 2 4 3" xfId="6946"/>
    <cellStyle name="Standard 12 2 2 2 2 4 3 2" xfId="6947"/>
    <cellStyle name="Standard 12 2 2 2 2 4 4" xfId="6948"/>
    <cellStyle name="Standard 12 2 2 2 2 5" xfId="6949"/>
    <cellStyle name="Standard 12 2 2 2 2 5 2" xfId="6950"/>
    <cellStyle name="Standard 12 2 2 2 2 5 2 2" xfId="6951"/>
    <cellStyle name="Standard 12 2 2 2 2 5 3" xfId="6952"/>
    <cellStyle name="Standard 12 2 2 2 2 6" xfId="6953"/>
    <cellStyle name="Standard 12 2 2 2 2 6 2" xfId="6954"/>
    <cellStyle name="Standard 12 2 2 2 2 7" xfId="6955"/>
    <cellStyle name="Standard 12 2 2 2 3" xfId="6956"/>
    <cellStyle name="Standard 12 2 2 2 3 2" xfId="6957"/>
    <cellStyle name="Standard 12 2 2 2 3 2 2" xfId="6958"/>
    <cellStyle name="Standard 12 2 2 2 3 2 2 2" xfId="6959"/>
    <cellStyle name="Standard 12 2 2 2 3 2 2 2 2" xfId="6960"/>
    <cellStyle name="Standard 12 2 2 2 3 2 2 2 2 2" xfId="6961"/>
    <cellStyle name="Standard 12 2 2 2 3 2 2 2 2 2 2" xfId="6962"/>
    <cellStyle name="Standard 12 2 2 2 3 2 2 2 2 3" xfId="6963"/>
    <cellStyle name="Standard 12 2 2 2 3 2 2 2 3" xfId="6964"/>
    <cellStyle name="Standard 12 2 2 2 3 2 2 2 3 2" xfId="6965"/>
    <cellStyle name="Standard 12 2 2 2 3 2 2 2 4" xfId="6966"/>
    <cellStyle name="Standard 12 2 2 2 3 2 2 3" xfId="6967"/>
    <cellStyle name="Standard 12 2 2 2 3 2 2 3 2" xfId="6968"/>
    <cellStyle name="Standard 12 2 2 2 3 2 2 3 2 2" xfId="6969"/>
    <cellStyle name="Standard 12 2 2 2 3 2 2 3 3" xfId="6970"/>
    <cellStyle name="Standard 12 2 2 2 3 2 2 4" xfId="6971"/>
    <cellStyle name="Standard 12 2 2 2 3 2 2 4 2" xfId="6972"/>
    <cellStyle name="Standard 12 2 2 2 3 2 2 5" xfId="6973"/>
    <cellStyle name="Standard 12 2 2 2 3 2 3" xfId="6974"/>
    <cellStyle name="Standard 12 2 2 2 3 2 3 2" xfId="6975"/>
    <cellStyle name="Standard 12 2 2 2 3 2 3 2 2" xfId="6976"/>
    <cellStyle name="Standard 12 2 2 2 3 2 3 2 2 2" xfId="6977"/>
    <cellStyle name="Standard 12 2 2 2 3 2 3 2 3" xfId="6978"/>
    <cellStyle name="Standard 12 2 2 2 3 2 3 3" xfId="6979"/>
    <cellStyle name="Standard 12 2 2 2 3 2 3 3 2" xfId="6980"/>
    <cellStyle name="Standard 12 2 2 2 3 2 3 4" xfId="6981"/>
    <cellStyle name="Standard 12 2 2 2 3 2 4" xfId="6982"/>
    <cellStyle name="Standard 12 2 2 2 3 2 4 2" xfId="6983"/>
    <cellStyle name="Standard 12 2 2 2 3 2 4 2 2" xfId="6984"/>
    <cellStyle name="Standard 12 2 2 2 3 2 4 3" xfId="6985"/>
    <cellStyle name="Standard 12 2 2 2 3 2 5" xfId="6986"/>
    <cellStyle name="Standard 12 2 2 2 3 2 5 2" xfId="6987"/>
    <cellStyle name="Standard 12 2 2 2 3 2 6" xfId="6988"/>
    <cellStyle name="Standard 12 2 2 2 3 3" xfId="6989"/>
    <cellStyle name="Standard 12 2 2 2 3 3 2" xfId="6990"/>
    <cellStyle name="Standard 12 2 2 2 3 3 2 2" xfId="6991"/>
    <cellStyle name="Standard 12 2 2 2 3 3 2 2 2" xfId="6992"/>
    <cellStyle name="Standard 12 2 2 2 3 3 2 2 2 2" xfId="6993"/>
    <cellStyle name="Standard 12 2 2 2 3 3 2 2 3" xfId="6994"/>
    <cellStyle name="Standard 12 2 2 2 3 3 2 3" xfId="6995"/>
    <cellStyle name="Standard 12 2 2 2 3 3 2 3 2" xfId="6996"/>
    <cellStyle name="Standard 12 2 2 2 3 3 2 4" xfId="6997"/>
    <cellStyle name="Standard 12 2 2 2 3 3 3" xfId="6998"/>
    <cellStyle name="Standard 12 2 2 2 3 3 3 2" xfId="6999"/>
    <cellStyle name="Standard 12 2 2 2 3 3 3 2 2" xfId="7000"/>
    <cellStyle name="Standard 12 2 2 2 3 3 3 3" xfId="7001"/>
    <cellStyle name="Standard 12 2 2 2 3 3 4" xfId="7002"/>
    <cellStyle name="Standard 12 2 2 2 3 3 4 2" xfId="7003"/>
    <cellStyle name="Standard 12 2 2 2 3 3 5" xfId="7004"/>
    <cellStyle name="Standard 12 2 2 2 3 4" xfId="7005"/>
    <cellStyle name="Standard 12 2 2 2 3 4 2" xfId="7006"/>
    <cellStyle name="Standard 12 2 2 2 3 4 2 2" xfId="7007"/>
    <cellStyle name="Standard 12 2 2 2 3 4 2 2 2" xfId="7008"/>
    <cellStyle name="Standard 12 2 2 2 3 4 2 3" xfId="7009"/>
    <cellStyle name="Standard 12 2 2 2 3 4 3" xfId="7010"/>
    <cellStyle name="Standard 12 2 2 2 3 4 3 2" xfId="7011"/>
    <cellStyle name="Standard 12 2 2 2 3 4 4" xfId="7012"/>
    <cellStyle name="Standard 12 2 2 2 3 5" xfId="7013"/>
    <cellStyle name="Standard 12 2 2 2 3 5 2" xfId="7014"/>
    <cellStyle name="Standard 12 2 2 2 3 5 2 2" xfId="7015"/>
    <cellStyle name="Standard 12 2 2 2 3 5 3" xfId="7016"/>
    <cellStyle name="Standard 12 2 2 2 3 6" xfId="7017"/>
    <cellStyle name="Standard 12 2 2 2 3 6 2" xfId="7018"/>
    <cellStyle name="Standard 12 2 2 2 3 7" xfId="7019"/>
    <cellStyle name="Standard 12 2 2 2 4" xfId="7020"/>
    <cellStyle name="Standard 12 2 2 2 4 2" xfId="7021"/>
    <cellStyle name="Standard 12 2 2 2 4 2 2" xfId="7022"/>
    <cellStyle name="Standard 12 2 2 2 4 2 2 2" xfId="7023"/>
    <cellStyle name="Standard 12 2 2 2 4 2 2 2 2" xfId="7024"/>
    <cellStyle name="Standard 12 2 2 2 4 2 2 2 2 2" xfId="7025"/>
    <cellStyle name="Standard 12 2 2 2 4 2 2 2 3" xfId="7026"/>
    <cellStyle name="Standard 12 2 2 2 4 2 2 3" xfId="7027"/>
    <cellStyle name="Standard 12 2 2 2 4 2 2 3 2" xfId="7028"/>
    <cellStyle name="Standard 12 2 2 2 4 2 2 4" xfId="7029"/>
    <cellStyle name="Standard 12 2 2 2 4 2 3" xfId="7030"/>
    <cellStyle name="Standard 12 2 2 2 4 2 3 2" xfId="7031"/>
    <cellStyle name="Standard 12 2 2 2 4 2 3 2 2" xfId="7032"/>
    <cellStyle name="Standard 12 2 2 2 4 2 3 3" xfId="7033"/>
    <cellStyle name="Standard 12 2 2 2 4 2 4" xfId="7034"/>
    <cellStyle name="Standard 12 2 2 2 4 2 4 2" xfId="7035"/>
    <cellStyle name="Standard 12 2 2 2 4 2 5" xfId="7036"/>
    <cellStyle name="Standard 12 2 2 2 4 3" xfId="7037"/>
    <cellStyle name="Standard 12 2 2 2 4 3 2" xfId="7038"/>
    <cellStyle name="Standard 12 2 2 2 4 3 2 2" xfId="7039"/>
    <cellStyle name="Standard 12 2 2 2 4 3 2 2 2" xfId="7040"/>
    <cellStyle name="Standard 12 2 2 2 4 3 2 3" xfId="7041"/>
    <cellStyle name="Standard 12 2 2 2 4 3 3" xfId="7042"/>
    <cellStyle name="Standard 12 2 2 2 4 3 3 2" xfId="7043"/>
    <cellStyle name="Standard 12 2 2 2 4 3 4" xfId="7044"/>
    <cellStyle name="Standard 12 2 2 2 4 4" xfId="7045"/>
    <cellStyle name="Standard 12 2 2 2 4 4 2" xfId="7046"/>
    <cellStyle name="Standard 12 2 2 2 4 4 2 2" xfId="7047"/>
    <cellStyle name="Standard 12 2 2 2 4 4 3" xfId="7048"/>
    <cellStyle name="Standard 12 2 2 2 4 5" xfId="7049"/>
    <cellStyle name="Standard 12 2 2 2 4 5 2" xfId="7050"/>
    <cellStyle name="Standard 12 2 2 2 4 6" xfId="7051"/>
    <cellStyle name="Standard 12 2 2 2 5" xfId="7052"/>
    <cellStyle name="Standard 12 2 2 2 5 2" xfId="7053"/>
    <cellStyle name="Standard 12 2 2 2 5 2 2" xfId="7054"/>
    <cellStyle name="Standard 12 2 2 2 5 2 2 2" xfId="7055"/>
    <cellStyle name="Standard 12 2 2 2 5 2 2 2 2" xfId="7056"/>
    <cellStyle name="Standard 12 2 2 2 5 2 2 3" xfId="7057"/>
    <cellStyle name="Standard 12 2 2 2 5 2 3" xfId="7058"/>
    <cellStyle name="Standard 12 2 2 2 5 2 3 2" xfId="7059"/>
    <cellStyle name="Standard 12 2 2 2 5 2 4" xfId="7060"/>
    <cellStyle name="Standard 12 2 2 2 5 3" xfId="7061"/>
    <cellStyle name="Standard 12 2 2 2 5 3 2" xfId="7062"/>
    <cellStyle name="Standard 12 2 2 2 5 3 2 2" xfId="7063"/>
    <cellStyle name="Standard 12 2 2 2 5 3 3" xfId="7064"/>
    <cellStyle name="Standard 12 2 2 2 5 4" xfId="7065"/>
    <cellStyle name="Standard 12 2 2 2 5 4 2" xfId="7066"/>
    <cellStyle name="Standard 12 2 2 2 5 5" xfId="7067"/>
    <cellStyle name="Standard 12 2 2 2 6" xfId="7068"/>
    <cellStyle name="Standard 12 2 2 2 6 2" xfId="7069"/>
    <cellStyle name="Standard 12 2 2 2 6 2 2" xfId="7070"/>
    <cellStyle name="Standard 12 2 2 2 6 2 2 2" xfId="7071"/>
    <cellStyle name="Standard 12 2 2 2 6 2 3" xfId="7072"/>
    <cellStyle name="Standard 12 2 2 2 6 3" xfId="7073"/>
    <cellStyle name="Standard 12 2 2 2 6 3 2" xfId="7074"/>
    <cellStyle name="Standard 12 2 2 2 6 4" xfId="7075"/>
    <cellStyle name="Standard 12 2 2 2 7" xfId="7076"/>
    <cellStyle name="Standard 12 2 2 2 7 2" xfId="7077"/>
    <cellStyle name="Standard 12 2 2 2 7 2 2" xfId="7078"/>
    <cellStyle name="Standard 12 2 2 2 7 3" xfId="7079"/>
    <cellStyle name="Standard 12 2 2 2 8" xfId="7080"/>
    <cellStyle name="Standard 12 2 2 2 8 2" xfId="7081"/>
    <cellStyle name="Standard 12 2 2 2 9" xfId="7082"/>
    <cellStyle name="Standard 12 2 2 3" xfId="7083"/>
    <cellStyle name="Standard 12 2 2 3 2" xfId="7084"/>
    <cellStyle name="Standard 12 2 2 3 2 2" xfId="7085"/>
    <cellStyle name="Standard 12 2 2 3 2 2 2" xfId="7086"/>
    <cellStyle name="Standard 12 2 2 3 2 2 2 2" xfId="7087"/>
    <cellStyle name="Standard 12 2 2 3 2 2 2 2 2" xfId="7088"/>
    <cellStyle name="Standard 12 2 2 3 2 2 2 2 2 2" xfId="7089"/>
    <cellStyle name="Standard 12 2 2 3 2 2 2 2 3" xfId="7090"/>
    <cellStyle name="Standard 12 2 2 3 2 2 2 3" xfId="7091"/>
    <cellStyle name="Standard 12 2 2 3 2 2 2 3 2" xfId="7092"/>
    <cellStyle name="Standard 12 2 2 3 2 2 2 4" xfId="7093"/>
    <cellStyle name="Standard 12 2 2 3 2 2 3" xfId="7094"/>
    <cellStyle name="Standard 12 2 2 3 2 2 3 2" xfId="7095"/>
    <cellStyle name="Standard 12 2 2 3 2 2 3 2 2" xfId="7096"/>
    <cellStyle name="Standard 12 2 2 3 2 2 3 3" xfId="7097"/>
    <cellStyle name="Standard 12 2 2 3 2 2 4" xfId="7098"/>
    <cellStyle name="Standard 12 2 2 3 2 2 4 2" xfId="7099"/>
    <cellStyle name="Standard 12 2 2 3 2 2 5" xfId="7100"/>
    <cellStyle name="Standard 12 2 2 3 2 3" xfId="7101"/>
    <cellStyle name="Standard 12 2 2 3 2 3 2" xfId="7102"/>
    <cellStyle name="Standard 12 2 2 3 2 3 2 2" xfId="7103"/>
    <cellStyle name="Standard 12 2 2 3 2 3 2 2 2" xfId="7104"/>
    <cellStyle name="Standard 12 2 2 3 2 3 2 3" xfId="7105"/>
    <cellStyle name="Standard 12 2 2 3 2 3 3" xfId="7106"/>
    <cellStyle name="Standard 12 2 2 3 2 3 3 2" xfId="7107"/>
    <cellStyle name="Standard 12 2 2 3 2 3 4" xfId="7108"/>
    <cellStyle name="Standard 12 2 2 3 2 4" xfId="7109"/>
    <cellStyle name="Standard 12 2 2 3 2 4 2" xfId="7110"/>
    <cellStyle name="Standard 12 2 2 3 2 4 2 2" xfId="7111"/>
    <cellStyle name="Standard 12 2 2 3 2 4 3" xfId="7112"/>
    <cellStyle name="Standard 12 2 2 3 2 5" xfId="7113"/>
    <cellStyle name="Standard 12 2 2 3 2 5 2" xfId="7114"/>
    <cellStyle name="Standard 12 2 2 3 2 6" xfId="7115"/>
    <cellStyle name="Standard 12 2 2 3 3" xfId="7116"/>
    <cellStyle name="Standard 12 2 2 3 3 2" xfId="7117"/>
    <cellStyle name="Standard 12 2 2 3 3 2 2" xfId="7118"/>
    <cellStyle name="Standard 12 2 2 3 3 2 2 2" xfId="7119"/>
    <cellStyle name="Standard 12 2 2 3 3 2 2 2 2" xfId="7120"/>
    <cellStyle name="Standard 12 2 2 3 3 2 2 3" xfId="7121"/>
    <cellStyle name="Standard 12 2 2 3 3 2 3" xfId="7122"/>
    <cellStyle name="Standard 12 2 2 3 3 2 3 2" xfId="7123"/>
    <cellStyle name="Standard 12 2 2 3 3 2 4" xfId="7124"/>
    <cellStyle name="Standard 12 2 2 3 3 3" xfId="7125"/>
    <cellStyle name="Standard 12 2 2 3 3 3 2" xfId="7126"/>
    <cellStyle name="Standard 12 2 2 3 3 3 2 2" xfId="7127"/>
    <cellStyle name="Standard 12 2 2 3 3 3 3" xfId="7128"/>
    <cellStyle name="Standard 12 2 2 3 3 4" xfId="7129"/>
    <cellStyle name="Standard 12 2 2 3 3 4 2" xfId="7130"/>
    <cellStyle name="Standard 12 2 2 3 3 5" xfId="7131"/>
    <cellStyle name="Standard 12 2 2 3 4" xfId="7132"/>
    <cellStyle name="Standard 12 2 2 3 4 2" xfId="7133"/>
    <cellStyle name="Standard 12 2 2 3 4 2 2" xfId="7134"/>
    <cellStyle name="Standard 12 2 2 3 4 2 2 2" xfId="7135"/>
    <cellStyle name="Standard 12 2 2 3 4 2 3" xfId="7136"/>
    <cellStyle name="Standard 12 2 2 3 4 3" xfId="7137"/>
    <cellStyle name="Standard 12 2 2 3 4 3 2" xfId="7138"/>
    <cellStyle name="Standard 12 2 2 3 4 4" xfId="7139"/>
    <cellStyle name="Standard 12 2 2 3 5" xfId="7140"/>
    <cellStyle name="Standard 12 2 2 3 5 2" xfId="7141"/>
    <cellStyle name="Standard 12 2 2 3 5 2 2" xfId="7142"/>
    <cellStyle name="Standard 12 2 2 3 5 3" xfId="7143"/>
    <cellStyle name="Standard 12 2 2 3 6" xfId="7144"/>
    <cellStyle name="Standard 12 2 2 3 6 2" xfId="7145"/>
    <cellStyle name="Standard 12 2 2 3 7" xfId="7146"/>
    <cellStyle name="Standard 12 2 2 4" xfId="7147"/>
    <cellStyle name="Standard 12 2 2 4 2" xfId="7148"/>
    <cellStyle name="Standard 12 2 2 4 2 2" xfId="7149"/>
    <cellStyle name="Standard 12 2 2 4 2 2 2" xfId="7150"/>
    <cellStyle name="Standard 12 2 2 4 2 2 2 2" xfId="7151"/>
    <cellStyle name="Standard 12 2 2 4 2 2 2 2 2" xfId="7152"/>
    <cellStyle name="Standard 12 2 2 4 2 2 2 2 2 2" xfId="7153"/>
    <cellStyle name="Standard 12 2 2 4 2 2 2 2 3" xfId="7154"/>
    <cellStyle name="Standard 12 2 2 4 2 2 2 3" xfId="7155"/>
    <cellStyle name="Standard 12 2 2 4 2 2 2 3 2" xfId="7156"/>
    <cellStyle name="Standard 12 2 2 4 2 2 2 4" xfId="7157"/>
    <cellStyle name="Standard 12 2 2 4 2 2 3" xfId="7158"/>
    <cellStyle name="Standard 12 2 2 4 2 2 3 2" xfId="7159"/>
    <cellStyle name="Standard 12 2 2 4 2 2 3 2 2" xfId="7160"/>
    <cellStyle name="Standard 12 2 2 4 2 2 3 3" xfId="7161"/>
    <cellStyle name="Standard 12 2 2 4 2 2 4" xfId="7162"/>
    <cellStyle name="Standard 12 2 2 4 2 2 4 2" xfId="7163"/>
    <cellStyle name="Standard 12 2 2 4 2 2 5" xfId="7164"/>
    <cellStyle name="Standard 12 2 2 4 2 3" xfId="7165"/>
    <cellStyle name="Standard 12 2 2 4 2 3 2" xfId="7166"/>
    <cellStyle name="Standard 12 2 2 4 2 3 2 2" xfId="7167"/>
    <cellStyle name="Standard 12 2 2 4 2 3 2 2 2" xfId="7168"/>
    <cellStyle name="Standard 12 2 2 4 2 3 2 3" xfId="7169"/>
    <cellStyle name="Standard 12 2 2 4 2 3 3" xfId="7170"/>
    <cellStyle name="Standard 12 2 2 4 2 3 3 2" xfId="7171"/>
    <cellStyle name="Standard 12 2 2 4 2 3 4" xfId="7172"/>
    <cellStyle name="Standard 12 2 2 4 2 4" xfId="7173"/>
    <cellStyle name="Standard 12 2 2 4 2 4 2" xfId="7174"/>
    <cellStyle name="Standard 12 2 2 4 2 4 2 2" xfId="7175"/>
    <cellStyle name="Standard 12 2 2 4 2 4 3" xfId="7176"/>
    <cellStyle name="Standard 12 2 2 4 2 5" xfId="7177"/>
    <cellStyle name="Standard 12 2 2 4 2 5 2" xfId="7178"/>
    <cellStyle name="Standard 12 2 2 4 2 6" xfId="7179"/>
    <cellStyle name="Standard 12 2 2 4 3" xfId="7180"/>
    <cellStyle name="Standard 12 2 2 4 3 2" xfId="7181"/>
    <cellStyle name="Standard 12 2 2 4 3 2 2" xfId="7182"/>
    <cellStyle name="Standard 12 2 2 4 3 2 2 2" xfId="7183"/>
    <cellStyle name="Standard 12 2 2 4 3 2 2 2 2" xfId="7184"/>
    <cellStyle name="Standard 12 2 2 4 3 2 2 3" xfId="7185"/>
    <cellStyle name="Standard 12 2 2 4 3 2 3" xfId="7186"/>
    <cellStyle name="Standard 12 2 2 4 3 2 3 2" xfId="7187"/>
    <cellStyle name="Standard 12 2 2 4 3 2 4" xfId="7188"/>
    <cellStyle name="Standard 12 2 2 4 3 3" xfId="7189"/>
    <cellStyle name="Standard 12 2 2 4 3 3 2" xfId="7190"/>
    <cellStyle name="Standard 12 2 2 4 3 3 2 2" xfId="7191"/>
    <cellStyle name="Standard 12 2 2 4 3 3 3" xfId="7192"/>
    <cellStyle name="Standard 12 2 2 4 3 4" xfId="7193"/>
    <cellStyle name="Standard 12 2 2 4 3 4 2" xfId="7194"/>
    <cellStyle name="Standard 12 2 2 4 3 5" xfId="7195"/>
    <cellStyle name="Standard 12 2 2 4 4" xfId="7196"/>
    <cellStyle name="Standard 12 2 2 4 4 2" xfId="7197"/>
    <cellStyle name="Standard 12 2 2 4 4 2 2" xfId="7198"/>
    <cellStyle name="Standard 12 2 2 4 4 2 2 2" xfId="7199"/>
    <cellStyle name="Standard 12 2 2 4 4 2 3" xfId="7200"/>
    <cellStyle name="Standard 12 2 2 4 4 3" xfId="7201"/>
    <cellStyle name="Standard 12 2 2 4 4 3 2" xfId="7202"/>
    <cellStyle name="Standard 12 2 2 4 4 4" xfId="7203"/>
    <cellStyle name="Standard 12 2 2 4 5" xfId="7204"/>
    <cellStyle name="Standard 12 2 2 4 5 2" xfId="7205"/>
    <cellStyle name="Standard 12 2 2 4 5 2 2" xfId="7206"/>
    <cellStyle name="Standard 12 2 2 4 5 3" xfId="7207"/>
    <cellStyle name="Standard 12 2 2 4 6" xfId="7208"/>
    <cellStyle name="Standard 12 2 2 4 6 2" xfId="7209"/>
    <cellStyle name="Standard 12 2 2 4 7" xfId="7210"/>
    <cellStyle name="Standard 12 2 2 5" xfId="7211"/>
    <cellStyle name="Standard 12 2 2 5 2" xfId="7212"/>
    <cellStyle name="Standard 12 2 2 5 2 2" xfId="7213"/>
    <cellStyle name="Standard 12 2 2 5 2 2 2" xfId="7214"/>
    <cellStyle name="Standard 12 2 2 5 2 2 2 2" xfId="7215"/>
    <cellStyle name="Standard 12 2 2 5 2 2 2 2 2" xfId="7216"/>
    <cellStyle name="Standard 12 2 2 5 2 2 2 2 2 2" xfId="7217"/>
    <cellStyle name="Standard 12 2 2 5 2 2 2 2 3" xfId="7218"/>
    <cellStyle name="Standard 12 2 2 5 2 2 2 3" xfId="7219"/>
    <cellStyle name="Standard 12 2 2 5 2 2 2 3 2" xfId="7220"/>
    <cellStyle name="Standard 12 2 2 5 2 2 2 4" xfId="7221"/>
    <cellStyle name="Standard 12 2 2 5 2 2 3" xfId="7222"/>
    <cellStyle name="Standard 12 2 2 5 2 2 3 2" xfId="7223"/>
    <cellStyle name="Standard 12 2 2 5 2 2 3 2 2" xfId="7224"/>
    <cellStyle name="Standard 12 2 2 5 2 2 3 3" xfId="7225"/>
    <cellStyle name="Standard 12 2 2 5 2 2 4" xfId="7226"/>
    <cellStyle name="Standard 12 2 2 5 2 2 4 2" xfId="7227"/>
    <cellStyle name="Standard 12 2 2 5 2 2 5" xfId="7228"/>
    <cellStyle name="Standard 12 2 2 5 2 3" xfId="7229"/>
    <cellStyle name="Standard 12 2 2 5 2 3 2" xfId="7230"/>
    <cellStyle name="Standard 12 2 2 5 2 3 2 2" xfId="7231"/>
    <cellStyle name="Standard 12 2 2 5 2 3 2 2 2" xfId="7232"/>
    <cellStyle name="Standard 12 2 2 5 2 3 2 3" xfId="7233"/>
    <cellStyle name="Standard 12 2 2 5 2 3 3" xfId="7234"/>
    <cellStyle name="Standard 12 2 2 5 2 3 3 2" xfId="7235"/>
    <cellStyle name="Standard 12 2 2 5 2 3 4" xfId="7236"/>
    <cellStyle name="Standard 12 2 2 5 2 4" xfId="7237"/>
    <cellStyle name="Standard 12 2 2 5 2 4 2" xfId="7238"/>
    <cellStyle name="Standard 12 2 2 5 2 4 2 2" xfId="7239"/>
    <cellStyle name="Standard 12 2 2 5 2 4 3" xfId="7240"/>
    <cellStyle name="Standard 12 2 2 5 2 5" xfId="7241"/>
    <cellStyle name="Standard 12 2 2 5 2 5 2" xfId="7242"/>
    <cellStyle name="Standard 12 2 2 5 2 6" xfId="7243"/>
    <cellStyle name="Standard 12 2 2 5 3" xfId="7244"/>
    <cellStyle name="Standard 12 2 2 5 3 2" xfId="7245"/>
    <cellStyle name="Standard 12 2 2 5 3 2 2" xfId="7246"/>
    <cellStyle name="Standard 12 2 2 5 3 2 2 2" xfId="7247"/>
    <cellStyle name="Standard 12 2 2 5 3 2 2 2 2" xfId="7248"/>
    <cellStyle name="Standard 12 2 2 5 3 2 2 3" xfId="7249"/>
    <cellStyle name="Standard 12 2 2 5 3 2 3" xfId="7250"/>
    <cellStyle name="Standard 12 2 2 5 3 2 3 2" xfId="7251"/>
    <cellStyle name="Standard 12 2 2 5 3 2 4" xfId="7252"/>
    <cellStyle name="Standard 12 2 2 5 3 3" xfId="7253"/>
    <cellStyle name="Standard 12 2 2 5 3 3 2" xfId="7254"/>
    <cellStyle name="Standard 12 2 2 5 3 3 2 2" xfId="7255"/>
    <cellStyle name="Standard 12 2 2 5 3 3 3" xfId="7256"/>
    <cellStyle name="Standard 12 2 2 5 3 4" xfId="7257"/>
    <cellStyle name="Standard 12 2 2 5 3 4 2" xfId="7258"/>
    <cellStyle name="Standard 12 2 2 5 3 5" xfId="7259"/>
    <cellStyle name="Standard 12 2 2 5 4" xfId="7260"/>
    <cellStyle name="Standard 12 2 2 5 4 2" xfId="7261"/>
    <cellStyle name="Standard 12 2 2 5 4 2 2" xfId="7262"/>
    <cellStyle name="Standard 12 2 2 5 4 2 2 2" xfId="7263"/>
    <cellStyle name="Standard 12 2 2 5 4 2 3" xfId="7264"/>
    <cellStyle name="Standard 12 2 2 5 4 3" xfId="7265"/>
    <cellStyle name="Standard 12 2 2 5 4 3 2" xfId="7266"/>
    <cellStyle name="Standard 12 2 2 5 4 4" xfId="7267"/>
    <cellStyle name="Standard 12 2 2 5 5" xfId="7268"/>
    <cellStyle name="Standard 12 2 2 5 5 2" xfId="7269"/>
    <cellStyle name="Standard 12 2 2 5 5 2 2" xfId="7270"/>
    <cellStyle name="Standard 12 2 2 5 5 3" xfId="7271"/>
    <cellStyle name="Standard 12 2 2 5 6" xfId="7272"/>
    <cellStyle name="Standard 12 2 2 5 6 2" xfId="7273"/>
    <cellStyle name="Standard 12 2 2 5 7" xfId="7274"/>
    <cellStyle name="Standard 12 2 2 6" xfId="7275"/>
    <cellStyle name="Standard 12 2 2 6 2" xfId="7276"/>
    <cellStyle name="Standard 12 2 2 6 2 2" xfId="7277"/>
    <cellStyle name="Standard 12 2 2 6 2 2 2" xfId="7278"/>
    <cellStyle name="Standard 12 2 2 6 2 2 2 2" xfId="7279"/>
    <cellStyle name="Standard 12 2 2 6 2 2 2 2 2" xfId="7280"/>
    <cellStyle name="Standard 12 2 2 6 2 2 2 3" xfId="7281"/>
    <cellStyle name="Standard 12 2 2 6 2 2 3" xfId="7282"/>
    <cellStyle name="Standard 12 2 2 6 2 2 3 2" xfId="7283"/>
    <cellStyle name="Standard 12 2 2 6 2 2 4" xfId="7284"/>
    <cellStyle name="Standard 12 2 2 6 2 3" xfId="7285"/>
    <cellStyle name="Standard 12 2 2 6 2 3 2" xfId="7286"/>
    <cellStyle name="Standard 12 2 2 6 2 3 2 2" xfId="7287"/>
    <cellStyle name="Standard 12 2 2 6 2 3 3" xfId="7288"/>
    <cellStyle name="Standard 12 2 2 6 2 4" xfId="7289"/>
    <cellStyle name="Standard 12 2 2 6 2 4 2" xfId="7290"/>
    <cellStyle name="Standard 12 2 2 6 2 5" xfId="7291"/>
    <cellStyle name="Standard 12 2 2 6 3" xfId="7292"/>
    <cellStyle name="Standard 12 2 2 6 3 2" xfId="7293"/>
    <cellStyle name="Standard 12 2 2 6 3 2 2" xfId="7294"/>
    <cellStyle name="Standard 12 2 2 6 3 2 2 2" xfId="7295"/>
    <cellStyle name="Standard 12 2 2 6 3 2 3" xfId="7296"/>
    <cellStyle name="Standard 12 2 2 6 3 3" xfId="7297"/>
    <cellStyle name="Standard 12 2 2 6 3 3 2" xfId="7298"/>
    <cellStyle name="Standard 12 2 2 6 3 4" xfId="7299"/>
    <cellStyle name="Standard 12 2 2 6 4" xfId="7300"/>
    <cellStyle name="Standard 12 2 2 6 4 2" xfId="7301"/>
    <cellStyle name="Standard 12 2 2 6 4 2 2" xfId="7302"/>
    <cellStyle name="Standard 12 2 2 6 4 3" xfId="7303"/>
    <cellStyle name="Standard 12 2 2 6 5" xfId="7304"/>
    <cellStyle name="Standard 12 2 2 6 5 2" xfId="7305"/>
    <cellStyle name="Standard 12 2 2 6 6" xfId="7306"/>
    <cellStyle name="Standard 12 2 2 7" xfId="7307"/>
    <cellStyle name="Standard 12 2 2 7 2" xfId="7308"/>
    <cellStyle name="Standard 12 2 2 7 2 2" xfId="7309"/>
    <cellStyle name="Standard 12 2 2 7 2 2 2" xfId="7310"/>
    <cellStyle name="Standard 12 2 2 7 2 2 2 2" xfId="7311"/>
    <cellStyle name="Standard 12 2 2 7 2 2 2 2 2" xfId="7312"/>
    <cellStyle name="Standard 12 2 2 7 2 2 2 3" xfId="7313"/>
    <cellStyle name="Standard 12 2 2 7 2 2 3" xfId="7314"/>
    <cellStyle name="Standard 12 2 2 7 2 2 3 2" xfId="7315"/>
    <cellStyle name="Standard 12 2 2 7 2 2 4" xfId="7316"/>
    <cellStyle name="Standard 12 2 2 7 2 3" xfId="7317"/>
    <cellStyle name="Standard 12 2 2 7 2 3 2" xfId="7318"/>
    <cellStyle name="Standard 12 2 2 7 2 3 2 2" xfId="7319"/>
    <cellStyle name="Standard 12 2 2 7 2 3 3" xfId="7320"/>
    <cellStyle name="Standard 12 2 2 7 2 4" xfId="7321"/>
    <cellStyle name="Standard 12 2 2 7 2 4 2" xfId="7322"/>
    <cellStyle name="Standard 12 2 2 7 2 5" xfId="7323"/>
    <cellStyle name="Standard 12 2 2 7 3" xfId="7324"/>
    <cellStyle name="Standard 12 2 2 7 3 2" xfId="7325"/>
    <cellStyle name="Standard 12 2 2 7 3 2 2" xfId="7326"/>
    <cellStyle name="Standard 12 2 2 7 3 2 2 2" xfId="7327"/>
    <cellStyle name="Standard 12 2 2 7 3 2 3" xfId="7328"/>
    <cellStyle name="Standard 12 2 2 7 3 3" xfId="7329"/>
    <cellStyle name="Standard 12 2 2 7 3 3 2" xfId="7330"/>
    <cellStyle name="Standard 12 2 2 7 3 4" xfId="7331"/>
    <cellStyle name="Standard 12 2 2 7 4" xfId="7332"/>
    <cellStyle name="Standard 12 2 2 7 4 2" xfId="7333"/>
    <cellStyle name="Standard 12 2 2 7 4 2 2" xfId="7334"/>
    <cellStyle name="Standard 12 2 2 7 4 3" xfId="7335"/>
    <cellStyle name="Standard 12 2 2 7 5" xfId="7336"/>
    <cellStyle name="Standard 12 2 2 7 5 2" xfId="7337"/>
    <cellStyle name="Standard 12 2 2 7 6" xfId="7338"/>
    <cellStyle name="Standard 12 2 2 8" xfId="7339"/>
    <cellStyle name="Standard 12 2 2 8 2" xfId="7340"/>
    <cellStyle name="Standard 12 2 2 8 2 2" xfId="7341"/>
    <cellStyle name="Standard 12 2 2 8 2 2 2" xfId="7342"/>
    <cellStyle name="Standard 12 2 2 8 2 2 2 2" xfId="7343"/>
    <cellStyle name="Standard 12 2 2 8 2 2 3" xfId="7344"/>
    <cellStyle name="Standard 12 2 2 8 2 3" xfId="7345"/>
    <cellStyle name="Standard 12 2 2 8 2 3 2" xfId="7346"/>
    <cellStyle name="Standard 12 2 2 8 2 4" xfId="7347"/>
    <cellStyle name="Standard 12 2 2 8 3" xfId="7348"/>
    <cellStyle name="Standard 12 2 2 8 3 2" xfId="7349"/>
    <cellStyle name="Standard 12 2 2 8 3 2 2" xfId="7350"/>
    <cellStyle name="Standard 12 2 2 8 3 3" xfId="7351"/>
    <cellStyle name="Standard 12 2 2 8 4" xfId="7352"/>
    <cellStyle name="Standard 12 2 2 8 4 2" xfId="7353"/>
    <cellStyle name="Standard 12 2 2 8 5" xfId="7354"/>
    <cellStyle name="Standard 12 2 2 9" xfId="7355"/>
    <cellStyle name="Standard 12 2 2 9 2" xfId="7356"/>
    <cellStyle name="Standard 12 2 2 9 2 2" xfId="7357"/>
    <cellStyle name="Standard 12 2 2 9 2 2 2" xfId="7358"/>
    <cellStyle name="Standard 12 2 2 9 2 3" xfId="7359"/>
    <cellStyle name="Standard 12 2 2 9 3" xfId="7360"/>
    <cellStyle name="Standard 12 2 2 9 3 2" xfId="7361"/>
    <cellStyle name="Standard 12 2 2 9 4" xfId="7362"/>
    <cellStyle name="Standard 12 2 3" xfId="7363"/>
    <cellStyle name="Standard 12 2 3 10" xfId="7364"/>
    <cellStyle name="Standard 12 2 3 2" xfId="7365"/>
    <cellStyle name="Standard 12 2 3 2 2" xfId="7366"/>
    <cellStyle name="Standard 12 2 3 2 2 2" xfId="7367"/>
    <cellStyle name="Standard 12 2 3 2 2 2 2" xfId="7368"/>
    <cellStyle name="Standard 12 2 3 2 2 2 2 2" xfId="7369"/>
    <cellStyle name="Standard 12 2 3 2 2 2 2 2 2" xfId="7370"/>
    <cellStyle name="Standard 12 2 3 2 2 2 2 2 2 2" xfId="7371"/>
    <cellStyle name="Standard 12 2 3 2 2 2 2 2 3" xfId="7372"/>
    <cellStyle name="Standard 12 2 3 2 2 2 2 3" xfId="7373"/>
    <cellStyle name="Standard 12 2 3 2 2 2 2 3 2" xfId="7374"/>
    <cellStyle name="Standard 12 2 3 2 2 2 2 4" xfId="7375"/>
    <cellStyle name="Standard 12 2 3 2 2 2 3" xfId="7376"/>
    <cellStyle name="Standard 12 2 3 2 2 2 3 2" xfId="7377"/>
    <cellStyle name="Standard 12 2 3 2 2 2 3 2 2" xfId="7378"/>
    <cellStyle name="Standard 12 2 3 2 2 2 3 3" xfId="7379"/>
    <cellStyle name="Standard 12 2 3 2 2 2 4" xfId="7380"/>
    <cellStyle name="Standard 12 2 3 2 2 2 4 2" xfId="7381"/>
    <cellStyle name="Standard 12 2 3 2 2 2 5" xfId="7382"/>
    <cellStyle name="Standard 12 2 3 2 2 3" xfId="7383"/>
    <cellStyle name="Standard 12 2 3 2 2 3 2" xfId="7384"/>
    <cellStyle name="Standard 12 2 3 2 2 3 2 2" xfId="7385"/>
    <cellStyle name="Standard 12 2 3 2 2 3 2 2 2" xfId="7386"/>
    <cellStyle name="Standard 12 2 3 2 2 3 2 3" xfId="7387"/>
    <cellStyle name="Standard 12 2 3 2 2 3 3" xfId="7388"/>
    <cellStyle name="Standard 12 2 3 2 2 3 3 2" xfId="7389"/>
    <cellStyle name="Standard 12 2 3 2 2 3 4" xfId="7390"/>
    <cellStyle name="Standard 12 2 3 2 2 4" xfId="7391"/>
    <cellStyle name="Standard 12 2 3 2 2 4 2" xfId="7392"/>
    <cellStyle name="Standard 12 2 3 2 2 4 2 2" xfId="7393"/>
    <cellStyle name="Standard 12 2 3 2 2 4 3" xfId="7394"/>
    <cellStyle name="Standard 12 2 3 2 2 5" xfId="7395"/>
    <cellStyle name="Standard 12 2 3 2 2 5 2" xfId="7396"/>
    <cellStyle name="Standard 12 2 3 2 2 6" xfId="7397"/>
    <cellStyle name="Standard 12 2 3 2 3" xfId="7398"/>
    <cellStyle name="Standard 12 2 3 2 3 2" xfId="7399"/>
    <cellStyle name="Standard 12 2 3 2 3 2 2" xfId="7400"/>
    <cellStyle name="Standard 12 2 3 2 3 2 2 2" xfId="7401"/>
    <cellStyle name="Standard 12 2 3 2 3 2 2 2 2" xfId="7402"/>
    <cellStyle name="Standard 12 2 3 2 3 2 2 3" xfId="7403"/>
    <cellStyle name="Standard 12 2 3 2 3 2 3" xfId="7404"/>
    <cellStyle name="Standard 12 2 3 2 3 2 3 2" xfId="7405"/>
    <cellStyle name="Standard 12 2 3 2 3 2 4" xfId="7406"/>
    <cellStyle name="Standard 12 2 3 2 3 3" xfId="7407"/>
    <cellStyle name="Standard 12 2 3 2 3 3 2" xfId="7408"/>
    <cellStyle name="Standard 12 2 3 2 3 3 2 2" xfId="7409"/>
    <cellStyle name="Standard 12 2 3 2 3 3 3" xfId="7410"/>
    <cellStyle name="Standard 12 2 3 2 3 4" xfId="7411"/>
    <cellStyle name="Standard 12 2 3 2 3 4 2" xfId="7412"/>
    <cellStyle name="Standard 12 2 3 2 3 5" xfId="7413"/>
    <cellStyle name="Standard 12 2 3 2 4" xfId="7414"/>
    <cellStyle name="Standard 12 2 3 2 4 2" xfId="7415"/>
    <cellStyle name="Standard 12 2 3 2 4 2 2" xfId="7416"/>
    <cellStyle name="Standard 12 2 3 2 4 2 2 2" xfId="7417"/>
    <cellStyle name="Standard 12 2 3 2 4 2 3" xfId="7418"/>
    <cellStyle name="Standard 12 2 3 2 4 3" xfId="7419"/>
    <cellStyle name="Standard 12 2 3 2 4 3 2" xfId="7420"/>
    <cellStyle name="Standard 12 2 3 2 4 4" xfId="7421"/>
    <cellStyle name="Standard 12 2 3 2 5" xfId="7422"/>
    <cellStyle name="Standard 12 2 3 2 5 2" xfId="7423"/>
    <cellStyle name="Standard 12 2 3 2 5 2 2" xfId="7424"/>
    <cellStyle name="Standard 12 2 3 2 5 3" xfId="7425"/>
    <cellStyle name="Standard 12 2 3 2 6" xfId="7426"/>
    <cellStyle name="Standard 12 2 3 2 6 2" xfId="7427"/>
    <cellStyle name="Standard 12 2 3 2 7" xfId="7428"/>
    <cellStyle name="Standard 12 2 3 3" xfId="7429"/>
    <cellStyle name="Standard 12 2 3 3 2" xfId="7430"/>
    <cellStyle name="Standard 12 2 3 3 2 2" xfId="7431"/>
    <cellStyle name="Standard 12 2 3 3 2 2 2" xfId="7432"/>
    <cellStyle name="Standard 12 2 3 3 2 2 2 2" xfId="7433"/>
    <cellStyle name="Standard 12 2 3 3 2 2 2 2 2" xfId="7434"/>
    <cellStyle name="Standard 12 2 3 3 2 2 2 2 2 2" xfId="7435"/>
    <cellStyle name="Standard 12 2 3 3 2 2 2 2 3" xfId="7436"/>
    <cellStyle name="Standard 12 2 3 3 2 2 2 3" xfId="7437"/>
    <cellStyle name="Standard 12 2 3 3 2 2 2 3 2" xfId="7438"/>
    <cellStyle name="Standard 12 2 3 3 2 2 2 4" xfId="7439"/>
    <cellStyle name="Standard 12 2 3 3 2 2 3" xfId="7440"/>
    <cellStyle name="Standard 12 2 3 3 2 2 3 2" xfId="7441"/>
    <cellStyle name="Standard 12 2 3 3 2 2 3 2 2" xfId="7442"/>
    <cellStyle name="Standard 12 2 3 3 2 2 3 3" xfId="7443"/>
    <cellStyle name="Standard 12 2 3 3 2 2 4" xfId="7444"/>
    <cellStyle name="Standard 12 2 3 3 2 2 4 2" xfId="7445"/>
    <cellStyle name="Standard 12 2 3 3 2 2 5" xfId="7446"/>
    <cellStyle name="Standard 12 2 3 3 2 3" xfId="7447"/>
    <cellStyle name="Standard 12 2 3 3 2 3 2" xfId="7448"/>
    <cellStyle name="Standard 12 2 3 3 2 3 2 2" xfId="7449"/>
    <cellStyle name="Standard 12 2 3 3 2 3 2 2 2" xfId="7450"/>
    <cellStyle name="Standard 12 2 3 3 2 3 2 3" xfId="7451"/>
    <cellStyle name="Standard 12 2 3 3 2 3 3" xfId="7452"/>
    <cellStyle name="Standard 12 2 3 3 2 3 3 2" xfId="7453"/>
    <cellStyle name="Standard 12 2 3 3 2 3 4" xfId="7454"/>
    <cellStyle name="Standard 12 2 3 3 2 4" xfId="7455"/>
    <cellStyle name="Standard 12 2 3 3 2 4 2" xfId="7456"/>
    <cellStyle name="Standard 12 2 3 3 2 4 2 2" xfId="7457"/>
    <cellStyle name="Standard 12 2 3 3 2 4 3" xfId="7458"/>
    <cellStyle name="Standard 12 2 3 3 2 5" xfId="7459"/>
    <cellStyle name="Standard 12 2 3 3 2 5 2" xfId="7460"/>
    <cellStyle name="Standard 12 2 3 3 2 6" xfId="7461"/>
    <cellStyle name="Standard 12 2 3 3 3" xfId="7462"/>
    <cellStyle name="Standard 12 2 3 3 3 2" xfId="7463"/>
    <cellStyle name="Standard 12 2 3 3 3 2 2" xfId="7464"/>
    <cellStyle name="Standard 12 2 3 3 3 2 2 2" xfId="7465"/>
    <cellStyle name="Standard 12 2 3 3 3 2 2 2 2" xfId="7466"/>
    <cellStyle name="Standard 12 2 3 3 3 2 2 3" xfId="7467"/>
    <cellStyle name="Standard 12 2 3 3 3 2 3" xfId="7468"/>
    <cellStyle name="Standard 12 2 3 3 3 2 3 2" xfId="7469"/>
    <cellStyle name="Standard 12 2 3 3 3 2 4" xfId="7470"/>
    <cellStyle name="Standard 12 2 3 3 3 3" xfId="7471"/>
    <cellStyle name="Standard 12 2 3 3 3 3 2" xfId="7472"/>
    <cellStyle name="Standard 12 2 3 3 3 3 2 2" xfId="7473"/>
    <cellStyle name="Standard 12 2 3 3 3 3 3" xfId="7474"/>
    <cellStyle name="Standard 12 2 3 3 3 4" xfId="7475"/>
    <cellStyle name="Standard 12 2 3 3 3 4 2" xfId="7476"/>
    <cellStyle name="Standard 12 2 3 3 3 5" xfId="7477"/>
    <cellStyle name="Standard 12 2 3 3 4" xfId="7478"/>
    <cellStyle name="Standard 12 2 3 3 4 2" xfId="7479"/>
    <cellStyle name="Standard 12 2 3 3 4 2 2" xfId="7480"/>
    <cellStyle name="Standard 12 2 3 3 4 2 2 2" xfId="7481"/>
    <cellStyle name="Standard 12 2 3 3 4 2 3" xfId="7482"/>
    <cellStyle name="Standard 12 2 3 3 4 3" xfId="7483"/>
    <cellStyle name="Standard 12 2 3 3 4 3 2" xfId="7484"/>
    <cellStyle name="Standard 12 2 3 3 4 4" xfId="7485"/>
    <cellStyle name="Standard 12 2 3 3 5" xfId="7486"/>
    <cellStyle name="Standard 12 2 3 3 5 2" xfId="7487"/>
    <cellStyle name="Standard 12 2 3 3 5 2 2" xfId="7488"/>
    <cellStyle name="Standard 12 2 3 3 5 3" xfId="7489"/>
    <cellStyle name="Standard 12 2 3 3 6" xfId="7490"/>
    <cellStyle name="Standard 12 2 3 3 6 2" xfId="7491"/>
    <cellStyle name="Standard 12 2 3 3 7" xfId="7492"/>
    <cellStyle name="Standard 12 2 3 4" xfId="7493"/>
    <cellStyle name="Standard 12 2 3 4 2" xfId="7494"/>
    <cellStyle name="Standard 12 2 3 4 2 2" xfId="7495"/>
    <cellStyle name="Standard 12 2 3 4 2 2 2" xfId="7496"/>
    <cellStyle name="Standard 12 2 3 4 2 2 2 2" xfId="7497"/>
    <cellStyle name="Standard 12 2 3 4 2 2 2 2 2" xfId="7498"/>
    <cellStyle name="Standard 12 2 3 4 2 2 2 3" xfId="7499"/>
    <cellStyle name="Standard 12 2 3 4 2 2 3" xfId="7500"/>
    <cellStyle name="Standard 12 2 3 4 2 2 3 2" xfId="7501"/>
    <cellStyle name="Standard 12 2 3 4 2 2 4" xfId="7502"/>
    <cellStyle name="Standard 12 2 3 4 2 3" xfId="7503"/>
    <cellStyle name="Standard 12 2 3 4 2 3 2" xfId="7504"/>
    <cellStyle name="Standard 12 2 3 4 2 3 2 2" xfId="7505"/>
    <cellStyle name="Standard 12 2 3 4 2 3 3" xfId="7506"/>
    <cellStyle name="Standard 12 2 3 4 2 4" xfId="7507"/>
    <cellStyle name="Standard 12 2 3 4 2 4 2" xfId="7508"/>
    <cellStyle name="Standard 12 2 3 4 2 5" xfId="7509"/>
    <cellStyle name="Standard 12 2 3 4 3" xfId="7510"/>
    <cellStyle name="Standard 12 2 3 4 3 2" xfId="7511"/>
    <cellStyle name="Standard 12 2 3 4 3 2 2" xfId="7512"/>
    <cellStyle name="Standard 12 2 3 4 3 2 2 2" xfId="7513"/>
    <cellStyle name="Standard 12 2 3 4 3 2 3" xfId="7514"/>
    <cellStyle name="Standard 12 2 3 4 3 3" xfId="7515"/>
    <cellStyle name="Standard 12 2 3 4 3 3 2" xfId="7516"/>
    <cellStyle name="Standard 12 2 3 4 3 4" xfId="7517"/>
    <cellStyle name="Standard 12 2 3 4 4" xfId="7518"/>
    <cellStyle name="Standard 12 2 3 4 4 2" xfId="7519"/>
    <cellStyle name="Standard 12 2 3 4 4 2 2" xfId="7520"/>
    <cellStyle name="Standard 12 2 3 4 4 3" xfId="7521"/>
    <cellStyle name="Standard 12 2 3 4 5" xfId="7522"/>
    <cellStyle name="Standard 12 2 3 4 5 2" xfId="7523"/>
    <cellStyle name="Standard 12 2 3 4 6" xfId="7524"/>
    <cellStyle name="Standard 12 2 3 5" xfId="7525"/>
    <cellStyle name="Standard 12 2 3 5 2" xfId="7526"/>
    <cellStyle name="Standard 12 2 3 5 2 2" xfId="7527"/>
    <cellStyle name="Standard 12 2 3 5 2 2 2" xfId="7528"/>
    <cellStyle name="Standard 12 2 3 5 2 2 2 2" xfId="7529"/>
    <cellStyle name="Standard 12 2 3 5 2 2 2 2 2" xfId="7530"/>
    <cellStyle name="Standard 12 2 3 5 2 2 2 3" xfId="7531"/>
    <cellStyle name="Standard 12 2 3 5 2 2 3" xfId="7532"/>
    <cellStyle name="Standard 12 2 3 5 2 2 3 2" xfId="7533"/>
    <cellStyle name="Standard 12 2 3 5 2 2 4" xfId="7534"/>
    <cellStyle name="Standard 12 2 3 5 2 3" xfId="7535"/>
    <cellStyle name="Standard 12 2 3 5 2 3 2" xfId="7536"/>
    <cellStyle name="Standard 12 2 3 5 2 3 2 2" xfId="7537"/>
    <cellStyle name="Standard 12 2 3 5 2 3 3" xfId="7538"/>
    <cellStyle name="Standard 12 2 3 5 2 4" xfId="7539"/>
    <cellStyle name="Standard 12 2 3 5 2 4 2" xfId="7540"/>
    <cellStyle name="Standard 12 2 3 5 2 5" xfId="7541"/>
    <cellStyle name="Standard 12 2 3 5 3" xfId="7542"/>
    <cellStyle name="Standard 12 2 3 5 3 2" xfId="7543"/>
    <cellStyle name="Standard 12 2 3 5 3 2 2" xfId="7544"/>
    <cellStyle name="Standard 12 2 3 5 3 2 2 2" xfId="7545"/>
    <cellStyle name="Standard 12 2 3 5 3 2 3" xfId="7546"/>
    <cellStyle name="Standard 12 2 3 5 3 3" xfId="7547"/>
    <cellStyle name="Standard 12 2 3 5 3 3 2" xfId="7548"/>
    <cellStyle name="Standard 12 2 3 5 3 4" xfId="7549"/>
    <cellStyle name="Standard 12 2 3 5 4" xfId="7550"/>
    <cellStyle name="Standard 12 2 3 5 4 2" xfId="7551"/>
    <cellStyle name="Standard 12 2 3 5 4 2 2" xfId="7552"/>
    <cellStyle name="Standard 12 2 3 5 4 3" xfId="7553"/>
    <cellStyle name="Standard 12 2 3 5 5" xfId="7554"/>
    <cellStyle name="Standard 12 2 3 5 5 2" xfId="7555"/>
    <cellStyle name="Standard 12 2 3 5 6" xfId="7556"/>
    <cellStyle name="Standard 12 2 3 6" xfId="7557"/>
    <cellStyle name="Standard 12 2 3 6 2" xfId="7558"/>
    <cellStyle name="Standard 12 2 3 6 2 2" xfId="7559"/>
    <cellStyle name="Standard 12 2 3 6 2 2 2" xfId="7560"/>
    <cellStyle name="Standard 12 2 3 6 2 2 2 2" xfId="7561"/>
    <cellStyle name="Standard 12 2 3 6 2 2 3" xfId="7562"/>
    <cellStyle name="Standard 12 2 3 6 2 3" xfId="7563"/>
    <cellStyle name="Standard 12 2 3 6 2 3 2" xfId="7564"/>
    <cellStyle name="Standard 12 2 3 6 2 4" xfId="7565"/>
    <cellStyle name="Standard 12 2 3 6 3" xfId="7566"/>
    <cellStyle name="Standard 12 2 3 6 3 2" xfId="7567"/>
    <cellStyle name="Standard 12 2 3 6 3 2 2" xfId="7568"/>
    <cellStyle name="Standard 12 2 3 6 3 3" xfId="7569"/>
    <cellStyle name="Standard 12 2 3 6 4" xfId="7570"/>
    <cellStyle name="Standard 12 2 3 6 4 2" xfId="7571"/>
    <cellStyle name="Standard 12 2 3 6 5" xfId="7572"/>
    <cellStyle name="Standard 12 2 3 7" xfId="7573"/>
    <cellStyle name="Standard 12 2 3 7 2" xfId="7574"/>
    <cellStyle name="Standard 12 2 3 7 2 2" xfId="7575"/>
    <cellStyle name="Standard 12 2 3 7 2 2 2" xfId="7576"/>
    <cellStyle name="Standard 12 2 3 7 2 3" xfId="7577"/>
    <cellStyle name="Standard 12 2 3 7 3" xfId="7578"/>
    <cellStyle name="Standard 12 2 3 7 3 2" xfId="7579"/>
    <cellStyle name="Standard 12 2 3 7 4" xfId="7580"/>
    <cellStyle name="Standard 12 2 3 8" xfId="7581"/>
    <cellStyle name="Standard 12 2 3 8 2" xfId="7582"/>
    <cellStyle name="Standard 12 2 3 8 2 2" xfId="7583"/>
    <cellStyle name="Standard 12 2 3 8 3" xfId="7584"/>
    <cellStyle name="Standard 12 2 3 9" xfId="7585"/>
    <cellStyle name="Standard 12 2 3 9 2" xfId="7586"/>
    <cellStyle name="Standard 12 2 4" xfId="7587"/>
    <cellStyle name="Standard 12 2 4 2" xfId="7588"/>
    <cellStyle name="Standard 12 2 4 2 2" xfId="7589"/>
    <cellStyle name="Standard 12 2 4 2 2 2" xfId="7590"/>
    <cellStyle name="Standard 12 2 4 2 2 2 2" xfId="7591"/>
    <cellStyle name="Standard 12 2 4 2 2 2 2 2" xfId="7592"/>
    <cellStyle name="Standard 12 2 4 2 2 2 2 2 2" xfId="7593"/>
    <cellStyle name="Standard 12 2 4 2 2 2 2 3" xfId="7594"/>
    <cellStyle name="Standard 12 2 4 2 2 2 3" xfId="7595"/>
    <cellStyle name="Standard 12 2 4 2 2 2 3 2" xfId="7596"/>
    <cellStyle name="Standard 12 2 4 2 2 2 4" xfId="7597"/>
    <cellStyle name="Standard 12 2 4 2 2 3" xfId="7598"/>
    <cellStyle name="Standard 12 2 4 2 2 3 2" xfId="7599"/>
    <cellStyle name="Standard 12 2 4 2 2 3 2 2" xfId="7600"/>
    <cellStyle name="Standard 12 2 4 2 2 3 3" xfId="7601"/>
    <cellStyle name="Standard 12 2 4 2 2 4" xfId="7602"/>
    <cellStyle name="Standard 12 2 4 2 2 4 2" xfId="7603"/>
    <cellStyle name="Standard 12 2 4 2 2 5" xfId="7604"/>
    <cellStyle name="Standard 12 2 4 2 3" xfId="7605"/>
    <cellStyle name="Standard 12 2 4 2 3 2" xfId="7606"/>
    <cellStyle name="Standard 12 2 4 2 3 2 2" xfId="7607"/>
    <cellStyle name="Standard 12 2 4 2 3 2 2 2" xfId="7608"/>
    <cellStyle name="Standard 12 2 4 2 3 2 3" xfId="7609"/>
    <cellStyle name="Standard 12 2 4 2 3 3" xfId="7610"/>
    <cellStyle name="Standard 12 2 4 2 3 3 2" xfId="7611"/>
    <cellStyle name="Standard 12 2 4 2 3 4" xfId="7612"/>
    <cellStyle name="Standard 12 2 4 2 4" xfId="7613"/>
    <cellStyle name="Standard 12 2 4 2 4 2" xfId="7614"/>
    <cellStyle name="Standard 12 2 4 2 4 2 2" xfId="7615"/>
    <cellStyle name="Standard 12 2 4 2 4 3" xfId="7616"/>
    <cellStyle name="Standard 12 2 4 2 5" xfId="7617"/>
    <cellStyle name="Standard 12 2 4 2 5 2" xfId="7618"/>
    <cellStyle name="Standard 12 2 4 2 6" xfId="7619"/>
    <cellStyle name="Standard 12 2 4 3" xfId="7620"/>
    <cellStyle name="Standard 12 2 4 3 2" xfId="7621"/>
    <cellStyle name="Standard 12 2 4 3 2 2" xfId="7622"/>
    <cellStyle name="Standard 12 2 4 3 2 2 2" xfId="7623"/>
    <cellStyle name="Standard 12 2 4 3 2 2 2 2" xfId="7624"/>
    <cellStyle name="Standard 12 2 4 3 2 2 3" xfId="7625"/>
    <cellStyle name="Standard 12 2 4 3 2 3" xfId="7626"/>
    <cellStyle name="Standard 12 2 4 3 2 3 2" xfId="7627"/>
    <cellStyle name="Standard 12 2 4 3 2 4" xfId="7628"/>
    <cellStyle name="Standard 12 2 4 3 3" xfId="7629"/>
    <cellStyle name="Standard 12 2 4 3 3 2" xfId="7630"/>
    <cellStyle name="Standard 12 2 4 3 3 2 2" xfId="7631"/>
    <cellStyle name="Standard 12 2 4 3 3 3" xfId="7632"/>
    <cellStyle name="Standard 12 2 4 3 4" xfId="7633"/>
    <cellStyle name="Standard 12 2 4 3 4 2" xfId="7634"/>
    <cellStyle name="Standard 12 2 4 3 5" xfId="7635"/>
    <cellStyle name="Standard 12 2 4 4" xfId="7636"/>
    <cellStyle name="Standard 12 2 4 4 2" xfId="7637"/>
    <cellStyle name="Standard 12 2 4 4 2 2" xfId="7638"/>
    <cellStyle name="Standard 12 2 4 4 2 2 2" xfId="7639"/>
    <cellStyle name="Standard 12 2 4 4 2 3" xfId="7640"/>
    <cellStyle name="Standard 12 2 4 4 3" xfId="7641"/>
    <cellStyle name="Standard 12 2 4 4 3 2" xfId="7642"/>
    <cellStyle name="Standard 12 2 4 4 4" xfId="7643"/>
    <cellStyle name="Standard 12 2 4 5" xfId="7644"/>
    <cellStyle name="Standard 12 2 4 5 2" xfId="7645"/>
    <cellStyle name="Standard 12 2 4 5 2 2" xfId="7646"/>
    <cellStyle name="Standard 12 2 4 5 3" xfId="7647"/>
    <cellStyle name="Standard 12 2 4 6" xfId="7648"/>
    <cellStyle name="Standard 12 2 4 6 2" xfId="7649"/>
    <cellStyle name="Standard 12 2 4 7" xfId="7650"/>
    <cellStyle name="Standard 12 2 5" xfId="7651"/>
    <cellStyle name="Standard 12 2 5 2" xfId="7652"/>
    <cellStyle name="Standard 12 2 5 2 2" xfId="7653"/>
    <cellStyle name="Standard 12 2 5 2 2 2" xfId="7654"/>
    <cellStyle name="Standard 12 2 5 2 2 2 2" xfId="7655"/>
    <cellStyle name="Standard 12 2 5 2 2 2 2 2" xfId="7656"/>
    <cellStyle name="Standard 12 2 5 2 2 2 2 2 2" xfId="7657"/>
    <cellStyle name="Standard 12 2 5 2 2 2 2 3" xfId="7658"/>
    <cellStyle name="Standard 12 2 5 2 2 2 3" xfId="7659"/>
    <cellStyle name="Standard 12 2 5 2 2 2 3 2" xfId="7660"/>
    <cellStyle name="Standard 12 2 5 2 2 2 4" xfId="7661"/>
    <cellStyle name="Standard 12 2 5 2 2 3" xfId="7662"/>
    <cellStyle name="Standard 12 2 5 2 2 3 2" xfId="7663"/>
    <cellStyle name="Standard 12 2 5 2 2 3 2 2" xfId="7664"/>
    <cellStyle name="Standard 12 2 5 2 2 3 3" xfId="7665"/>
    <cellStyle name="Standard 12 2 5 2 2 4" xfId="7666"/>
    <cellStyle name="Standard 12 2 5 2 2 4 2" xfId="7667"/>
    <cellStyle name="Standard 12 2 5 2 2 5" xfId="7668"/>
    <cellStyle name="Standard 12 2 5 2 3" xfId="7669"/>
    <cellStyle name="Standard 12 2 5 2 3 2" xfId="7670"/>
    <cellStyle name="Standard 12 2 5 2 3 2 2" xfId="7671"/>
    <cellStyle name="Standard 12 2 5 2 3 2 2 2" xfId="7672"/>
    <cellStyle name="Standard 12 2 5 2 3 2 3" xfId="7673"/>
    <cellStyle name="Standard 12 2 5 2 3 3" xfId="7674"/>
    <cellStyle name="Standard 12 2 5 2 3 3 2" xfId="7675"/>
    <cellStyle name="Standard 12 2 5 2 3 4" xfId="7676"/>
    <cellStyle name="Standard 12 2 5 2 4" xfId="7677"/>
    <cellStyle name="Standard 12 2 5 2 4 2" xfId="7678"/>
    <cellStyle name="Standard 12 2 5 2 4 2 2" xfId="7679"/>
    <cellStyle name="Standard 12 2 5 2 4 3" xfId="7680"/>
    <cellStyle name="Standard 12 2 5 2 5" xfId="7681"/>
    <cellStyle name="Standard 12 2 5 2 5 2" xfId="7682"/>
    <cellStyle name="Standard 12 2 5 2 6" xfId="7683"/>
    <cellStyle name="Standard 12 2 5 3" xfId="7684"/>
    <cellStyle name="Standard 12 2 5 3 2" xfId="7685"/>
    <cellStyle name="Standard 12 2 5 3 2 2" xfId="7686"/>
    <cellStyle name="Standard 12 2 5 3 2 2 2" xfId="7687"/>
    <cellStyle name="Standard 12 2 5 3 2 2 2 2" xfId="7688"/>
    <cellStyle name="Standard 12 2 5 3 2 2 3" xfId="7689"/>
    <cellStyle name="Standard 12 2 5 3 2 3" xfId="7690"/>
    <cellStyle name="Standard 12 2 5 3 2 3 2" xfId="7691"/>
    <cellStyle name="Standard 12 2 5 3 2 4" xfId="7692"/>
    <cellStyle name="Standard 12 2 5 3 3" xfId="7693"/>
    <cellStyle name="Standard 12 2 5 3 3 2" xfId="7694"/>
    <cellStyle name="Standard 12 2 5 3 3 2 2" xfId="7695"/>
    <cellStyle name="Standard 12 2 5 3 3 3" xfId="7696"/>
    <cellStyle name="Standard 12 2 5 3 4" xfId="7697"/>
    <cellStyle name="Standard 12 2 5 3 4 2" xfId="7698"/>
    <cellStyle name="Standard 12 2 5 3 5" xfId="7699"/>
    <cellStyle name="Standard 12 2 5 4" xfId="7700"/>
    <cellStyle name="Standard 12 2 5 4 2" xfId="7701"/>
    <cellStyle name="Standard 12 2 5 4 2 2" xfId="7702"/>
    <cellStyle name="Standard 12 2 5 4 2 2 2" xfId="7703"/>
    <cellStyle name="Standard 12 2 5 4 2 3" xfId="7704"/>
    <cellStyle name="Standard 12 2 5 4 3" xfId="7705"/>
    <cellStyle name="Standard 12 2 5 4 3 2" xfId="7706"/>
    <cellStyle name="Standard 12 2 5 4 4" xfId="7707"/>
    <cellStyle name="Standard 12 2 5 5" xfId="7708"/>
    <cellStyle name="Standard 12 2 5 5 2" xfId="7709"/>
    <cellStyle name="Standard 12 2 5 5 2 2" xfId="7710"/>
    <cellStyle name="Standard 12 2 5 5 3" xfId="7711"/>
    <cellStyle name="Standard 12 2 5 6" xfId="7712"/>
    <cellStyle name="Standard 12 2 5 6 2" xfId="7713"/>
    <cellStyle name="Standard 12 2 5 7" xfId="7714"/>
    <cellStyle name="Standard 12 2 6" xfId="7715"/>
    <cellStyle name="Standard 12 2 6 2" xfId="7716"/>
    <cellStyle name="Standard 12 2 6 2 2" xfId="7717"/>
    <cellStyle name="Standard 12 2 6 2 2 2" xfId="7718"/>
    <cellStyle name="Standard 12 2 6 2 2 2 2" xfId="7719"/>
    <cellStyle name="Standard 12 2 6 2 2 2 2 2" xfId="7720"/>
    <cellStyle name="Standard 12 2 6 2 2 2 2 2 2" xfId="7721"/>
    <cellStyle name="Standard 12 2 6 2 2 2 2 3" xfId="7722"/>
    <cellStyle name="Standard 12 2 6 2 2 2 3" xfId="7723"/>
    <cellStyle name="Standard 12 2 6 2 2 2 3 2" xfId="7724"/>
    <cellStyle name="Standard 12 2 6 2 2 2 4" xfId="7725"/>
    <cellStyle name="Standard 12 2 6 2 2 3" xfId="7726"/>
    <cellStyle name="Standard 12 2 6 2 2 3 2" xfId="7727"/>
    <cellStyle name="Standard 12 2 6 2 2 3 2 2" xfId="7728"/>
    <cellStyle name="Standard 12 2 6 2 2 3 3" xfId="7729"/>
    <cellStyle name="Standard 12 2 6 2 2 4" xfId="7730"/>
    <cellStyle name="Standard 12 2 6 2 2 4 2" xfId="7731"/>
    <cellStyle name="Standard 12 2 6 2 2 5" xfId="7732"/>
    <cellStyle name="Standard 12 2 6 2 3" xfId="7733"/>
    <cellStyle name="Standard 12 2 6 2 3 2" xfId="7734"/>
    <cellStyle name="Standard 12 2 6 2 3 2 2" xfId="7735"/>
    <cellStyle name="Standard 12 2 6 2 3 2 2 2" xfId="7736"/>
    <cellStyle name="Standard 12 2 6 2 3 2 3" xfId="7737"/>
    <cellStyle name="Standard 12 2 6 2 3 3" xfId="7738"/>
    <cellStyle name="Standard 12 2 6 2 3 3 2" xfId="7739"/>
    <cellStyle name="Standard 12 2 6 2 3 4" xfId="7740"/>
    <cellStyle name="Standard 12 2 6 2 4" xfId="7741"/>
    <cellStyle name="Standard 12 2 6 2 4 2" xfId="7742"/>
    <cellStyle name="Standard 12 2 6 2 4 2 2" xfId="7743"/>
    <cellStyle name="Standard 12 2 6 2 4 3" xfId="7744"/>
    <cellStyle name="Standard 12 2 6 2 5" xfId="7745"/>
    <cellStyle name="Standard 12 2 6 2 5 2" xfId="7746"/>
    <cellStyle name="Standard 12 2 6 2 6" xfId="7747"/>
    <cellStyle name="Standard 12 2 6 3" xfId="7748"/>
    <cellStyle name="Standard 12 2 6 3 2" xfId="7749"/>
    <cellStyle name="Standard 12 2 6 3 2 2" xfId="7750"/>
    <cellStyle name="Standard 12 2 6 3 2 2 2" xfId="7751"/>
    <cellStyle name="Standard 12 2 6 3 2 2 2 2" xfId="7752"/>
    <cellStyle name="Standard 12 2 6 3 2 2 3" xfId="7753"/>
    <cellStyle name="Standard 12 2 6 3 2 3" xfId="7754"/>
    <cellStyle name="Standard 12 2 6 3 2 3 2" xfId="7755"/>
    <cellStyle name="Standard 12 2 6 3 2 4" xfId="7756"/>
    <cellStyle name="Standard 12 2 6 3 3" xfId="7757"/>
    <cellStyle name="Standard 12 2 6 3 3 2" xfId="7758"/>
    <cellStyle name="Standard 12 2 6 3 3 2 2" xfId="7759"/>
    <cellStyle name="Standard 12 2 6 3 3 3" xfId="7760"/>
    <cellStyle name="Standard 12 2 6 3 4" xfId="7761"/>
    <cellStyle name="Standard 12 2 6 3 4 2" xfId="7762"/>
    <cellStyle name="Standard 12 2 6 3 5" xfId="7763"/>
    <cellStyle name="Standard 12 2 6 4" xfId="7764"/>
    <cellStyle name="Standard 12 2 6 4 2" xfId="7765"/>
    <cellStyle name="Standard 12 2 6 4 2 2" xfId="7766"/>
    <cellStyle name="Standard 12 2 6 4 2 2 2" xfId="7767"/>
    <cellStyle name="Standard 12 2 6 4 2 3" xfId="7768"/>
    <cellStyle name="Standard 12 2 6 4 3" xfId="7769"/>
    <cellStyle name="Standard 12 2 6 4 3 2" xfId="7770"/>
    <cellStyle name="Standard 12 2 6 4 4" xfId="7771"/>
    <cellStyle name="Standard 12 2 6 5" xfId="7772"/>
    <cellStyle name="Standard 12 2 6 5 2" xfId="7773"/>
    <cellStyle name="Standard 12 2 6 5 2 2" xfId="7774"/>
    <cellStyle name="Standard 12 2 6 5 3" xfId="7775"/>
    <cellStyle name="Standard 12 2 6 6" xfId="7776"/>
    <cellStyle name="Standard 12 2 6 6 2" xfId="7777"/>
    <cellStyle name="Standard 12 2 6 7" xfId="7778"/>
    <cellStyle name="Standard 12 2 7" xfId="7779"/>
    <cellStyle name="Standard 12 2 7 2" xfId="7780"/>
    <cellStyle name="Standard 12 2 7 2 2" xfId="7781"/>
    <cellStyle name="Standard 12 2 7 2 2 2" xfId="7782"/>
    <cellStyle name="Standard 12 2 7 2 2 2 2" xfId="7783"/>
    <cellStyle name="Standard 12 2 7 2 2 2 2 2" xfId="7784"/>
    <cellStyle name="Standard 12 2 7 2 2 2 3" xfId="7785"/>
    <cellStyle name="Standard 12 2 7 2 2 3" xfId="7786"/>
    <cellStyle name="Standard 12 2 7 2 2 3 2" xfId="7787"/>
    <cellStyle name="Standard 12 2 7 2 2 4" xfId="7788"/>
    <cellStyle name="Standard 12 2 7 2 3" xfId="7789"/>
    <cellStyle name="Standard 12 2 7 2 3 2" xfId="7790"/>
    <cellStyle name="Standard 12 2 7 2 3 2 2" xfId="7791"/>
    <cellStyle name="Standard 12 2 7 2 3 3" xfId="7792"/>
    <cellStyle name="Standard 12 2 7 2 4" xfId="7793"/>
    <cellStyle name="Standard 12 2 7 2 4 2" xfId="7794"/>
    <cellStyle name="Standard 12 2 7 2 5" xfId="7795"/>
    <cellStyle name="Standard 12 2 7 3" xfId="7796"/>
    <cellStyle name="Standard 12 2 7 3 2" xfId="7797"/>
    <cellStyle name="Standard 12 2 7 3 2 2" xfId="7798"/>
    <cellStyle name="Standard 12 2 7 3 2 2 2" xfId="7799"/>
    <cellStyle name="Standard 12 2 7 3 2 3" xfId="7800"/>
    <cellStyle name="Standard 12 2 7 3 3" xfId="7801"/>
    <cellStyle name="Standard 12 2 7 3 3 2" xfId="7802"/>
    <cellStyle name="Standard 12 2 7 3 4" xfId="7803"/>
    <cellStyle name="Standard 12 2 7 4" xfId="7804"/>
    <cellStyle name="Standard 12 2 7 4 2" xfId="7805"/>
    <cellStyle name="Standard 12 2 7 4 2 2" xfId="7806"/>
    <cellStyle name="Standard 12 2 7 4 3" xfId="7807"/>
    <cellStyle name="Standard 12 2 7 5" xfId="7808"/>
    <cellStyle name="Standard 12 2 7 5 2" xfId="7809"/>
    <cellStyle name="Standard 12 2 7 6" xfId="7810"/>
    <cellStyle name="Standard 12 2 8" xfId="7811"/>
    <cellStyle name="Standard 12 2 8 2" xfId="7812"/>
    <cellStyle name="Standard 12 2 8 2 2" xfId="7813"/>
    <cellStyle name="Standard 12 2 8 2 2 2" xfId="7814"/>
    <cellStyle name="Standard 12 2 8 2 2 2 2" xfId="7815"/>
    <cellStyle name="Standard 12 2 8 2 2 2 2 2" xfId="7816"/>
    <cellStyle name="Standard 12 2 8 2 2 2 3" xfId="7817"/>
    <cellStyle name="Standard 12 2 8 2 2 3" xfId="7818"/>
    <cellStyle name="Standard 12 2 8 2 2 3 2" xfId="7819"/>
    <cellStyle name="Standard 12 2 8 2 2 4" xfId="7820"/>
    <cellStyle name="Standard 12 2 8 2 3" xfId="7821"/>
    <cellStyle name="Standard 12 2 8 2 3 2" xfId="7822"/>
    <cellStyle name="Standard 12 2 8 2 3 2 2" xfId="7823"/>
    <cellStyle name="Standard 12 2 8 2 3 3" xfId="7824"/>
    <cellStyle name="Standard 12 2 8 2 4" xfId="7825"/>
    <cellStyle name="Standard 12 2 8 2 4 2" xfId="7826"/>
    <cellStyle name="Standard 12 2 8 2 5" xfId="7827"/>
    <cellStyle name="Standard 12 2 8 3" xfId="7828"/>
    <cellStyle name="Standard 12 2 8 3 2" xfId="7829"/>
    <cellStyle name="Standard 12 2 8 3 2 2" xfId="7830"/>
    <cellStyle name="Standard 12 2 8 3 2 2 2" xfId="7831"/>
    <cellStyle name="Standard 12 2 8 3 2 3" xfId="7832"/>
    <cellStyle name="Standard 12 2 8 3 3" xfId="7833"/>
    <cellStyle name="Standard 12 2 8 3 3 2" xfId="7834"/>
    <cellStyle name="Standard 12 2 8 3 4" xfId="7835"/>
    <cellStyle name="Standard 12 2 8 4" xfId="7836"/>
    <cellStyle name="Standard 12 2 8 4 2" xfId="7837"/>
    <cellStyle name="Standard 12 2 8 4 2 2" xfId="7838"/>
    <cellStyle name="Standard 12 2 8 4 3" xfId="7839"/>
    <cellStyle name="Standard 12 2 8 5" xfId="7840"/>
    <cellStyle name="Standard 12 2 8 5 2" xfId="7841"/>
    <cellStyle name="Standard 12 2 8 6" xfId="7842"/>
    <cellStyle name="Standard 12 2 9" xfId="7843"/>
    <cellStyle name="Standard 12 2 9 2" xfId="7844"/>
    <cellStyle name="Standard 12 2 9 2 2" xfId="7845"/>
    <cellStyle name="Standard 12 2 9 2 2 2" xfId="7846"/>
    <cellStyle name="Standard 12 2 9 2 2 2 2" xfId="7847"/>
    <cellStyle name="Standard 12 2 9 2 2 3" xfId="7848"/>
    <cellStyle name="Standard 12 2 9 2 3" xfId="7849"/>
    <cellStyle name="Standard 12 2 9 2 3 2" xfId="7850"/>
    <cellStyle name="Standard 12 2 9 2 4" xfId="7851"/>
    <cellStyle name="Standard 12 2 9 3" xfId="7852"/>
    <cellStyle name="Standard 12 2 9 3 2" xfId="7853"/>
    <cellStyle name="Standard 12 2 9 3 2 2" xfId="7854"/>
    <cellStyle name="Standard 12 2 9 3 3" xfId="7855"/>
    <cellStyle name="Standard 12 2 9 4" xfId="7856"/>
    <cellStyle name="Standard 12 2 9 4 2" xfId="7857"/>
    <cellStyle name="Standard 12 2 9 5" xfId="7858"/>
    <cellStyle name="Standard 12 3" xfId="51"/>
    <cellStyle name="Standard 12 3 10" xfId="7859"/>
    <cellStyle name="Standard 12 3 10 2" xfId="7860"/>
    <cellStyle name="Standard 12 3 10 2 2" xfId="7861"/>
    <cellStyle name="Standard 12 3 10 2 2 2" xfId="7862"/>
    <cellStyle name="Standard 12 3 10 2 3" xfId="7863"/>
    <cellStyle name="Standard 12 3 10 3" xfId="7864"/>
    <cellStyle name="Standard 12 3 10 3 2" xfId="7865"/>
    <cellStyle name="Standard 12 3 10 4" xfId="7866"/>
    <cellStyle name="Standard 12 3 11" xfId="7867"/>
    <cellStyle name="Standard 12 3 11 2" xfId="7868"/>
    <cellStyle name="Standard 12 3 11 2 2" xfId="7869"/>
    <cellStyle name="Standard 12 3 11 3" xfId="7870"/>
    <cellStyle name="Standard 12 3 12" xfId="7871"/>
    <cellStyle name="Standard 12 3 12 2" xfId="7872"/>
    <cellStyle name="Standard 12 3 13" xfId="7873"/>
    <cellStyle name="Standard 12 3 14" xfId="7874"/>
    <cellStyle name="Standard 12 3 2" xfId="7875"/>
    <cellStyle name="Standard 12 3 2 10" xfId="7876"/>
    <cellStyle name="Standard 12 3 2 10 2" xfId="7877"/>
    <cellStyle name="Standard 12 3 2 10 2 2" xfId="7878"/>
    <cellStyle name="Standard 12 3 2 10 3" xfId="7879"/>
    <cellStyle name="Standard 12 3 2 11" xfId="7880"/>
    <cellStyle name="Standard 12 3 2 11 2" xfId="7881"/>
    <cellStyle name="Standard 12 3 2 12" xfId="7882"/>
    <cellStyle name="Standard 12 3 2 2" xfId="7883"/>
    <cellStyle name="Standard 12 3 2 2 2" xfId="7884"/>
    <cellStyle name="Standard 12 3 2 2 2 2" xfId="7885"/>
    <cellStyle name="Standard 12 3 2 2 2 2 2" xfId="7886"/>
    <cellStyle name="Standard 12 3 2 2 2 2 2 2" xfId="7887"/>
    <cellStyle name="Standard 12 3 2 2 2 2 2 2 2" xfId="7888"/>
    <cellStyle name="Standard 12 3 2 2 2 2 2 2 2 2" xfId="7889"/>
    <cellStyle name="Standard 12 3 2 2 2 2 2 2 2 2 2" xfId="7890"/>
    <cellStyle name="Standard 12 3 2 2 2 2 2 2 2 3" xfId="7891"/>
    <cellStyle name="Standard 12 3 2 2 2 2 2 2 3" xfId="7892"/>
    <cellStyle name="Standard 12 3 2 2 2 2 2 2 3 2" xfId="7893"/>
    <cellStyle name="Standard 12 3 2 2 2 2 2 2 4" xfId="7894"/>
    <cellStyle name="Standard 12 3 2 2 2 2 2 3" xfId="7895"/>
    <cellStyle name="Standard 12 3 2 2 2 2 2 3 2" xfId="7896"/>
    <cellStyle name="Standard 12 3 2 2 2 2 2 3 2 2" xfId="7897"/>
    <cellStyle name="Standard 12 3 2 2 2 2 2 3 3" xfId="7898"/>
    <cellStyle name="Standard 12 3 2 2 2 2 2 4" xfId="7899"/>
    <cellStyle name="Standard 12 3 2 2 2 2 2 4 2" xfId="7900"/>
    <cellStyle name="Standard 12 3 2 2 2 2 2 5" xfId="7901"/>
    <cellStyle name="Standard 12 3 2 2 2 2 3" xfId="7902"/>
    <cellStyle name="Standard 12 3 2 2 2 2 3 2" xfId="7903"/>
    <cellStyle name="Standard 12 3 2 2 2 2 3 2 2" xfId="7904"/>
    <cellStyle name="Standard 12 3 2 2 2 2 3 2 2 2" xfId="7905"/>
    <cellStyle name="Standard 12 3 2 2 2 2 3 2 3" xfId="7906"/>
    <cellStyle name="Standard 12 3 2 2 2 2 3 3" xfId="7907"/>
    <cellStyle name="Standard 12 3 2 2 2 2 3 3 2" xfId="7908"/>
    <cellStyle name="Standard 12 3 2 2 2 2 3 4" xfId="7909"/>
    <cellStyle name="Standard 12 3 2 2 2 2 4" xfId="7910"/>
    <cellStyle name="Standard 12 3 2 2 2 2 4 2" xfId="7911"/>
    <cellStyle name="Standard 12 3 2 2 2 2 4 2 2" xfId="7912"/>
    <cellStyle name="Standard 12 3 2 2 2 2 4 3" xfId="7913"/>
    <cellStyle name="Standard 12 3 2 2 2 2 5" xfId="7914"/>
    <cellStyle name="Standard 12 3 2 2 2 2 5 2" xfId="7915"/>
    <cellStyle name="Standard 12 3 2 2 2 2 6" xfId="7916"/>
    <cellStyle name="Standard 12 3 2 2 2 3" xfId="7917"/>
    <cellStyle name="Standard 12 3 2 2 2 3 2" xfId="7918"/>
    <cellStyle name="Standard 12 3 2 2 2 3 2 2" xfId="7919"/>
    <cellStyle name="Standard 12 3 2 2 2 3 2 2 2" xfId="7920"/>
    <cellStyle name="Standard 12 3 2 2 2 3 2 2 2 2" xfId="7921"/>
    <cellStyle name="Standard 12 3 2 2 2 3 2 2 3" xfId="7922"/>
    <cellStyle name="Standard 12 3 2 2 2 3 2 3" xfId="7923"/>
    <cellStyle name="Standard 12 3 2 2 2 3 2 3 2" xfId="7924"/>
    <cellStyle name="Standard 12 3 2 2 2 3 2 4" xfId="7925"/>
    <cellStyle name="Standard 12 3 2 2 2 3 3" xfId="7926"/>
    <cellStyle name="Standard 12 3 2 2 2 3 3 2" xfId="7927"/>
    <cellStyle name="Standard 12 3 2 2 2 3 3 2 2" xfId="7928"/>
    <cellStyle name="Standard 12 3 2 2 2 3 3 3" xfId="7929"/>
    <cellStyle name="Standard 12 3 2 2 2 3 4" xfId="7930"/>
    <cellStyle name="Standard 12 3 2 2 2 3 4 2" xfId="7931"/>
    <cellStyle name="Standard 12 3 2 2 2 3 5" xfId="7932"/>
    <cellStyle name="Standard 12 3 2 2 2 4" xfId="7933"/>
    <cellStyle name="Standard 12 3 2 2 2 4 2" xfId="7934"/>
    <cellStyle name="Standard 12 3 2 2 2 4 2 2" xfId="7935"/>
    <cellStyle name="Standard 12 3 2 2 2 4 2 2 2" xfId="7936"/>
    <cellStyle name="Standard 12 3 2 2 2 4 2 3" xfId="7937"/>
    <cellStyle name="Standard 12 3 2 2 2 4 3" xfId="7938"/>
    <cellStyle name="Standard 12 3 2 2 2 4 3 2" xfId="7939"/>
    <cellStyle name="Standard 12 3 2 2 2 4 4" xfId="7940"/>
    <cellStyle name="Standard 12 3 2 2 2 5" xfId="7941"/>
    <cellStyle name="Standard 12 3 2 2 2 5 2" xfId="7942"/>
    <cellStyle name="Standard 12 3 2 2 2 5 2 2" xfId="7943"/>
    <cellStyle name="Standard 12 3 2 2 2 5 3" xfId="7944"/>
    <cellStyle name="Standard 12 3 2 2 2 6" xfId="7945"/>
    <cellStyle name="Standard 12 3 2 2 2 6 2" xfId="7946"/>
    <cellStyle name="Standard 12 3 2 2 2 7" xfId="7947"/>
    <cellStyle name="Standard 12 3 2 2 3" xfId="7948"/>
    <cellStyle name="Standard 12 3 2 2 3 2" xfId="7949"/>
    <cellStyle name="Standard 12 3 2 2 3 2 2" xfId="7950"/>
    <cellStyle name="Standard 12 3 2 2 3 2 2 2" xfId="7951"/>
    <cellStyle name="Standard 12 3 2 2 3 2 2 2 2" xfId="7952"/>
    <cellStyle name="Standard 12 3 2 2 3 2 2 2 2 2" xfId="7953"/>
    <cellStyle name="Standard 12 3 2 2 3 2 2 2 2 2 2" xfId="7954"/>
    <cellStyle name="Standard 12 3 2 2 3 2 2 2 2 3" xfId="7955"/>
    <cellStyle name="Standard 12 3 2 2 3 2 2 2 3" xfId="7956"/>
    <cellStyle name="Standard 12 3 2 2 3 2 2 2 3 2" xfId="7957"/>
    <cellStyle name="Standard 12 3 2 2 3 2 2 2 4" xfId="7958"/>
    <cellStyle name="Standard 12 3 2 2 3 2 2 3" xfId="7959"/>
    <cellStyle name="Standard 12 3 2 2 3 2 2 3 2" xfId="7960"/>
    <cellStyle name="Standard 12 3 2 2 3 2 2 3 2 2" xfId="7961"/>
    <cellStyle name="Standard 12 3 2 2 3 2 2 3 3" xfId="7962"/>
    <cellStyle name="Standard 12 3 2 2 3 2 2 4" xfId="7963"/>
    <cellStyle name="Standard 12 3 2 2 3 2 2 4 2" xfId="7964"/>
    <cellStyle name="Standard 12 3 2 2 3 2 2 5" xfId="7965"/>
    <cellStyle name="Standard 12 3 2 2 3 2 3" xfId="7966"/>
    <cellStyle name="Standard 12 3 2 2 3 2 3 2" xfId="7967"/>
    <cellStyle name="Standard 12 3 2 2 3 2 3 2 2" xfId="7968"/>
    <cellStyle name="Standard 12 3 2 2 3 2 3 2 2 2" xfId="7969"/>
    <cellStyle name="Standard 12 3 2 2 3 2 3 2 3" xfId="7970"/>
    <cellStyle name="Standard 12 3 2 2 3 2 3 3" xfId="7971"/>
    <cellStyle name="Standard 12 3 2 2 3 2 3 3 2" xfId="7972"/>
    <cellStyle name="Standard 12 3 2 2 3 2 3 4" xfId="7973"/>
    <cellStyle name="Standard 12 3 2 2 3 2 4" xfId="7974"/>
    <cellStyle name="Standard 12 3 2 2 3 2 4 2" xfId="7975"/>
    <cellStyle name="Standard 12 3 2 2 3 2 4 2 2" xfId="7976"/>
    <cellStyle name="Standard 12 3 2 2 3 2 4 3" xfId="7977"/>
    <cellStyle name="Standard 12 3 2 2 3 2 5" xfId="7978"/>
    <cellStyle name="Standard 12 3 2 2 3 2 5 2" xfId="7979"/>
    <cellStyle name="Standard 12 3 2 2 3 2 6" xfId="7980"/>
    <cellStyle name="Standard 12 3 2 2 3 3" xfId="7981"/>
    <cellStyle name="Standard 12 3 2 2 3 3 2" xfId="7982"/>
    <cellStyle name="Standard 12 3 2 2 3 3 2 2" xfId="7983"/>
    <cellStyle name="Standard 12 3 2 2 3 3 2 2 2" xfId="7984"/>
    <cellStyle name="Standard 12 3 2 2 3 3 2 2 2 2" xfId="7985"/>
    <cellStyle name="Standard 12 3 2 2 3 3 2 2 3" xfId="7986"/>
    <cellStyle name="Standard 12 3 2 2 3 3 2 3" xfId="7987"/>
    <cellStyle name="Standard 12 3 2 2 3 3 2 3 2" xfId="7988"/>
    <cellStyle name="Standard 12 3 2 2 3 3 2 4" xfId="7989"/>
    <cellStyle name="Standard 12 3 2 2 3 3 3" xfId="7990"/>
    <cellStyle name="Standard 12 3 2 2 3 3 3 2" xfId="7991"/>
    <cellStyle name="Standard 12 3 2 2 3 3 3 2 2" xfId="7992"/>
    <cellStyle name="Standard 12 3 2 2 3 3 3 3" xfId="7993"/>
    <cellStyle name="Standard 12 3 2 2 3 3 4" xfId="7994"/>
    <cellStyle name="Standard 12 3 2 2 3 3 4 2" xfId="7995"/>
    <cellStyle name="Standard 12 3 2 2 3 3 5" xfId="7996"/>
    <cellStyle name="Standard 12 3 2 2 3 4" xfId="7997"/>
    <cellStyle name="Standard 12 3 2 2 3 4 2" xfId="7998"/>
    <cellStyle name="Standard 12 3 2 2 3 4 2 2" xfId="7999"/>
    <cellStyle name="Standard 12 3 2 2 3 4 2 2 2" xfId="8000"/>
    <cellStyle name="Standard 12 3 2 2 3 4 2 3" xfId="8001"/>
    <cellStyle name="Standard 12 3 2 2 3 4 3" xfId="8002"/>
    <cellStyle name="Standard 12 3 2 2 3 4 3 2" xfId="8003"/>
    <cellStyle name="Standard 12 3 2 2 3 4 4" xfId="8004"/>
    <cellStyle name="Standard 12 3 2 2 3 5" xfId="8005"/>
    <cellStyle name="Standard 12 3 2 2 3 5 2" xfId="8006"/>
    <cellStyle name="Standard 12 3 2 2 3 5 2 2" xfId="8007"/>
    <cellStyle name="Standard 12 3 2 2 3 5 3" xfId="8008"/>
    <cellStyle name="Standard 12 3 2 2 3 6" xfId="8009"/>
    <cellStyle name="Standard 12 3 2 2 3 6 2" xfId="8010"/>
    <cellStyle name="Standard 12 3 2 2 3 7" xfId="8011"/>
    <cellStyle name="Standard 12 3 2 2 4" xfId="8012"/>
    <cellStyle name="Standard 12 3 2 2 4 2" xfId="8013"/>
    <cellStyle name="Standard 12 3 2 2 4 2 2" xfId="8014"/>
    <cellStyle name="Standard 12 3 2 2 4 2 2 2" xfId="8015"/>
    <cellStyle name="Standard 12 3 2 2 4 2 2 2 2" xfId="8016"/>
    <cellStyle name="Standard 12 3 2 2 4 2 2 2 2 2" xfId="8017"/>
    <cellStyle name="Standard 12 3 2 2 4 2 2 2 3" xfId="8018"/>
    <cellStyle name="Standard 12 3 2 2 4 2 2 3" xfId="8019"/>
    <cellStyle name="Standard 12 3 2 2 4 2 2 3 2" xfId="8020"/>
    <cellStyle name="Standard 12 3 2 2 4 2 2 4" xfId="8021"/>
    <cellStyle name="Standard 12 3 2 2 4 2 3" xfId="8022"/>
    <cellStyle name="Standard 12 3 2 2 4 2 3 2" xfId="8023"/>
    <cellStyle name="Standard 12 3 2 2 4 2 3 2 2" xfId="8024"/>
    <cellStyle name="Standard 12 3 2 2 4 2 3 3" xfId="8025"/>
    <cellStyle name="Standard 12 3 2 2 4 2 4" xfId="8026"/>
    <cellStyle name="Standard 12 3 2 2 4 2 4 2" xfId="8027"/>
    <cellStyle name="Standard 12 3 2 2 4 2 5" xfId="8028"/>
    <cellStyle name="Standard 12 3 2 2 4 3" xfId="8029"/>
    <cellStyle name="Standard 12 3 2 2 4 3 2" xfId="8030"/>
    <cellStyle name="Standard 12 3 2 2 4 3 2 2" xfId="8031"/>
    <cellStyle name="Standard 12 3 2 2 4 3 2 2 2" xfId="8032"/>
    <cellStyle name="Standard 12 3 2 2 4 3 2 3" xfId="8033"/>
    <cellStyle name="Standard 12 3 2 2 4 3 3" xfId="8034"/>
    <cellStyle name="Standard 12 3 2 2 4 3 3 2" xfId="8035"/>
    <cellStyle name="Standard 12 3 2 2 4 3 4" xfId="8036"/>
    <cellStyle name="Standard 12 3 2 2 4 4" xfId="8037"/>
    <cellStyle name="Standard 12 3 2 2 4 4 2" xfId="8038"/>
    <cellStyle name="Standard 12 3 2 2 4 4 2 2" xfId="8039"/>
    <cellStyle name="Standard 12 3 2 2 4 4 3" xfId="8040"/>
    <cellStyle name="Standard 12 3 2 2 4 5" xfId="8041"/>
    <cellStyle name="Standard 12 3 2 2 4 5 2" xfId="8042"/>
    <cellStyle name="Standard 12 3 2 2 4 6" xfId="8043"/>
    <cellStyle name="Standard 12 3 2 2 5" xfId="8044"/>
    <cellStyle name="Standard 12 3 2 2 5 2" xfId="8045"/>
    <cellStyle name="Standard 12 3 2 2 5 2 2" xfId="8046"/>
    <cellStyle name="Standard 12 3 2 2 5 2 2 2" xfId="8047"/>
    <cellStyle name="Standard 12 3 2 2 5 2 2 2 2" xfId="8048"/>
    <cellStyle name="Standard 12 3 2 2 5 2 2 3" xfId="8049"/>
    <cellStyle name="Standard 12 3 2 2 5 2 3" xfId="8050"/>
    <cellStyle name="Standard 12 3 2 2 5 2 3 2" xfId="8051"/>
    <cellStyle name="Standard 12 3 2 2 5 2 4" xfId="8052"/>
    <cellStyle name="Standard 12 3 2 2 5 3" xfId="8053"/>
    <cellStyle name="Standard 12 3 2 2 5 3 2" xfId="8054"/>
    <cellStyle name="Standard 12 3 2 2 5 3 2 2" xfId="8055"/>
    <cellStyle name="Standard 12 3 2 2 5 3 3" xfId="8056"/>
    <cellStyle name="Standard 12 3 2 2 5 4" xfId="8057"/>
    <cellStyle name="Standard 12 3 2 2 5 4 2" xfId="8058"/>
    <cellStyle name="Standard 12 3 2 2 5 5" xfId="8059"/>
    <cellStyle name="Standard 12 3 2 2 6" xfId="8060"/>
    <cellStyle name="Standard 12 3 2 2 6 2" xfId="8061"/>
    <cellStyle name="Standard 12 3 2 2 6 2 2" xfId="8062"/>
    <cellStyle name="Standard 12 3 2 2 6 2 2 2" xfId="8063"/>
    <cellStyle name="Standard 12 3 2 2 6 2 3" xfId="8064"/>
    <cellStyle name="Standard 12 3 2 2 6 3" xfId="8065"/>
    <cellStyle name="Standard 12 3 2 2 6 3 2" xfId="8066"/>
    <cellStyle name="Standard 12 3 2 2 6 4" xfId="8067"/>
    <cellStyle name="Standard 12 3 2 2 7" xfId="8068"/>
    <cellStyle name="Standard 12 3 2 2 7 2" xfId="8069"/>
    <cellStyle name="Standard 12 3 2 2 7 2 2" xfId="8070"/>
    <cellStyle name="Standard 12 3 2 2 7 3" xfId="8071"/>
    <cellStyle name="Standard 12 3 2 2 8" xfId="8072"/>
    <cellStyle name="Standard 12 3 2 2 8 2" xfId="8073"/>
    <cellStyle name="Standard 12 3 2 2 9" xfId="8074"/>
    <cellStyle name="Standard 12 3 2 3" xfId="8075"/>
    <cellStyle name="Standard 12 3 2 3 2" xfId="8076"/>
    <cellStyle name="Standard 12 3 2 3 2 2" xfId="8077"/>
    <cellStyle name="Standard 12 3 2 3 2 2 2" xfId="8078"/>
    <cellStyle name="Standard 12 3 2 3 2 2 2 2" xfId="8079"/>
    <cellStyle name="Standard 12 3 2 3 2 2 2 2 2" xfId="8080"/>
    <cellStyle name="Standard 12 3 2 3 2 2 2 2 2 2" xfId="8081"/>
    <cellStyle name="Standard 12 3 2 3 2 2 2 2 3" xfId="8082"/>
    <cellStyle name="Standard 12 3 2 3 2 2 2 3" xfId="8083"/>
    <cellStyle name="Standard 12 3 2 3 2 2 2 3 2" xfId="8084"/>
    <cellStyle name="Standard 12 3 2 3 2 2 2 4" xfId="8085"/>
    <cellStyle name="Standard 12 3 2 3 2 2 3" xfId="8086"/>
    <cellStyle name="Standard 12 3 2 3 2 2 3 2" xfId="8087"/>
    <cellStyle name="Standard 12 3 2 3 2 2 3 2 2" xfId="8088"/>
    <cellStyle name="Standard 12 3 2 3 2 2 3 3" xfId="8089"/>
    <cellStyle name="Standard 12 3 2 3 2 2 4" xfId="8090"/>
    <cellStyle name="Standard 12 3 2 3 2 2 4 2" xfId="8091"/>
    <cellStyle name="Standard 12 3 2 3 2 2 5" xfId="8092"/>
    <cellStyle name="Standard 12 3 2 3 2 3" xfId="8093"/>
    <cellStyle name="Standard 12 3 2 3 2 3 2" xfId="8094"/>
    <cellStyle name="Standard 12 3 2 3 2 3 2 2" xfId="8095"/>
    <cellStyle name="Standard 12 3 2 3 2 3 2 2 2" xfId="8096"/>
    <cellStyle name="Standard 12 3 2 3 2 3 2 3" xfId="8097"/>
    <cellStyle name="Standard 12 3 2 3 2 3 3" xfId="8098"/>
    <cellStyle name="Standard 12 3 2 3 2 3 3 2" xfId="8099"/>
    <cellStyle name="Standard 12 3 2 3 2 3 4" xfId="8100"/>
    <cellStyle name="Standard 12 3 2 3 2 4" xfId="8101"/>
    <cellStyle name="Standard 12 3 2 3 2 4 2" xfId="8102"/>
    <cellStyle name="Standard 12 3 2 3 2 4 2 2" xfId="8103"/>
    <cellStyle name="Standard 12 3 2 3 2 4 3" xfId="8104"/>
    <cellStyle name="Standard 12 3 2 3 2 5" xfId="8105"/>
    <cellStyle name="Standard 12 3 2 3 2 5 2" xfId="8106"/>
    <cellStyle name="Standard 12 3 2 3 2 6" xfId="8107"/>
    <cellStyle name="Standard 12 3 2 3 3" xfId="8108"/>
    <cellStyle name="Standard 12 3 2 3 3 2" xfId="8109"/>
    <cellStyle name="Standard 12 3 2 3 3 2 2" xfId="8110"/>
    <cellStyle name="Standard 12 3 2 3 3 2 2 2" xfId="8111"/>
    <cellStyle name="Standard 12 3 2 3 3 2 2 2 2" xfId="8112"/>
    <cellStyle name="Standard 12 3 2 3 3 2 2 3" xfId="8113"/>
    <cellStyle name="Standard 12 3 2 3 3 2 3" xfId="8114"/>
    <cellStyle name="Standard 12 3 2 3 3 2 3 2" xfId="8115"/>
    <cellStyle name="Standard 12 3 2 3 3 2 4" xfId="8116"/>
    <cellStyle name="Standard 12 3 2 3 3 3" xfId="8117"/>
    <cellStyle name="Standard 12 3 2 3 3 3 2" xfId="8118"/>
    <cellStyle name="Standard 12 3 2 3 3 3 2 2" xfId="8119"/>
    <cellStyle name="Standard 12 3 2 3 3 3 3" xfId="8120"/>
    <cellStyle name="Standard 12 3 2 3 3 4" xfId="8121"/>
    <cellStyle name="Standard 12 3 2 3 3 4 2" xfId="8122"/>
    <cellStyle name="Standard 12 3 2 3 3 5" xfId="8123"/>
    <cellStyle name="Standard 12 3 2 3 4" xfId="8124"/>
    <cellStyle name="Standard 12 3 2 3 4 2" xfId="8125"/>
    <cellStyle name="Standard 12 3 2 3 4 2 2" xfId="8126"/>
    <cellStyle name="Standard 12 3 2 3 4 2 2 2" xfId="8127"/>
    <cellStyle name="Standard 12 3 2 3 4 2 3" xfId="8128"/>
    <cellStyle name="Standard 12 3 2 3 4 3" xfId="8129"/>
    <cellStyle name="Standard 12 3 2 3 4 3 2" xfId="8130"/>
    <cellStyle name="Standard 12 3 2 3 4 4" xfId="8131"/>
    <cellStyle name="Standard 12 3 2 3 5" xfId="8132"/>
    <cellStyle name="Standard 12 3 2 3 5 2" xfId="8133"/>
    <cellStyle name="Standard 12 3 2 3 5 2 2" xfId="8134"/>
    <cellStyle name="Standard 12 3 2 3 5 3" xfId="8135"/>
    <cellStyle name="Standard 12 3 2 3 6" xfId="8136"/>
    <cellStyle name="Standard 12 3 2 3 6 2" xfId="8137"/>
    <cellStyle name="Standard 12 3 2 3 7" xfId="8138"/>
    <cellStyle name="Standard 12 3 2 4" xfId="8139"/>
    <cellStyle name="Standard 12 3 2 4 2" xfId="8140"/>
    <cellStyle name="Standard 12 3 2 4 2 2" xfId="8141"/>
    <cellStyle name="Standard 12 3 2 4 2 2 2" xfId="8142"/>
    <cellStyle name="Standard 12 3 2 4 2 2 2 2" xfId="8143"/>
    <cellStyle name="Standard 12 3 2 4 2 2 2 2 2" xfId="8144"/>
    <cellStyle name="Standard 12 3 2 4 2 2 2 2 2 2" xfId="8145"/>
    <cellStyle name="Standard 12 3 2 4 2 2 2 2 3" xfId="8146"/>
    <cellStyle name="Standard 12 3 2 4 2 2 2 3" xfId="8147"/>
    <cellStyle name="Standard 12 3 2 4 2 2 2 3 2" xfId="8148"/>
    <cellStyle name="Standard 12 3 2 4 2 2 2 4" xfId="8149"/>
    <cellStyle name="Standard 12 3 2 4 2 2 3" xfId="8150"/>
    <cellStyle name="Standard 12 3 2 4 2 2 3 2" xfId="8151"/>
    <cellStyle name="Standard 12 3 2 4 2 2 3 2 2" xfId="8152"/>
    <cellStyle name="Standard 12 3 2 4 2 2 3 3" xfId="8153"/>
    <cellStyle name="Standard 12 3 2 4 2 2 4" xfId="8154"/>
    <cellStyle name="Standard 12 3 2 4 2 2 4 2" xfId="8155"/>
    <cellStyle name="Standard 12 3 2 4 2 2 5" xfId="8156"/>
    <cellStyle name="Standard 12 3 2 4 2 3" xfId="8157"/>
    <cellStyle name="Standard 12 3 2 4 2 3 2" xfId="8158"/>
    <cellStyle name="Standard 12 3 2 4 2 3 2 2" xfId="8159"/>
    <cellStyle name="Standard 12 3 2 4 2 3 2 2 2" xfId="8160"/>
    <cellStyle name="Standard 12 3 2 4 2 3 2 3" xfId="8161"/>
    <cellStyle name="Standard 12 3 2 4 2 3 3" xfId="8162"/>
    <cellStyle name="Standard 12 3 2 4 2 3 3 2" xfId="8163"/>
    <cellStyle name="Standard 12 3 2 4 2 3 4" xfId="8164"/>
    <cellStyle name="Standard 12 3 2 4 2 4" xfId="8165"/>
    <cellStyle name="Standard 12 3 2 4 2 4 2" xfId="8166"/>
    <cellStyle name="Standard 12 3 2 4 2 4 2 2" xfId="8167"/>
    <cellStyle name="Standard 12 3 2 4 2 4 3" xfId="8168"/>
    <cellStyle name="Standard 12 3 2 4 2 5" xfId="8169"/>
    <cellStyle name="Standard 12 3 2 4 2 5 2" xfId="8170"/>
    <cellStyle name="Standard 12 3 2 4 2 6" xfId="8171"/>
    <cellStyle name="Standard 12 3 2 4 3" xfId="8172"/>
    <cellStyle name="Standard 12 3 2 4 3 2" xfId="8173"/>
    <cellStyle name="Standard 12 3 2 4 3 2 2" xfId="8174"/>
    <cellStyle name="Standard 12 3 2 4 3 2 2 2" xfId="8175"/>
    <cellStyle name="Standard 12 3 2 4 3 2 2 2 2" xfId="8176"/>
    <cellStyle name="Standard 12 3 2 4 3 2 2 3" xfId="8177"/>
    <cellStyle name="Standard 12 3 2 4 3 2 3" xfId="8178"/>
    <cellStyle name="Standard 12 3 2 4 3 2 3 2" xfId="8179"/>
    <cellStyle name="Standard 12 3 2 4 3 2 4" xfId="8180"/>
    <cellStyle name="Standard 12 3 2 4 3 3" xfId="8181"/>
    <cellStyle name="Standard 12 3 2 4 3 3 2" xfId="8182"/>
    <cellStyle name="Standard 12 3 2 4 3 3 2 2" xfId="8183"/>
    <cellStyle name="Standard 12 3 2 4 3 3 3" xfId="8184"/>
    <cellStyle name="Standard 12 3 2 4 3 4" xfId="8185"/>
    <cellStyle name="Standard 12 3 2 4 3 4 2" xfId="8186"/>
    <cellStyle name="Standard 12 3 2 4 3 5" xfId="8187"/>
    <cellStyle name="Standard 12 3 2 4 4" xfId="8188"/>
    <cellStyle name="Standard 12 3 2 4 4 2" xfId="8189"/>
    <cellStyle name="Standard 12 3 2 4 4 2 2" xfId="8190"/>
    <cellStyle name="Standard 12 3 2 4 4 2 2 2" xfId="8191"/>
    <cellStyle name="Standard 12 3 2 4 4 2 3" xfId="8192"/>
    <cellStyle name="Standard 12 3 2 4 4 3" xfId="8193"/>
    <cellStyle name="Standard 12 3 2 4 4 3 2" xfId="8194"/>
    <cellStyle name="Standard 12 3 2 4 4 4" xfId="8195"/>
    <cellStyle name="Standard 12 3 2 4 5" xfId="8196"/>
    <cellStyle name="Standard 12 3 2 4 5 2" xfId="8197"/>
    <cellStyle name="Standard 12 3 2 4 5 2 2" xfId="8198"/>
    <cellStyle name="Standard 12 3 2 4 5 3" xfId="8199"/>
    <cellStyle name="Standard 12 3 2 4 6" xfId="8200"/>
    <cellStyle name="Standard 12 3 2 4 6 2" xfId="8201"/>
    <cellStyle name="Standard 12 3 2 4 7" xfId="8202"/>
    <cellStyle name="Standard 12 3 2 5" xfId="8203"/>
    <cellStyle name="Standard 12 3 2 5 2" xfId="8204"/>
    <cellStyle name="Standard 12 3 2 5 2 2" xfId="8205"/>
    <cellStyle name="Standard 12 3 2 5 2 2 2" xfId="8206"/>
    <cellStyle name="Standard 12 3 2 5 2 2 2 2" xfId="8207"/>
    <cellStyle name="Standard 12 3 2 5 2 2 2 2 2" xfId="8208"/>
    <cellStyle name="Standard 12 3 2 5 2 2 2 2 2 2" xfId="8209"/>
    <cellStyle name="Standard 12 3 2 5 2 2 2 2 3" xfId="8210"/>
    <cellStyle name="Standard 12 3 2 5 2 2 2 3" xfId="8211"/>
    <cellStyle name="Standard 12 3 2 5 2 2 2 3 2" xfId="8212"/>
    <cellStyle name="Standard 12 3 2 5 2 2 2 4" xfId="8213"/>
    <cellStyle name="Standard 12 3 2 5 2 2 3" xfId="8214"/>
    <cellStyle name="Standard 12 3 2 5 2 2 3 2" xfId="8215"/>
    <cellStyle name="Standard 12 3 2 5 2 2 3 2 2" xfId="8216"/>
    <cellStyle name="Standard 12 3 2 5 2 2 3 3" xfId="8217"/>
    <cellStyle name="Standard 12 3 2 5 2 2 4" xfId="8218"/>
    <cellStyle name="Standard 12 3 2 5 2 2 4 2" xfId="8219"/>
    <cellStyle name="Standard 12 3 2 5 2 2 5" xfId="8220"/>
    <cellStyle name="Standard 12 3 2 5 2 3" xfId="8221"/>
    <cellStyle name="Standard 12 3 2 5 2 3 2" xfId="8222"/>
    <cellStyle name="Standard 12 3 2 5 2 3 2 2" xfId="8223"/>
    <cellStyle name="Standard 12 3 2 5 2 3 2 2 2" xfId="8224"/>
    <cellStyle name="Standard 12 3 2 5 2 3 2 3" xfId="8225"/>
    <cellStyle name="Standard 12 3 2 5 2 3 3" xfId="8226"/>
    <cellStyle name="Standard 12 3 2 5 2 3 3 2" xfId="8227"/>
    <cellStyle name="Standard 12 3 2 5 2 3 4" xfId="8228"/>
    <cellStyle name="Standard 12 3 2 5 2 4" xfId="8229"/>
    <cellStyle name="Standard 12 3 2 5 2 4 2" xfId="8230"/>
    <cellStyle name="Standard 12 3 2 5 2 4 2 2" xfId="8231"/>
    <cellStyle name="Standard 12 3 2 5 2 4 3" xfId="8232"/>
    <cellStyle name="Standard 12 3 2 5 2 5" xfId="8233"/>
    <cellStyle name="Standard 12 3 2 5 2 5 2" xfId="8234"/>
    <cellStyle name="Standard 12 3 2 5 2 6" xfId="8235"/>
    <cellStyle name="Standard 12 3 2 5 3" xfId="8236"/>
    <cellStyle name="Standard 12 3 2 5 3 2" xfId="8237"/>
    <cellStyle name="Standard 12 3 2 5 3 2 2" xfId="8238"/>
    <cellStyle name="Standard 12 3 2 5 3 2 2 2" xfId="8239"/>
    <cellStyle name="Standard 12 3 2 5 3 2 2 2 2" xfId="8240"/>
    <cellStyle name="Standard 12 3 2 5 3 2 2 3" xfId="8241"/>
    <cellStyle name="Standard 12 3 2 5 3 2 3" xfId="8242"/>
    <cellStyle name="Standard 12 3 2 5 3 2 3 2" xfId="8243"/>
    <cellStyle name="Standard 12 3 2 5 3 2 4" xfId="8244"/>
    <cellStyle name="Standard 12 3 2 5 3 3" xfId="8245"/>
    <cellStyle name="Standard 12 3 2 5 3 3 2" xfId="8246"/>
    <cellStyle name="Standard 12 3 2 5 3 3 2 2" xfId="8247"/>
    <cellStyle name="Standard 12 3 2 5 3 3 3" xfId="8248"/>
    <cellStyle name="Standard 12 3 2 5 3 4" xfId="8249"/>
    <cellStyle name="Standard 12 3 2 5 3 4 2" xfId="8250"/>
    <cellStyle name="Standard 12 3 2 5 3 5" xfId="8251"/>
    <cellStyle name="Standard 12 3 2 5 4" xfId="8252"/>
    <cellStyle name="Standard 12 3 2 5 4 2" xfId="8253"/>
    <cellStyle name="Standard 12 3 2 5 4 2 2" xfId="8254"/>
    <cellStyle name="Standard 12 3 2 5 4 2 2 2" xfId="8255"/>
    <cellStyle name="Standard 12 3 2 5 4 2 3" xfId="8256"/>
    <cellStyle name="Standard 12 3 2 5 4 3" xfId="8257"/>
    <cellStyle name="Standard 12 3 2 5 4 3 2" xfId="8258"/>
    <cellStyle name="Standard 12 3 2 5 4 4" xfId="8259"/>
    <cellStyle name="Standard 12 3 2 5 5" xfId="8260"/>
    <cellStyle name="Standard 12 3 2 5 5 2" xfId="8261"/>
    <cellStyle name="Standard 12 3 2 5 5 2 2" xfId="8262"/>
    <cellStyle name="Standard 12 3 2 5 5 3" xfId="8263"/>
    <cellStyle name="Standard 12 3 2 5 6" xfId="8264"/>
    <cellStyle name="Standard 12 3 2 5 6 2" xfId="8265"/>
    <cellStyle name="Standard 12 3 2 5 7" xfId="8266"/>
    <cellStyle name="Standard 12 3 2 6" xfId="8267"/>
    <cellStyle name="Standard 12 3 2 6 2" xfId="8268"/>
    <cellStyle name="Standard 12 3 2 6 2 2" xfId="8269"/>
    <cellStyle name="Standard 12 3 2 6 2 2 2" xfId="8270"/>
    <cellStyle name="Standard 12 3 2 6 2 2 2 2" xfId="8271"/>
    <cellStyle name="Standard 12 3 2 6 2 2 2 2 2" xfId="8272"/>
    <cellStyle name="Standard 12 3 2 6 2 2 2 3" xfId="8273"/>
    <cellStyle name="Standard 12 3 2 6 2 2 3" xfId="8274"/>
    <cellStyle name="Standard 12 3 2 6 2 2 3 2" xfId="8275"/>
    <cellStyle name="Standard 12 3 2 6 2 2 4" xfId="8276"/>
    <cellStyle name="Standard 12 3 2 6 2 3" xfId="8277"/>
    <cellStyle name="Standard 12 3 2 6 2 3 2" xfId="8278"/>
    <cellStyle name="Standard 12 3 2 6 2 3 2 2" xfId="8279"/>
    <cellStyle name="Standard 12 3 2 6 2 3 3" xfId="8280"/>
    <cellStyle name="Standard 12 3 2 6 2 4" xfId="8281"/>
    <cellStyle name="Standard 12 3 2 6 2 4 2" xfId="8282"/>
    <cellStyle name="Standard 12 3 2 6 2 5" xfId="8283"/>
    <cellStyle name="Standard 12 3 2 6 3" xfId="8284"/>
    <cellStyle name="Standard 12 3 2 6 3 2" xfId="8285"/>
    <cellStyle name="Standard 12 3 2 6 3 2 2" xfId="8286"/>
    <cellStyle name="Standard 12 3 2 6 3 2 2 2" xfId="8287"/>
    <cellStyle name="Standard 12 3 2 6 3 2 3" xfId="8288"/>
    <cellStyle name="Standard 12 3 2 6 3 3" xfId="8289"/>
    <cellStyle name="Standard 12 3 2 6 3 3 2" xfId="8290"/>
    <cellStyle name="Standard 12 3 2 6 3 4" xfId="8291"/>
    <cellStyle name="Standard 12 3 2 6 4" xfId="8292"/>
    <cellStyle name="Standard 12 3 2 6 4 2" xfId="8293"/>
    <cellStyle name="Standard 12 3 2 6 4 2 2" xfId="8294"/>
    <cellStyle name="Standard 12 3 2 6 4 3" xfId="8295"/>
    <cellStyle name="Standard 12 3 2 6 5" xfId="8296"/>
    <cellStyle name="Standard 12 3 2 6 5 2" xfId="8297"/>
    <cellStyle name="Standard 12 3 2 6 6" xfId="8298"/>
    <cellStyle name="Standard 12 3 2 7" xfId="8299"/>
    <cellStyle name="Standard 12 3 2 7 2" xfId="8300"/>
    <cellStyle name="Standard 12 3 2 7 2 2" xfId="8301"/>
    <cellStyle name="Standard 12 3 2 7 2 2 2" xfId="8302"/>
    <cellStyle name="Standard 12 3 2 7 2 2 2 2" xfId="8303"/>
    <cellStyle name="Standard 12 3 2 7 2 2 2 2 2" xfId="8304"/>
    <cellStyle name="Standard 12 3 2 7 2 2 2 3" xfId="8305"/>
    <cellStyle name="Standard 12 3 2 7 2 2 3" xfId="8306"/>
    <cellStyle name="Standard 12 3 2 7 2 2 3 2" xfId="8307"/>
    <cellStyle name="Standard 12 3 2 7 2 2 4" xfId="8308"/>
    <cellStyle name="Standard 12 3 2 7 2 3" xfId="8309"/>
    <cellStyle name="Standard 12 3 2 7 2 3 2" xfId="8310"/>
    <cellStyle name="Standard 12 3 2 7 2 3 2 2" xfId="8311"/>
    <cellStyle name="Standard 12 3 2 7 2 3 3" xfId="8312"/>
    <cellStyle name="Standard 12 3 2 7 2 4" xfId="8313"/>
    <cellStyle name="Standard 12 3 2 7 2 4 2" xfId="8314"/>
    <cellStyle name="Standard 12 3 2 7 2 5" xfId="8315"/>
    <cellStyle name="Standard 12 3 2 7 3" xfId="8316"/>
    <cellStyle name="Standard 12 3 2 7 3 2" xfId="8317"/>
    <cellStyle name="Standard 12 3 2 7 3 2 2" xfId="8318"/>
    <cellStyle name="Standard 12 3 2 7 3 2 2 2" xfId="8319"/>
    <cellStyle name="Standard 12 3 2 7 3 2 3" xfId="8320"/>
    <cellStyle name="Standard 12 3 2 7 3 3" xfId="8321"/>
    <cellStyle name="Standard 12 3 2 7 3 3 2" xfId="8322"/>
    <cellStyle name="Standard 12 3 2 7 3 4" xfId="8323"/>
    <cellStyle name="Standard 12 3 2 7 4" xfId="8324"/>
    <cellStyle name="Standard 12 3 2 7 4 2" xfId="8325"/>
    <cellStyle name="Standard 12 3 2 7 4 2 2" xfId="8326"/>
    <cellStyle name="Standard 12 3 2 7 4 3" xfId="8327"/>
    <cellStyle name="Standard 12 3 2 7 5" xfId="8328"/>
    <cellStyle name="Standard 12 3 2 7 5 2" xfId="8329"/>
    <cellStyle name="Standard 12 3 2 7 6" xfId="8330"/>
    <cellStyle name="Standard 12 3 2 8" xfId="8331"/>
    <cellStyle name="Standard 12 3 2 8 2" xfId="8332"/>
    <cellStyle name="Standard 12 3 2 8 2 2" xfId="8333"/>
    <cellStyle name="Standard 12 3 2 8 2 2 2" xfId="8334"/>
    <cellStyle name="Standard 12 3 2 8 2 2 2 2" xfId="8335"/>
    <cellStyle name="Standard 12 3 2 8 2 2 3" xfId="8336"/>
    <cellStyle name="Standard 12 3 2 8 2 3" xfId="8337"/>
    <cellStyle name="Standard 12 3 2 8 2 3 2" xfId="8338"/>
    <cellStyle name="Standard 12 3 2 8 2 4" xfId="8339"/>
    <cellStyle name="Standard 12 3 2 8 3" xfId="8340"/>
    <cellStyle name="Standard 12 3 2 8 3 2" xfId="8341"/>
    <cellStyle name="Standard 12 3 2 8 3 2 2" xfId="8342"/>
    <cellStyle name="Standard 12 3 2 8 3 3" xfId="8343"/>
    <cellStyle name="Standard 12 3 2 8 4" xfId="8344"/>
    <cellStyle name="Standard 12 3 2 8 4 2" xfId="8345"/>
    <cellStyle name="Standard 12 3 2 8 5" xfId="8346"/>
    <cellStyle name="Standard 12 3 2 9" xfId="8347"/>
    <cellStyle name="Standard 12 3 2 9 2" xfId="8348"/>
    <cellStyle name="Standard 12 3 2 9 2 2" xfId="8349"/>
    <cellStyle name="Standard 12 3 2 9 2 2 2" xfId="8350"/>
    <cellStyle name="Standard 12 3 2 9 2 3" xfId="8351"/>
    <cellStyle name="Standard 12 3 2 9 3" xfId="8352"/>
    <cellStyle name="Standard 12 3 2 9 3 2" xfId="8353"/>
    <cellStyle name="Standard 12 3 2 9 4" xfId="8354"/>
    <cellStyle name="Standard 12 3 3" xfId="8355"/>
    <cellStyle name="Standard 12 3 3 10" xfId="8356"/>
    <cellStyle name="Standard 12 3 3 2" xfId="8357"/>
    <cellStyle name="Standard 12 3 3 2 2" xfId="8358"/>
    <cellStyle name="Standard 12 3 3 2 2 2" xfId="8359"/>
    <cellStyle name="Standard 12 3 3 2 2 2 2" xfId="8360"/>
    <cellStyle name="Standard 12 3 3 2 2 2 2 2" xfId="8361"/>
    <cellStyle name="Standard 12 3 3 2 2 2 2 2 2" xfId="8362"/>
    <cellStyle name="Standard 12 3 3 2 2 2 2 2 2 2" xfId="8363"/>
    <cellStyle name="Standard 12 3 3 2 2 2 2 2 3" xfId="8364"/>
    <cellStyle name="Standard 12 3 3 2 2 2 2 3" xfId="8365"/>
    <cellStyle name="Standard 12 3 3 2 2 2 2 3 2" xfId="8366"/>
    <cellStyle name="Standard 12 3 3 2 2 2 2 4" xfId="8367"/>
    <cellStyle name="Standard 12 3 3 2 2 2 3" xfId="8368"/>
    <cellStyle name="Standard 12 3 3 2 2 2 3 2" xfId="8369"/>
    <cellStyle name="Standard 12 3 3 2 2 2 3 2 2" xfId="8370"/>
    <cellStyle name="Standard 12 3 3 2 2 2 3 3" xfId="8371"/>
    <cellStyle name="Standard 12 3 3 2 2 2 4" xfId="8372"/>
    <cellStyle name="Standard 12 3 3 2 2 2 4 2" xfId="8373"/>
    <cellStyle name="Standard 12 3 3 2 2 2 5" xfId="8374"/>
    <cellStyle name="Standard 12 3 3 2 2 3" xfId="8375"/>
    <cellStyle name="Standard 12 3 3 2 2 3 2" xfId="8376"/>
    <cellStyle name="Standard 12 3 3 2 2 3 2 2" xfId="8377"/>
    <cellStyle name="Standard 12 3 3 2 2 3 2 2 2" xfId="8378"/>
    <cellStyle name="Standard 12 3 3 2 2 3 2 3" xfId="8379"/>
    <cellStyle name="Standard 12 3 3 2 2 3 3" xfId="8380"/>
    <cellStyle name="Standard 12 3 3 2 2 3 3 2" xfId="8381"/>
    <cellStyle name="Standard 12 3 3 2 2 3 4" xfId="8382"/>
    <cellStyle name="Standard 12 3 3 2 2 4" xfId="8383"/>
    <cellStyle name="Standard 12 3 3 2 2 4 2" xfId="8384"/>
    <cellStyle name="Standard 12 3 3 2 2 4 2 2" xfId="8385"/>
    <cellStyle name="Standard 12 3 3 2 2 4 3" xfId="8386"/>
    <cellStyle name="Standard 12 3 3 2 2 5" xfId="8387"/>
    <cellStyle name="Standard 12 3 3 2 2 5 2" xfId="8388"/>
    <cellStyle name="Standard 12 3 3 2 2 6" xfId="8389"/>
    <cellStyle name="Standard 12 3 3 2 3" xfId="8390"/>
    <cellStyle name="Standard 12 3 3 2 3 2" xfId="8391"/>
    <cellStyle name="Standard 12 3 3 2 3 2 2" xfId="8392"/>
    <cellStyle name="Standard 12 3 3 2 3 2 2 2" xfId="8393"/>
    <cellStyle name="Standard 12 3 3 2 3 2 2 2 2" xfId="8394"/>
    <cellStyle name="Standard 12 3 3 2 3 2 2 3" xfId="8395"/>
    <cellStyle name="Standard 12 3 3 2 3 2 3" xfId="8396"/>
    <cellStyle name="Standard 12 3 3 2 3 2 3 2" xfId="8397"/>
    <cellStyle name="Standard 12 3 3 2 3 2 4" xfId="8398"/>
    <cellStyle name="Standard 12 3 3 2 3 3" xfId="8399"/>
    <cellStyle name="Standard 12 3 3 2 3 3 2" xfId="8400"/>
    <cellStyle name="Standard 12 3 3 2 3 3 2 2" xfId="8401"/>
    <cellStyle name="Standard 12 3 3 2 3 3 3" xfId="8402"/>
    <cellStyle name="Standard 12 3 3 2 3 4" xfId="8403"/>
    <cellStyle name="Standard 12 3 3 2 3 4 2" xfId="8404"/>
    <cellStyle name="Standard 12 3 3 2 3 5" xfId="8405"/>
    <cellStyle name="Standard 12 3 3 2 4" xfId="8406"/>
    <cellStyle name="Standard 12 3 3 2 4 2" xfId="8407"/>
    <cellStyle name="Standard 12 3 3 2 4 2 2" xfId="8408"/>
    <cellStyle name="Standard 12 3 3 2 4 2 2 2" xfId="8409"/>
    <cellStyle name="Standard 12 3 3 2 4 2 3" xfId="8410"/>
    <cellStyle name="Standard 12 3 3 2 4 3" xfId="8411"/>
    <cellStyle name="Standard 12 3 3 2 4 3 2" xfId="8412"/>
    <cellStyle name="Standard 12 3 3 2 4 4" xfId="8413"/>
    <cellStyle name="Standard 12 3 3 2 5" xfId="8414"/>
    <cellStyle name="Standard 12 3 3 2 5 2" xfId="8415"/>
    <cellStyle name="Standard 12 3 3 2 5 2 2" xfId="8416"/>
    <cellStyle name="Standard 12 3 3 2 5 3" xfId="8417"/>
    <cellStyle name="Standard 12 3 3 2 6" xfId="8418"/>
    <cellStyle name="Standard 12 3 3 2 6 2" xfId="8419"/>
    <cellStyle name="Standard 12 3 3 2 7" xfId="8420"/>
    <cellStyle name="Standard 12 3 3 3" xfId="8421"/>
    <cellStyle name="Standard 12 3 3 3 2" xfId="8422"/>
    <cellStyle name="Standard 12 3 3 3 2 2" xfId="8423"/>
    <cellStyle name="Standard 12 3 3 3 2 2 2" xfId="8424"/>
    <cellStyle name="Standard 12 3 3 3 2 2 2 2" xfId="8425"/>
    <cellStyle name="Standard 12 3 3 3 2 2 2 2 2" xfId="8426"/>
    <cellStyle name="Standard 12 3 3 3 2 2 2 2 2 2" xfId="8427"/>
    <cellStyle name="Standard 12 3 3 3 2 2 2 2 3" xfId="8428"/>
    <cellStyle name="Standard 12 3 3 3 2 2 2 3" xfId="8429"/>
    <cellStyle name="Standard 12 3 3 3 2 2 2 3 2" xfId="8430"/>
    <cellStyle name="Standard 12 3 3 3 2 2 2 4" xfId="8431"/>
    <cellStyle name="Standard 12 3 3 3 2 2 3" xfId="8432"/>
    <cellStyle name="Standard 12 3 3 3 2 2 3 2" xfId="8433"/>
    <cellStyle name="Standard 12 3 3 3 2 2 3 2 2" xfId="8434"/>
    <cellStyle name="Standard 12 3 3 3 2 2 3 3" xfId="8435"/>
    <cellStyle name="Standard 12 3 3 3 2 2 4" xfId="8436"/>
    <cellStyle name="Standard 12 3 3 3 2 2 4 2" xfId="8437"/>
    <cellStyle name="Standard 12 3 3 3 2 2 5" xfId="8438"/>
    <cellStyle name="Standard 12 3 3 3 2 3" xfId="8439"/>
    <cellStyle name="Standard 12 3 3 3 2 3 2" xfId="8440"/>
    <cellStyle name="Standard 12 3 3 3 2 3 2 2" xfId="8441"/>
    <cellStyle name="Standard 12 3 3 3 2 3 2 2 2" xfId="8442"/>
    <cellStyle name="Standard 12 3 3 3 2 3 2 3" xfId="8443"/>
    <cellStyle name="Standard 12 3 3 3 2 3 3" xfId="8444"/>
    <cellStyle name="Standard 12 3 3 3 2 3 3 2" xfId="8445"/>
    <cellStyle name="Standard 12 3 3 3 2 3 4" xfId="8446"/>
    <cellStyle name="Standard 12 3 3 3 2 4" xfId="8447"/>
    <cellStyle name="Standard 12 3 3 3 2 4 2" xfId="8448"/>
    <cellStyle name="Standard 12 3 3 3 2 4 2 2" xfId="8449"/>
    <cellStyle name="Standard 12 3 3 3 2 4 3" xfId="8450"/>
    <cellStyle name="Standard 12 3 3 3 2 5" xfId="8451"/>
    <cellStyle name="Standard 12 3 3 3 2 5 2" xfId="8452"/>
    <cellStyle name="Standard 12 3 3 3 2 6" xfId="8453"/>
    <cellStyle name="Standard 12 3 3 3 3" xfId="8454"/>
    <cellStyle name="Standard 12 3 3 3 3 2" xfId="8455"/>
    <cellStyle name="Standard 12 3 3 3 3 2 2" xfId="8456"/>
    <cellStyle name="Standard 12 3 3 3 3 2 2 2" xfId="8457"/>
    <cellStyle name="Standard 12 3 3 3 3 2 2 2 2" xfId="8458"/>
    <cellStyle name="Standard 12 3 3 3 3 2 2 3" xfId="8459"/>
    <cellStyle name="Standard 12 3 3 3 3 2 3" xfId="8460"/>
    <cellStyle name="Standard 12 3 3 3 3 2 3 2" xfId="8461"/>
    <cellStyle name="Standard 12 3 3 3 3 2 4" xfId="8462"/>
    <cellStyle name="Standard 12 3 3 3 3 3" xfId="8463"/>
    <cellStyle name="Standard 12 3 3 3 3 3 2" xfId="8464"/>
    <cellStyle name="Standard 12 3 3 3 3 3 2 2" xfId="8465"/>
    <cellStyle name="Standard 12 3 3 3 3 3 3" xfId="8466"/>
    <cellStyle name="Standard 12 3 3 3 3 4" xfId="8467"/>
    <cellStyle name="Standard 12 3 3 3 3 4 2" xfId="8468"/>
    <cellStyle name="Standard 12 3 3 3 3 5" xfId="8469"/>
    <cellStyle name="Standard 12 3 3 3 4" xfId="8470"/>
    <cellStyle name="Standard 12 3 3 3 4 2" xfId="8471"/>
    <cellStyle name="Standard 12 3 3 3 4 2 2" xfId="8472"/>
    <cellStyle name="Standard 12 3 3 3 4 2 2 2" xfId="8473"/>
    <cellStyle name="Standard 12 3 3 3 4 2 3" xfId="8474"/>
    <cellStyle name="Standard 12 3 3 3 4 3" xfId="8475"/>
    <cellStyle name="Standard 12 3 3 3 4 3 2" xfId="8476"/>
    <cellStyle name="Standard 12 3 3 3 4 4" xfId="8477"/>
    <cellStyle name="Standard 12 3 3 3 5" xfId="8478"/>
    <cellStyle name="Standard 12 3 3 3 5 2" xfId="8479"/>
    <cellStyle name="Standard 12 3 3 3 5 2 2" xfId="8480"/>
    <cellStyle name="Standard 12 3 3 3 5 3" xfId="8481"/>
    <cellStyle name="Standard 12 3 3 3 6" xfId="8482"/>
    <cellStyle name="Standard 12 3 3 3 6 2" xfId="8483"/>
    <cellStyle name="Standard 12 3 3 3 7" xfId="8484"/>
    <cellStyle name="Standard 12 3 3 4" xfId="8485"/>
    <cellStyle name="Standard 12 3 3 4 2" xfId="8486"/>
    <cellStyle name="Standard 12 3 3 4 2 2" xfId="8487"/>
    <cellStyle name="Standard 12 3 3 4 2 2 2" xfId="8488"/>
    <cellStyle name="Standard 12 3 3 4 2 2 2 2" xfId="8489"/>
    <cellStyle name="Standard 12 3 3 4 2 2 2 2 2" xfId="8490"/>
    <cellStyle name="Standard 12 3 3 4 2 2 2 3" xfId="8491"/>
    <cellStyle name="Standard 12 3 3 4 2 2 3" xfId="8492"/>
    <cellStyle name="Standard 12 3 3 4 2 2 3 2" xfId="8493"/>
    <cellStyle name="Standard 12 3 3 4 2 2 4" xfId="8494"/>
    <cellStyle name="Standard 12 3 3 4 2 3" xfId="8495"/>
    <cellStyle name="Standard 12 3 3 4 2 3 2" xfId="8496"/>
    <cellStyle name="Standard 12 3 3 4 2 3 2 2" xfId="8497"/>
    <cellStyle name="Standard 12 3 3 4 2 3 3" xfId="8498"/>
    <cellStyle name="Standard 12 3 3 4 2 4" xfId="8499"/>
    <cellStyle name="Standard 12 3 3 4 2 4 2" xfId="8500"/>
    <cellStyle name="Standard 12 3 3 4 2 5" xfId="8501"/>
    <cellStyle name="Standard 12 3 3 4 3" xfId="8502"/>
    <cellStyle name="Standard 12 3 3 4 3 2" xfId="8503"/>
    <cellStyle name="Standard 12 3 3 4 3 2 2" xfId="8504"/>
    <cellStyle name="Standard 12 3 3 4 3 2 2 2" xfId="8505"/>
    <cellStyle name="Standard 12 3 3 4 3 2 3" xfId="8506"/>
    <cellStyle name="Standard 12 3 3 4 3 3" xfId="8507"/>
    <cellStyle name="Standard 12 3 3 4 3 3 2" xfId="8508"/>
    <cellStyle name="Standard 12 3 3 4 3 4" xfId="8509"/>
    <cellStyle name="Standard 12 3 3 4 4" xfId="8510"/>
    <cellStyle name="Standard 12 3 3 4 4 2" xfId="8511"/>
    <cellStyle name="Standard 12 3 3 4 4 2 2" xfId="8512"/>
    <cellStyle name="Standard 12 3 3 4 4 3" xfId="8513"/>
    <cellStyle name="Standard 12 3 3 4 5" xfId="8514"/>
    <cellStyle name="Standard 12 3 3 4 5 2" xfId="8515"/>
    <cellStyle name="Standard 12 3 3 4 6" xfId="8516"/>
    <cellStyle name="Standard 12 3 3 5" xfId="8517"/>
    <cellStyle name="Standard 12 3 3 5 2" xfId="8518"/>
    <cellStyle name="Standard 12 3 3 5 2 2" xfId="8519"/>
    <cellStyle name="Standard 12 3 3 5 2 2 2" xfId="8520"/>
    <cellStyle name="Standard 12 3 3 5 2 2 2 2" xfId="8521"/>
    <cellStyle name="Standard 12 3 3 5 2 2 2 2 2" xfId="8522"/>
    <cellStyle name="Standard 12 3 3 5 2 2 2 3" xfId="8523"/>
    <cellStyle name="Standard 12 3 3 5 2 2 3" xfId="8524"/>
    <cellStyle name="Standard 12 3 3 5 2 2 3 2" xfId="8525"/>
    <cellStyle name="Standard 12 3 3 5 2 2 4" xfId="8526"/>
    <cellStyle name="Standard 12 3 3 5 2 3" xfId="8527"/>
    <cellStyle name="Standard 12 3 3 5 2 3 2" xfId="8528"/>
    <cellStyle name="Standard 12 3 3 5 2 3 2 2" xfId="8529"/>
    <cellStyle name="Standard 12 3 3 5 2 3 3" xfId="8530"/>
    <cellStyle name="Standard 12 3 3 5 2 4" xfId="8531"/>
    <cellStyle name="Standard 12 3 3 5 2 4 2" xfId="8532"/>
    <cellStyle name="Standard 12 3 3 5 2 5" xfId="8533"/>
    <cellStyle name="Standard 12 3 3 5 3" xfId="8534"/>
    <cellStyle name="Standard 12 3 3 5 3 2" xfId="8535"/>
    <cellStyle name="Standard 12 3 3 5 3 2 2" xfId="8536"/>
    <cellStyle name="Standard 12 3 3 5 3 2 2 2" xfId="8537"/>
    <cellStyle name="Standard 12 3 3 5 3 2 3" xfId="8538"/>
    <cellStyle name="Standard 12 3 3 5 3 3" xfId="8539"/>
    <cellStyle name="Standard 12 3 3 5 3 3 2" xfId="8540"/>
    <cellStyle name="Standard 12 3 3 5 3 4" xfId="8541"/>
    <cellStyle name="Standard 12 3 3 5 4" xfId="8542"/>
    <cellStyle name="Standard 12 3 3 5 4 2" xfId="8543"/>
    <cellStyle name="Standard 12 3 3 5 4 2 2" xfId="8544"/>
    <cellStyle name="Standard 12 3 3 5 4 3" xfId="8545"/>
    <cellStyle name="Standard 12 3 3 5 5" xfId="8546"/>
    <cellStyle name="Standard 12 3 3 5 5 2" xfId="8547"/>
    <cellStyle name="Standard 12 3 3 5 6" xfId="8548"/>
    <cellStyle name="Standard 12 3 3 6" xfId="8549"/>
    <cellStyle name="Standard 12 3 3 6 2" xfId="8550"/>
    <cellStyle name="Standard 12 3 3 6 2 2" xfId="8551"/>
    <cellStyle name="Standard 12 3 3 6 2 2 2" xfId="8552"/>
    <cellStyle name="Standard 12 3 3 6 2 2 2 2" xfId="8553"/>
    <cellStyle name="Standard 12 3 3 6 2 2 3" xfId="8554"/>
    <cellStyle name="Standard 12 3 3 6 2 3" xfId="8555"/>
    <cellStyle name="Standard 12 3 3 6 2 3 2" xfId="8556"/>
    <cellStyle name="Standard 12 3 3 6 2 4" xfId="8557"/>
    <cellStyle name="Standard 12 3 3 6 3" xfId="8558"/>
    <cellStyle name="Standard 12 3 3 6 3 2" xfId="8559"/>
    <cellStyle name="Standard 12 3 3 6 3 2 2" xfId="8560"/>
    <cellStyle name="Standard 12 3 3 6 3 3" xfId="8561"/>
    <cellStyle name="Standard 12 3 3 6 4" xfId="8562"/>
    <cellStyle name="Standard 12 3 3 6 4 2" xfId="8563"/>
    <cellStyle name="Standard 12 3 3 6 5" xfId="8564"/>
    <cellStyle name="Standard 12 3 3 7" xfId="8565"/>
    <cellStyle name="Standard 12 3 3 7 2" xfId="8566"/>
    <cellStyle name="Standard 12 3 3 7 2 2" xfId="8567"/>
    <cellStyle name="Standard 12 3 3 7 2 2 2" xfId="8568"/>
    <cellStyle name="Standard 12 3 3 7 2 3" xfId="8569"/>
    <cellStyle name="Standard 12 3 3 7 3" xfId="8570"/>
    <cellStyle name="Standard 12 3 3 7 3 2" xfId="8571"/>
    <cellStyle name="Standard 12 3 3 7 4" xfId="8572"/>
    <cellStyle name="Standard 12 3 3 8" xfId="8573"/>
    <cellStyle name="Standard 12 3 3 8 2" xfId="8574"/>
    <cellStyle name="Standard 12 3 3 8 2 2" xfId="8575"/>
    <cellStyle name="Standard 12 3 3 8 3" xfId="8576"/>
    <cellStyle name="Standard 12 3 3 9" xfId="8577"/>
    <cellStyle name="Standard 12 3 3 9 2" xfId="8578"/>
    <cellStyle name="Standard 12 3 4" xfId="8579"/>
    <cellStyle name="Standard 12 3 4 2" xfId="8580"/>
    <cellStyle name="Standard 12 3 4 2 2" xfId="8581"/>
    <cellStyle name="Standard 12 3 4 2 2 2" xfId="8582"/>
    <cellStyle name="Standard 12 3 4 2 2 2 2" xfId="8583"/>
    <cellStyle name="Standard 12 3 4 2 2 2 2 2" xfId="8584"/>
    <cellStyle name="Standard 12 3 4 2 2 2 2 2 2" xfId="8585"/>
    <cellStyle name="Standard 12 3 4 2 2 2 2 3" xfId="8586"/>
    <cellStyle name="Standard 12 3 4 2 2 2 3" xfId="8587"/>
    <cellStyle name="Standard 12 3 4 2 2 2 3 2" xfId="8588"/>
    <cellStyle name="Standard 12 3 4 2 2 2 4" xfId="8589"/>
    <cellStyle name="Standard 12 3 4 2 2 3" xfId="8590"/>
    <cellStyle name="Standard 12 3 4 2 2 3 2" xfId="8591"/>
    <cellStyle name="Standard 12 3 4 2 2 3 2 2" xfId="8592"/>
    <cellStyle name="Standard 12 3 4 2 2 3 3" xfId="8593"/>
    <cellStyle name="Standard 12 3 4 2 2 4" xfId="8594"/>
    <cellStyle name="Standard 12 3 4 2 2 4 2" xfId="8595"/>
    <cellStyle name="Standard 12 3 4 2 2 5" xfId="8596"/>
    <cellStyle name="Standard 12 3 4 2 3" xfId="8597"/>
    <cellStyle name="Standard 12 3 4 2 3 2" xfId="8598"/>
    <cellStyle name="Standard 12 3 4 2 3 2 2" xfId="8599"/>
    <cellStyle name="Standard 12 3 4 2 3 2 2 2" xfId="8600"/>
    <cellStyle name="Standard 12 3 4 2 3 2 3" xfId="8601"/>
    <cellStyle name="Standard 12 3 4 2 3 3" xfId="8602"/>
    <cellStyle name="Standard 12 3 4 2 3 3 2" xfId="8603"/>
    <cellStyle name="Standard 12 3 4 2 3 4" xfId="8604"/>
    <cellStyle name="Standard 12 3 4 2 4" xfId="8605"/>
    <cellStyle name="Standard 12 3 4 2 4 2" xfId="8606"/>
    <cellStyle name="Standard 12 3 4 2 4 2 2" xfId="8607"/>
    <cellStyle name="Standard 12 3 4 2 4 3" xfId="8608"/>
    <cellStyle name="Standard 12 3 4 2 5" xfId="8609"/>
    <cellStyle name="Standard 12 3 4 2 5 2" xfId="8610"/>
    <cellStyle name="Standard 12 3 4 2 6" xfId="8611"/>
    <cellStyle name="Standard 12 3 4 3" xfId="8612"/>
    <cellStyle name="Standard 12 3 4 3 2" xfId="8613"/>
    <cellStyle name="Standard 12 3 4 3 2 2" xfId="8614"/>
    <cellStyle name="Standard 12 3 4 3 2 2 2" xfId="8615"/>
    <cellStyle name="Standard 12 3 4 3 2 2 2 2" xfId="8616"/>
    <cellStyle name="Standard 12 3 4 3 2 2 3" xfId="8617"/>
    <cellStyle name="Standard 12 3 4 3 2 3" xfId="8618"/>
    <cellStyle name="Standard 12 3 4 3 2 3 2" xfId="8619"/>
    <cellStyle name="Standard 12 3 4 3 2 4" xfId="8620"/>
    <cellStyle name="Standard 12 3 4 3 3" xfId="8621"/>
    <cellStyle name="Standard 12 3 4 3 3 2" xfId="8622"/>
    <cellStyle name="Standard 12 3 4 3 3 2 2" xfId="8623"/>
    <cellStyle name="Standard 12 3 4 3 3 3" xfId="8624"/>
    <cellStyle name="Standard 12 3 4 3 4" xfId="8625"/>
    <cellStyle name="Standard 12 3 4 3 4 2" xfId="8626"/>
    <cellStyle name="Standard 12 3 4 3 5" xfId="8627"/>
    <cellStyle name="Standard 12 3 4 4" xfId="8628"/>
    <cellStyle name="Standard 12 3 4 4 2" xfId="8629"/>
    <cellStyle name="Standard 12 3 4 4 2 2" xfId="8630"/>
    <cellStyle name="Standard 12 3 4 4 2 2 2" xfId="8631"/>
    <cellStyle name="Standard 12 3 4 4 2 3" xfId="8632"/>
    <cellStyle name="Standard 12 3 4 4 3" xfId="8633"/>
    <cellStyle name="Standard 12 3 4 4 3 2" xfId="8634"/>
    <cellStyle name="Standard 12 3 4 4 4" xfId="8635"/>
    <cellStyle name="Standard 12 3 4 5" xfId="8636"/>
    <cellStyle name="Standard 12 3 4 5 2" xfId="8637"/>
    <cellStyle name="Standard 12 3 4 5 2 2" xfId="8638"/>
    <cellStyle name="Standard 12 3 4 5 3" xfId="8639"/>
    <cellStyle name="Standard 12 3 4 6" xfId="8640"/>
    <cellStyle name="Standard 12 3 4 6 2" xfId="8641"/>
    <cellStyle name="Standard 12 3 4 7" xfId="8642"/>
    <cellStyle name="Standard 12 3 5" xfId="8643"/>
    <cellStyle name="Standard 12 3 5 2" xfId="8644"/>
    <cellStyle name="Standard 12 3 5 2 2" xfId="8645"/>
    <cellStyle name="Standard 12 3 5 2 2 2" xfId="8646"/>
    <cellStyle name="Standard 12 3 5 2 2 2 2" xfId="8647"/>
    <cellStyle name="Standard 12 3 5 2 2 2 2 2" xfId="8648"/>
    <cellStyle name="Standard 12 3 5 2 2 2 2 2 2" xfId="8649"/>
    <cellStyle name="Standard 12 3 5 2 2 2 2 3" xfId="8650"/>
    <cellStyle name="Standard 12 3 5 2 2 2 3" xfId="8651"/>
    <cellStyle name="Standard 12 3 5 2 2 2 3 2" xfId="8652"/>
    <cellStyle name="Standard 12 3 5 2 2 2 4" xfId="8653"/>
    <cellStyle name="Standard 12 3 5 2 2 3" xfId="8654"/>
    <cellStyle name="Standard 12 3 5 2 2 3 2" xfId="8655"/>
    <cellStyle name="Standard 12 3 5 2 2 3 2 2" xfId="8656"/>
    <cellStyle name="Standard 12 3 5 2 2 3 3" xfId="8657"/>
    <cellStyle name="Standard 12 3 5 2 2 4" xfId="8658"/>
    <cellStyle name="Standard 12 3 5 2 2 4 2" xfId="8659"/>
    <cellStyle name="Standard 12 3 5 2 2 5" xfId="8660"/>
    <cellStyle name="Standard 12 3 5 2 3" xfId="8661"/>
    <cellStyle name="Standard 12 3 5 2 3 2" xfId="8662"/>
    <cellStyle name="Standard 12 3 5 2 3 2 2" xfId="8663"/>
    <cellStyle name="Standard 12 3 5 2 3 2 2 2" xfId="8664"/>
    <cellStyle name="Standard 12 3 5 2 3 2 3" xfId="8665"/>
    <cellStyle name="Standard 12 3 5 2 3 3" xfId="8666"/>
    <cellStyle name="Standard 12 3 5 2 3 3 2" xfId="8667"/>
    <cellStyle name="Standard 12 3 5 2 3 4" xfId="8668"/>
    <cellStyle name="Standard 12 3 5 2 4" xfId="8669"/>
    <cellStyle name="Standard 12 3 5 2 4 2" xfId="8670"/>
    <cellStyle name="Standard 12 3 5 2 4 2 2" xfId="8671"/>
    <cellStyle name="Standard 12 3 5 2 4 3" xfId="8672"/>
    <cellStyle name="Standard 12 3 5 2 5" xfId="8673"/>
    <cellStyle name="Standard 12 3 5 2 5 2" xfId="8674"/>
    <cellStyle name="Standard 12 3 5 2 6" xfId="8675"/>
    <cellStyle name="Standard 12 3 5 3" xfId="8676"/>
    <cellStyle name="Standard 12 3 5 3 2" xfId="8677"/>
    <cellStyle name="Standard 12 3 5 3 2 2" xfId="8678"/>
    <cellStyle name="Standard 12 3 5 3 2 2 2" xfId="8679"/>
    <cellStyle name="Standard 12 3 5 3 2 2 2 2" xfId="8680"/>
    <cellStyle name="Standard 12 3 5 3 2 2 3" xfId="8681"/>
    <cellStyle name="Standard 12 3 5 3 2 3" xfId="8682"/>
    <cellStyle name="Standard 12 3 5 3 2 3 2" xfId="8683"/>
    <cellStyle name="Standard 12 3 5 3 2 4" xfId="8684"/>
    <cellStyle name="Standard 12 3 5 3 3" xfId="8685"/>
    <cellStyle name="Standard 12 3 5 3 3 2" xfId="8686"/>
    <cellStyle name="Standard 12 3 5 3 3 2 2" xfId="8687"/>
    <cellStyle name="Standard 12 3 5 3 3 3" xfId="8688"/>
    <cellStyle name="Standard 12 3 5 3 4" xfId="8689"/>
    <cellStyle name="Standard 12 3 5 3 4 2" xfId="8690"/>
    <cellStyle name="Standard 12 3 5 3 5" xfId="8691"/>
    <cellStyle name="Standard 12 3 5 4" xfId="8692"/>
    <cellStyle name="Standard 12 3 5 4 2" xfId="8693"/>
    <cellStyle name="Standard 12 3 5 4 2 2" xfId="8694"/>
    <cellStyle name="Standard 12 3 5 4 2 2 2" xfId="8695"/>
    <cellStyle name="Standard 12 3 5 4 2 3" xfId="8696"/>
    <cellStyle name="Standard 12 3 5 4 3" xfId="8697"/>
    <cellStyle name="Standard 12 3 5 4 3 2" xfId="8698"/>
    <cellStyle name="Standard 12 3 5 4 4" xfId="8699"/>
    <cellStyle name="Standard 12 3 5 5" xfId="8700"/>
    <cellStyle name="Standard 12 3 5 5 2" xfId="8701"/>
    <cellStyle name="Standard 12 3 5 5 2 2" xfId="8702"/>
    <cellStyle name="Standard 12 3 5 5 3" xfId="8703"/>
    <cellStyle name="Standard 12 3 5 6" xfId="8704"/>
    <cellStyle name="Standard 12 3 5 6 2" xfId="8705"/>
    <cellStyle name="Standard 12 3 5 7" xfId="8706"/>
    <cellStyle name="Standard 12 3 6" xfId="8707"/>
    <cellStyle name="Standard 12 3 6 2" xfId="8708"/>
    <cellStyle name="Standard 12 3 6 2 2" xfId="8709"/>
    <cellStyle name="Standard 12 3 6 2 2 2" xfId="8710"/>
    <cellStyle name="Standard 12 3 6 2 2 2 2" xfId="8711"/>
    <cellStyle name="Standard 12 3 6 2 2 2 2 2" xfId="8712"/>
    <cellStyle name="Standard 12 3 6 2 2 2 2 2 2" xfId="8713"/>
    <cellStyle name="Standard 12 3 6 2 2 2 2 3" xfId="8714"/>
    <cellStyle name="Standard 12 3 6 2 2 2 3" xfId="8715"/>
    <cellStyle name="Standard 12 3 6 2 2 2 3 2" xfId="8716"/>
    <cellStyle name="Standard 12 3 6 2 2 2 4" xfId="8717"/>
    <cellStyle name="Standard 12 3 6 2 2 3" xfId="8718"/>
    <cellStyle name="Standard 12 3 6 2 2 3 2" xfId="8719"/>
    <cellStyle name="Standard 12 3 6 2 2 3 2 2" xfId="8720"/>
    <cellStyle name="Standard 12 3 6 2 2 3 3" xfId="8721"/>
    <cellStyle name="Standard 12 3 6 2 2 4" xfId="8722"/>
    <cellStyle name="Standard 12 3 6 2 2 4 2" xfId="8723"/>
    <cellStyle name="Standard 12 3 6 2 2 5" xfId="8724"/>
    <cellStyle name="Standard 12 3 6 2 3" xfId="8725"/>
    <cellStyle name="Standard 12 3 6 2 3 2" xfId="8726"/>
    <cellStyle name="Standard 12 3 6 2 3 2 2" xfId="8727"/>
    <cellStyle name="Standard 12 3 6 2 3 2 2 2" xfId="8728"/>
    <cellStyle name="Standard 12 3 6 2 3 2 3" xfId="8729"/>
    <cellStyle name="Standard 12 3 6 2 3 3" xfId="8730"/>
    <cellStyle name="Standard 12 3 6 2 3 3 2" xfId="8731"/>
    <cellStyle name="Standard 12 3 6 2 3 4" xfId="8732"/>
    <cellStyle name="Standard 12 3 6 2 4" xfId="8733"/>
    <cellStyle name="Standard 12 3 6 2 4 2" xfId="8734"/>
    <cellStyle name="Standard 12 3 6 2 4 2 2" xfId="8735"/>
    <cellStyle name="Standard 12 3 6 2 4 3" xfId="8736"/>
    <cellStyle name="Standard 12 3 6 2 5" xfId="8737"/>
    <cellStyle name="Standard 12 3 6 2 5 2" xfId="8738"/>
    <cellStyle name="Standard 12 3 6 2 6" xfId="8739"/>
    <cellStyle name="Standard 12 3 6 3" xfId="8740"/>
    <cellStyle name="Standard 12 3 6 3 2" xfId="8741"/>
    <cellStyle name="Standard 12 3 6 3 2 2" xfId="8742"/>
    <cellStyle name="Standard 12 3 6 3 2 2 2" xfId="8743"/>
    <cellStyle name="Standard 12 3 6 3 2 2 2 2" xfId="8744"/>
    <cellStyle name="Standard 12 3 6 3 2 2 3" xfId="8745"/>
    <cellStyle name="Standard 12 3 6 3 2 3" xfId="8746"/>
    <cellStyle name="Standard 12 3 6 3 2 3 2" xfId="8747"/>
    <cellStyle name="Standard 12 3 6 3 2 4" xfId="8748"/>
    <cellStyle name="Standard 12 3 6 3 3" xfId="8749"/>
    <cellStyle name="Standard 12 3 6 3 3 2" xfId="8750"/>
    <cellStyle name="Standard 12 3 6 3 3 2 2" xfId="8751"/>
    <cellStyle name="Standard 12 3 6 3 3 3" xfId="8752"/>
    <cellStyle name="Standard 12 3 6 3 4" xfId="8753"/>
    <cellStyle name="Standard 12 3 6 3 4 2" xfId="8754"/>
    <cellStyle name="Standard 12 3 6 3 5" xfId="8755"/>
    <cellStyle name="Standard 12 3 6 4" xfId="8756"/>
    <cellStyle name="Standard 12 3 6 4 2" xfId="8757"/>
    <cellStyle name="Standard 12 3 6 4 2 2" xfId="8758"/>
    <cellStyle name="Standard 12 3 6 4 2 2 2" xfId="8759"/>
    <cellStyle name="Standard 12 3 6 4 2 3" xfId="8760"/>
    <cellStyle name="Standard 12 3 6 4 3" xfId="8761"/>
    <cellStyle name="Standard 12 3 6 4 3 2" xfId="8762"/>
    <cellStyle name="Standard 12 3 6 4 4" xfId="8763"/>
    <cellStyle name="Standard 12 3 6 5" xfId="8764"/>
    <cellStyle name="Standard 12 3 6 5 2" xfId="8765"/>
    <cellStyle name="Standard 12 3 6 5 2 2" xfId="8766"/>
    <cellStyle name="Standard 12 3 6 5 3" xfId="8767"/>
    <cellStyle name="Standard 12 3 6 6" xfId="8768"/>
    <cellStyle name="Standard 12 3 6 6 2" xfId="8769"/>
    <cellStyle name="Standard 12 3 6 7" xfId="8770"/>
    <cellStyle name="Standard 12 3 7" xfId="8771"/>
    <cellStyle name="Standard 12 3 7 2" xfId="8772"/>
    <cellStyle name="Standard 12 3 7 2 2" xfId="8773"/>
    <cellStyle name="Standard 12 3 7 2 2 2" xfId="8774"/>
    <cellStyle name="Standard 12 3 7 2 2 2 2" xfId="8775"/>
    <cellStyle name="Standard 12 3 7 2 2 2 2 2" xfId="8776"/>
    <cellStyle name="Standard 12 3 7 2 2 2 3" xfId="8777"/>
    <cellStyle name="Standard 12 3 7 2 2 3" xfId="8778"/>
    <cellStyle name="Standard 12 3 7 2 2 3 2" xfId="8779"/>
    <cellStyle name="Standard 12 3 7 2 2 4" xfId="8780"/>
    <cellStyle name="Standard 12 3 7 2 3" xfId="8781"/>
    <cellStyle name="Standard 12 3 7 2 3 2" xfId="8782"/>
    <cellStyle name="Standard 12 3 7 2 3 2 2" xfId="8783"/>
    <cellStyle name="Standard 12 3 7 2 3 3" xfId="8784"/>
    <cellStyle name="Standard 12 3 7 2 4" xfId="8785"/>
    <cellStyle name="Standard 12 3 7 2 4 2" xfId="8786"/>
    <cellStyle name="Standard 12 3 7 2 5" xfId="8787"/>
    <cellStyle name="Standard 12 3 7 3" xfId="8788"/>
    <cellStyle name="Standard 12 3 7 3 2" xfId="8789"/>
    <cellStyle name="Standard 12 3 7 3 2 2" xfId="8790"/>
    <cellStyle name="Standard 12 3 7 3 2 2 2" xfId="8791"/>
    <cellStyle name="Standard 12 3 7 3 2 3" xfId="8792"/>
    <cellStyle name="Standard 12 3 7 3 3" xfId="8793"/>
    <cellStyle name="Standard 12 3 7 3 3 2" xfId="8794"/>
    <cellStyle name="Standard 12 3 7 3 4" xfId="8795"/>
    <cellStyle name="Standard 12 3 7 4" xfId="8796"/>
    <cellStyle name="Standard 12 3 7 4 2" xfId="8797"/>
    <cellStyle name="Standard 12 3 7 4 2 2" xfId="8798"/>
    <cellStyle name="Standard 12 3 7 4 3" xfId="8799"/>
    <cellStyle name="Standard 12 3 7 5" xfId="8800"/>
    <cellStyle name="Standard 12 3 7 5 2" xfId="8801"/>
    <cellStyle name="Standard 12 3 7 6" xfId="8802"/>
    <cellStyle name="Standard 12 3 8" xfId="8803"/>
    <cellStyle name="Standard 12 3 8 2" xfId="8804"/>
    <cellStyle name="Standard 12 3 8 2 2" xfId="8805"/>
    <cellStyle name="Standard 12 3 8 2 2 2" xfId="8806"/>
    <cellStyle name="Standard 12 3 8 2 2 2 2" xfId="8807"/>
    <cellStyle name="Standard 12 3 8 2 2 2 2 2" xfId="8808"/>
    <cellStyle name="Standard 12 3 8 2 2 2 3" xfId="8809"/>
    <cellStyle name="Standard 12 3 8 2 2 3" xfId="8810"/>
    <cellStyle name="Standard 12 3 8 2 2 3 2" xfId="8811"/>
    <cellStyle name="Standard 12 3 8 2 2 4" xfId="8812"/>
    <cellStyle name="Standard 12 3 8 2 3" xfId="8813"/>
    <cellStyle name="Standard 12 3 8 2 3 2" xfId="8814"/>
    <cellStyle name="Standard 12 3 8 2 3 2 2" xfId="8815"/>
    <cellStyle name="Standard 12 3 8 2 3 3" xfId="8816"/>
    <cellStyle name="Standard 12 3 8 2 4" xfId="8817"/>
    <cellStyle name="Standard 12 3 8 2 4 2" xfId="8818"/>
    <cellStyle name="Standard 12 3 8 2 5" xfId="8819"/>
    <cellStyle name="Standard 12 3 8 3" xfId="8820"/>
    <cellStyle name="Standard 12 3 8 3 2" xfId="8821"/>
    <cellStyle name="Standard 12 3 8 3 2 2" xfId="8822"/>
    <cellStyle name="Standard 12 3 8 3 2 2 2" xfId="8823"/>
    <cellStyle name="Standard 12 3 8 3 2 3" xfId="8824"/>
    <cellStyle name="Standard 12 3 8 3 3" xfId="8825"/>
    <cellStyle name="Standard 12 3 8 3 3 2" xfId="8826"/>
    <cellStyle name="Standard 12 3 8 3 4" xfId="8827"/>
    <cellStyle name="Standard 12 3 8 4" xfId="8828"/>
    <cellStyle name="Standard 12 3 8 4 2" xfId="8829"/>
    <cellStyle name="Standard 12 3 8 4 2 2" xfId="8830"/>
    <cellStyle name="Standard 12 3 8 4 3" xfId="8831"/>
    <cellStyle name="Standard 12 3 8 5" xfId="8832"/>
    <cellStyle name="Standard 12 3 8 5 2" xfId="8833"/>
    <cellStyle name="Standard 12 3 8 6" xfId="8834"/>
    <cellStyle name="Standard 12 3 9" xfId="8835"/>
    <cellStyle name="Standard 12 3 9 2" xfId="8836"/>
    <cellStyle name="Standard 12 3 9 2 2" xfId="8837"/>
    <cellStyle name="Standard 12 3 9 2 2 2" xfId="8838"/>
    <cellStyle name="Standard 12 3 9 2 2 2 2" xfId="8839"/>
    <cellStyle name="Standard 12 3 9 2 2 3" xfId="8840"/>
    <cellStyle name="Standard 12 3 9 2 3" xfId="8841"/>
    <cellStyle name="Standard 12 3 9 2 3 2" xfId="8842"/>
    <cellStyle name="Standard 12 3 9 2 4" xfId="8843"/>
    <cellStyle name="Standard 12 3 9 3" xfId="8844"/>
    <cellStyle name="Standard 12 3 9 3 2" xfId="8845"/>
    <cellStyle name="Standard 12 3 9 3 2 2" xfId="8846"/>
    <cellStyle name="Standard 12 3 9 3 3" xfId="8847"/>
    <cellStyle name="Standard 12 3 9 4" xfId="8848"/>
    <cellStyle name="Standard 12 3 9 4 2" xfId="8849"/>
    <cellStyle name="Standard 12 3 9 5" xfId="8850"/>
    <cellStyle name="Standard 12 4" xfId="8851"/>
    <cellStyle name="Standard 12 4 10" xfId="8852"/>
    <cellStyle name="Standard 12 4 10 2" xfId="8853"/>
    <cellStyle name="Standard 12 4 10 2 2" xfId="8854"/>
    <cellStyle name="Standard 12 4 10 3" xfId="8855"/>
    <cellStyle name="Standard 12 4 11" xfId="8856"/>
    <cellStyle name="Standard 12 4 11 2" xfId="8857"/>
    <cellStyle name="Standard 12 4 12" xfId="8858"/>
    <cellStyle name="Standard 12 4 13" xfId="8859"/>
    <cellStyle name="Standard 12 4 2" xfId="8860"/>
    <cellStyle name="Standard 12 4 2 2" xfId="8861"/>
    <cellStyle name="Standard 12 4 2 2 2" xfId="8862"/>
    <cellStyle name="Standard 12 4 2 2 2 2" xfId="8863"/>
    <cellStyle name="Standard 12 4 2 2 2 2 2" xfId="8864"/>
    <cellStyle name="Standard 12 4 2 2 2 2 2 2" xfId="8865"/>
    <cellStyle name="Standard 12 4 2 2 2 2 2 2 2" xfId="8866"/>
    <cellStyle name="Standard 12 4 2 2 2 2 2 2 2 2" xfId="8867"/>
    <cellStyle name="Standard 12 4 2 2 2 2 2 2 3" xfId="8868"/>
    <cellStyle name="Standard 12 4 2 2 2 2 2 3" xfId="8869"/>
    <cellStyle name="Standard 12 4 2 2 2 2 2 3 2" xfId="8870"/>
    <cellStyle name="Standard 12 4 2 2 2 2 2 4" xfId="8871"/>
    <cellStyle name="Standard 12 4 2 2 2 2 3" xfId="8872"/>
    <cellStyle name="Standard 12 4 2 2 2 2 3 2" xfId="8873"/>
    <cellStyle name="Standard 12 4 2 2 2 2 3 2 2" xfId="8874"/>
    <cellStyle name="Standard 12 4 2 2 2 2 3 3" xfId="8875"/>
    <cellStyle name="Standard 12 4 2 2 2 2 4" xfId="8876"/>
    <cellStyle name="Standard 12 4 2 2 2 2 4 2" xfId="8877"/>
    <cellStyle name="Standard 12 4 2 2 2 2 5" xfId="8878"/>
    <cellStyle name="Standard 12 4 2 2 2 3" xfId="8879"/>
    <cellStyle name="Standard 12 4 2 2 2 3 2" xfId="8880"/>
    <cellStyle name="Standard 12 4 2 2 2 3 2 2" xfId="8881"/>
    <cellStyle name="Standard 12 4 2 2 2 3 2 2 2" xfId="8882"/>
    <cellStyle name="Standard 12 4 2 2 2 3 2 3" xfId="8883"/>
    <cellStyle name="Standard 12 4 2 2 2 3 3" xfId="8884"/>
    <cellStyle name="Standard 12 4 2 2 2 3 3 2" xfId="8885"/>
    <cellStyle name="Standard 12 4 2 2 2 3 4" xfId="8886"/>
    <cellStyle name="Standard 12 4 2 2 2 4" xfId="8887"/>
    <cellStyle name="Standard 12 4 2 2 2 4 2" xfId="8888"/>
    <cellStyle name="Standard 12 4 2 2 2 4 2 2" xfId="8889"/>
    <cellStyle name="Standard 12 4 2 2 2 4 3" xfId="8890"/>
    <cellStyle name="Standard 12 4 2 2 2 5" xfId="8891"/>
    <cellStyle name="Standard 12 4 2 2 2 5 2" xfId="8892"/>
    <cellStyle name="Standard 12 4 2 2 2 6" xfId="8893"/>
    <cellStyle name="Standard 12 4 2 2 3" xfId="8894"/>
    <cellStyle name="Standard 12 4 2 2 3 2" xfId="8895"/>
    <cellStyle name="Standard 12 4 2 2 3 2 2" xfId="8896"/>
    <cellStyle name="Standard 12 4 2 2 3 2 2 2" xfId="8897"/>
    <cellStyle name="Standard 12 4 2 2 3 2 2 2 2" xfId="8898"/>
    <cellStyle name="Standard 12 4 2 2 3 2 2 3" xfId="8899"/>
    <cellStyle name="Standard 12 4 2 2 3 2 3" xfId="8900"/>
    <cellStyle name="Standard 12 4 2 2 3 2 3 2" xfId="8901"/>
    <cellStyle name="Standard 12 4 2 2 3 2 4" xfId="8902"/>
    <cellStyle name="Standard 12 4 2 2 3 3" xfId="8903"/>
    <cellStyle name="Standard 12 4 2 2 3 3 2" xfId="8904"/>
    <cellStyle name="Standard 12 4 2 2 3 3 2 2" xfId="8905"/>
    <cellStyle name="Standard 12 4 2 2 3 3 3" xfId="8906"/>
    <cellStyle name="Standard 12 4 2 2 3 4" xfId="8907"/>
    <cellStyle name="Standard 12 4 2 2 3 4 2" xfId="8908"/>
    <cellStyle name="Standard 12 4 2 2 3 5" xfId="8909"/>
    <cellStyle name="Standard 12 4 2 2 4" xfId="8910"/>
    <cellStyle name="Standard 12 4 2 2 4 2" xfId="8911"/>
    <cellStyle name="Standard 12 4 2 2 4 2 2" xfId="8912"/>
    <cellStyle name="Standard 12 4 2 2 4 2 2 2" xfId="8913"/>
    <cellStyle name="Standard 12 4 2 2 4 2 3" xfId="8914"/>
    <cellStyle name="Standard 12 4 2 2 4 3" xfId="8915"/>
    <cellStyle name="Standard 12 4 2 2 4 3 2" xfId="8916"/>
    <cellStyle name="Standard 12 4 2 2 4 4" xfId="8917"/>
    <cellStyle name="Standard 12 4 2 2 5" xfId="8918"/>
    <cellStyle name="Standard 12 4 2 2 5 2" xfId="8919"/>
    <cellStyle name="Standard 12 4 2 2 5 2 2" xfId="8920"/>
    <cellStyle name="Standard 12 4 2 2 5 3" xfId="8921"/>
    <cellStyle name="Standard 12 4 2 2 6" xfId="8922"/>
    <cellStyle name="Standard 12 4 2 2 6 2" xfId="8923"/>
    <cellStyle name="Standard 12 4 2 2 7" xfId="8924"/>
    <cellStyle name="Standard 12 4 2 3" xfId="8925"/>
    <cellStyle name="Standard 12 4 2 3 2" xfId="8926"/>
    <cellStyle name="Standard 12 4 2 3 2 2" xfId="8927"/>
    <cellStyle name="Standard 12 4 2 3 2 2 2" xfId="8928"/>
    <cellStyle name="Standard 12 4 2 3 2 2 2 2" xfId="8929"/>
    <cellStyle name="Standard 12 4 2 3 2 2 2 2 2" xfId="8930"/>
    <cellStyle name="Standard 12 4 2 3 2 2 2 2 2 2" xfId="8931"/>
    <cellStyle name="Standard 12 4 2 3 2 2 2 2 3" xfId="8932"/>
    <cellStyle name="Standard 12 4 2 3 2 2 2 3" xfId="8933"/>
    <cellStyle name="Standard 12 4 2 3 2 2 2 3 2" xfId="8934"/>
    <cellStyle name="Standard 12 4 2 3 2 2 2 4" xfId="8935"/>
    <cellStyle name="Standard 12 4 2 3 2 2 3" xfId="8936"/>
    <cellStyle name="Standard 12 4 2 3 2 2 3 2" xfId="8937"/>
    <cellStyle name="Standard 12 4 2 3 2 2 3 2 2" xfId="8938"/>
    <cellStyle name="Standard 12 4 2 3 2 2 3 3" xfId="8939"/>
    <cellStyle name="Standard 12 4 2 3 2 2 4" xfId="8940"/>
    <cellStyle name="Standard 12 4 2 3 2 2 4 2" xfId="8941"/>
    <cellStyle name="Standard 12 4 2 3 2 2 5" xfId="8942"/>
    <cellStyle name="Standard 12 4 2 3 2 3" xfId="8943"/>
    <cellStyle name="Standard 12 4 2 3 2 3 2" xfId="8944"/>
    <cellStyle name="Standard 12 4 2 3 2 3 2 2" xfId="8945"/>
    <cellStyle name="Standard 12 4 2 3 2 3 2 2 2" xfId="8946"/>
    <cellStyle name="Standard 12 4 2 3 2 3 2 3" xfId="8947"/>
    <cellStyle name="Standard 12 4 2 3 2 3 3" xfId="8948"/>
    <cellStyle name="Standard 12 4 2 3 2 3 3 2" xfId="8949"/>
    <cellStyle name="Standard 12 4 2 3 2 3 4" xfId="8950"/>
    <cellStyle name="Standard 12 4 2 3 2 4" xfId="8951"/>
    <cellStyle name="Standard 12 4 2 3 2 4 2" xfId="8952"/>
    <cellStyle name="Standard 12 4 2 3 2 4 2 2" xfId="8953"/>
    <cellStyle name="Standard 12 4 2 3 2 4 3" xfId="8954"/>
    <cellStyle name="Standard 12 4 2 3 2 5" xfId="8955"/>
    <cellStyle name="Standard 12 4 2 3 2 5 2" xfId="8956"/>
    <cellStyle name="Standard 12 4 2 3 2 6" xfId="8957"/>
    <cellStyle name="Standard 12 4 2 3 3" xfId="8958"/>
    <cellStyle name="Standard 12 4 2 3 3 2" xfId="8959"/>
    <cellStyle name="Standard 12 4 2 3 3 2 2" xfId="8960"/>
    <cellStyle name="Standard 12 4 2 3 3 2 2 2" xfId="8961"/>
    <cellStyle name="Standard 12 4 2 3 3 2 2 2 2" xfId="8962"/>
    <cellStyle name="Standard 12 4 2 3 3 2 2 3" xfId="8963"/>
    <cellStyle name="Standard 12 4 2 3 3 2 3" xfId="8964"/>
    <cellStyle name="Standard 12 4 2 3 3 2 3 2" xfId="8965"/>
    <cellStyle name="Standard 12 4 2 3 3 2 4" xfId="8966"/>
    <cellStyle name="Standard 12 4 2 3 3 3" xfId="8967"/>
    <cellStyle name="Standard 12 4 2 3 3 3 2" xfId="8968"/>
    <cellStyle name="Standard 12 4 2 3 3 3 2 2" xfId="8969"/>
    <cellStyle name="Standard 12 4 2 3 3 3 3" xfId="8970"/>
    <cellStyle name="Standard 12 4 2 3 3 4" xfId="8971"/>
    <cellStyle name="Standard 12 4 2 3 3 4 2" xfId="8972"/>
    <cellStyle name="Standard 12 4 2 3 3 5" xfId="8973"/>
    <cellStyle name="Standard 12 4 2 3 4" xfId="8974"/>
    <cellStyle name="Standard 12 4 2 3 4 2" xfId="8975"/>
    <cellStyle name="Standard 12 4 2 3 4 2 2" xfId="8976"/>
    <cellStyle name="Standard 12 4 2 3 4 2 2 2" xfId="8977"/>
    <cellStyle name="Standard 12 4 2 3 4 2 3" xfId="8978"/>
    <cellStyle name="Standard 12 4 2 3 4 3" xfId="8979"/>
    <cellStyle name="Standard 12 4 2 3 4 3 2" xfId="8980"/>
    <cellStyle name="Standard 12 4 2 3 4 4" xfId="8981"/>
    <cellStyle name="Standard 12 4 2 3 5" xfId="8982"/>
    <cellStyle name="Standard 12 4 2 3 5 2" xfId="8983"/>
    <cellStyle name="Standard 12 4 2 3 5 2 2" xfId="8984"/>
    <cellStyle name="Standard 12 4 2 3 5 3" xfId="8985"/>
    <cellStyle name="Standard 12 4 2 3 6" xfId="8986"/>
    <cellStyle name="Standard 12 4 2 3 6 2" xfId="8987"/>
    <cellStyle name="Standard 12 4 2 3 7" xfId="8988"/>
    <cellStyle name="Standard 12 4 2 4" xfId="8989"/>
    <cellStyle name="Standard 12 4 2 4 2" xfId="8990"/>
    <cellStyle name="Standard 12 4 2 4 2 2" xfId="8991"/>
    <cellStyle name="Standard 12 4 2 4 2 2 2" xfId="8992"/>
    <cellStyle name="Standard 12 4 2 4 2 2 2 2" xfId="8993"/>
    <cellStyle name="Standard 12 4 2 4 2 2 2 2 2" xfId="8994"/>
    <cellStyle name="Standard 12 4 2 4 2 2 2 3" xfId="8995"/>
    <cellStyle name="Standard 12 4 2 4 2 2 3" xfId="8996"/>
    <cellStyle name="Standard 12 4 2 4 2 2 3 2" xfId="8997"/>
    <cellStyle name="Standard 12 4 2 4 2 2 4" xfId="8998"/>
    <cellStyle name="Standard 12 4 2 4 2 3" xfId="8999"/>
    <cellStyle name="Standard 12 4 2 4 2 3 2" xfId="9000"/>
    <cellStyle name="Standard 12 4 2 4 2 3 2 2" xfId="9001"/>
    <cellStyle name="Standard 12 4 2 4 2 3 3" xfId="9002"/>
    <cellStyle name="Standard 12 4 2 4 2 4" xfId="9003"/>
    <cellStyle name="Standard 12 4 2 4 2 4 2" xfId="9004"/>
    <cellStyle name="Standard 12 4 2 4 2 5" xfId="9005"/>
    <cellStyle name="Standard 12 4 2 4 3" xfId="9006"/>
    <cellStyle name="Standard 12 4 2 4 3 2" xfId="9007"/>
    <cellStyle name="Standard 12 4 2 4 3 2 2" xfId="9008"/>
    <cellStyle name="Standard 12 4 2 4 3 2 2 2" xfId="9009"/>
    <cellStyle name="Standard 12 4 2 4 3 2 3" xfId="9010"/>
    <cellStyle name="Standard 12 4 2 4 3 3" xfId="9011"/>
    <cellStyle name="Standard 12 4 2 4 3 3 2" xfId="9012"/>
    <cellStyle name="Standard 12 4 2 4 3 4" xfId="9013"/>
    <cellStyle name="Standard 12 4 2 4 4" xfId="9014"/>
    <cellStyle name="Standard 12 4 2 4 4 2" xfId="9015"/>
    <cellStyle name="Standard 12 4 2 4 4 2 2" xfId="9016"/>
    <cellStyle name="Standard 12 4 2 4 4 3" xfId="9017"/>
    <cellStyle name="Standard 12 4 2 4 5" xfId="9018"/>
    <cellStyle name="Standard 12 4 2 4 5 2" xfId="9019"/>
    <cellStyle name="Standard 12 4 2 4 6" xfId="9020"/>
    <cellStyle name="Standard 12 4 2 5" xfId="9021"/>
    <cellStyle name="Standard 12 4 2 5 2" xfId="9022"/>
    <cellStyle name="Standard 12 4 2 5 2 2" xfId="9023"/>
    <cellStyle name="Standard 12 4 2 5 2 2 2" xfId="9024"/>
    <cellStyle name="Standard 12 4 2 5 2 2 2 2" xfId="9025"/>
    <cellStyle name="Standard 12 4 2 5 2 2 3" xfId="9026"/>
    <cellStyle name="Standard 12 4 2 5 2 3" xfId="9027"/>
    <cellStyle name="Standard 12 4 2 5 2 3 2" xfId="9028"/>
    <cellStyle name="Standard 12 4 2 5 2 4" xfId="9029"/>
    <cellStyle name="Standard 12 4 2 5 3" xfId="9030"/>
    <cellStyle name="Standard 12 4 2 5 3 2" xfId="9031"/>
    <cellStyle name="Standard 12 4 2 5 3 2 2" xfId="9032"/>
    <cellStyle name="Standard 12 4 2 5 3 3" xfId="9033"/>
    <cellStyle name="Standard 12 4 2 5 4" xfId="9034"/>
    <cellStyle name="Standard 12 4 2 5 4 2" xfId="9035"/>
    <cellStyle name="Standard 12 4 2 5 5" xfId="9036"/>
    <cellStyle name="Standard 12 4 2 6" xfId="9037"/>
    <cellStyle name="Standard 12 4 2 6 2" xfId="9038"/>
    <cellStyle name="Standard 12 4 2 6 2 2" xfId="9039"/>
    <cellStyle name="Standard 12 4 2 6 2 2 2" xfId="9040"/>
    <cellStyle name="Standard 12 4 2 6 2 3" xfId="9041"/>
    <cellStyle name="Standard 12 4 2 6 3" xfId="9042"/>
    <cellStyle name="Standard 12 4 2 6 3 2" xfId="9043"/>
    <cellStyle name="Standard 12 4 2 6 4" xfId="9044"/>
    <cellStyle name="Standard 12 4 2 7" xfId="9045"/>
    <cellStyle name="Standard 12 4 2 7 2" xfId="9046"/>
    <cellStyle name="Standard 12 4 2 7 2 2" xfId="9047"/>
    <cellStyle name="Standard 12 4 2 7 3" xfId="9048"/>
    <cellStyle name="Standard 12 4 2 8" xfId="9049"/>
    <cellStyle name="Standard 12 4 2 8 2" xfId="9050"/>
    <cellStyle name="Standard 12 4 2 9" xfId="9051"/>
    <cellStyle name="Standard 12 4 3" xfId="9052"/>
    <cellStyle name="Standard 12 4 3 2" xfId="9053"/>
    <cellStyle name="Standard 12 4 3 2 2" xfId="9054"/>
    <cellStyle name="Standard 12 4 3 2 2 2" xfId="9055"/>
    <cellStyle name="Standard 12 4 3 2 2 2 2" xfId="9056"/>
    <cellStyle name="Standard 12 4 3 2 2 2 2 2" xfId="9057"/>
    <cellStyle name="Standard 12 4 3 2 2 2 2 2 2" xfId="9058"/>
    <cellStyle name="Standard 12 4 3 2 2 2 2 3" xfId="9059"/>
    <cellStyle name="Standard 12 4 3 2 2 2 3" xfId="9060"/>
    <cellStyle name="Standard 12 4 3 2 2 2 3 2" xfId="9061"/>
    <cellStyle name="Standard 12 4 3 2 2 2 4" xfId="9062"/>
    <cellStyle name="Standard 12 4 3 2 2 3" xfId="9063"/>
    <cellStyle name="Standard 12 4 3 2 2 3 2" xfId="9064"/>
    <cellStyle name="Standard 12 4 3 2 2 3 2 2" xfId="9065"/>
    <cellStyle name="Standard 12 4 3 2 2 3 3" xfId="9066"/>
    <cellStyle name="Standard 12 4 3 2 2 4" xfId="9067"/>
    <cellStyle name="Standard 12 4 3 2 2 4 2" xfId="9068"/>
    <cellStyle name="Standard 12 4 3 2 2 5" xfId="9069"/>
    <cellStyle name="Standard 12 4 3 2 3" xfId="9070"/>
    <cellStyle name="Standard 12 4 3 2 3 2" xfId="9071"/>
    <cellStyle name="Standard 12 4 3 2 3 2 2" xfId="9072"/>
    <cellStyle name="Standard 12 4 3 2 3 2 2 2" xfId="9073"/>
    <cellStyle name="Standard 12 4 3 2 3 2 3" xfId="9074"/>
    <cellStyle name="Standard 12 4 3 2 3 3" xfId="9075"/>
    <cellStyle name="Standard 12 4 3 2 3 3 2" xfId="9076"/>
    <cellStyle name="Standard 12 4 3 2 3 4" xfId="9077"/>
    <cellStyle name="Standard 12 4 3 2 4" xfId="9078"/>
    <cellStyle name="Standard 12 4 3 2 4 2" xfId="9079"/>
    <cellStyle name="Standard 12 4 3 2 4 2 2" xfId="9080"/>
    <cellStyle name="Standard 12 4 3 2 4 3" xfId="9081"/>
    <cellStyle name="Standard 12 4 3 2 5" xfId="9082"/>
    <cellStyle name="Standard 12 4 3 2 5 2" xfId="9083"/>
    <cellStyle name="Standard 12 4 3 2 6" xfId="9084"/>
    <cellStyle name="Standard 12 4 3 3" xfId="9085"/>
    <cellStyle name="Standard 12 4 3 3 2" xfId="9086"/>
    <cellStyle name="Standard 12 4 3 3 2 2" xfId="9087"/>
    <cellStyle name="Standard 12 4 3 3 2 2 2" xfId="9088"/>
    <cellStyle name="Standard 12 4 3 3 2 2 2 2" xfId="9089"/>
    <cellStyle name="Standard 12 4 3 3 2 2 3" xfId="9090"/>
    <cellStyle name="Standard 12 4 3 3 2 3" xfId="9091"/>
    <cellStyle name="Standard 12 4 3 3 2 3 2" xfId="9092"/>
    <cellStyle name="Standard 12 4 3 3 2 4" xfId="9093"/>
    <cellStyle name="Standard 12 4 3 3 3" xfId="9094"/>
    <cellStyle name="Standard 12 4 3 3 3 2" xfId="9095"/>
    <cellStyle name="Standard 12 4 3 3 3 2 2" xfId="9096"/>
    <cellStyle name="Standard 12 4 3 3 3 3" xfId="9097"/>
    <cellStyle name="Standard 12 4 3 3 4" xfId="9098"/>
    <cellStyle name="Standard 12 4 3 3 4 2" xfId="9099"/>
    <cellStyle name="Standard 12 4 3 3 5" xfId="9100"/>
    <cellStyle name="Standard 12 4 3 4" xfId="9101"/>
    <cellStyle name="Standard 12 4 3 4 2" xfId="9102"/>
    <cellStyle name="Standard 12 4 3 4 2 2" xfId="9103"/>
    <cellStyle name="Standard 12 4 3 4 2 2 2" xfId="9104"/>
    <cellStyle name="Standard 12 4 3 4 2 3" xfId="9105"/>
    <cellStyle name="Standard 12 4 3 4 3" xfId="9106"/>
    <cellStyle name="Standard 12 4 3 4 3 2" xfId="9107"/>
    <cellStyle name="Standard 12 4 3 4 4" xfId="9108"/>
    <cellStyle name="Standard 12 4 3 5" xfId="9109"/>
    <cellStyle name="Standard 12 4 3 5 2" xfId="9110"/>
    <cellStyle name="Standard 12 4 3 5 2 2" xfId="9111"/>
    <cellStyle name="Standard 12 4 3 5 3" xfId="9112"/>
    <cellStyle name="Standard 12 4 3 6" xfId="9113"/>
    <cellStyle name="Standard 12 4 3 6 2" xfId="9114"/>
    <cellStyle name="Standard 12 4 3 7" xfId="9115"/>
    <cellStyle name="Standard 12 4 4" xfId="9116"/>
    <cellStyle name="Standard 12 4 4 2" xfId="9117"/>
    <cellStyle name="Standard 12 4 4 2 2" xfId="9118"/>
    <cellStyle name="Standard 12 4 4 2 2 2" xfId="9119"/>
    <cellStyle name="Standard 12 4 4 2 2 2 2" xfId="9120"/>
    <cellStyle name="Standard 12 4 4 2 2 2 2 2" xfId="9121"/>
    <cellStyle name="Standard 12 4 4 2 2 2 2 2 2" xfId="9122"/>
    <cellStyle name="Standard 12 4 4 2 2 2 2 3" xfId="9123"/>
    <cellStyle name="Standard 12 4 4 2 2 2 3" xfId="9124"/>
    <cellStyle name="Standard 12 4 4 2 2 2 3 2" xfId="9125"/>
    <cellStyle name="Standard 12 4 4 2 2 2 4" xfId="9126"/>
    <cellStyle name="Standard 12 4 4 2 2 3" xfId="9127"/>
    <cellStyle name="Standard 12 4 4 2 2 3 2" xfId="9128"/>
    <cellStyle name="Standard 12 4 4 2 2 3 2 2" xfId="9129"/>
    <cellStyle name="Standard 12 4 4 2 2 3 3" xfId="9130"/>
    <cellStyle name="Standard 12 4 4 2 2 4" xfId="9131"/>
    <cellStyle name="Standard 12 4 4 2 2 4 2" xfId="9132"/>
    <cellStyle name="Standard 12 4 4 2 2 5" xfId="9133"/>
    <cellStyle name="Standard 12 4 4 2 3" xfId="9134"/>
    <cellStyle name="Standard 12 4 4 2 3 2" xfId="9135"/>
    <cellStyle name="Standard 12 4 4 2 3 2 2" xfId="9136"/>
    <cellStyle name="Standard 12 4 4 2 3 2 2 2" xfId="9137"/>
    <cellStyle name="Standard 12 4 4 2 3 2 3" xfId="9138"/>
    <cellStyle name="Standard 12 4 4 2 3 3" xfId="9139"/>
    <cellStyle name="Standard 12 4 4 2 3 3 2" xfId="9140"/>
    <cellStyle name="Standard 12 4 4 2 3 4" xfId="9141"/>
    <cellStyle name="Standard 12 4 4 2 4" xfId="9142"/>
    <cellStyle name="Standard 12 4 4 2 4 2" xfId="9143"/>
    <cellStyle name="Standard 12 4 4 2 4 2 2" xfId="9144"/>
    <cellStyle name="Standard 12 4 4 2 4 3" xfId="9145"/>
    <cellStyle name="Standard 12 4 4 2 5" xfId="9146"/>
    <cellStyle name="Standard 12 4 4 2 5 2" xfId="9147"/>
    <cellStyle name="Standard 12 4 4 2 6" xfId="9148"/>
    <cellStyle name="Standard 12 4 4 3" xfId="9149"/>
    <cellStyle name="Standard 12 4 4 3 2" xfId="9150"/>
    <cellStyle name="Standard 12 4 4 3 2 2" xfId="9151"/>
    <cellStyle name="Standard 12 4 4 3 2 2 2" xfId="9152"/>
    <cellStyle name="Standard 12 4 4 3 2 2 2 2" xfId="9153"/>
    <cellStyle name="Standard 12 4 4 3 2 2 3" xfId="9154"/>
    <cellStyle name="Standard 12 4 4 3 2 3" xfId="9155"/>
    <cellStyle name="Standard 12 4 4 3 2 3 2" xfId="9156"/>
    <cellStyle name="Standard 12 4 4 3 2 4" xfId="9157"/>
    <cellStyle name="Standard 12 4 4 3 3" xfId="9158"/>
    <cellStyle name="Standard 12 4 4 3 3 2" xfId="9159"/>
    <cellStyle name="Standard 12 4 4 3 3 2 2" xfId="9160"/>
    <cellStyle name="Standard 12 4 4 3 3 3" xfId="9161"/>
    <cellStyle name="Standard 12 4 4 3 4" xfId="9162"/>
    <cellStyle name="Standard 12 4 4 3 4 2" xfId="9163"/>
    <cellStyle name="Standard 12 4 4 3 5" xfId="9164"/>
    <cellStyle name="Standard 12 4 4 4" xfId="9165"/>
    <cellStyle name="Standard 12 4 4 4 2" xfId="9166"/>
    <cellStyle name="Standard 12 4 4 4 2 2" xfId="9167"/>
    <cellStyle name="Standard 12 4 4 4 2 2 2" xfId="9168"/>
    <cellStyle name="Standard 12 4 4 4 2 3" xfId="9169"/>
    <cellStyle name="Standard 12 4 4 4 3" xfId="9170"/>
    <cellStyle name="Standard 12 4 4 4 3 2" xfId="9171"/>
    <cellStyle name="Standard 12 4 4 4 4" xfId="9172"/>
    <cellStyle name="Standard 12 4 4 5" xfId="9173"/>
    <cellStyle name="Standard 12 4 4 5 2" xfId="9174"/>
    <cellStyle name="Standard 12 4 4 5 2 2" xfId="9175"/>
    <cellStyle name="Standard 12 4 4 5 3" xfId="9176"/>
    <cellStyle name="Standard 12 4 4 6" xfId="9177"/>
    <cellStyle name="Standard 12 4 4 6 2" xfId="9178"/>
    <cellStyle name="Standard 12 4 4 7" xfId="9179"/>
    <cellStyle name="Standard 12 4 5" xfId="9180"/>
    <cellStyle name="Standard 12 4 5 2" xfId="9181"/>
    <cellStyle name="Standard 12 4 5 2 2" xfId="9182"/>
    <cellStyle name="Standard 12 4 5 2 2 2" xfId="9183"/>
    <cellStyle name="Standard 12 4 5 2 2 2 2" xfId="9184"/>
    <cellStyle name="Standard 12 4 5 2 2 2 2 2" xfId="9185"/>
    <cellStyle name="Standard 12 4 5 2 2 2 2 2 2" xfId="9186"/>
    <cellStyle name="Standard 12 4 5 2 2 2 2 3" xfId="9187"/>
    <cellStyle name="Standard 12 4 5 2 2 2 3" xfId="9188"/>
    <cellStyle name="Standard 12 4 5 2 2 2 3 2" xfId="9189"/>
    <cellStyle name="Standard 12 4 5 2 2 2 4" xfId="9190"/>
    <cellStyle name="Standard 12 4 5 2 2 3" xfId="9191"/>
    <cellStyle name="Standard 12 4 5 2 2 3 2" xfId="9192"/>
    <cellStyle name="Standard 12 4 5 2 2 3 2 2" xfId="9193"/>
    <cellStyle name="Standard 12 4 5 2 2 3 3" xfId="9194"/>
    <cellStyle name="Standard 12 4 5 2 2 4" xfId="9195"/>
    <cellStyle name="Standard 12 4 5 2 2 4 2" xfId="9196"/>
    <cellStyle name="Standard 12 4 5 2 2 5" xfId="9197"/>
    <cellStyle name="Standard 12 4 5 2 3" xfId="9198"/>
    <cellStyle name="Standard 12 4 5 2 3 2" xfId="9199"/>
    <cellStyle name="Standard 12 4 5 2 3 2 2" xfId="9200"/>
    <cellStyle name="Standard 12 4 5 2 3 2 2 2" xfId="9201"/>
    <cellStyle name="Standard 12 4 5 2 3 2 3" xfId="9202"/>
    <cellStyle name="Standard 12 4 5 2 3 3" xfId="9203"/>
    <cellStyle name="Standard 12 4 5 2 3 3 2" xfId="9204"/>
    <cellStyle name="Standard 12 4 5 2 3 4" xfId="9205"/>
    <cellStyle name="Standard 12 4 5 2 4" xfId="9206"/>
    <cellStyle name="Standard 12 4 5 2 4 2" xfId="9207"/>
    <cellStyle name="Standard 12 4 5 2 4 2 2" xfId="9208"/>
    <cellStyle name="Standard 12 4 5 2 4 3" xfId="9209"/>
    <cellStyle name="Standard 12 4 5 2 5" xfId="9210"/>
    <cellStyle name="Standard 12 4 5 2 5 2" xfId="9211"/>
    <cellStyle name="Standard 12 4 5 2 6" xfId="9212"/>
    <cellStyle name="Standard 12 4 5 3" xfId="9213"/>
    <cellStyle name="Standard 12 4 5 3 2" xfId="9214"/>
    <cellStyle name="Standard 12 4 5 3 2 2" xfId="9215"/>
    <cellStyle name="Standard 12 4 5 3 2 2 2" xfId="9216"/>
    <cellStyle name="Standard 12 4 5 3 2 2 2 2" xfId="9217"/>
    <cellStyle name="Standard 12 4 5 3 2 2 3" xfId="9218"/>
    <cellStyle name="Standard 12 4 5 3 2 3" xfId="9219"/>
    <cellStyle name="Standard 12 4 5 3 2 3 2" xfId="9220"/>
    <cellStyle name="Standard 12 4 5 3 2 4" xfId="9221"/>
    <cellStyle name="Standard 12 4 5 3 3" xfId="9222"/>
    <cellStyle name="Standard 12 4 5 3 3 2" xfId="9223"/>
    <cellStyle name="Standard 12 4 5 3 3 2 2" xfId="9224"/>
    <cellStyle name="Standard 12 4 5 3 3 3" xfId="9225"/>
    <cellStyle name="Standard 12 4 5 3 4" xfId="9226"/>
    <cellStyle name="Standard 12 4 5 3 4 2" xfId="9227"/>
    <cellStyle name="Standard 12 4 5 3 5" xfId="9228"/>
    <cellStyle name="Standard 12 4 5 4" xfId="9229"/>
    <cellStyle name="Standard 12 4 5 4 2" xfId="9230"/>
    <cellStyle name="Standard 12 4 5 4 2 2" xfId="9231"/>
    <cellStyle name="Standard 12 4 5 4 2 2 2" xfId="9232"/>
    <cellStyle name="Standard 12 4 5 4 2 3" xfId="9233"/>
    <cellStyle name="Standard 12 4 5 4 3" xfId="9234"/>
    <cellStyle name="Standard 12 4 5 4 3 2" xfId="9235"/>
    <cellStyle name="Standard 12 4 5 4 4" xfId="9236"/>
    <cellStyle name="Standard 12 4 5 5" xfId="9237"/>
    <cellStyle name="Standard 12 4 5 5 2" xfId="9238"/>
    <cellStyle name="Standard 12 4 5 5 2 2" xfId="9239"/>
    <cellStyle name="Standard 12 4 5 5 3" xfId="9240"/>
    <cellStyle name="Standard 12 4 5 6" xfId="9241"/>
    <cellStyle name="Standard 12 4 5 6 2" xfId="9242"/>
    <cellStyle name="Standard 12 4 5 7" xfId="9243"/>
    <cellStyle name="Standard 12 4 6" xfId="9244"/>
    <cellStyle name="Standard 12 4 6 2" xfId="9245"/>
    <cellStyle name="Standard 12 4 6 2 2" xfId="9246"/>
    <cellStyle name="Standard 12 4 6 2 2 2" xfId="9247"/>
    <cellStyle name="Standard 12 4 6 2 2 2 2" xfId="9248"/>
    <cellStyle name="Standard 12 4 6 2 2 2 2 2" xfId="9249"/>
    <cellStyle name="Standard 12 4 6 2 2 2 3" xfId="9250"/>
    <cellStyle name="Standard 12 4 6 2 2 3" xfId="9251"/>
    <cellStyle name="Standard 12 4 6 2 2 3 2" xfId="9252"/>
    <cellStyle name="Standard 12 4 6 2 2 4" xfId="9253"/>
    <cellStyle name="Standard 12 4 6 2 3" xfId="9254"/>
    <cellStyle name="Standard 12 4 6 2 3 2" xfId="9255"/>
    <cellStyle name="Standard 12 4 6 2 3 2 2" xfId="9256"/>
    <cellStyle name="Standard 12 4 6 2 3 3" xfId="9257"/>
    <cellStyle name="Standard 12 4 6 2 4" xfId="9258"/>
    <cellStyle name="Standard 12 4 6 2 4 2" xfId="9259"/>
    <cellStyle name="Standard 12 4 6 2 5" xfId="9260"/>
    <cellStyle name="Standard 12 4 6 3" xfId="9261"/>
    <cellStyle name="Standard 12 4 6 3 2" xfId="9262"/>
    <cellStyle name="Standard 12 4 6 3 2 2" xfId="9263"/>
    <cellStyle name="Standard 12 4 6 3 2 2 2" xfId="9264"/>
    <cellStyle name="Standard 12 4 6 3 2 3" xfId="9265"/>
    <cellStyle name="Standard 12 4 6 3 3" xfId="9266"/>
    <cellStyle name="Standard 12 4 6 3 3 2" xfId="9267"/>
    <cellStyle name="Standard 12 4 6 3 4" xfId="9268"/>
    <cellStyle name="Standard 12 4 6 4" xfId="9269"/>
    <cellStyle name="Standard 12 4 6 4 2" xfId="9270"/>
    <cellStyle name="Standard 12 4 6 4 2 2" xfId="9271"/>
    <cellStyle name="Standard 12 4 6 4 3" xfId="9272"/>
    <cellStyle name="Standard 12 4 6 5" xfId="9273"/>
    <cellStyle name="Standard 12 4 6 5 2" xfId="9274"/>
    <cellStyle name="Standard 12 4 6 6" xfId="9275"/>
    <cellStyle name="Standard 12 4 7" xfId="9276"/>
    <cellStyle name="Standard 12 4 7 2" xfId="9277"/>
    <cellStyle name="Standard 12 4 7 2 2" xfId="9278"/>
    <cellStyle name="Standard 12 4 7 2 2 2" xfId="9279"/>
    <cellStyle name="Standard 12 4 7 2 2 2 2" xfId="9280"/>
    <cellStyle name="Standard 12 4 7 2 2 2 2 2" xfId="9281"/>
    <cellStyle name="Standard 12 4 7 2 2 2 3" xfId="9282"/>
    <cellStyle name="Standard 12 4 7 2 2 3" xfId="9283"/>
    <cellStyle name="Standard 12 4 7 2 2 3 2" xfId="9284"/>
    <cellStyle name="Standard 12 4 7 2 2 4" xfId="9285"/>
    <cellStyle name="Standard 12 4 7 2 3" xfId="9286"/>
    <cellStyle name="Standard 12 4 7 2 3 2" xfId="9287"/>
    <cellStyle name="Standard 12 4 7 2 3 2 2" xfId="9288"/>
    <cellStyle name="Standard 12 4 7 2 3 3" xfId="9289"/>
    <cellStyle name="Standard 12 4 7 2 4" xfId="9290"/>
    <cellStyle name="Standard 12 4 7 2 4 2" xfId="9291"/>
    <cellStyle name="Standard 12 4 7 2 5" xfId="9292"/>
    <cellStyle name="Standard 12 4 7 3" xfId="9293"/>
    <cellStyle name="Standard 12 4 7 3 2" xfId="9294"/>
    <cellStyle name="Standard 12 4 7 3 2 2" xfId="9295"/>
    <cellStyle name="Standard 12 4 7 3 2 2 2" xfId="9296"/>
    <cellStyle name="Standard 12 4 7 3 2 3" xfId="9297"/>
    <cellStyle name="Standard 12 4 7 3 3" xfId="9298"/>
    <cellStyle name="Standard 12 4 7 3 3 2" xfId="9299"/>
    <cellStyle name="Standard 12 4 7 3 4" xfId="9300"/>
    <cellStyle name="Standard 12 4 7 4" xfId="9301"/>
    <cellStyle name="Standard 12 4 7 4 2" xfId="9302"/>
    <cellStyle name="Standard 12 4 7 4 2 2" xfId="9303"/>
    <cellStyle name="Standard 12 4 7 4 3" xfId="9304"/>
    <cellStyle name="Standard 12 4 7 5" xfId="9305"/>
    <cellStyle name="Standard 12 4 7 5 2" xfId="9306"/>
    <cellStyle name="Standard 12 4 7 6" xfId="9307"/>
    <cellStyle name="Standard 12 4 8" xfId="9308"/>
    <cellStyle name="Standard 12 4 8 2" xfId="9309"/>
    <cellStyle name="Standard 12 4 8 2 2" xfId="9310"/>
    <cellStyle name="Standard 12 4 8 2 2 2" xfId="9311"/>
    <cellStyle name="Standard 12 4 8 2 2 2 2" xfId="9312"/>
    <cellStyle name="Standard 12 4 8 2 2 3" xfId="9313"/>
    <cellStyle name="Standard 12 4 8 2 3" xfId="9314"/>
    <cellStyle name="Standard 12 4 8 2 3 2" xfId="9315"/>
    <cellStyle name="Standard 12 4 8 2 4" xfId="9316"/>
    <cellStyle name="Standard 12 4 8 3" xfId="9317"/>
    <cellStyle name="Standard 12 4 8 3 2" xfId="9318"/>
    <cellStyle name="Standard 12 4 8 3 2 2" xfId="9319"/>
    <cellStyle name="Standard 12 4 8 3 3" xfId="9320"/>
    <cellStyle name="Standard 12 4 8 4" xfId="9321"/>
    <cellStyle name="Standard 12 4 8 4 2" xfId="9322"/>
    <cellStyle name="Standard 12 4 8 5" xfId="9323"/>
    <cellStyle name="Standard 12 4 9" xfId="9324"/>
    <cellStyle name="Standard 12 4 9 2" xfId="9325"/>
    <cellStyle name="Standard 12 4 9 2 2" xfId="9326"/>
    <cellStyle name="Standard 12 4 9 2 2 2" xfId="9327"/>
    <cellStyle name="Standard 12 4 9 2 3" xfId="9328"/>
    <cellStyle name="Standard 12 4 9 3" xfId="9329"/>
    <cellStyle name="Standard 12 4 9 3 2" xfId="9330"/>
    <cellStyle name="Standard 12 4 9 4" xfId="9331"/>
    <cellStyle name="Standard 12 5" xfId="9332"/>
    <cellStyle name="Standard 12 5 10" xfId="9333"/>
    <cellStyle name="Standard 12 5 2" xfId="9334"/>
    <cellStyle name="Standard 12 5 2 2" xfId="9335"/>
    <cellStyle name="Standard 12 5 2 2 2" xfId="9336"/>
    <cellStyle name="Standard 12 5 2 2 2 2" xfId="9337"/>
    <cellStyle name="Standard 12 5 2 2 2 2 2" xfId="9338"/>
    <cellStyle name="Standard 12 5 2 2 2 2 2 2" xfId="9339"/>
    <cellStyle name="Standard 12 5 2 2 2 2 2 2 2" xfId="9340"/>
    <cellStyle name="Standard 12 5 2 2 2 2 2 3" xfId="9341"/>
    <cellStyle name="Standard 12 5 2 2 2 2 3" xfId="9342"/>
    <cellStyle name="Standard 12 5 2 2 2 2 3 2" xfId="9343"/>
    <cellStyle name="Standard 12 5 2 2 2 2 4" xfId="9344"/>
    <cellStyle name="Standard 12 5 2 2 2 3" xfId="9345"/>
    <cellStyle name="Standard 12 5 2 2 2 3 2" xfId="9346"/>
    <cellStyle name="Standard 12 5 2 2 2 3 2 2" xfId="9347"/>
    <cellStyle name="Standard 12 5 2 2 2 3 3" xfId="9348"/>
    <cellStyle name="Standard 12 5 2 2 2 4" xfId="9349"/>
    <cellStyle name="Standard 12 5 2 2 2 4 2" xfId="9350"/>
    <cellStyle name="Standard 12 5 2 2 2 5" xfId="9351"/>
    <cellStyle name="Standard 12 5 2 2 3" xfId="9352"/>
    <cellStyle name="Standard 12 5 2 2 3 2" xfId="9353"/>
    <cellStyle name="Standard 12 5 2 2 3 2 2" xfId="9354"/>
    <cellStyle name="Standard 12 5 2 2 3 2 2 2" xfId="9355"/>
    <cellStyle name="Standard 12 5 2 2 3 2 3" xfId="9356"/>
    <cellStyle name="Standard 12 5 2 2 3 3" xfId="9357"/>
    <cellStyle name="Standard 12 5 2 2 3 3 2" xfId="9358"/>
    <cellStyle name="Standard 12 5 2 2 3 4" xfId="9359"/>
    <cellStyle name="Standard 12 5 2 2 4" xfId="9360"/>
    <cellStyle name="Standard 12 5 2 2 4 2" xfId="9361"/>
    <cellStyle name="Standard 12 5 2 2 4 2 2" xfId="9362"/>
    <cellStyle name="Standard 12 5 2 2 4 3" xfId="9363"/>
    <cellStyle name="Standard 12 5 2 2 5" xfId="9364"/>
    <cellStyle name="Standard 12 5 2 2 5 2" xfId="9365"/>
    <cellStyle name="Standard 12 5 2 2 6" xfId="9366"/>
    <cellStyle name="Standard 12 5 2 3" xfId="9367"/>
    <cellStyle name="Standard 12 5 2 3 2" xfId="9368"/>
    <cellStyle name="Standard 12 5 2 3 2 2" xfId="9369"/>
    <cellStyle name="Standard 12 5 2 3 2 2 2" xfId="9370"/>
    <cellStyle name="Standard 12 5 2 3 2 2 2 2" xfId="9371"/>
    <cellStyle name="Standard 12 5 2 3 2 2 3" xfId="9372"/>
    <cellStyle name="Standard 12 5 2 3 2 3" xfId="9373"/>
    <cellStyle name="Standard 12 5 2 3 2 3 2" xfId="9374"/>
    <cellStyle name="Standard 12 5 2 3 2 4" xfId="9375"/>
    <cellStyle name="Standard 12 5 2 3 3" xfId="9376"/>
    <cellStyle name="Standard 12 5 2 3 3 2" xfId="9377"/>
    <cellStyle name="Standard 12 5 2 3 3 2 2" xfId="9378"/>
    <cellStyle name="Standard 12 5 2 3 3 3" xfId="9379"/>
    <cellStyle name="Standard 12 5 2 3 4" xfId="9380"/>
    <cellStyle name="Standard 12 5 2 3 4 2" xfId="9381"/>
    <cellStyle name="Standard 12 5 2 3 5" xfId="9382"/>
    <cellStyle name="Standard 12 5 2 4" xfId="9383"/>
    <cellStyle name="Standard 12 5 2 4 2" xfId="9384"/>
    <cellStyle name="Standard 12 5 2 4 2 2" xfId="9385"/>
    <cellStyle name="Standard 12 5 2 4 2 2 2" xfId="9386"/>
    <cellStyle name="Standard 12 5 2 4 2 3" xfId="9387"/>
    <cellStyle name="Standard 12 5 2 4 3" xfId="9388"/>
    <cellStyle name="Standard 12 5 2 4 3 2" xfId="9389"/>
    <cellStyle name="Standard 12 5 2 4 4" xfId="9390"/>
    <cellStyle name="Standard 12 5 2 5" xfId="9391"/>
    <cellStyle name="Standard 12 5 2 5 2" xfId="9392"/>
    <cellStyle name="Standard 12 5 2 5 2 2" xfId="9393"/>
    <cellStyle name="Standard 12 5 2 5 3" xfId="9394"/>
    <cellStyle name="Standard 12 5 2 6" xfId="9395"/>
    <cellStyle name="Standard 12 5 2 6 2" xfId="9396"/>
    <cellStyle name="Standard 12 5 2 7" xfId="9397"/>
    <cellStyle name="Standard 12 5 3" xfId="9398"/>
    <cellStyle name="Standard 12 5 3 2" xfId="9399"/>
    <cellStyle name="Standard 12 5 3 2 2" xfId="9400"/>
    <cellStyle name="Standard 12 5 3 2 2 2" xfId="9401"/>
    <cellStyle name="Standard 12 5 3 2 2 2 2" xfId="9402"/>
    <cellStyle name="Standard 12 5 3 2 2 2 2 2" xfId="9403"/>
    <cellStyle name="Standard 12 5 3 2 2 2 2 2 2" xfId="9404"/>
    <cellStyle name="Standard 12 5 3 2 2 2 2 3" xfId="9405"/>
    <cellStyle name="Standard 12 5 3 2 2 2 3" xfId="9406"/>
    <cellStyle name="Standard 12 5 3 2 2 2 3 2" xfId="9407"/>
    <cellStyle name="Standard 12 5 3 2 2 2 4" xfId="9408"/>
    <cellStyle name="Standard 12 5 3 2 2 3" xfId="9409"/>
    <cellStyle name="Standard 12 5 3 2 2 3 2" xfId="9410"/>
    <cellStyle name="Standard 12 5 3 2 2 3 2 2" xfId="9411"/>
    <cellStyle name="Standard 12 5 3 2 2 3 3" xfId="9412"/>
    <cellStyle name="Standard 12 5 3 2 2 4" xfId="9413"/>
    <cellStyle name="Standard 12 5 3 2 2 4 2" xfId="9414"/>
    <cellStyle name="Standard 12 5 3 2 2 5" xfId="9415"/>
    <cellStyle name="Standard 12 5 3 2 3" xfId="9416"/>
    <cellStyle name="Standard 12 5 3 2 3 2" xfId="9417"/>
    <cellStyle name="Standard 12 5 3 2 3 2 2" xfId="9418"/>
    <cellStyle name="Standard 12 5 3 2 3 2 2 2" xfId="9419"/>
    <cellStyle name="Standard 12 5 3 2 3 2 3" xfId="9420"/>
    <cellStyle name="Standard 12 5 3 2 3 3" xfId="9421"/>
    <cellStyle name="Standard 12 5 3 2 3 3 2" xfId="9422"/>
    <cellStyle name="Standard 12 5 3 2 3 4" xfId="9423"/>
    <cellStyle name="Standard 12 5 3 2 4" xfId="9424"/>
    <cellStyle name="Standard 12 5 3 2 4 2" xfId="9425"/>
    <cellStyle name="Standard 12 5 3 2 4 2 2" xfId="9426"/>
    <cellStyle name="Standard 12 5 3 2 4 3" xfId="9427"/>
    <cellStyle name="Standard 12 5 3 2 5" xfId="9428"/>
    <cellStyle name="Standard 12 5 3 2 5 2" xfId="9429"/>
    <cellStyle name="Standard 12 5 3 2 6" xfId="9430"/>
    <cellStyle name="Standard 12 5 3 3" xfId="9431"/>
    <cellStyle name="Standard 12 5 3 3 2" xfId="9432"/>
    <cellStyle name="Standard 12 5 3 3 2 2" xfId="9433"/>
    <cellStyle name="Standard 12 5 3 3 2 2 2" xfId="9434"/>
    <cellStyle name="Standard 12 5 3 3 2 2 2 2" xfId="9435"/>
    <cellStyle name="Standard 12 5 3 3 2 2 3" xfId="9436"/>
    <cellStyle name="Standard 12 5 3 3 2 3" xfId="9437"/>
    <cellStyle name="Standard 12 5 3 3 2 3 2" xfId="9438"/>
    <cellStyle name="Standard 12 5 3 3 2 4" xfId="9439"/>
    <cellStyle name="Standard 12 5 3 3 3" xfId="9440"/>
    <cellStyle name="Standard 12 5 3 3 3 2" xfId="9441"/>
    <cellStyle name="Standard 12 5 3 3 3 2 2" xfId="9442"/>
    <cellStyle name="Standard 12 5 3 3 3 3" xfId="9443"/>
    <cellStyle name="Standard 12 5 3 3 4" xfId="9444"/>
    <cellStyle name="Standard 12 5 3 3 4 2" xfId="9445"/>
    <cellStyle name="Standard 12 5 3 3 5" xfId="9446"/>
    <cellStyle name="Standard 12 5 3 4" xfId="9447"/>
    <cellStyle name="Standard 12 5 3 4 2" xfId="9448"/>
    <cellStyle name="Standard 12 5 3 4 2 2" xfId="9449"/>
    <cellStyle name="Standard 12 5 3 4 2 2 2" xfId="9450"/>
    <cellStyle name="Standard 12 5 3 4 2 3" xfId="9451"/>
    <cellStyle name="Standard 12 5 3 4 3" xfId="9452"/>
    <cellStyle name="Standard 12 5 3 4 3 2" xfId="9453"/>
    <cellStyle name="Standard 12 5 3 4 4" xfId="9454"/>
    <cellStyle name="Standard 12 5 3 5" xfId="9455"/>
    <cellStyle name="Standard 12 5 3 5 2" xfId="9456"/>
    <cellStyle name="Standard 12 5 3 5 2 2" xfId="9457"/>
    <cellStyle name="Standard 12 5 3 5 3" xfId="9458"/>
    <cellStyle name="Standard 12 5 3 6" xfId="9459"/>
    <cellStyle name="Standard 12 5 3 6 2" xfId="9460"/>
    <cellStyle name="Standard 12 5 3 7" xfId="9461"/>
    <cellStyle name="Standard 12 5 4" xfId="9462"/>
    <cellStyle name="Standard 12 5 4 2" xfId="9463"/>
    <cellStyle name="Standard 12 5 4 2 2" xfId="9464"/>
    <cellStyle name="Standard 12 5 4 2 2 2" xfId="9465"/>
    <cellStyle name="Standard 12 5 4 2 2 2 2" xfId="9466"/>
    <cellStyle name="Standard 12 5 4 2 2 2 2 2" xfId="9467"/>
    <cellStyle name="Standard 12 5 4 2 2 2 3" xfId="9468"/>
    <cellStyle name="Standard 12 5 4 2 2 3" xfId="9469"/>
    <cellStyle name="Standard 12 5 4 2 2 3 2" xfId="9470"/>
    <cellStyle name="Standard 12 5 4 2 2 4" xfId="9471"/>
    <cellStyle name="Standard 12 5 4 2 3" xfId="9472"/>
    <cellStyle name="Standard 12 5 4 2 3 2" xfId="9473"/>
    <cellStyle name="Standard 12 5 4 2 3 2 2" xfId="9474"/>
    <cellStyle name="Standard 12 5 4 2 3 3" xfId="9475"/>
    <cellStyle name="Standard 12 5 4 2 4" xfId="9476"/>
    <cellStyle name="Standard 12 5 4 2 4 2" xfId="9477"/>
    <cellStyle name="Standard 12 5 4 2 5" xfId="9478"/>
    <cellStyle name="Standard 12 5 4 3" xfId="9479"/>
    <cellStyle name="Standard 12 5 4 3 2" xfId="9480"/>
    <cellStyle name="Standard 12 5 4 3 2 2" xfId="9481"/>
    <cellStyle name="Standard 12 5 4 3 2 2 2" xfId="9482"/>
    <cellStyle name="Standard 12 5 4 3 2 3" xfId="9483"/>
    <cellStyle name="Standard 12 5 4 3 3" xfId="9484"/>
    <cellStyle name="Standard 12 5 4 3 3 2" xfId="9485"/>
    <cellStyle name="Standard 12 5 4 3 4" xfId="9486"/>
    <cellStyle name="Standard 12 5 4 4" xfId="9487"/>
    <cellStyle name="Standard 12 5 4 4 2" xfId="9488"/>
    <cellStyle name="Standard 12 5 4 4 2 2" xfId="9489"/>
    <cellStyle name="Standard 12 5 4 4 3" xfId="9490"/>
    <cellStyle name="Standard 12 5 4 5" xfId="9491"/>
    <cellStyle name="Standard 12 5 4 5 2" xfId="9492"/>
    <cellStyle name="Standard 12 5 4 6" xfId="9493"/>
    <cellStyle name="Standard 12 5 5" xfId="9494"/>
    <cellStyle name="Standard 12 5 5 2" xfId="9495"/>
    <cellStyle name="Standard 12 5 5 2 2" xfId="9496"/>
    <cellStyle name="Standard 12 5 5 2 2 2" xfId="9497"/>
    <cellStyle name="Standard 12 5 5 2 2 2 2" xfId="9498"/>
    <cellStyle name="Standard 12 5 5 2 2 2 2 2" xfId="9499"/>
    <cellStyle name="Standard 12 5 5 2 2 2 3" xfId="9500"/>
    <cellStyle name="Standard 12 5 5 2 2 3" xfId="9501"/>
    <cellStyle name="Standard 12 5 5 2 2 3 2" xfId="9502"/>
    <cellStyle name="Standard 12 5 5 2 2 4" xfId="9503"/>
    <cellStyle name="Standard 12 5 5 2 3" xfId="9504"/>
    <cellStyle name="Standard 12 5 5 2 3 2" xfId="9505"/>
    <cellStyle name="Standard 12 5 5 2 3 2 2" xfId="9506"/>
    <cellStyle name="Standard 12 5 5 2 3 3" xfId="9507"/>
    <cellStyle name="Standard 12 5 5 2 4" xfId="9508"/>
    <cellStyle name="Standard 12 5 5 2 4 2" xfId="9509"/>
    <cellStyle name="Standard 12 5 5 2 5" xfId="9510"/>
    <cellStyle name="Standard 12 5 5 3" xfId="9511"/>
    <cellStyle name="Standard 12 5 5 3 2" xfId="9512"/>
    <cellStyle name="Standard 12 5 5 3 2 2" xfId="9513"/>
    <cellStyle name="Standard 12 5 5 3 2 2 2" xfId="9514"/>
    <cellStyle name="Standard 12 5 5 3 2 3" xfId="9515"/>
    <cellStyle name="Standard 12 5 5 3 3" xfId="9516"/>
    <cellStyle name="Standard 12 5 5 3 3 2" xfId="9517"/>
    <cellStyle name="Standard 12 5 5 3 4" xfId="9518"/>
    <cellStyle name="Standard 12 5 5 4" xfId="9519"/>
    <cellStyle name="Standard 12 5 5 4 2" xfId="9520"/>
    <cellStyle name="Standard 12 5 5 4 2 2" xfId="9521"/>
    <cellStyle name="Standard 12 5 5 4 3" xfId="9522"/>
    <cellStyle name="Standard 12 5 5 5" xfId="9523"/>
    <cellStyle name="Standard 12 5 5 5 2" xfId="9524"/>
    <cellStyle name="Standard 12 5 5 6" xfId="9525"/>
    <cellStyle name="Standard 12 5 6" xfId="9526"/>
    <cellStyle name="Standard 12 5 6 2" xfId="9527"/>
    <cellStyle name="Standard 12 5 6 2 2" xfId="9528"/>
    <cellStyle name="Standard 12 5 6 2 2 2" xfId="9529"/>
    <cellStyle name="Standard 12 5 6 2 2 2 2" xfId="9530"/>
    <cellStyle name="Standard 12 5 6 2 2 3" xfId="9531"/>
    <cellStyle name="Standard 12 5 6 2 3" xfId="9532"/>
    <cellStyle name="Standard 12 5 6 2 3 2" xfId="9533"/>
    <cellStyle name="Standard 12 5 6 2 4" xfId="9534"/>
    <cellStyle name="Standard 12 5 6 3" xfId="9535"/>
    <cellStyle name="Standard 12 5 6 3 2" xfId="9536"/>
    <cellStyle name="Standard 12 5 6 3 2 2" xfId="9537"/>
    <cellStyle name="Standard 12 5 6 3 3" xfId="9538"/>
    <cellStyle name="Standard 12 5 6 4" xfId="9539"/>
    <cellStyle name="Standard 12 5 6 4 2" xfId="9540"/>
    <cellStyle name="Standard 12 5 6 5" xfId="9541"/>
    <cellStyle name="Standard 12 5 7" xfId="9542"/>
    <cellStyle name="Standard 12 5 7 2" xfId="9543"/>
    <cellStyle name="Standard 12 5 7 2 2" xfId="9544"/>
    <cellStyle name="Standard 12 5 7 2 2 2" xfId="9545"/>
    <cellStyle name="Standard 12 5 7 2 3" xfId="9546"/>
    <cellStyle name="Standard 12 5 7 3" xfId="9547"/>
    <cellStyle name="Standard 12 5 7 3 2" xfId="9548"/>
    <cellStyle name="Standard 12 5 7 4" xfId="9549"/>
    <cellStyle name="Standard 12 5 8" xfId="9550"/>
    <cellStyle name="Standard 12 5 8 2" xfId="9551"/>
    <cellStyle name="Standard 12 5 8 2 2" xfId="9552"/>
    <cellStyle name="Standard 12 5 8 3" xfId="9553"/>
    <cellStyle name="Standard 12 5 9" xfId="9554"/>
    <cellStyle name="Standard 12 5 9 2" xfId="9555"/>
    <cellStyle name="Standard 12 6" xfId="9556"/>
    <cellStyle name="Standard 12 6 2" xfId="9557"/>
    <cellStyle name="Standard 12 6 2 2" xfId="9558"/>
    <cellStyle name="Standard 12 6 2 2 2" xfId="9559"/>
    <cellStyle name="Standard 12 6 2 2 2 2" xfId="9560"/>
    <cellStyle name="Standard 12 6 2 2 2 2 2" xfId="9561"/>
    <cellStyle name="Standard 12 6 2 2 2 2 2 2" xfId="9562"/>
    <cellStyle name="Standard 12 6 2 2 2 2 3" xfId="9563"/>
    <cellStyle name="Standard 12 6 2 2 2 3" xfId="9564"/>
    <cellStyle name="Standard 12 6 2 2 2 3 2" xfId="9565"/>
    <cellStyle name="Standard 12 6 2 2 2 4" xfId="9566"/>
    <cellStyle name="Standard 12 6 2 2 3" xfId="9567"/>
    <cellStyle name="Standard 12 6 2 2 3 2" xfId="9568"/>
    <cellStyle name="Standard 12 6 2 2 3 2 2" xfId="9569"/>
    <cellStyle name="Standard 12 6 2 2 3 3" xfId="9570"/>
    <cellStyle name="Standard 12 6 2 2 4" xfId="9571"/>
    <cellStyle name="Standard 12 6 2 2 4 2" xfId="9572"/>
    <cellStyle name="Standard 12 6 2 2 5" xfId="9573"/>
    <cellStyle name="Standard 12 6 2 3" xfId="9574"/>
    <cellStyle name="Standard 12 6 2 3 2" xfId="9575"/>
    <cellStyle name="Standard 12 6 2 3 2 2" xfId="9576"/>
    <cellStyle name="Standard 12 6 2 3 2 2 2" xfId="9577"/>
    <cellStyle name="Standard 12 6 2 3 2 3" xfId="9578"/>
    <cellStyle name="Standard 12 6 2 3 3" xfId="9579"/>
    <cellStyle name="Standard 12 6 2 3 3 2" xfId="9580"/>
    <cellStyle name="Standard 12 6 2 3 4" xfId="9581"/>
    <cellStyle name="Standard 12 6 2 4" xfId="9582"/>
    <cellStyle name="Standard 12 6 2 4 2" xfId="9583"/>
    <cellStyle name="Standard 12 6 2 4 2 2" xfId="9584"/>
    <cellStyle name="Standard 12 6 2 4 3" xfId="9585"/>
    <cellStyle name="Standard 12 6 2 5" xfId="9586"/>
    <cellStyle name="Standard 12 6 2 5 2" xfId="9587"/>
    <cellStyle name="Standard 12 6 2 6" xfId="9588"/>
    <cellStyle name="Standard 12 6 3" xfId="9589"/>
    <cellStyle name="Standard 12 6 3 2" xfId="9590"/>
    <cellStyle name="Standard 12 6 3 2 2" xfId="9591"/>
    <cellStyle name="Standard 12 6 3 2 2 2" xfId="9592"/>
    <cellStyle name="Standard 12 6 3 2 2 2 2" xfId="9593"/>
    <cellStyle name="Standard 12 6 3 2 2 3" xfId="9594"/>
    <cellStyle name="Standard 12 6 3 2 3" xfId="9595"/>
    <cellStyle name="Standard 12 6 3 2 3 2" xfId="9596"/>
    <cellStyle name="Standard 12 6 3 2 4" xfId="9597"/>
    <cellStyle name="Standard 12 6 3 3" xfId="9598"/>
    <cellStyle name="Standard 12 6 3 3 2" xfId="9599"/>
    <cellStyle name="Standard 12 6 3 3 2 2" xfId="9600"/>
    <cellStyle name="Standard 12 6 3 3 3" xfId="9601"/>
    <cellStyle name="Standard 12 6 3 4" xfId="9602"/>
    <cellStyle name="Standard 12 6 3 4 2" xfId="9603"/>
    <cellStyle name="Standard 12 6 3 5" xfId="9604"/>
    <cellStyle name="Standard 12 6 4" xfId="9605"/>
    <cellStyle name="Standard 12 6 4 2" xfId="9606"/>
    <cellStyle name="Standard 12 6 4 2 2" xfId="9607"/>
    <cellStyle name="Standard 12 6 4 2 2 2" xfId="9608"/>
    <cellStyle name="Standard 12 6 4 2 3" xfId="9609"/>
    <cellStyle name="Standard 12 6 4 3" xfId="9610"/>
    <cellStyle name="Standard 12 6 4 3 2" xfId="9611"/>
    <cellStyle name="Standard 12 6 4 4" xfId="9612"/>
    <cellStyle name="Standard 12 6 5" xfId="9613"/>
    <cellStyle name="Standard 12 6 5 2" xfId="9614"/>
    <cellStyle name="Standard 12 6 5 2 2" xfId="9615"/>
    <cellStyle name="Standard 12 6 5 3" xfId="9616"/>
    <cellStyle name="Standard 12 6 6" xfId="9617"/>
    <cellStyle name="Standard 12 6 6 2" xfId="9618"/>
    <cellStyle name="Standard 12 6 7" xfId="9619"/>
    <cellStyle name="Standard 12 7" xfId="9620"/>
    <cellStyle name="Standard 12 7 2" xfId="9621"/>
    <cellStyle name="Standard 12 7 2 2" xfId="9622"/>
    <cellStyle name="Standard 12 7 2 2 2" xfId="9623"/>
    <cellStyle name="Standard 12 7 2 2 2 2" xfId="9624"/>
    <cellStyle name="Standard 12 7 2 2 2 2 2" xfId="9625"/>
    <cellStyle name="Standard 12 7 2 2 2 2 2 2" xfId="9626"/>
    <cellStyle name="Standard 12 7 2 2 2 2 3" xfId="9627"/>
    <cellStyle name="Standard 12 7 2 2 2 3" xfId="9628"/>
    <cellStyle name="Standard 12 7 2 2 2 3 2" xfId="9629"/>
    <cellStyle name="Standard 12 7 2 2 2 4" xfId="9630"/>
    <cellStyle name="Standard 12 7 2 2 3" xfId="9631"/>
    <cellStyle name="Standard 12 7 2 2 3 2" xfId="9632"/>
    <cellStyle name="Standard 12 7 2 2 3 2 2" xfId="9633"/>
    <cellStyle name="Standard 12 7 2 2 3 3" xfId="9634"/>
    <cellStyle name="Standard 12 7 2 2 4" xfId="9635"/>
    <cellStyle name="Standard 12 7 2 2 4 2" xfId="9636"/>
    <cellStyle name="Standard 12 7 2 2 5" xfId="9637"/>
    <cellStyle name="Standard 12 7 2 3" xfId="9638"/>
    <cellStyle name="Standard 12 7 2 3 2" xfId="9639"/>
    <cellStyle name="Standard 12 7 2 3 2 2" xfId="9640"/>
    <cellStyle name="Standard 12 7 2 3 2 2 2" xfId="9641"/>
    <cellStyle name="Standard 12 7 2 3 2 3" xfId="9642"/>
    <cellStyle name="Standard 12 7 2 3 3" xfId="9643"/>
    <cellStyle name="Standard 12 7 2 3 3 2" xfId="9644"/>
    <cellStyle name="Standard 12 7 2 3 4" xfId="9645"/>
    <cellStyle name="Standard 12 7 2 4" xfId="9646"/>
    <cellStyle name="Standard 12 7 2 4 2" xfId="9647"/>
    <cellStyle name="Standard 12 7 2 4 2 2" xfId="9648"/>
    <cellStyle name="Standard 12 7 2 4 3" xfId="9649"/>
    <cellStyle name="Standard 12 7 2 5" xfId="9650"/>
    <cellStyle name="Standard 12 7 2 5 2" xfId="9651"/>
    <cellStyle name="Standard 12 7 2 6" xfId="9652"/>
    <cellStyle name="Standard 12 7 3" xfId="9653"/>
    <cellStyle name="Standard 12 7 3 2" xfId="9654"/>
    <cellStyle name="Standard 12 7 3 2 2" xfId="9655"/>
    <cellStyle name="Standard 12 7 3 2 2 2" xfId="9656"/>
    <cellStyle name="Standard 12 7 3 2 2 2 2" xfId="9657"/>
    <cellStyle name="Standard 12 7 3 2 2 3" xfId="9658"/>
    <cellStyle name="Standard 12 7 3 2 3" xfId="9659"/>
    <cellStyle name="Standard 12 7 3 2 3 2" xfId="9660"/>
    <cellStyle name="Standard 12 7 3 2 4" xfId="9661"/>
    <cellStyle name="Standard 12 7 3 3" xfId="9662"/>
    <cellStyle name="Standard 12 7 3 3 2" xfId="9663"/>
    <cellStyle name="Standard 12 7 3 3 2 2" xfId="9664"/>
    <cellStyle name="Standard 12 7 3 3 3" xfId="9665"/>
    <cellStyle name="Standard 12 7 3 4" xfId="9666"/>
    <cellStyle name="Standard 12 7 3 4 2" xfId="9667"/>
    <cellStyle name="Standard 12 7 3 5" xfId="9668"/>
    <cellStyle name="Standard 12 7 4" xfId="9669"/>
    <cellStyle name="Standard 12 7 4 2" xfId="9670"/>
    <cellStyle name="Standard 12 7 4 2 2" xfId="9671"/>
    <cellStyle name="Standard 12 7 4 2 2 2" xfId="9672"/>
    <cellStyle name="Standard 12 7 4 2 3" xfId="9673"/>
    <cellStyle name="Standard 12 7 4 3" xfId="9674"/>
    <cellStyle name="Standard 12 7 4 3 2" xfId="9675"/>
    <cellStyle name="Standard 12 7 4 4" xfId="9676"/>
    <cellStyle name="Standard 12 7 5" xfId="9677"/>
    <cellStyle name="Standard 12 7 5 2" xfId="9678"/>
    <cellStyle name="Standard 12 7 5 2 2" xfId="9679"/>
    <cellStyle name="Standard 12 7 5 3" xfId="9680"/>
    <cellStyle name="Standard 12 7 6" xfId="9681"/>
    <cellStyle name="Standard 12 7 6 2" xfId="9682"/>
    <cellStyle name="Standard 12 7 7" xfId="9683"/>
    <cellStyle name="Standard 12 8" xfId="9684"/>
    <cellStyle name="Standard 12 8 2" xfId="9685"/>
    <cellStyle name="Standard 12 8 2 2" xfId="9686"/>
    <cellStyle name="Standard 12 8 2 2 2" xfId="9687"/>
    <cellStyle name="Standard 12 8 2 2 2 2" xfId="9688"/>
    <cellStyle name="Standard 12 8 2 2 2 2 2" xfId="9689"/>
    <cellStyle name="Standard 12 8 2 2 2 2 2 2" xfId="9690"/>
    <cellStyle name="Standard 12 8 2 2 2 2 3" xfId="9691"/>
    <cellStyle name="Standard 12 8 2 2 2 3" xfId="9692"/>
    <cellStyle name="Standard 12 8 2 2 2 3 2" xfId="9693"/>
    <cellStyle name="Standard 12 8 2 2 2 4" xfId="9694"/>
    <cellStyle name="Standard 12 8 2 2 3" xfId="9695"/>
    <cellStyle name="Standard 12 8 2 2 3 2" xfId="9696"/>
    <cellStyle name="Standard 12 8 2 2 3 2 2" xfId="9697"/>
    <cellStyle name="Standard 12 8 2 2 3 3" xfId="9698"/>
    <cellStyle name="Standard 12 8 2 2 4" xfId="9699"/>
    <cellStyle name="Standard 12 8 2 2 4 2" xfId="9700"/>
    <cellStyle name="Standard 12 8 2 2 5" xfId="9701"/>
    <cellStyle name="Standard 12 8 2 3" xfId="9702"/>
    <cellStyle name="Standard 12 8 2 3 2" xfId="9703"/>
    <cellStyle name="Standard 12 8 2 3 2 2" xfId="9704"/>
    <cellStyle name="Standard 12 8 2 3 2 2 2" xfId="9705"/>
    <cellStyle name="Standard 12 8 2 3 2 3" xfId="9706"/>
    <cellStyle name="Standard 12 8 2 3 3" xfId="9707"/>
    <cellStyle name="Standard 12 8 2 3 3 2" xfId="9708"/>
    <cellStyle name="Standard 12 8 2 3 4" xfId="9709"/>
    <cellStyle name="Standard 12 8 2 4" xfId="9710"/>
    <cellStyle name="Standard 12 8 2 4 2" xfId="9711"/>
    <cellStyle name="Standard 12 8 2 4 2 2" xfId="9712"/>
    <cellStyle name="Standard 12 8 2 4 3" xfId="9713"/>
    <cellStyle name="Standard 12 8 2 5" xfId="9714"/>
    <cellStyle name="Standard 12 8 2 5 2" xfId="9715"/>
    <cellStyle name="Standard 12 8 2 6" xfId="9716"/>
    <cellStyle name="Standard 12 8 3" xfId="9717"/>
    <cellStyle name="Standard 12 8 3 2" xfId="9718"/>
    <cellStyle name="Standard 12 8 3 2 2" xfId="9719"/>
    <cellStyle name="Standard 12 8 3 2 2 2" xfId="9720"/>
    <cellStyle name="Standard 12 8 3 2 2 2 2" xfId="9721"/>
    <cellStyle name="Standard 12 8 3 2 2 3" xfId="9722"/>
    <cellStyle name="Standard 12 8 3 2 3" xfId="9723"/>
    <cellStyle name="Standard 12 8 3 2 3 2" xfId="9724"/>
    <cellStyle name="Standard 12 8 3 2 4" xfId="9725"/>
    <cellStyle name="Standard 12 8 3 3" xfId="9726"/>
    <cellStyle name="Standard 12 8 3 3 2" xfId="9727"/>
    <cellStyle name="Standard 12 8 3 3 2 2" xfId="9728"/>
    <cellStyle name="Standard 12 8 3 3 3" xfId="9729"/>
    <cellStyle name="Standard 12 8 3 4" xfId="9730"/>
    <cellStyle name="Standard 12 8 3 4 2" xfId="9731"/>
    <cellStyle name="Standard 12 8 3 5" xfId="9732"/>
    <cellStyle name="Standard 12 8 4" xfId="9733"/>
    <cellStyle name="Standard 12 8 4 2" xfId="9734"/>
    <cellStyle name="Standard 12 8 4 2 2" xfId="9735"/>
    <cellStyle name="Standard 12 8 4 2 2 2" xfId="9736"/>
    <cellStyle name="Standard 12 8 4 2 3" xfId="9737"/>
    <cellStyle name="Standard 12 8 4 3" xfId="9738"/>
    <cellStyle name="Standard 12 8 4 3 2" xfId="9739"/>
    <cellStyle name="Standard 12 8 4 4" xfId="9740"/>
    <cellStyle name="Standard 12 8 5" xfId="9741"/>
    <cellStyle name="Standard 12 8 5 2" xfId="9742"/>
    <cellStyle name="Standard 12 8 5 2 2" xfId="9743"/>
    <cellStyle name="Standard 12 8 5 3" xfId="9744"/>
    <cellStyle name="Standard 12 8 6" xfId="9745"/>
    <cellStyle name="Standard 12 8 6 2" xfId="9746"/>
    <cellStyle name="Standard 12 8 7" xfId="9747"/>
    <cellStyle name="Standard 12 9" xfId="9748"/>
    <cellStyle name="Standard 12 9 2" xfId="9749"/>
    <cellStyle name="Standard 12 9 2 2" xfId="9750"/>
    <cellStyle name="Standard 12 9 2 2 2" xfId="9751"/>
    <cellStyle name="Standard 12 9 2 2 2 2" xfId="9752"/>
    <cellStyle name="Standard 12 9 2 2 2 2 2" xfId="9753"/>
    <cellStyle name="Standard 12 9 2 2 2 3" xfId="9754"/>
    <cellStyle name="Standard 12 9 2 2 3" xfId="9755"/>
    <cellStyle name="Standard 12 9 2 2 3 2" xfId="9756"/>
    <cellStyle name="Standard 12 9 2 2 4" xfId="9757"/>
    <cellStyle name="Standard 12 9 2 3" xfId="9758"/>
    <cellStyle name="Standard 12 9 2 3 2" xfId="9759"/>
    <cellStyle name="Standard 12 9 2 3 2 2" xfId="9760"/>
    <cellStyle name="Standard 12 9 2 3 3" xfId="9761"/>
    <cellStyle name="Standard 12 9 2 4" xfId="9762"/>
    <cellStyle name="Standard 12 9 2 4 2" xfId="9763"/>
    <cellStyle name="Standard 12 9 2 5" xfId="9764"/>
    <cellStyle name="Standard 12 9 3" xfId="9765"/>
    <cellStyle name="Standard 12 9 3 2" xfId="9766"/>
    <cellStyle name="Standard 12 9 3 2 2" xfId="9767"/>
    <cellStyle name="Standard 12 9 3 2 2 2" xfId="9768"/>
    <cellStyle name="Standard 12 9 3 2 3" xfId="9769"/>
    <cellStyle name="Standard 12 9 3 3" xfId="9770"/>
    <cellStyle name="Standard 12 9 3 3 2" xfId="9771"/>
    <cellStyle name="Standard 12 9 3 4" xfId="9772"/>
    <cellStyle name="Standard 12 9 4" xfId="9773"/>
    <cellStyle name="Standard 12 9 4 2" xfId="9774"/>
    <cellStyle name="Standard 12 9 4 2 2" xfId="9775"/>
    <cellStyle name="Standard 12 9 4 3" xfId="9776"/>
    <cellStyle name="Standard 12 9 5" xfId="9777"/>
    <cellStyle name="Standard 12 9 5 2" xfId="9778"/>
    <cellStyle name="Standard 12 9 6" xfId="9779"/>
    <cellStyle name="Standard 13" xfId="33"/>
    <cellStyle name="Standard 13 2" xfId="125"/>
    <cellStyle name="Standard 13 2 10" xfId="9780"/>
    <cellStyle name="Standard 13 2 10 2" xfId="9781"/>
    <cellStyle name="Standard 13 2 10 2 2" xfId="9782"/>
    <cellStyle name="Standard 13 2 10 2 2 2" xfId="9783"/>
    <cellStyle name="Standard 13 2 10 2 3" xfId="9784"/>
    <cellStyle name="Standard 13 2 10 3" xfId="9785"/>
    <cellStyle name="Standard 13 2 10 3 2" xfId="9786"/>
    <cellStyle name="Standard 13 2 10 4" xfId="9787"/>
    <cellStyle name="Standard 13 2 11" xfId="9788"/>
    <cellStyle name="Standard 13 2 11 2" xfId="9789"/>
    <cellStyle name="Standard 13 2 11 2 2" xfId="9790"/>
    <cellStyle name="Standard 13 2 11 3" xfId="9791"/>
    <cellStyle name="Standard 13 2 12" xfId="9792"/>
    <cellStyle name="Standard 13 2 12 2" xfId="9793"/>
    <cellStyle name="Standard 13 2 13" xfId="9794"/>
    <cellStyle name="Standard 13 2 14" xfId="9795"/>
    <cellStyle name="Standard 13 2 2" xfId="9796"/>
    <cellStyle name="Standard 13 2 2 10" xfId="9797"/>
    <cellStyle name="Standard 13 2 2 10 2" xfId="9798"/>
    <cellStyle name="Standard 13 2 2 10 2 2" xfId="9799"/>
    <cellStyle name="Standard 13 2 2 10 3" xfId="9800"/>
    <cellStyle name="Standard 13 2 2 11" xfId="9801"/>
    <cellStyle name="Standard 13 2 2 11 2" xfId="9802"/>
    <cellStyle name="Standard 13 2 2 12" xfId="9803"/>
    <cellStyle name="Standard 13 2 2 2" xfId="9804"/>
    <cellStyle name="Standard 13 2 2 2 2" xfId="9805"/>
    <cellStyle name="Standard 13 2 2 2 2 2" xfId="9806"/>
    <cellStyle name="Standard 13 2 2 2 2 2 2" xfId="9807"/>
    <cellStyle name="Standard 13 2 2 2 2 2 2 2" xfId="9808"/>
    <cellStyle name="Standard 13 2 2 2 2 2 2 2 2" xfId="9809"/>
    <cellStyle name="Standard 13 2 2 2 2 2 2 2 2 2" xfId="9810"/>
    <cellStyle name="Standard 13 2 2 2 2 2 2 2 2 2 2" xfId="9811"/>
    <cellStyle name="Standard 13 2 2 2 2 2 2 2 2 3" xfId="9812"/>
    <cellStyle name="Standard 13 2 2 2 2 2 2 2 3" xfId="9813"/>
    <cellStyle name="Standard 13 2 2 2 2 2 2 2 3 2" xfId="9814"/>
    <cellStyle name="Standard 13 2 2 2 2 2 2 2 4" xfId="9815"/>
    <cellStyle name="Standard 13 2 2 2 2 2 2 3" xfId="9816"/>
    <cellStyle name="Standard 13 2 2 2 2 2 2 3 2" xfId="9817"/>
    <cellStyle name="Standard 13 2 2 2 2 2 2 3 2 2" xfId="9818"/>
    <cellStyle name="Standard 13 2 2 2 2 2 2 3 3" xfId="9819"/>
    <cellStyle name="Standard 13 2 2 2 2 2 2 4" xfId="9820"/>
    <cellStyle name="Standard 13 2 2 2 2 2 2 4 2" xfId="9821"/>
    <cellStyle name="Standard 13 2 2 2 2 2 2 5" xfId="9822"/>
    <cellStyle name="Standard 13 2 2 2 2 2 3" xfId="9823"/>
    <cellStyle name="Standard 13 2 2 2 2 2 3 2" xfId="9824"/>
    <cellStyle name="Standard 13 2 2 2 2 2 3 2 2" xfId="9825"/>
    <cellStyle name="Standard 13 2 2 2 2 2 3 2 2 2" xfId="9826"/>
    <cellStyle name="Standard 13 2 2 2 2 2 3 2 3" xfId="9827"/>
    <cellStyle name="Standard 13 2 2 2 2 2 3 3" xfId="9828"/>
    <cellStyle name="Standard 13 2 2 2 2 2 3 3 2" xfId="9829"/>
    <cellStyle name="Standard 13 2 2 2 2 2 3 4" xfId="9830"/>
    <cellStyle name="Standard 13 2 2 2 2 2 4" xfId="9831"/>
    <cellStyle name="Standard 13 2 2 2 2 2 4 2" xfId="9832"/>
    <cellStyle name="Standard 13 2 2 2 2 2 4 2 2" xfId="9833"/>
    <cellStyle name="Standard 13 2 2 2 2 2 4 3" xfId="9834"/>
    <cellStyle name="Standard 13 2 2 2 2 2 5" xfId="9835"/>
    <cellStyle name="Standard 13 2 2 2 2 2 5 2" xfId="9836"/>
    <cellStyle name="Standard 13 2 2 2 2 2 6" xfId="9837"/>
    <cellStyle name="Standard 13 2 2 2 2 3" xfId="9838"/>
    <cellStyle name="Standard 13 2 2 2 2 3 2" xfId="9839"/>
    <cellStyle name="Standard 13 2 2 2 2 3 2 2" xfId="9840"/>
    <cellStyle name="Standard 13 2 2 2 2 3 2 2 2" xfId="9841"/>
    <cellStyle name="Standard 13 2 2 2 2 3 2 2 2 2" xfId="9842"/>
    <cellStyle name="Standard 13 2 2 2 2 3 2 2 3" xfId="9843"/>
    <cellStyle name="Standard 13 2 2 2 2 3 2 3" xfId="9844"/>
    <cellStyle name="Standard 13 2 2 2 2 3 2 3 2" xfId="9845"/>
    <cellStyle name="Standard 13 2 2 2 2 3 2 4" xfId="9846"/>
    <cellStyle name="Standard 13 2 2 2 2 3 3" xfId="9847"/>
    <cellStyle name="Standard 13 2 2 2 2 3 3 2" xfId="9848"/>
    <cellStyle name="Standard 13 2 2 2 2 3 3 2 2" xfId="9849"/>
    <cellStyle name="Standard 13 2 2 2 2 3 3 3" xfId="9850"/>
    <cellStyle name="Standard 13 2 2 2 2 3 4" xfId="9851"/>
    <cellStyle name="Standard 13 2 2 2 2 3 4 2" xfId="9852"/>
    <cellStyle name="Standard 13 2 2 2 2 3 5" xfId="9853"/>
    <cellStyle name="Standard 13 2 2 2 2 4" xfId="9854"/>
    <cellStyle name="Standard 13 2 2 2 2 4 2" xfId="9855"/>
    <cellStyle name="Standard 13 2 2 2 2 4 2 2" xfId="9856"/>
    <cellStyle name="Standard 13 2 2 2 2 4 2 2 2" xfId="9857"/>
    <cellStyle name="Standard 13 2 2 2 2 4 2 3" xfId="9858"/>
    <cellStyle name="Standard 13 2 2 2 2 4 3" xfId="9859"/>
    <cellStyle name="Standard 13 2 2 2 2 4 3 2" xfId="9860"/>
    <cellStyle name="Standard 13 2 2 2 2 4 4" xfId="9861"/>
    <cellStyle name="Standard 13 2 2 2 2 5" xfId="9862"/>
    <cellStyle name="Standard 13 2 2 2 2 5 2" xfId="9863"/>
    <cellStyle name="Standard 13 2 2 2 2 5 2 2" xfId="9864"/>
    <cellStyle name="Standard 13 2 2 2 2 5 3" xfId="9865"/>
    <cellStyle name="Standard 13 2 2 2 2 6" xfId="9866"/>
    <cellStyle name="Standard 13 2 2 2 2 6 2" xfId="9867"/>
    <cellStyle name="Standard 13 2 2 2 2 7" xfId="9868"/>
    <cellStyle name="Standard 13 2 2 2 3" xfId="9869"/>
    <cellStyle name="Standard 13 2 2 2 3 2" xfId="9870"/>
    <cellStyle name="Standard 13 2 2 2 3 2 2" xfId="9871"/>
    <cellStyle name="Standard 13 2 2 2 3 2 2 2" xfId="9872"/>
    <cellStyle name="Standard 13 2 2 2 3 2 2 2 2" xfId="9873"/>
    <cellStyle name="Standard 13 2 2 2 3 2 2 2 2 2" xfId="9874"/>
    <cellStyle name="Standard 13 2 2 2 3 2 2 2 2 2 2" xfId="9875"/>
    <cellStyle name="Standard 13 2 2 2 3 2 2 2 2 3" xfId="9876"/>
    <cellStyle name="Standard 13 2 2 2 3 2 2 2 3" xfId="9877"/>
    <cellStyle name="Standard 13 2 2 2 3 2 2 2 3 2" xfId="9878"/>
    <cellStyle name="Standard 13 2 2 2 3 2 2 2 4" xfId="9879"/>
    <cellStyle name="Standard 13 2 2 2 3 2 2 3" xfId="9880"/>
    <cellStyle name="Standard 13 2 2 2 3 2 2 3 2" xfId="9881"/>
    <cellStyle name="Standard 13 2 2 2 3 2 2 3 2 2" xfId="9882"/>
    <cellStyle name="Standard 13 2 2 2 3 2 2 3 3" xfId="9883"/>
    <cellStyle name="Standard 13 2 2 2 3 2 2 4" xfId="9884"/>
    <cellStyle name="Standard 13 2 2 2 3 2 2 4 2" xfId="9885"/>
    <cellStyle name="Standard 13 2 2 2 3 2 2 5" xfId="9886"/>
    <cellStyle name="Standard 13 2 2 2 3 2 3" xfId="9887"/>
    <cellStyle name="Standard 13 2 2 2 3 2 3 2" xfId="9888"/>
    <cellStyle name="Standard 13 2 2 2 3 2 3 2 2" xfId="9889"/>
    <cellStyle name="Standard 13 2 2 2 3 2 3 2 2 2" xfId="9890"/>
    <cellStyle name="Standard 13 2 2 2 3 2 3 2 3" xfId="9891"/>
    <cellStyle name="Standard 13 2 2 2 3 2 3 3" xfId="9892"/>
    <cellStyle name="Standard 13 2 2 2 3 2 3 3 2" xfId="9893"/>
    <cellStyle name="Standard 13 2 2 2 3 2 3 4" xfId="9894"/>
    <cellStyle name="Standard 13 2 2 2 3 2 4" xfId="9895"/>
    <cellStyle name="Standard 13 2 2 2 3 2 4 2" xfId="9896"/>
    <cellStyle name="Standard 13 2 2 2 3 2 4 2 2" xfId="9897"/>
    <cellStyle name="Standard 13 2 2 2 3 2 4 3" xfId="9898"/>
    <cellStyle name="Standard 13 2 2 2 3 2 5" xfId="9899"/>
    <cellStyle name="Standard 13 2 2 2 3 2 5 2" xfId="9900"/>
    <cellStyle name="Standard 13 2 2 2 3 2 6" xfId="9901"/>
    <cellStyle name="Standard 13 2 2 2 3 3" xfId="9902"/>
    <cellStyle name="Standard 13 2 2 2 3 3 2" xfId="9903"/>
    <cellStyle name="Standard 13 2 2 2 3 3 2 2" xfId="9904"/>
    <cellStyle name="Standard 13 2 2 2 3 3 2 2 2" xfId="9905"/>
    <cellStyle name="Standard 13 2 2 2 3 3 2 2 2 2" xfId="9906"/>
    <cellStyle name="Standard 13 2 2 2 3 3 2 2 3" xfId="9907"/>
    <cellStyle name="Standard 13 2 2 2 3 3 2 3" xfId="9908"/>
    <cellStyle name="Standard 13 2 2 2 3 3 2 3 2" xfId="9909"/>
    <cellStyle name="Standard 13 2 2 2 3 3 2 4" xfId="9910"/>
    <cellStyle name="Standard 13 2 2 2 3 3 3" xfId="9911"/>
    <cellStyle name="Standard 13 2 2 2 3 3 3 2" xfId="9912"/>
    <cellStyle name="Standard 13 2 2 2 3 3 3 2 2" xfId="9913"/>
    <cellStyle name="Standard 13 2 2 2 3 3 3 3" xfId="9914"/>
    <cellStyle name="Standard 13 2 2 2 3 3 4" xfId="9915"/>
    <cellStyle name="Standard 13 2 2 2 3 3 4 2" xfId="9916"/>
    <cellStyle name="Standard 13 2 2 2 3 3 5" xfId="9917"/>
    <cellStyle name="Standard 13 2 2 2 3 4" xfId="9918"/>
    <cellStyle name="Standard 13 2 2 2 3 4 2" xfId="9919"/>
    <cellStyle name="Standard 13 2 2 2 3 4 2 2" xfId="9920"/>
    <cellStyle name="Standard 13 2 2 2 3 4 2 2 2" xfId="9921"/>
    <cellStyle name="Standard 13 2 2 2 3 4 2 3" xfId="9922"/>
    <cellStyle name="Standard 13 2 2 2 3 4 3" xfId="9923"/>
    <cellStyle name="Standard 13 2 2 2 3 4 3 2" xfId="9924"/>
    <cellStyle name="Standard 13 2 2 2 3 4 4" xfId="9925"/>
    <cellStyle name="Standard 13 2 2 2 3 5" xfId="9926"/>
    <cellStyle name="Standard 13 2 2 2 3 5 2" xfId="9927"/>
    <cellStyle name="Standard 13 2 2 2 3 5 2 2" xfId="9928"/>
    <cellStyle name="Standard 13 2 2 2 3 5 3" xfId="9929"/>
    <cellStyle name="Standard 13 2 2 2 3 6" xfId="9930"/>
    <cellStyle name="Standard 13 2 2 2 3 6 2" xfId="9931"/>
    <cellStyle name="Standard 13 2 2 2 3 7" xfId="9932"/>
    <cellStyle name="Standard 13 2 2 2 4" xfId="9933"/>
    <cellStyle name="Standard 13 2 2 2 4 2" xfId="9934"/>
    <cellStyle name="Standard 13 2 2 2 4 2 2" xfId="9935"/>
    <cellStyle name="Standard 13 2 2 2 4 2 2 2" xfId="9936"/>
    <cellStyle name="Standard 13 2 2 2 4 2 2 2 2" xfId="9937"/>
    <cellStyle name="Standard 13 2 2 2 4 2 2 2 2 2" xfId="9938"/>
    <cellStyle name="Standard 13 2 2 2 4 2 2 2 3" xfId="9939"/>
    <cellStyle name="Standard 13 2 2 2 4 2 2 3" xfId="9940"/>
    <cellStyle name="Standard 13 2 2 2 4 2 2 3 2" xfId="9941"/>
    <cellStyle name="Standard 13 2 2 2 4 2 2 4" xfId="9942"/>
    <cellStyle name="Standard 13 2 2 2 4 2 3" xfId="9943"/>
    <cellStyle name="Standard 13 2 2 2 4 2 3 2" xfId="9944"/>
    <cellStyle name="Standard 13 2 2 2 4 2 3 2 2" xfId="9945"/>
    <cellStyle name="Standard 13 2 2 2 4 2 3 3" xfId="9946"/>
    <cellStyle name="Standard 13 2 2 2 4 2 4" xfId="9947"/>
    <cellStyle name="Standard 13 2 2 2 4 2 4 2" xfId="9948"/>
    <cellStyle name="Standard 13 2 2 2 4 2 5" xfId="9949"/>
    <cellStyle name="Standard 13 2 2 2 4 3" xfId="9950"/>
    <cellStyle name="Standard 13 2 2 2 4 3 2" xfId="9951"/>
    <cellStyle name="Standard 13 2 2 2 4 3 2 2" xfId="9952"/>
    <cellStyle name="Standard 13 2 2 2 4 3 2 2 2" xfId="9953"/>
    <cellStyle name="Standard 13 2 2 2 4 3 2 3" xfId="9954"/>
    <cellStyle name="Standard 13 2 2 2 4 3 3" xfId="9955"/>
    <cellStyle name="Standard 13 2 2 2 4 3 3 2" xfId="9956"/>
    <cellStyle name="Standard 13 2 2 2 4 3 4" xfId="9957"/>
    <cellStyle name="Standard 13 2 2 2 4 4" xfId="9958"/>
    <cellStyle name="Standard 13 2 2 2 4 4 2" xfId="9959"/>
    <cellStyle name="Standard 13 2 2 2 4 4 2 2" xfId="9960"/>
    <cellStyle name="Standard 13 2 2 2 4 4 3" xfId="9961"/>
    <cellStyle name="Standard 13 2 2 2 4 5" xfId="9962"/>
    <cellStyle name="Standard 13 2 2 2 4 5 2" xfId="9963"/>
    <cellStyle name="Standard 13 2 2 2 4 6" xfId="9964"/>
    <cellStyle name="Standard 13 2 2 2 5" xfId="9965"/>
    <cellStyle name="Standard 13 2 2 2 5 2" xfId="9966"/>
    <cellStyle name="Standard 13 2 2 2 5 2 2" xfId="9967"/>
    <cellStyle name="Standard 13 2 2 2 5 2 2 2" xfId="9968"/>
    <cellStyle name="Standard 13 2 2 2 5 2 2 2 2" xfId="9969"/>
    <cellStyle name="Standard 13 2 2 2 5 2 2 3" xfId="9970"/>
    <cellStyle name="Standard 13 2 2 2 5 2 3" xfId="9971"/>
    <cellStyle name="Standard 13 2 2 2 5 2 3 2" xfId="9972"/>
    <cellStyle name="Standard 13 2 2 2 5 2 4" xfId="9973"/>
    <cellStyle name="Standard 13 2 2 2 5 3" xfId="9974"/>
    <cellStyle name="Standard 13 2 2 2 5 3 2" xfId="9975"/>
    <cellStyle name="Standard 13 2 2 2 5 3 2 2" xfId="9976"/>
    <cellStyle name="Standard 13 2 2 2 5 3 3" xfId="9977"/>
    <cellStyle name="Standard 13 2 2 2 5 4" xfId="9978"/>
    <cellStyle name="Standard 13 2 2 2 5 4 2" xfId="9979"/>
    <cellStyle name="Standard 13 2 2 2 5 5" xfId="9980"/>
    <cellStyle name="Standard 13 2 2 2 6" xfId="9981"/>
    <cellStyle name="Standard 13 2 2 2 6 2" xfId="9982"/>
    <cellStyle name="Standard 13 2 2 2 6 2 2" xfId="9983"/>
    <cellStyle name="Standard 13 2 2 2 6 2 2 2" xfId="9984"/>
    <cellStyle name="Standard 13 2 2 2 6 2 3" xfId="9985"/>
    <cellStyle name="Standard 13 2 2 2 6 3" xfId="9986"/>
    <cellStyle name="Standard 13 2 2 2 6 3 2" xfId="9987"/>
    <cellStyle name="Standard 13 2 2 2 6 4" xfId="9988"/>
    <cellStyle name="Standard 13 2 2 2 7" xfId="9989"/>
    <cellStyle name="Standard 13 2 2 2 7 2" xfId="9990"/>
    <cellStyle name="Standard 13 2 2 2 7 2 2" xfId="9991"/>
    <cellStyle name="Standard 13 2 2 2 7 3" xfId="9992"/>
    <cellStyle name="Standard 13 2 2 2 8" xfId="9993"/>
    <cellStyle name="Standard 13 2 2 2 8 2" xfId="9994"/>
    <cellStyle name="Standard 13 2 2 2 9" xfId="9995"/>
    <cellStyle name="Standard 13 2 2 3" xfId="9996"/>
    <cellStyle name="Standard 13 2 2 3 2" xfId="9997"/>
    <cellStyle name="Standard 13 2 2 3 2 2" xfId="9998"/>
    <cellStyle name="Standard 13 2 2 3 2 2 2" xfId="9999"/>
    <cellStyle name="Standard 13 2 2 3 2 2 2 2" xfId="10000"/>
    <cellStyle name="Standard 13 2 2 3 2 2 2 2 2" xfId="10001"/>
    <cellStyle name="Standard 13 2 2 3 2 2 2 2 2 2" xfId="10002"/>
    <cellStyle name="Standard 13 2 2 3 2 2 2 2 3" xfId="10003"/>
    <cellStyle name="Standard 13 2 2 3 2 2 2 3" xfId="10004"/>
    <cellStyle name="Standard 13 2 2 3 2 2 2 3 2" xfId="10005"/>
    <cellStyle name="Standard 13 2 2 3 2 2 2 4" xfId="10006"/>
    <cellStyle name="Standard 13 2 2 3 2 2 3" xfId="10007"/>
    <cellStyle name="Standard 13 2 2 3 2 2 3 2" xfId="10008"/>
    <cellStyle name="Standard 13 2 2 3 2 2 3 2 2" xfId="10009"/>
    <cellStyle name="Standard 13 2 2 3 2 2 3 3" xfId="10010"/>
    <cellStyle name="Standard 13 2 2 3 2 2 4" xfId="10011"/>
    <cellStyle name="Standard 13 2 2 3 2 2 4 2" xfId="10012"/>
    <cellStyle name="Standard 13 2 2 3 2 2 5" xfId="10013"/>
    <cellStyle name="Standard 13 2 2 3 2 3" xfId="10014"/>
    <cellStyle name="Standard 13 2 2 3 2 3 2" xfId="10015"/>
    <cellStyle name="Standard 13 2 2 3 2 3 2 2" xfId="10016"/>
    <cellStyle name="Standard 13 2 2 3 2 3 2 2 2" xfId="10017"/>
    <cellStyle name="Standard 13 2 2 3 2 3 2 3" xfId="10018"/>
    <cellStyle name="Standard 13 2 2 3 2 3 3" xfId="10019"/>
    <cellStyle name="Standard 13 2 2 3 2 3 3 2" xfId="10020"/>
    <cellStyle name="Standard 13 2 2 3 2 3 4" xfId="10021"/>
    <cellStyle name="Standard 13 2 2 3 2 4" xfId="10022"/>
    <cellStyle name="Standard 13 2 2 3 2 4 2" xfId="10023"/>
    <cellStyle name="Standard 13 2 2 3 2 4 2 2" xfId="10024"/>
    <cellStyle name="Standard 13 2 2 3 2 4 3" xfId="10025"/>
    <cellStyle name="Standard 13 2 2 3 2 5" xfId="10026"/>
    <cellStyle name="Standard 13 2 2 3 2 5 2" xfId="10027"/>
    <cellStyle name="Standard 13 2 2 3 2 6" xfId="10028"/>
    <cellStyle name="Standard 13 2 2 3 3" xfId="10029"/>
    <cellStyle name="Standard 13 2 2 3 3 2" xfId="10030"/>
    <cellStyle name="Standard 13 2 2 3 3 2 2" xfId="10031"/>
    <cellStyle name="Standard 13 2 2 3 3 2 2 2" xfId="10032"/>
    <cellStyle name="Standard 13 2 2 3 3 2 2 2 2" xfId="10033"/>
    <cellStyle name="Standard 13 2 2 3 3 2 2 3" xfId="10034"/>
    <cellStyle name="Standard 13 2 2 3 3 2 3" xfId="10035"/>
    <cellStyle name="Standard 13 2 2 3 3 2 3 2" xfId="10036"/>
    <cellStyle name="Standard 13 2 2 3 3 2 4" xfId="10037"/>
    <cellStyle name="Standard 13 2 2 3 3 3" xfId="10038"/>
    <cellStyle name="Standard 13 2 2 3 3 3 2" xfId="10039"/>
    <cellStyle name="Standard 13 2 2 3 3 3 2 2" xfId="10040"/>
    <cellStyle name="Standard 13 2 2 3 3 3 3" xfId="10041"/>
    <cellStyle name="Standard 13 2 2 3 3 4" xfId="10042"/>
    <cellStyle name="Standard 13 2 2 3 3 4 2" xfId="10043"/>
    <cellStyle name="Standard 13 2 2 3 3 5" xfId="10044"/>
    <cellStyle name="Standard 13 2 2 3 4" xfId="10045"/>
    <cellStyle name="Standard 13 2 2 3 4 2" xfId="10046"/>
    <cellStyle name="Standard 13 2 2 3 4 2 2" xfId="10047"/>
    <cellStyle name="Standard 13 2 2 3 4 2 2 2" xfId="10048"/>
    <cellStyle name="Standard 13 2 2 3 4 2 3" xfId="10049"/>
    <cellStyle name="Standard 13 2 2 3 4 3" xfId="10050"/>
    <cellStyle name="Standard 13 2 2 3 4 3 2" xfId="10051"/>
    <cellStyle name="Standard 13 2 2 3 4 4" xfId="10052"/>
    <cellStyle name="Standard 13 2 2 3 5" xfId="10053"/>
    <cellStyle name="Standard 13 2 2 3 5 2" xfId="10054"/>
    <cellStyle name="Standard 13 2 2 3 5 2 2" xfId="10055"/>
    <cellStyle name="Standard 13 2 2 3 5 3" xfId="10056"/>
    <cellStyle name="Standard 13 2 2 3 6" xfId="10057"/>
    <cellStyle name="Standard 13 2 2 3 6 2" xfId="10058"/>
    <cellStyle name="Standard 13 2 2 3 7" xfId="10059"/>
    <cellStyle name="Standard 13 2 2 4" xfId="10060"/>
    <cellStyle name="Standard 13 2 2 4 2" xfId="10061"/>
    <cellStyle name="Standard 13 2 2 4 2 2" xfId="10062"/>
    <cellStyle name="Standard 13 2 2 4 2 2 2" xfId="10063"/>
    <cellStyle name="Standard 13 2 2 4 2 2 2 2" xfId="10064"/>
    <cellStyle name="Standard 13 2 2 4 2 2 2 2 2" xfId="10065"/>
    <cellStyle name="Standard 13 2 2 4 2 2 2 2 2 2" xfId="10066"/>
    <cellStyle name="Standard 13 2 2 4 2 2 2 2 3" xfId="10067"/>
    <cellStyle name="Standard 13 2 2 4 2 2 2 3" xfId="10068"/>
    <cellStyle name="Standard 13 2 2 4 2 2 2 3 2" xfId="10069"/>
    <cellStyle name="Standard 13 2 2 4 2 2 2 4" xfId="10070"/>
    <cellStyle name="Standard 13 2 2 4 2 2 3" xfId="10071"/>
    <cellStyle name="Standard 13 2 2 4 2 2 3 2" xfId="10072"/>
    <cellStyle name="Standard 13 2 2 4 2 2 3 2 2" xfId="10073"/>
    <cellStyle name="Standard 13 2 2 4 2 2 3 3" xfId="10074"/>
    <cellStyle name="Standard 13 2 2 4 2 2 4" xfId="10075"/>
    <cellStyle name="Standard 13 2 2 4 2 2 4 2" xfId="10076"/>
    <cellStyle name="Standard 13 2 2 4 2 2 5" xfId="10077"/>
    <cellStyle name="Standard 13 2 2 4 2 3" xfId="10078"/>
    <cellStyle name="Standard 13 2 2 4 2 3 2" xfId="10079"/>
    <cellStyle name="Standard 13 2 2 4 2 3 2 2" xfId="10080"/>
    <cellStyle name="Standard 13 2 2 4 2 3 2 2 2" xfId="10081"/>
    <cellStyle name="Standard 13 2 2 4 2 3 2 3" xfId="10082"/>
    <cellStyle name="Standard 13 2 2 4 2 3 3" xfId="10083"/>
    <cellStyle name="Standard 13 2 2 4 2 3 3 2" xfId="10084"/>
    <cellStyle name="Standard 13 2 2 4 2 3 4" xfId="10085"/>
    <cellStyle name="Standard 13 2 2 4 2 4" xfId="10086"/>
    <cellStyle name="Standard 13 2 2 4 2 4 2" xfId="10087"/>
    <cellStyle name="Standard 13 2 2 4 2 4 2 2" xfId="10088"/>
    <cellStyle name="Standard 13 2 2 4 2 4 3" xfId="10089"/>
    <cellStyle name="Standard 13 2 2 4 2 5" xfId="10090"/>
    <cellStyle name="Standard 13 2 2 4 2 5 2" xfId="10091"/>
    <cellStyle name="Standard 13 2 2 4 2 6" xfId="10092"/>
    <cellStyle name="Standard 13 2 2 4 3" xfId="10093"/>
    <cellStyle name="Standard 13 2 2 4 3 2" xfId="10094"/>
    <cellStyle name="Standard 13 2 2 4 3 2 2" xfId="10095"/>
    <cellStyle name="Standard 13 2 2 4 3 2 2 2" xfId="10096"/>
    <cellStyle name="Standard 13 2 2 4 3 2 2 2 2" xfId="10097"/>
    <cellStyle name="Standard 13 2 2 4 3 2 2 3" xfId="10098"/>
    <cellStyle name="Standard 13 2 2 4 3 2 3" xfId="10099"/>
    <cellStyle name="Standard 13 2 2 4 3 2 3 2" xfId="10100"/>
    <cellStyle name="Standard 13 2 2 4 3 2 4" xfId="10101"/>
    <cellStyle name="Standard 13 2 2 4 3 3" xfId="10102"/>
    <cellStyle name="Standard 13 2 2 4 3 3 2" xfId="10103"/>
    <cellStyle name="Standard 13 2 2 4 3 3 2 2" xfId="10104"/>
    <cellStyle name="Standard 13 2 2 4 3 3 3" xfId="10105"/>
    <cellStyle name="Standard 13 2 2 4 3 4" xfId="10106"/>
    <cellStyle name="Standard 13 2 2 4 3 4 2" xfId="10107"/>
    <cellStyle name="Standard 13 2 2 4 3 5" xfId="10108"/>
    <cellStyle name="Standard 13 2 2 4 4" xfId="10109"/>
    <cellStyle name="Standard 13 2 2 4 4 2" xfId="10110"/>
    <cellStyle name="Standard 13 2 2 4 4 2 2" xfId="10111"/>
    <cellStyle name="Standard 13 2 2 4 4 2 2 2" xfId="10112"/>
    <cellStyle name="Standard 13 2 2 4 4 2 3" xfId="10113"/>
    <cellStyle name="Standard 13 2 2 4 4 3" xfId="10114"/>
    <cellStyle name="Standard 13 2 2 4 4 3 2" xfId="10115"/>
    <cellStyle name="Standard 13 2 2 4 4 4" xfId="10116"/>
    <cellStyle name="Standard 13 2 2 4 5" xfId="10117"/>
    <cellStyle name="Standard 13 2 2 4 5 2" xfId="10118"/>
    <cellStyle name="Standard 13 2 2 4 5 2 2" xfId="10119"/>
    <cellStyle name="Standard 13 2 2 4 5 3" xfId="10120"/>
    <cellStyle name="Standard 13 2 2 4 6" xfId="10121"/>
    <cellStyle name="Standard 13 2 2 4 6 2" xfId="10122"/>
    <cellStyle name="Standard 13 2 2 4 7" xfId="10123"/>
    <cellStyle name="Standard 13 2 2 5" xfId="10124"/>
    <cellStyle name="Standard 13 2 2 5 2" xfId="10125"/>
    <cellStyle name="Standard 13 2 2 5 2 2" xfId="10126"/>
    <cellStyle name="Standard 13 2 2 5 2 2 2" xfId="10127"/>
    <cellStyle name="Standard 13 2 2 5 2 2 2 2" xfId="10128"/>
    <cellStyle name="Standard 13 2 2 5 2 2 2 2 2" xfId="10129"/>
    <cellStyle name="Standard 13 2 2 5 2 2 2 2 2 2" xfId="10130"/>
    <cellStyle name="Standard 13 2 2 5 2 2 2 2 3" xfId="10131"/>
    <cellStyle name="Standard 13 2 2 5 2 2 2 3" xfId="10132"/>
    <cellStyle name="Standard 13 2 2 5 2 2 2 3 2" xfId="10133"/>
    <cellStyle name="Standard 13 2 2 5 2 2 2 4" xfId="10134"/>
    <cellStyle name="Standard 13 2 2 5 2 2 3" xfId="10135"/>
    <cellStyle name="Standard 13 2 2 5 2 2 3 2" xfId="10136"/>
    <cellStyle name="Standard 13 2 2 5 2 2 3 2 2" xfId="10137"/>
    <cellStyle name="Standard 13 2 2 5 2 2 3 3" xfId="10138"/>
    <cellStyle name="Standard 13 2 2 5 2 2 4" xfId="10139"/>
    <cellStyle name="Standard 13 2 2 5 2 2 4 2" xfId="10140"/>
    <cellStyle name="Standard 13 2 2 5 2 2 5" xfId="10141"/>
    <cellStyle name="Standard 13 2 2 5 2 3" xfId="10142"/>
    <cellStyle name="Standard 13 2 2 5 2 3 2" xfId="10143"/>
    <cellStyle name="Standard 13 2 2 5 2 3 2 2" xfId="10144"/>
    <cellStyle name="Standard 13 2 2 5 2 3 2 2 2" xfId="10145"/>
    <cellStyle name="Standard 13 2 2 5 2 3 2 3" xfId="10146"/>
    <cellStyle name="Standard 13 2 2 5 2 3 3" xfId="10147"/>
    <cellStyle name="Standard 13 2 2 5 2 3 3 2" xfId="10148"/>
    <cellStyle name="Standard 13 2 2 5 2 3 4" xfId="10149"/>
    <cellStyle name="Standard 13 2 2 5 2 4" xfId="10150"/>
    <cellStyle name="Standard 13 2 2 5 2 4 2" xfId="10151"/>
    <cellStyle name="Standard 13 2 2 5 2 4 2 2" xfId="10152"/>
    <cellStyle name="Standard 13 2 2 5 2 4 3" xfId="10153"/>
    <cellStyle name="Standard 13 2 2 5 2 5" xfId="10154"/>
    <cellStyle name="Standard 13 2 2 5 2 5 2" xfId="10155"/>
    <cellStyle name="Standard 13 2 2 5 2 6" xfId="10156"/>
    <cellStyle name="Standard 13 2 2 5 3" xfId="10157"/>
    <cellStyle name="Standard 13 2 2 5 3 2" xfId="10158"/>
    <cellStyle name="Standard 13 2 2 5 3 2 2" xfId="10159"/>
    <cellStyle name="Standard 13 2 2 5 3 2 2 2" xfId="10160"/>
    <cellStyle name="Standard 13 2 2 5 3 2 2 2 2" xfId="10161"/>
    <cellStyle name="Standard 13 2 2 5 3 2 2 3" xfId="10162"/>
    <cellStyle name="Standard 13 2 2 5 3 2 3" xfId="10163"/>
    <cellStyle name="Standard 13 2 2 5 3 2 3 2" xfId="10164"/>
    <cellStyle name="Standard 13 2 2 5 3 2 4" xfId="10165"/>
    <cellStyle name="Standard 13 2 2 5 3 3" xfId="10166"/>
    <cellStyle name="Standard 13 2 2 5 3 3 2" xfId="10167"/>
    <cellStyle name="Standard 13 2 2 5 3 3 2 2" xfId="10168"/>
    <cellStyle name="Standard 13 2 2 5 3 3 3" xfId="10169"/>
    <cellStyle name="Standard 13 2 2 5 3 4" xfId="10170"/>
    <cellStyle name="Standard 13 2 2 5 3 4 2" xfId="10171"/>
    <cellStyle name="Standard 13 2 2 5 3 5" xfId="10172"/>
    <cellStyle name="Standard 13 2 2 5 4" xfId="10173"/>
    <cellStyle name="Standard 13 2 2 5 4 2" xfId="10174"/>
    <cellStyle name="Standard 13 2 2 5 4 2 2" xfId="10175"/>
    <cellStyle name="Standard 13 2 2 5 4 2 2 2" xfId="10176"/>
    <cellStyle name="Standard 13 2 2 5 4 2 3" xfId="10177"/>
    <cellStyle name="Standard 13 2 2 5 4 3" xfId="10178"/>
    <cellStyle name="Standard 13 2 2 5 4 3 2" xfId="10179"/>
    <cellStyle name="Standard 13 2 2 5 4 4" xfId="10180"/>
    <cellStyle name="Standard 13 2 2 5 5" xfId="10181"/>
    <cellStyle name="Standard 13 2 2 5 5 2" xfId="10182"/>
    <cellStyle name="Standard 13 2 2 5 5 2 2" xfId="10183"/>
    <cellStyle name="Standard 13 2 2 5 5 3" xfId="10184"/>
    <cellStyle name="Standard 13 2 2 5 6" xfId="10185"/>
    <cellStyle name="Standard 13 2 2 5 6 2" xfId="10186"/>
    <cellStyle name="Standard 13 2 2 5 7" xfId="10187"/>
    <cellStyle name="Standard 13 2 2 6" xfId="10188"/>
    <cellStyle name="Standard 13 2 2 6 2" xfId="10189"/>
    <cellStyle name="Standard 13 2 2 6 2 2" xfId="10190"/>
    <cellStyle name="Standard 13 2 2 6 2 2 2" xfId="10191"/>
    <cellStyle name="Standard 13 2 2 6 2 2 2 2" xfId="10192"/>
    <cellStyle name="Standard 13 2 2 6 2 2 2 2 2" xfId="10193"/>
    <cellStyle name="Standard 13 2 2 6 2 2 2 3" xfId="10194"/>
    <cellStyle name="Standard 13 2 2 6 2 2 3" xfId="10195"/>
    <cellStyle name="Standard 13 2 2 6 2 2 3 2" xfId="10196"/>
    <cellStyle name="Standard 13 2 2 6 2 2 4" xfId="10197"/>
    <cellStyle name="Standard 13 2 2 6 2 3" xfId="10198"/>
    <cellStyle name="Standard 13 2 2 6 2 3 2" xfId="10199"/>
    <cellStyle name="Standard 13 2 2 6 2 3 2 2" xfId="10200"/>
    <cellStyle name="Standard 13 2 2 6 2 3 3" xfId="10201"/>
    <cellStyle name="Standard 13 2 2 6 2 4" xfId="10202"/>
    <cellStyle name="Standard 13 2 2 6 2 4 2" xfId="10203"/>
    <cellStyle name="Standard 13 2 2 6 2 5" xfId="10204"/>
    <cellStyle name="Standard 13 2 2 6 3" xfId="10205"/>
    <cellStyle name="Standard 13 2 2 6 3 2" xfId="10206"/>
    <cellStyle name="Standard 13 2 2 6 3 2 2" xfId="10207"/>
    <cellStyle name="Standard 13 2 2 6 3 2 2 2" xfId="10208"/>
    <cellStyle name="Standard 13 2 2 6 3 2 3" xfId="10209"/>
    <cellStyle name="Standard 13 2 2 6 3 3" xfId="10210"/>
    <cellStyle name="Standard 13 2 2 6 3 3 2" xfId="10211"/>
    <cellStyle name="Standard 13 2 2 6 3 4" xfId="10212"/>
    <cellStyle name="Standard 13 2 2 6 4" xfId="10213"/>
    <cellStyle name="Standard 13 2 2 6 4 2" xfId="10214"/>
    <cellStyle name="Standard 13 2 2 6 4 2 2" xfId="10215"/>
    <cellStyle name="Standard 13 2 2 6 4 3" xfId="10216"/>
    <cellStyle name="Standard 13 2 2 6 5" xfId="10217"/>
    <cellStyle name="Standard 13 2 2 6 5 2" xfId="10218"/>
    <cellStyle name="Standard 13 2 2 6 6" xfId="10219"/>
    <cellStyle name="Standard 13 2 2 7" xfId="10220"/>
    <cellStyle name="Standard 13 2 2 7 2" xfId="10221"/>
    <cellStyle name="Standard 13 2 2 7 2 2" xfId="10222"/>
    <cellStyle name="Standard 13 2 2 7 2 2 2" xfId="10223"/>
    <cellStyle name="Standard 13 2 2 7 2 2 2 2" xfId="10224"/>
    <cellStyle name="Standard 13 2 2 7 2 2 2 2 2" xfId="10225"/>
    <cellStyle name="Standard 13 2 2 7 2 2 2 3" xfId="10226"/>
    <cellStyle name="Standard 13 2 2 7 2 2 3" xfId="10227"/>
    <cellStyle name="Standard 13 2 2 7 2 2 3 2" xfId="10228"/>
    <cellStyle name="Standard 13 2 2 7 2 2 4" xfId="10229"/>
    <cellStyle name="Standard 13 2 2 7 2 3" xfId="10230"/>
    <cellStyle name="Standard 13 2 2 7 2 3 2" xfId="10231"/>
    <cellStyle name="Standard 13 2 2 7 2 3 2 2" xfId="10232"/>
    <cellStyle name="Standard 13 2 2 7 2 3 3" xfId="10233"/>
    <cellStyle name="Standard 13 2 2 7 2 4" xfId="10234"/>
    <cellStyle name="Standard 13 2 2 7 2 4 2" xfId="10235"/>
    <cellStyle name="Standard 13 2 2 7 2 5" xfId="10236"/>
    <cellStyle name="Standard 13 2 2 7 3" xfId="10237"/>
    <cellStyle name="Standard 13 2 2 7 3 2" xfId="10238"/>
    <cellStyle name="Standard 13 2 2 7 3 2 2" xfId="10239"/>
    <cellStyle name="Standard 13 2 2 7 3 2 2 2" xfId="10240"/>
    <cellStyle name="Standard 13 2 2 7 3 2 3" xfId="10241"/>
    <cellStyle name="Standard 13 2 2 7 3 3" xfId="10242"/>
    <cellStyle name="Standard 13 2 2 7 3 3 2" xfId="10243"/>
    <cellStyle name="Standard 13 2 2 7 3 4" xfId="10244"/>
    <cellStyle name="Standard 13 2 2 7 4" xfId="10245"/>
    <cellStyle name="Standard 13 2 2 7 4 2" xfId="10246"/>
    <cellStyle name="Standard 13 2 2 7 4 2 2" xfId="10247"/>
    <cellStyle name="Standard 13 2 2 7 4 3" xfId="10248"/>
    <cellStyle name="Standard 13 2 2 7 5" xfId="10249"/>
    <cellStyle name="Standard 13 2 2 7 5 2" xfId="10250"/>
    <cellStyle name="Standard 13 2 2 7 6" xfId="10251"/>
    <cellStyle name="Standard 13 2 2 8" xfId="10252"/>
    <cellStyle name="Standard 13 2 2 8 2" xfId="10253"/>
    <cellStyle name="Standard 13 2 2 8 2 2" xfId="10254"/>
    <cellStyle name="Standard 13 2 2 8 2 2 2" xfId="10255"/>
    <cellStyle name="Standard 13 2 2 8 2 2 2 2" xfId="10256"/>
    <cellStyle name="Standard 13 2 2 8 2 2 3" xfId="10257"/>
    <cellStyle name="Standard 13 2 2 8 2 3" xfId="10258"/>
    <cellStyle name="Standard 13 2 2 8 2 3 2" xfId="10259"/>
    <cellStyle name="Standard 13 2 2 8 2 4" xfId="10260"/>
    <cellStyle name="Standard 13 2 2 8 3" xfId="10261"/>
    <cellStyle name="Standard 13 2 2 8 3 2" xfId="10262"/>
    <cellStyle name="Standard 13 2 2 8 3 2 2" xfId="10263"/>
    <cellStyle name="Standard 13 2 2 8 3 3" xfId="10264"/>
    <cellStyle name="Standard 13 2 2 8 4" xfId="10265"/>
    <cellStyle name="Standard 13 2 2 8 4 2" xfId="10266"/>
    <cellStyle name="Standard 13 2 2 8 5" xfId="10267"/>
    <cellStyle name="Standard 13 2 2 9" xfId="10268"/>
    <cellStyle name="Standard 13 2 2 9 2" xfId="10269"/>
    <cellStyle name="Standard 13 2 2 9 2 2" xfId="10270"/>
    <cellStyle name="Standard 13 2 2 9 2 2 2" xfId="10271"/>
    <cellStyle name="Standard 13 2 2 9 2 3" xfId="10272"/>
    <cellStyle name="Standard 13 2 2 9 3" xfId="10273"/>
    <cellStyle name="Standard 13 2 2 9 3 2" xfId="10274"/>
    <cellStyle name="Standard 13 2 2 9 4" xfId="10275"/>
    <cellStyle name="Standard 13 2 3" xfId="10276"/>
    <cellStyle name="Standard 13 2 3 10" xfId="10277"/>
    <cellStyle name="Standard 13 2 3 2" xfId="10278"/>
    <cellStyle name="Standard 13 2 3 2 2" xfId="10279"/>
    <cellStyle name="Standard 13 2 3 2 2 2" xfId="10280"/>
    <cellStyle name="Standard 13 2 3 2 2 2 2" xfId="10281"/>
    <cellStyle name="Standard 13 2 3 2 2 2 2 2" xfId="10282"/>
    <cellStyle name="Standard 13 2 3 2 2 2 2 2 2" xfId="10283"/>
    <cellStyle name="Standard 13 2 3 2 2 2 2 2 2 2" xfId="10284"/>
    <cellStyle name="Standard 13 2 3 2 2 2 2 2 3" xfId="10285"/>
    <cellStyle name="Standard 13 2 3 2 2 2 2 3" xfId="10286"/>
    <cellStyle name="Standard 13 2 3 2 2 2 2 3 2" xfId="10287"/>
    <cellStyle name="Standard 13 2 3 2 2 2 2 4" xfId="10288"/>
    <cellStyle name="Standard 13 2 3 2 2 2 3" xfId="10289"/>
    <cellStyle name="Standard 13 2 3 2 2 2 3 2" xfId="10290"/>
    <cellStyle name="Standard 13 2 3 2 2 2 3 2 2" xfId="10291"/>
    <cellStyle name="Standard 13 2 3 2 2 2 3 3" xfId="10292"/>
    <cellStyle name="Standard 13 2 3 2 2 2 4" xfId="10293"/>
    <cellStyle name="Standard 13 2 3 2 2 2 4 2" xfId="10294"/>
    <cellStyle name="Standard 13 2 3 2 2 2 5" xfId="10295"/>
    <cellStyle name="Standard 13 2 3 2 2 3" xfId="10296"/>
    <cellStyle name="Standard 13 2 3 2 2 3 2" xfId="10297"/>
    <cellStyle name="Standard 13 2 3 2 2 3 2 2" xfId="10298"/>
    <cellStyle name="Standard 13 2 3 2 2 3 2 2 2" xfId="10299"/>
    <cellStyle name="Standard 13 2 3 2 2 3 2 3" xfId="10300"/>
    <cellStyle name="Standard 13 2 3 2 2 3 3" xfId="10301"/>
    <cellStyle name="Standard 13 2 3 2 2 3 3 2" xfId="10302"/>
    <cellStyle name="Standard 13 2 3 2 2 3 4" xfId="10303"/>
    <cellStyle name="Standard 13 2 3 2 2 4" xfId="10304"/>
    <cellStyle name="Standard 13 2 3 2 2 4 2" xfId="10305"/>
    <cellStyle name="Standard 13 2 3 2 2 4 2 2" xfId="10306"/>
    <cellStyle name="Standard 13 2 3 2 2 4 3" xfId="10307"/>
    <cellStyle name="Standard 13 2 3 2 2 5" xfId="10308"/>
    <cellStyle name="Standard 13 2 3 2 2 5 2" xfId="10309"/>
    <cellStyle name="Standard 13 2 3 2 2 6" xfId="10310"/>
    <cellStyle name="Standard 13 2 3 2 3" xfId="10311"/>
    <cellStyle name="Standard 13 2 3 2 3 2" xfId="10312"/>
    <cellStyle name="Standard 13 2 3 2 3 2 2" xfId="10313"/>
    <cellStyle name="Standard 13 2 3 2 3 2 2 2" xfId="10314"/>
    <cellStyle name="Standard 13 2 3 2 3 2 2 2 2" xfId="10315"/>
    <cellStyle name="Standard 13 2 3 2 3 2 2 3" xfId="10316"/>
    <cellStyle name="Standard 13 2 3 2 3 2 3" xfId="10317"/>
    <cellStyle name="Standard 13 2 3 2 3 2 3 2" xfId="10318"/>
    <cellStyle name="Standard 13 2 3 2 3 2 4" xfId="10319"/>
    <cellStyle name="Standard 13 2 3 2 3 3" xfId="10320"/>
    <cellStyle name="Standard 13 2 3 2 3 3 2" xfId="10321"/>
    <cellStyle name="Standard 13 2 3 2 3 3 2 2" xfId="10322"/>
    <cellStyle name="Standard 13 2 3 2 3 3 3" xfId="10323"/>
    <cellStyle name="Standard 13 2 3 2 3 4" xfId="10324"/>
    <cellStyle name="Standard 13 2 3 2 3 4 2" xfId="10325"/>
    <cellStyle name="Standard 13 2 3 2 3 5" xfId="10326"/>
    <cellStyle name="Standard 13 2 3 2 4" xfId="10327"/>
    <cellStyle name="Standard 13 2 3 2 4 2" xfId="10328"/>
    <cellStyle name="Standard 13 2 3 2 4 2 2" xfId="10329"/>
    <cellStyle name="Standard 13 2 3 2 4 2 2 2" xfId="10330"/>
    <cellStyle name="Standard 13 2 3 2 4 2 3" xfId="10331"/>
    <cellStyle name="Standard 13 2 3 2 4 3" xfId="10332"/>
    <cellStyle name="Standard 13 2 3 2 4 3 2" xfId="10333"/>
    <cellStyle name="Standard 13 2 3 2 4 4" xfId="10334"/>
    <cellStyle name="Standard 13 2 3 2 5" xfId="10335"/>
    <cellStyle name="Standard 13 2 3 2 5 2" xfId="10336"/>
    <cellStyle name="Standard 13 2 3 2 5 2 2" xfId="10337"/>
    <cellStyle name="Standard 13 2 3 2 5 3" xfId="10338"/>
    <cellStyle name="Standard 13 2 3 2 6" xfId="10339"/>
    <cellStyle name="Standard 13 2 3 2 6 2" xfId="10340"/>
    <cellStyle name="Standard 13 2 3 2 7" xfId="10341"/>
    <cellStyle name="Standard 13 2 3 3" xfId="10342"/>
    <cellStyle name="Standard 13 2 3 3 2" xfId="10343"/>
    <cellStyle name="Standard 13 2 3 3 2 2" xfId="10344"/>
    <cellStyle name="Standard 13 2 3 3 2 2 2" xfId="10345"/>
    <cellStyle name="Standard 13 2 3 3 2 2 2 2" xfId="10346"/>
    <cellStyle name="Standard 13 2 3 3 2 2 2 2 2" xfId="10347"/>
    <cellStyle name="Standard 13 2 3 3 2 2 2 2 2 2" xfId="10348"/>
    <cellStyle name="Standard 13 2 3 3 2 2 2 2 3" xfId="10349"/>
    <cellStyle name="Standard 13 2 3 3 2 2 2 3" xfId="10350"/>
    <cellStyle name="Standard 13 2 3 3 2 2 2 3 2" xfId="10351"/>
    <cellStyle name="Standard 13 2 3 3 2 2 2 4" xfId="10352"/>
    <cellStyle name="Standard 13 2 3 3 2 2 3" xfId="10353"/>
    <cellStyle name="Standard 13 2 3 3 2 2 3 2" xfId="10354"/>
    <cellStyle name="Standard 13 2 3 3 2 2 3 2 2" xfId="10355"/>
    <cellStyle name="Standard 13 2 3 3 2 2 3 3" xfId="10356"/>
    <cellStyle name="Standard 13 2 3 3 2 2 4" xfId="10357"/>
    <cellStyle name="Standard 13 2 3 3 2 2 4 2" xfId="10358"/>
    <cellStyle name="Standard 13 2 3 3 2 2 5" xfId="10359"/>
    <cellStyle name="Standard 13 2 3 3 2 3" xfId="10360"/>
    <cellStyle name="Standard 13 2 3 3 2 3 2" xfId="10361"/>
    <cellStyle name="Standard 13 2 3 3 2 3 2 2" xfId="10362"/>
    <cellStyle name="Standard 13 2 3 3 2 3 2 2 2" xfId="10363"/>
    <cellStyle name="Standard 13 2 3 3 2 3 2 3" xfId="10364"/>
    <cellStyle name="Standard 13 2 3 3 2 3 3" xfId="10365"/>
    <cellStyle name="Standard 13 2 3 3 2 3 3 2" xfId="10366"/>
    <cellStyle name="Standard 13 2 3 3 2 3 4" xfId="10367"/>
    <cellStyle name="Standard 13 2 3 3 2 4" xfId="10368"/>
    <cellStyle name="Standard 13 2 3 3 2 4 2" xfId="10369"/>
    <cellStyle name="Standard 13 2 3 3 2 4 2 2" xfId="10370"/>
    <cellStyle name="Standard 13 2 3 3 2 4 3" xfId="10371"/>
    <cellStyle name="Standard 13 2 3 3 2 5" xfId="10372"/>
    <cellStyle name="Standard 13 2 3 3 2 5 2" xfId="10373"/>
    <cellStyle name="Standard 13 2 3 3 2 6" xfId="10374"/>
    <cellStyle name="Standard 13 2 3 3 3" xfId="10375"/>
    <cellStyle name="Standard 13 2 3 3 3 2" xfId="10376"/>
    <cellStyle name="Standard 13 2 3 3 3 2 2" xfId="10377"/>
    <cellStyle name="Standard 13 2 3 3 3 2 2 2" xfId="10378"/>
    <cellStyle name="Standard 13 2 3 3 3 2 2 2 2" xfId="10379"/>
    <cellStyle name="Standard 13 2 3 3 3 2 2 3" xfId="10380"/>
    <cellStyle name="Standard 13 2 3 3 3 2 3" xfId="10381"/>
    <cellStyle name="Standard 13 2 3 3 3 2 3 2" xfId="10382"/>
    <cellStyle name="Standard 13 2 3 3 3 2 4" xfId="10383"/>
    <cellStyle name="Standard 13 2 3 3 3 3" xfId="10384"/>
    <cellStyle name="Standard 13 2 3 3 3 3 2" xfId="10385"/>
    <cellStyle name="Standard 13 2 3 3 3 3 2 2" xfId="10386"/>
    <cellStyle name="Standard 13 2 3 3 3 3 3" xfId="10387"/>
    <cellStyle name="Standard 13 2 3 3 3 4" xfId="10388"/>
    <cellStyle name="Standard 13 2 3 3 3 4 2" xfId="10389"/>
    <cellStyle name="Standard 13 2 3 3 3 5" xfId="10390"/>
    <cellStyle name="Standard 13 2 3 3 4" xfId="10391"/>
    <cellStyle name="Standard 13 2 3 3 4 2" xfId="10392"/>
    <cellStyle name="Standard 13 2 3 3 4 2 2" xfId="10393"/>
    <cellStyle name="Standard 13 2 3 3 4 2 2 2" xfId="10394"/>
    <cellStyle name="Standard 13 2 3 3 4 2 3" xfId="10395"/>
    <cellStyle name="Standard 13 2 3 3 4 3" xfId="10396"/>
    <cellStyle name="Standard 13 2 3 3 4 3 2" xfId="10397"/>
    <cellStyle name="Standard 13 2 3 3 4 4" xfId="10398"/>
    <cellStyle name="Standard 13 2 3 3 5" xfId="10399"/>
    <cellStyle name="Standard 13 2 3 3 5 2" xfId="10400"/>
    <cellStyle name="Standard 13 2 3 3 5 2 2" xfId="10401"/>
    <cellStyle name="Standard 13 2 3 3 5 3" xfId="10402"/>
    <cellStyle name="Standard 13 2 3 3 6" xfId="10403"/>
    <cellStyle name="Standard 13 2 3 3 6 2" xfId="10404"/>
    <cellStyle name="Standard 13 2 3 3 7" xfId="10405"/>
    <cellStyle name="Standard 13 2 3 4" xfId="10406"/>
    <cellStyle name="Standard 13 2 3 4 2" xfId="10407"/>
    <cellStyle name="Standard 13 2 3 4 2 2" xfId="10408"/>
    <cellStyle name="Standard 13 2 3 4 2 2 2" xfId="10409"/>
    <cellStyle name="Standard 13 2 3 4 2 2 2 2" xfId="10410"/>
    <cellStyle name="Standard 13 2 3 4 2 2 2 2 2" xfId="10411"/>
    <cellStyle name="Standard 13 2 3 4 2 2 2 3" xfId="10412"/>
    <cellStyle name="Standard 13 2 3 4 2 2 3" xfId="10413"/>
    <cellStyle name="Standard 13 2 3 4 2 2 3 2" xfId="10414"/>
    <cellStyle name="Standard 13 2 3 4 2 2 4" xfId="10415"/>
    <cellStyle name="Standard 13 2 3 4 2 3" xfId="10416"/>
    <cellStyle name="Standard 13 2 3 4 2 3 2" xfId="10417"/>
    <cellStyle name="Standard 13 2 3 4 2 3 2 2" xfId="10418"/>
    <cellStyle name="Standard 13 2 3 4 2 3 3" xfId="10419"/>
    <cellStyle name="Standard 13 2 3 4 2 4" xfId="10420"/>
    <cellStyle name="Standard 13 2 3 4 2 4 2" xfId="10421"/>
    <cellStyle name="Standard 13 2 3 4 2 5" xfId="10422"/>
    <cellStyle name="Standard 13 2 3 4 3" xfId="10423"/>
    <cellStyle name="Standard 13 2 3 4 3 2" xfId="10424"/>
    <cellStyle name="Standard 13 2 3 4 3 2 2" xfId="10425"/>
    <cellStyle name="Standard 13 2 3 4 3 2 2 2" xfId="10426"/>
    <cellStyle name="Standard 13 2 3 4 3 2 3" xfId="10427"/>
    <cellStyle name="Standard 13 2 3 4 3 3" xfId="10428"/>
    <cellStyle name="Standard 13 2 3 4 3 3 2" xfId="10429"/>
    <cellStyle name="Standard 13 2 3 4 3 4" xfId="10430"/>
    <cellStyle name="Standard 13 2 3 4 4" xfId="10431"/>
    <cellStyle name="Standard 13 2 3 4 4 2" xfId="10432"/>
    <cellStyle name="Standard 13 2 3 4 4 2 2" xfId="10433"/>
    <cellStyle name="Standard 13 2 3 4 4 3" xfId="10434"/>
    <cellStyle name="Standard 13 2 3 4 5" xfId="10435"/>
    <cellStyle name="Standard 13 2 3 4 5 2" xfId="10436"/>
    <cellStyle name="Standard 13 2 3 4 6" xfId="10437"/>
    <cellStyle name="Standard 13 2 3 5" xfId="10438"/>
    <cellStyle name="Standard 13 2 3 5 2" xfId="10439"/>
    <cellStyle name="Standard 13 2 3 5 2 2" xfId="10440"/>
    <cellStyle name="Standard 13 2 3 5 2 2 2" xfId="10441"/>
    <cellStyle name="Standard 13 2 3 5 2 2 2 2" xfId="10442"/>
    <cellStyle name="Standard 13 2 3 5 2 2 2 2 2" xfId="10443"/>
    <cellStyle name="Standard 13 2 3 5 2 2 2 3" xfId="10444"/>
    <cellStyle name="Standard 13 2 3 5 2 2 3" xfId="10445"/>
    <cellStyle name="Standard 13 2 3 5 2 2 3 2" xfId="10446"/>
    <cellStyle name="Standard 13 2 3 5 2 2 4" xfId="10447"/>
    <cellStyle name="Standard 13 2 3 5 2 3" xfId="10448"/>
    <cellStyle name="Standard 13 2 3 5 2 3 2" xfId="10449"/>
    <cellStyle name="Standard 13 2 3 5 2 3 2 2" xfId="10450"/>
    <cellStyle name="Standard 13 2 3 5 2 3 3" xfId="10451"/>
    <cellStyle name="Standard 13 2 3 5 2 4" xfId="10452"/>
    <cellStyle name="Standard 13 2 3 5 2 4 2" xfId="10453"/>
    <cellStyle name="Standard 13 2 3 5 2 5" xfId="10454"/>
    <cellStyle name="Standard 13 2 3 5 3" xfId="10455"/>
    <cellStyle name="Standard 13 2 3 5 3 2" xfId="10456"/>
    <cellStyle name="Standard 13 2 3 5 3 2 2" xfId="10457"/>
    <cellStyle name="Standard 13 2 3 5 3 2 2 2" xfId="10458"/>
    <cellStyle name="Standard 13 2 3 5 3 2 3" xfId="10459"/>
    <cellStyle name="Standard 13 2 3 5 3 3" xfId="10460"/>
    <cellStyle name="Standard 13 2 3 5 3 3 2" xfId="10461"/>
    <cellStyle name="Standard 13 2 3 5 3 4" xfId="10462"/>
    <cellStyle name="Standard 13 2 3 5 4" xfId="10463"/>
    <cellStyle name="Standard 13 2 3 5 4 2" xfId="10464"/>
    <cellStyle name="Standard 13 2 3 5 4 2 2" xfId="10465"/>
    <cellStyle name="Standard 13 2 3 5 4 3" xfId="10466"/>
    <cellStyle name="Standard 13 2 3 5 5" xfId="10467"/>
    <cellStyle name="Standard 13 2 3 5 5 2" xfId="10468"/>
    <cellStyle name="Standard 13 2 3 5 6" xfId="10469"/>
    <cellStyle name="Standard 13 2 3 6" xfId="10470"/>
    <cellStyle name="Standard 13 2 3 6 2" xfId="10471"/>
    <cellStyle name="Standard 13 2 3 6 2 2" xfId="10472"/>
    <cellStyle name="Standard 13 2 3 6 2 2 2" xfId="10473"/>
    <cellStyle name="Standard 13 2 3 6 2 2 2 2" xfId="10474"/>
    <cellStyle name="Standard 13 2 3 6 2 2 3" xfId="10475"/>
    <cellStyle name="Standard 13 2 3 6 2 3" xfId="10476"/>
    <cellStyle name="Standard 13 2 3 6 2 3 2" xfId="10477"/>
    <cellStyle name="Standard 13 2 3 6 2 4" xfId="10478"/>
    <cellStyle name="Standard 13 2 3 6 3" xfId="10479"/>
    <cellStyle name="Standard 13 2 3 6 3 2" xfId="10480"/>
    <cellStyle name="Standard 13 2 3 6 3 2 2" xfId="10481"/>
    <cellStyle name="Standard 13 2 3 6 3 3" xfId="10482"/>
    <cellStyle name="Standard 13 2 3 6 4" xfId="10483"/>
    <cellStyle name="Standard 13 2 3 6 4 2" xfId="10484"/>
    <cellStyle name="Standard 13 2 3 6 5" xfId="10485"/>
    <cellStyle name="Standard 13 2 3 7" xfId="10486"/>
    <cellStyle name="Standard 13 2 3 7 2" xfId="10487"/>
    <cellStyle name="Standard 13 2 3 7 2 2" xfId="10488"/>
    <cellStyle name="Standard 13 2 3 7 2 2 2" xfId="10489"/>
    <cellStyle name="Standard 13 2 3 7 2 3" xfId="10490"/>
    <cellStyle name="Standard 13 2 3 7 3" xfId="10491"/>
    <cellStyle name="Standard 13 2 3 7 3 2" xfId="10492"/>
    <cellStyle name="Standard 13 2 3 7 4" xfId="10493"/>
    <cellStyle name="Standard 13 2 3 8" xfId="10494"/>
    <cellStyle name="Standard 13 2 3 8 2" xfId="10495"/>
    <cellStyle name="Standard 13 2 3 8 2 2" xfId="10496"/>
    <cellStyle name="Standard 13 2 3 8 3" xfId="10497"/>
    <cellStyle name="Standard 13 2 3 9" xfId="10498"/>
    <cellStyle name="Standard 13 2 3 9 2" xfId="10499"/>
    <cellStyle name="Standard 13 2 4" xfId="10500"/>
    <cellStyle name="Standard 13 2 4 2" xfId="10501"/>
    <cellStyle name="Standard 13 2 4 2 2" xfId="10502"/>
    <cellStyle name="Standard 13 2 4 2 2 2" xfId="10503"/>
    <cellStyle name="Standard 13 2 4 2 2 2 2" xfId="10504"/>
    <cellStyle name="Standard 13 2 4 2 2 2 2 2" xfId="10505"/>
    <cellStyle name="Standard 13 2 4 2 2 2 2 2 2" xfId="10506"/>
    <cellStyle name="Standard 13 2 4 2 2 2 2 3" xfId="10507"/>
    <cellStyle name="Standard 13 2 4 2 2 2 3" xfId="10508"/>
    <cellStyle name="Standard 13 2 4 2 2 2 3 2" xfId="10509"/>
    <cellStyle name="Standard 13 2 4 2 2 2 4" xfId="10510"/>
    <cellStyle name="Standard 13 2 4 2 2 3" xfId="10511"/>
    <cellStyle name="Standard 13 2 4 2 2 3 2" xfId="10512"/>
    <cellStyle name="Standard 13 2 4 2 2 3 2 2" xfId="10513"/>
    <cellStyle name="Standard 13 2 4 2 2 3 3" xfId="10514"/>
    <cellStyle name="Standard 13 2 4 2 2 4" xfId="10515"/>
    <cellStyle name="Standard 13 2 4 2 2 4 2" xfId="10516"/>
    <cellStyle name="Standard 13 2 4 2 2 5" xfId="10517"/>
    <cellStyle name="Standard 13 2 4 2 3" xfId="10518"/>
    <cellStyle name="Standard 13 2 4 2 3 2" xfId="10519"/>
    <cellStyle name="Standard 13 2 4 2 3 2 2" xfId="10520"/>
    <cellStyle name="Standard 13 2 4 2 3 2 2 2" xfId="10521"/>
    <cellStyle name="Standard 13 2 4 2 3 2 3" xfId="10522"/>
    <cellStyle name="Standard 13 2 4 2 3 3" xfId="10523"/>
    <cellStyle name="Standard 13 2 4 2 3 3 2" xfId="10524"/>
    <cellStyle name="Standard 13 2 4 2 3 4" xfId="10525"/>
    <cellStyle name="Standard 13 2 4 2 4" xfId="10526"/>
    <cellStyle name="Standard 13 2 4 2 4 2" xfId="10527"/>
    <cellStyle name="Standard 13 2 4 2 4 2 2" xfId="10528"/>
    <cellStyle name="Standard 13 2 4 2 4 3" xfId="10529"/>
    <cellStyle name="Standard 13 2 4 2 5" xfId="10530"/>
    <cellStyle name="Standard 13 2 4 2 5 2" xfId="10531"/>
    <cellStyle name="Standard 13 2 4 2 6" xfId="10532"/>
    <cellStyle name="Standard 13 2 4 3" xfId="10533"/>
    <cellStyle name="Standard 13 2 4 3 2" xfId="10534"/>
    <cellStyle name="Standard 13 2 4 3 2 2" xfId="10535"/>
    <cellStyle name="Standard 13 2 4 3 2 2 2" xfId="10536"/>
    <cellStyle name="Standard 13 2 4 3 2 2 2 2" xfId="10537"/>
    <cellStyle name="Standard 13 2 4 3 2 2 3" xfId="10538"/>
    <cellStyle name="Standard 13 2 4 3 2 3" xfId="10539"/>
    <cellStyle name="Standard 13 2 4 3 2 3 2" xfId="10540"/>
    <cellStyle name="Standard 13 2 4 3 2 4" xfId="10541"/>
    <cellStyle name="Standard 13 2 4 3 3" xfId="10542"/>
    <cellStyle name="Standard 13 2 4 3 3 2" xfId="10543"/>
    <cellStyle name="Standard 13 2 4 3 3 2 2" xfId="10544"/>
    <cellStyle name="Standard 13 2 4 3 3 3" xfId="10545"/>
    <cellStyle name="Standard 13 2 4 3 4" xfId="10546"/>
    <cellStyle name="Standard 13 2 4 3 4 2" xfId="10547"/>
    <cellStyle name="Standard 13 2 4 3 5" xfId="10548"/>
    <cellStyle name="Standard 13 2 4 4" xfId="10549"/>
    <cellStyle name="Standard 13 2 4 4 2" xfId="10550"/>
    <cellStyle name="Standard 13 2 4 4 2 2" xfId="10551"/>
    <cellStyle name="Standard 13 2 4 4 2 2 2" xfId="10552"/>
    <cellStyle name="Standard 13 2 4 4 2 3" xfId="10553"/>
    <cellStyle name="Standard 13 2 4 4 3" xfId="10554"/>
    <cellStyle name="Standard 13 2 4 4 3 2" xfId="10555"/>
    <cellStyle name="Standard 13 2 4 4 4" xfId="10556"/>
    <cellStyle name="Standard 13 2 4 5" xfId="10557"/>
    <cellStyle name="Standard 13 2 4 5 2" xfId="10558"/>
    <cellStyle name="Standard 13 2 4 5 2 2" xfId="10559"/>
    <cellStyle name="Standard 13 2 4 5 3" xfId="10560"/>
    <cellStyle name="Standard 13 2 4 6" xfId="10561"/>
    <cellStyle name="Standard 13 2 4 6 2" xfId="10562"/>
    <cellStyle name="Standard 13 2 4 7" xfId="10563"/>
    <cellStyle name="Standard 13 2 5" xfId="10564"/>
    <cellStyle name="Standard 13 2 5 2" xfId="10565"/>
    <cellStyle name="Standard 13 2 5 2 2" xfId="10566"/>
    <cellStyle name="Standard 13 2 5 2 2 2" xfId="10567"/>
    <cellStyle name="Standard 13 2 5 2 2 2 2" xfId="10568"/>
    <cellStyle name="Standard 13 2 5 2 2 2 2 2" xfId="10569"/>
    <cellStyle name="Standard 13 2 5 2 2 2 2 2 2" xfId="10570"/>
    <cellStyle name="Standard 13 2 5 2 2 2 2 3" xfId="10571"/>
    <cellStyle name="Standard 13 2 5 2 2 2 3" xfId="10572"/>
    <cellStyle name="Standard 13 2 5 2 2 2 3 2" xfId="10573"/>
    <cellStyle name="Standard 13 2 5 2 2 2 4" xfId="10574"/>
    <cellStyle name="Standard 13 2 5 2 2 3" xfId="10575"/>
    <cellStyle name="Standard 13 2 5 2 2 3 2" xfId="10576"/>
    <cellStyle name="Standard 13 2 5 2 2 3 2 2" xfId="10577"/>
    <cellStyle name="Standard 13 2 5 2 2 3 3" xfId="10578"/>
    <cellStyle name="Standard 13 2 5 2 2 4" xfId="10579"/>
    <cellStyle name="Standard 13 2 5 2 2 4 2" xfId="10580"/>
    <cellStyle name="Standard 13 2 5 2 2 5" xfId="10581"/>
    <cellStyle name="Standard 13 2 5 2 3" xfId="10582"/>
    <cellStyle name="Standard 13 2 5 2 3 2" xfId="10583"/>
    <cellStyle name="Standard 13 2 5 2 3 2 2" xfId="10584"/>
    <cellStyle name="Standard 13 2 5 2 3 2 2 2" xfId="10585"/>
    <cellStyle name="Standard 13 2 5 2 3 2 3" xfId="10586"/>
    <cellStyle name="Standard 13 2 5 2 3 3" xfId="10587"/>
    <cellStyle name="Standard 13 2 5 2 3 3 2" xfId="10588"/>
    <cellStyle name="Standard 13 2 5 2 3 4" xfId="10589"/>
    <cellStyle name="Standard 13 2 5 2 4" xfId="10590"/>
    <cellStyle name="Standard 13 2 5 2 4 2" xfId="10591"/>
    <cellStyle name="Standard 13 2 5 2 4 2 2" xfId="10592"/>
    <cellStyle name="Standard 13 2 5 2 4 3" xfId="10593"/>
    <cellStyle name="Standard 13 2 5 2 5" xfId="10594"/>
    <cellStyle name="Standard 13 2 5 2 5 2" xfId="10595"/>
    <cellStyle name="Standard 13 2 5 2 6" xfId="10596"/>
    <cellStyle name="Standard 13 2 5 3" xfId="10597"/>
    <cellStyle name="Standard 13 2 5 3 2" xfId="10598"/>
    <cellStyle name="Standard 13 2 5 3 2 2" xfId="10599"/>
    <cellStyle name="Standard 13 2 5 3 2 2 2" xfId="10600"/>
    <cellStyle name="Standard 13 2 5 3 2 2 2 2" xfId="10601"/>
    <cellStyle name="Standard 13 2 5 3 2 2 3" xfId="10602"/>
    <cellStyle name="Standard 13 2 5 3 2 3" xfId="10603"/>
    <cellStyle name="Standard 13 2 5 3 2 3 2" xfId="10604"/>
    <cellStyle name="Standard 13 2 5 3 2 4" xfId="10605"/>
    <cellStyle name="Standard 13 2 5 3 3" xfId="10606"/>
    <cellStyle name="Standard 13 2 5 3 3 2" xfId="10607"/>
    <cellStyle name="Standard 13 2 5 3 3 2 2" xfId="10608"/>
    <cellStyle name="Standard 13 2 5 3 3 3" xfId="10609"/>
    <cellStyle name="Standard 13 2 5 3 4" xfId="10610"/>
    <cellStyle name="Standard 13 2 5 3 4 2" xfId="10611"/>
    <cellStyle name="Standard 13 2 5 3 5" xfId="10612"/>
    <cellStyle name="Standard 13 2 5 4" xfId="10613"/>
    <cellStyle name="Standard 13 2 5 4 2" xfId="10614"/>
    <cellStyle name="Standard 13 2 5 4 2 2" xfId="10615"/>
    <cellStyle name="Standard 13 2 5 4 2 2 2" xfId="10616"/>
    <cellStyle name="Standard 13 2 5 4 2 3" xfId="10617"/>
    <cellStyle name="Standard 13 2 5 4 3" xfId="10618"/>
    <cellStyle name="Standard 13 2 5 4 3 2" xfId="10619"/>
    <cellStyle name="Standard 13 2 5 4 4" xfId="10620"/>
    <cellStyle name="Standard 13 2 5 5" xfId="10621"/>
    <cellStyle name="Standard 13 2 5 5 2" xfId="10622"/>
    <cellStyle name="Standard 13 2 5 5 2 2" xfId="10623"/>
    <cellStyle name="Standard 13 2 5 5 3" xfId="10624"/>
    <cellStyle name="Standard 13 2 5 6" xfId="10625"/>
    <cellStyle name="Standard 13 2 5 6 2" xfId="10626"/>
    <cellStyle name="Standard 13 2 5 7" xfId="10627"/>
    <cellStyle name="Standard 13 2 6" xfId="10628"/>
    <cellStyle name="Standard 13 2 6 2" xfId="10629"/>
    <cellStyle name="Standard 13 2 6 2 2" xfId="10630"/>
    <cellStyle name="Standard 13 2 6 2 2 2" xfId="10631"/>
    <cellStyle name="Standard 13 2 6 2 2 2 2" xfId="10632"/>
    <cellStyle name="Standard 13 2 6 2 2 2 2 2" xfId="10633"/>
    <cellStyle name="Standard 13 2 6 2 2 2 2 2 2" xfId="10634"/>
    <cellStyle name="Standard 13 2 6 2 2 2 2 3" xfId="10635"/>
    <cellStyle name="Standard 13 2 6 2 2 2 3" xfId="10636"/>
    <cellStyle name="Standard 13 2 6 2 2 2 3 2" xfId="10637"/>
    <cellStyle name="Standard 13 2 6 2 2 2 4" xfId="10638"/>
    <cellStyle name="Standard 13 2 6 2 2 3" xfId="10639"/>
    <cellStyle name="Standard 13 2 6 2 2 3 2" xfId="10640"/>
    <cellStyle name="Standard 13 2 6 2 2 3 2 2" xfId="10641"/>
    <cellStyle name="Standard 13 2 6 2 2 3 3" xfId="10642"/>
    <cellStyle name="Standard 13 2 6 2 2 4" xfId="10643"/>
    <cellStyle name="Standard 13 2 6 2 2 4 2" xfId="10644"/>
    <cellStyle name="Standard 13 2 6 2 2 5" xfId="10645"/>
    <cellStyle name="Standard 13 2 6 2 3" xfId="10646"/>
    <cellStyle name="Standard 13 2 6 2 3 2" xfId="10647"/>
    <cellStyle name="Standard 13 2 6 2 3 2 2" xfId="10648"/>
    <cellStyle name="Standard 13 2 6 2 3 2 2 2" xfId="10649"/>
    <cellStyle name="Standard 13 2 6 2 3 2 3" xfId="10650"/>
    <cellStyle name="Standard 13 2 6 2 3 3" xfId="10651"/>
    <cellStyle name="Standard 13 2 6 2 3 3 2" xfId="10652"/>
    <cellStyle name="Standard 13 2 6 2 3 4" xfId="10653"/>
    <cellStyle name="Standard 13 2 6 2 4" xfId="10654"/>
    <cellStyle name="Standard 13 2 6 2 4 2" xfId="10655"/>
    <cellStyle name="Standard 13 2 6 2 4 2 2" xfId="10656"/>
    <cellStyle name="Standard 13 2 6 2 4 3" xfId="10657"/>
    <cellStyle name="Standard 13 2 6 2 5" xfId="10658"/>
    <cellStyle name="Standard 13 2 6 2 5 2" xfId="10659"/>
    <cellStyle name="Standard 13 2 6 2 6" xfId="10660"/>
    <cellStyle name="Standard 13 2 6 3" xfId="10661"/>
    <cellStyle name="Standard 13 2 6 3 2" xfId="10662"/>
    <cellStyle name="Standard 13 2 6 3 2 2" xfId="10663"/>
    <cellStyle name="Standard 13 2 6 3 2 2 2" xfId="10664"/>
    <cellStyle name="Standard 13 2 6 3 2 2 2 2" xfId="10665"/>
    <cellStyle name="Standard 13 2 6 3 2 2 3" xfId="10666"/>
    <cellStyle name="Standard 13 2 6 3 2 3" xfId="10667"/>
    <cellStyle name="Standard 13 2 6 3 2 3 2" xfId="10668"/>
    <cellStyle name="Standard 13 2 6 3 2 4" xfId="10669"/>
    <cellStyle name="Standard 13 2 6 3 3" xfId="10670"/>
    <cellStyle name="Standard 13 2 6 3 3 2" xfId="10671"/>
    <cellStyle name="Standard 13 2 6 3 3 2 2" xfId="10672"/>
    <cellStyle name="Standard 13 2 6 3 3 3" xfId="10673"/>
    <cellStyle name="Standard 13 2 6 3 4" xfId="10674"/>
    <cellStyle name="Standard 13 2 6 3 4 2" xfId="10675"/>
    <cellStyle name="Standard 13 2 6 3 5" xfId="10676"/>
    <cellStyle name="Standard 13 2 6 4" xfId="10677"/>
    <cellStyle name="Standard 13 2 6 4 2" xfId="10678"/>
    <cellStyle name="Standard 13 2 6 4 2 2" xfId="10679"/>
    <cellStyle name="Standard 13 2 6 4 2 2 2" xfId="10680"/>
    <cellStyle name="Standard 13 2 6 4 2 3" xfId="10681"/>
    <cellStyle name="Standard 13 2 6 4 3" xfId="10682"/>
    <cellStyle name="Standard 13 2 6 4 3 2" xfId="10683"/>
    <cellStyle name="Standard 13 2 6 4 4" xfId="10684"/>
    <cellStyle name="Standard 13 2 6 5" xfId="10685"/>
    <cellStyle name="Standard 13 2 6 5 2" xfId="10686"/>
    <cellStyle name="Standard 13 2 6 5 2 2" xfId="10687"/>
    <cellStyle name="Standard 13 2 6 5 3" xfId="10688"/>
    <cellStyle name="Standard 13 2 6 6" xfId="10689"/>
    <cellStyle name="Standard 13 2 6 6 2" xfId="10690"/>
    <cellStyle name="Standard 13 2 6 7" xfId="10691"/>
    <cellStyle name="Standard 13 2 7" xfId="10692"/>
    <cellStyle name="Standard 13 2 7 2" xfId="10693"/>
    <cellStyle name="Standard 13 2 7 2 2" xfId="10694"/>
    <cellStyle name="Standard 13 2 7 2 2 2" xfId="10695"/>
    <cellStyle name="Standard 13 2 7 2 2 2 2" xfId="10696"/>
    <cellStyle name="Standard 13 2 7 2 2 2 2 2" xfId="10697"/>
    <cellStyle name="Standard 13 2 7 2 2 2 3" xfId="10698"/>
    <cellStyle name="Standard 13 2 7 2 2 3" xfId="10699"/>
    <cellStyle name="Standard 13 2 7 2 2 3 2" xfId="10700"/>
    <cellStyle name="Standard 13 2 7 2 2 4" xfId="10701"/>
    <cellStyle name="Standard 13 2 7 2 3" xfId="10702"/>
    <cellStyle name="Standard 13 2 7 2 3 2" xfId="10703"/>
    <cellStyle name="Standard 13 2 7 2 3 2 2" xfId="10704"/>
    <cellStyle name="Standard 13 2 7 2 3 3" xfId="10705"/>
    <cellStyle name="Standard 13 2 7 2 4" xfId="10706"/>
    <cellStyle name="Standard 13 2 7 2 4 2" xfId="10707"/>
    <cellStyle name="Standard 13 2 7 2 5" xfId="10708"/>
    <cellStyle name="Standard 13 2 7 3" xfId="10709"/>
    <cellStyle name="Standard 13 2 7 3 2" xfId="10710"/>
    <cellStyle name="Standard 13 2 7 3 2 2" xfId="10711"/>
    <cellStyle name="Standard 13 2 7 3 2 2 2" xfId="10712"/>
    <cellStyle name="Standard 13 2 7 3 2 3" xfId="10713"/>
    <cellStyle name="Standard 13 2 7 3 3" xfId="10714"/>
    <cellStyle name="Standard 13 2 7 3 3 2" xfId="10715"/>
    <cellStyle name="Standard 13 2 7 3 4" xfId="10716"/>
    <cellStyle name="Standard 13 2 7 4" xfId="10717"/>
    <cellStyle name="Standard 13 2 7 4 2" xfId="10718"/>
    <cellStyle name="Standard 13 2 7 4 2 2" xfId="10719"/>
    <cellStyle name="Standard 13 2 7 4 3" xfId="10720"/>
    <cellStyle name="Standard 13 2 7 5" xfId="10721"/>
    <cellStyle name="Standard 13 2 7 5 2" xfId="10722"/>
    <cellStyle name="Standard 13 2 7 6" xfId="10723"/>
    <cellStyle name="Standard 13 2 8" xfId="10724"/>
    <cellStyle name="Standard 13 2 8 2" xfId="10725"/>
    <cellStyle name="Standard 13 2 8 2 2" xfId="10726"/>
    <cellStyle name="Standard 13 2 8 2 2 2" xfId="10727"/>
    <cellStyle name="Standard 13 2 8 2 2 2 2" xfId="10728"/>
    <cellStyle name="Standard 13 2 8 2 2 2 2 2" xfId="10729"/>
    <cellStyle name="Standard 13 2 8 2 2 2 3" xfId="10730"/>
    <cellStyle name="Standard 13 2 8 2 2 3" xfId="10731"/>
    <cellStyle name="Standard 13 2 8 2 2 3 2" xfId="10732"/>
    <cellStyle name="Standard 13 2 8 2 2 4" xfId="10733"/>
    <cellStyle name="Standard 13 2 8 2 3" xfId="10734"/>
    <cellStyle name="Standard 13 2 8 2 3 2" xfId="10735"/>
    <cellStyle name="Standard 13 2 8 2 3 2 2" xfId="10736"/>
    <cellStyle name="Standard 13 2 8 2 3 3" xfId="10737"/>
    <cellStyle name="Standard 13 2 8 2 4" xfId="10738"/>
    <cellStyle name="Standard 13 2 8 2 4 2" xfId="10739"/>
    <cellStyle name="Standard 13 2 8 2 5" xfId="10740"/>
    <cellStyle name="Standard 13 2 8 3" xfId="10741"/>
    <cellStyle name="Standard 13 2 8 3 2" xfId="10742"/>
    <cellStyle name="Standard 13 2 8 3 2 2" xfId="10743"/>
    <cellStyle name="Standard 13 2 8 3 2 2 2" xfId="10744"/>
    <cellStyle name="Standard 13 2 8 3 2 3" xfId="10745"/>
    <cellStyle name="Standard 13 2 8 3 3" xfId="10746"/>
    <cellStyle name="Standard 13 2 8 3 3 2" xfId="10747"/>
    <cellStyle name="Standard 13 2 8 3 4" xfId="10748"/>
    <cellStyle name="Standard 13 2 8 4" xfId="10749"/>
    <cellStyle name="Standard 13 2 8 4 2" xfId="10750"/>
    <cellStyle name="Standard 13 2 8 4 2 2" xfId="10751"/>
    <cellStyle name="Standard 13 2 8 4 3" xfId="10752"/>
    <cellStyle name="Standard 13 2 8 5" xfId="10753"/>
    <cellStyle name="Standard 13 2 8 5 2" xfId="10754"/>
    <cellStyle name="Standard 13 2 8 6" xfId="10755"/>
    <cellStyle name="Standard 13 2 9" xfId="10756"/>
    <cellStyle name="Standard 13 2 9 2" xfId="10757"/>
    <cellStyle name="Standard 13 2 9 2 2" xfId="10758"/>
    <cellStyle name="Standard 13 2 9 2 2 2" xfId="10759"/>
    <cellStyle name="Standard 13 2 9 2 2 2 2" xfId="10760"/>
    <cellStyle name="Standard 13 2 9 2 2 3" xfId="10761"/>
    <cellStyle name="Standard 13 2 9 2 3" xfId="10762"/>
    <cellStyle name="Standard 13 2 9 2 3 2" xfId="10763"/>
    <cellStyle name="Standard 13 2 9 2 4" xfId="10764"/>
    <cellStyle name="Standard 13 2 9 3" xfId="10765"/>
    <cellStyle name="Standard 13 2 9 3 2" xfId="10766"/>
    <cellStyle name="Standard 13 2 9 3 2 2" xfId="10767"/>
    <cellStyle name="Standard 13 2 9 3 3" xfId="10768"/>
    <cellStyle name="Standard 13 2 9 4" xfId="10769"/>
    <cellStyle name="Standard 13 2 9 4 2" xfId="10770"/>
    <cellStyle name="Standard 13 2 9 5" xfId="10771"/>
    <cellStyle name="Standard 13 3" xfId="10772"/>
    <cellStyle name="Standard 13 3 10" xfId="10773"/>
    <cellStyle name="Standard 13 3 10 2" xfId="10774"/>
    <cellStyle name="Standard 13 3 11" xfId="10775"/>
    <cellStyle name="Standard 13 3 2" xfId="10776"/>
    <cellStyle name="Standard 13 3 2 2" xfId="10777"/>
    <cellStyle name="Standard 13 3 2 2 2" xfId="10778"/>
    <cellStyle name="Standard 13 3 2 2 2 2" xfId="10779"/>
    <cellStyle name="Standard 13 3 2 2 2 2 2" xfId="10780"/>
    <cellStyle name="Standard 13 3 2 2 2 2 2 2" xfId="10781"/>
    <cellStyle name="Standard 13 3 2 2 2 2 2 2 2" xfId="10782"/>
    <cellStyle name="Standard 13 3 2 2 2 2 2 2 2 2" xfId="10783"/>
    <cellStyle name="Standard 13 3 2 2 2 2 2 2 3" xfId="10784"/>
    <cellStyle name="Standard 13 3 2 2 2 2 2 3" xfId="10785"/>
    <cellStyle name="Standard 13 3 2 2 2 2 2 3 2" xfId="10786"/>
    <cellStyle name="Standard 13 3 2 2 2 2 2 4" xfId="10787"/>
    <cellStyle name="Standard 13 3 2 2 2 2 3" xfId="10788"/>
    <cellStyle name="Standard 13 3 2 2 2 2 3 2" xfId="10789"/>
    <cellStyle name="Standard 13 3 2 2 2 2 3 2 2" xfId="10790"/>
    <cellStyle name="Standard 13 3 2 2 2 2 3 3" xfId="10791"/>
    <cellStyle name="Standard 13 3 2 2 2 2 4" xfId="10792"/>
    <cellStyle name="Standard 13 3 2 2 2 2 4 2" xfId="10793"/>
    <cellStyle name="Standard 13 3 2 2 2 2 5" xfId="10794"/>
    <cellStyle name="Standard 13 3 2 2 2 3" xfId="10795"/>
    <cellStyle name="Standard 13 3 2 2 2 3 2" xfId="10796"/>
    <cellStyle name="Standard 13 3 2 2 2 3 2 2" xfId="10797"/>
    <cellStyle name="Standard 13 3 2 2 2 3 2 2 2" xfId="10798"/>
    <cellStyle name="Standard 13 3 2 2 2 3 2 3" xfId="10799"/>
    <cellStyle name="Standard 13 3 2 2 2 3 3" xfId="10800"/>
    <cellStyle name="Standard 13 3 2 2 2 3 3 2" xfId="10801"/>
    <cellStyle name="Standard 13 3 2 2 2 3 4" xfId="10802"/>
    <cellStyle name="Standard 13 3 2 2 2 4" xfId="10803"/>
    <cellStyle name="Standard 13 3 2 2 2 4 2" xfId="10804"/>
    <cellStyle name="Standard 13 3 2 2 2 4 2 2" xfId="10805"/>
    <cellStyle name="Standard 13 3 2 2 2 4 3" xfId="10806"/>
    <cellStyle name="Standard 13 3 2 2 2 5" xfId="10807"/>
    <cellStyle name="Standard 13 3 2 2 2 5 2" xfId="10808"/>
    <cellStyle name="Standard 13 3 2 2 2 6" xfId="10809"/>
    <cellStyle name="Standard 13 3 2 2 3" xfId="10810"/>
    <cellStyle name="Standard 13 3 2 2 3 2" xfId="10811"/>
    <cellStyle name="Standard 13 3 2 2 3 2 2" xfId="10812"/>
    <cellStyle name="Standard 13 3 2 2 3 2 2 2" xfId="10813"/>
    <cellStyle name="Standard 13 3 2 2 3 2 2 2 2" xfId="10814"/>
    <cellStyle name="Standard 13 3 2 2 3 2 2 3" xfId="10815"/>
    <cellStyle name="Standard 13 3 2 2 3 2 3" xfId="10816"/>
    <cellStyle name="Standard 13 3 2 2 3 2 3 2" xfId="10817"/>
    <cellStyle name="Standard 13 3 2 2 3 2 4" xfId="10818"/>
    <cellStyle name="Standard 13 3 2 2 3 3" xfId="10819"/>
    <cellStyle name="Standard 13 3 2 2 3 3 2" xfId="10820"/>
    <cellStyle name="Standard 13 3 2 2 3 3 2 2" xfId="10821"/>
    <cellStyle name="Standard 13 3 2 2 3 3 3" xfId="10822"/>
    <cellStyle name="Standard 13 3 2 2 3 4" xfId="10823"/>
    <cellStyle name="Standard 13 3 2 2 3 4 2" xfId="10824"/>
    <cellStyle name="Standard 13 3 2 2 3 5" xfId="10825"/>
    <cellStyle name="Standard 13 3 2 2 4" xfId="10826"/>
    <cellStyle name="Standard 13 3 2 2 4 2" xfId="10827"/>
    <cellStyle name="Standard 13 3 2 2 4 2 2" xfId="10828"/>
    <cellStyle name="Standard 13 3 2 2 4 2 2 2" xfId="10829"/>
    <cellStyle name="Standard 13 3 2 2 4 2 3" xfId="10830"/>
    <cellStyle name="Standard 13 3 2 2 4 3" xfId="10831"/>
    <cellStyle name="Standard 13 3 2 2 4 3 2" xfId="10832"/>
    <cellStyle name="Standard 13 3 2 2 4 4" xfId="10833"/>
    <cellStyle name="Standard 13 3 2 2 5" xfId="10834"/>
    <cellStyle name="Standard 13 3 2 2 5 2" xfId="10835"/>
    <cellStyle name="Standard 13 3 2 2 5 2 2" xfId="10836"/>
    <cellStyle name="Standard 13 3 2 2 5 3" xfId="10837"/>
    <cellStyle name="Standard 13 3 2 2 6" xfId="10838"/>
    <cellStyle name="Standard 13 3 2 2 6 2" xfId="10839"/>
    <cellStyle name="Standard 13 3 2 2 7" xfId="10840"/>
    <cellStyle name="Standard 13 3 2 3" xfId="10841"/>
    <cellStyle name="Standard 13 3 2 3 2" xfId="10842"/>
    <cellStyle name="Standard 13 3 2 3 2 2" xfId="10843"/>
    <cellStyle name="Standard 13 3 2 3 2 2 2" xfId="10844"/>
    <cellStyle name="Standard 13 3 2 3 2 2 2 2" xfId="10845"/>
    <cellStyle name="Standard 13 3 2 3 2 2 2 2 2" xfId="10846"/>
    <cellStyle name="Standard 13 3 2 3 2 2 2 2 2 2" xfId="10847"/>
    <cellStyle name="Standard 13 3 2 3 2 2 2 2 3" xfId="10848"/>
    <cellStyle name="Standard 13 3 2 3 2 2 2 3" xfId="10849"/>
    <cellStyle name="Standard 13 3 2 3 2 2 2 3 2" xfId="10850"/>
    <cellStyle name="Standard 13 3 2 3 2 2 2 4" xfId="10851"/>
    <cellStyle name="Standard 13 3 2 3 2 2 3" xfId="10852"/>
    <cellStyle name="Standard 13 3 2 3 2 2 3 2" xfId="10853"/>
    <cellStyle name="Standard 13 3 2 3 2 2 3 2 2" xfId="10854"/>
    <cellStyle name="Standard 13 3 2 3 2 2 3 3" xfId="10855"/>
    <cellStyle name="Standard 13 3 2 3 2 2 4" xfId="10856"/>
    <cellStyle name="Standard 13 3 2 3 2 2 4 2" xfId="10857"/>
    <cellStyle name="Standard 13 3 2 3 2 2 5" xfId="10858"/>
    <cellStyle name="Standard 13 3 2 3 2 3" xfId="10859"/>
    <cellStyle name="Standard 13 3 2 3 2 3 2" xfId="10860"/>
    <cellStyle name="Standard 13 3 2 3 2 3 2 2" xfId="10861"/>
    <cellStyle name="Standard 13 3 2 3 2 3 2 2 2" xfId="10862"/>
    <cellStyle name="Standard 13 3 2 3 2 3 2 3" xfId="10863"/>
    <cellStyle name="Standard 13 3 2 3 2 3 3" xfId="10864"/>
    <cellStyle name="Standard 13 3 2 3 2 3 3 2" xfId="10865"/>
    <cellStyle name="Standard 13 3 2 3 2 3 4" xfId="10866"/>
    <cellStyle name="Standard 13 3 2 3 2 4" xfId="10867"/>
    <cellStyle name="Standard 13 3 2 3 2 4 2" xfId="10868"/>
    <cellStyle name="Standard 13 3 2 3 2 4 2 2" xfId="10869"/>
    <cellStyle name="Standard 13 3 2 3 2 4 3" xfId="10870"/>
    <cellStyle name="Standard 13 3 2 3 2 5" xfId="10871"/>
    <cellStyle name="Standard 13 3 2 3 2 5 2" xfId="10872"/>
    <cellStyle name="Standard 13 3 2 3 2 6" xfId="10873"/>
    <cellStyle name="Standard 13 3 2 3 3" xfId="10874"/>
    <cellStyle name="Standard 13 3 2 3 3 2" xfId="10875"/>
    <cellStyle name="Standard 13 3 2 3 3 2 2" xfId="10876"/>
    <cellStyle name="Standard 13 3 2 3 3 2 2 2" xfId="10877"/>
    <cellStyle name="Standard 13 3 2 3 3 2 2 2 2" xfId="10878"/>
    <cellStyle name="Standard 13 3 2 3 3 2 2 3" xfId="10879"/>
    <cellStyle name="Standard 13 3 2 3 3 2 3" xfId="10880"/>
    <cellStyle name="Standard 13 3 2 3 3 2 3 2" xfId="10881"/>
    <cellStyle name="Standard 13 3 2 3 3 2 4" xfId="10882"/>
    <cellStyle name="Standard 13 3 2 3 3 3" xfId="10883"/>
    <cellStyle name="Standard 13 3 2 3 3 3 2" xfId="10884"/>
    <cellStyle name="Standard 13 3 2 3 3 3 2 2" xfId="10885"/>
    <cellStyle name="Standard 13 3 2 3 3 3 3" xfId="10886"/>
    <cellStyle name="Standard 13 3 2 3 3 4" xfId="10887"/>
    <cellStyle name="Standard 13 3 2 3 3 4 2" xfId="10888"/>
    <cellStyle name="Standard 13 3 2 3 3 5" xfId="10889"/>
    <cellStyle name="Standard 13 3 2 3 4" xfId="10890"/>
    <cellStyle name="Standard 13 3 2 3 4 2" xfId="10891"/>
    <cellStyle name="Standard 13 3 2 3 4 2 2" xfId="10892"/>
    <cellStyle name="Standard 13 3 2 3 4 2 2 2" xfId="10893"/>
    <cellStyle name="Standard 13 3 2 3 4 2 3" xfId="10894"/>
    <cellStyle name="Standard 13 3 2 3 4 3" xfId="10895"/>
    <cellStyle name="Standard 13 3 2 3 4 3 2" xfId="10896"/>
    <cellStyle name="Standard 13 3 2 3 4 4" xfId="10897"/>
    <cellStyle name="Standard 13 3 2 3 5" xfId="10898"/>
    <cellStyle name="Standard 13 3 2 3 5 2" xfId="10899"/>
    <cellStyle name="Standard 13 3 2 3 5 2 2" xfId="10900"/>
    <cellStyle name="Standard 13 3 2 3 5 3" xfId="10901"/>
    <cellStyle name="Standard 13 3 2 3 6" xfId="10902"/>
    <cellStyle name="Standard 13 3 2 3 6 2" xfId="10903"/>
    <cellStyle name="Standard 13 3 2 3 7" xfId="10904"/>
    <cellStyle name="Standard 13 3 2 4" xfId="10905"/>
    <cellStyle name="Standard 13 3 2 4 2" xfId="10906"/>
    <cellStyle name="Standard 13 3 2 4 2 2" xfId="10907"/>
    <cellStyle name="Standard 13 3 2 4 2 2 2" xfId="10908"/>
    <cellStyle name="Standard 13 3 2 4 2 2 2 2" xfId="10909"/>
    <cellStyle name="Standard 13 3 2 4 2 2 2 2 2" xfId="10910"/>
    <cellStyle name="Standard 13 3 2 4 2 2 2 3" xfId="10911"/>
    <cellStyle name="Standard 13 3 2 4 2 2 3" xfId="10912"/>
    <cellStyle name="Standard 13 3 2 4 2 2 3 2" xfId="10913"/>
    <cellStyle name="Standard 13 3 2 4 2 2 4" xfId="10914"/>
    <cellStyle name="Standard 13 3 2 4 2 3" xfId="10915"/>
    <cellStyle name="Standard 13 3 2 4 2 3 2" xfId="10916"/>
    <cellStyle name="Standard 13 3 2 4 2 3 2 2" xfId="10917"/>
    <cellStyle name="Standard 13 3 2 4 2 3 3" xfId="10918"/>
    <cellStyle name="Standard 13 3 2 4 2 4" xfId="10919"/>
    <cellStyle name="Standard 13 3 2 4 2 4 2" xfId="10920"/>
    <cellStyle name="Standard 13 3 2 4 2 5" xfId="10921"/>
    <cellStyle name="Standard 13 3 2 4 3" xfId="10922"/>
    <cellStyle name="Standard 13 3 2 4 3 2" xfId="10923"/>
    <cellStyle name="Standard 13 3 2 4 3 2 2" xfId="10924"/>
    <cellStyle name="Standard 13 3 2 4 3 2 2 2" xfId="10925"/>
    <cellStyle name="Standard 13 3 2 4 3 2 3" xfId="10926"/>
    <cellStyle name="Standard 13 3 2 4 3 3" xfId="10927"/>
    <cellStyle name="Standard 13 3 2 4 3 3 2" xfId="10928"/>
    <cellStyle name="Standard 13 3 2 4 3 4" xfId="10929"/>
    <cellStyle name="Standard 13 3 2 4 4" xfId="10930"/>
    <cellStyle name="Standard 13 3 2 4 4 2" xfId="10931"/>
    <cellStyle name="Standard 13 3 2 4 4 2 2" xfId="10932"/>
    <cellStyle name="Standard 13 3 2 4 4 3" xfId="10933"/>
    <cellStyle name="Standard 13 3 2 4 5" xfId="10934"/>
    <cellStyle name="Standard 13 3 2 4 5 2" xfId="10935"/>
    <cellStyle name="Standard 13 3 2 4 6" xfId="10936"/>
    <cellStyle name="Standard 13 3 2 5" xfId="10937"/>
    <cellStyle name="Standard 13 3 2 5 2" xfId="10938"/>
    <cellStyle name="Standard 13 3 2 5 2 2" xfId="10939"/>
    <cellStyle name="Standard 13 3 2 5 2 2 2" xfId="10940"/>
    <cellStyle name="Standard 13 3 2 5 2 2 2 2" xfId="10941"/>
    <cellStyle name="Standard 13 3 2 5 2 2 3" xfId="10942"/>
    <cellStyle name="Standard 13 3 2 5 2 3" xfId="10943"/>
    <cellStyle name="Standard 13 3 2 5 2 3 2" xfId="10944"/>
    <cellStyle name="Standard 13 3 2 5 2 4" xfId="10945"/>
    <cellStyle name="Standard 13 3 2 5 3" xfId="10946"/>
    <cellStyle name="Standard 13 3 2 5 3 2" xfId="10947"/>
    <cellStyle name="Standard 13 3 2 5 3 2 2" xfId="10948"/>
    <cellStyle name="Standard 13 3 2 5 3 3" xfId="10949"/>
    <cellStyle name="Standard 13 3 2 5 4" xfId="10950"/>
    <cellStyle name="Standard 13 3 2 5 4 2" xfId="10951"/>
    <cellStyle name="Standard 13 3 2 5 5" xfId="10952"/>
    <cellStyle name="Standard 13 3 2 6" xfId="10953"/>
    <cellStyle name="Standard 13 3 2 6 2" xfId="10954"/>
    <cellStyle name="Standard 13 3 2 6 2 2" xfId="10955"/>
    <cellStyle name="Standard 13 3 2 6 2 2 2" xfId="10956"/>
    <cellStyle name="Standard 13 3 2 6 2 3" xfId="10957"/>
    <cellStyle name="Standard 13 3 2 6 3" xfId="10958"/>
    <cellStyle name="Standard 13 3 2 6 3 2" xfId="10959"/>
    <cellStyle name="Standard 13 3 2 6 4" xfId="10960"/>
    <cellStyle name="Standard 13 3 2 7" xfId="10961"/>
    <cellStyle name="Standard 13 3 2 7 2" xfId="10962"/>
    <cellStyle name="Standard 13 3 2 7 2 2" xfId="10963"/>
    <cellStyle name="Standard 13 3 2 7 3" xfId="10964"/>
    <cellStyle name="Standard 13 3 2 8" xfId="10965"/>
    <cellStyle name="Standard 13 3 2 8 2" xfId="10966"/>
    <cellStyle name="Standard 13 3 2 9" xfId="10967"/>
    <cellStyle name="Standard 13 3 3" xfId="10968"/>
    <cellStyle name="Standard 13 3 3 2" xfId="10969"/>
    <cellStyle name="Standard 13 3 3 2 2" xfId="10970"/>
    <cellStyle name="Standard 13 3 3 2 2 2" xfId="10971"/>
    <cellStyle name="Standard 13 3 3 2 2 2 2" xfId="10972"/>
    <cellStyle name="Standard 13 3 3 2 2 2 2 2" xfId="10973"/>
    <cellStyle name="Standard 13 3 3 2 2 2 2 2 2" xfId="10974"/>
    <cellStyle name="Standard 13 3 3 2 2 2 2 3" xfId="10975"/>
    <cellStyle name="Standard 13 3 3 2 2 2 3" xfId="10976"/>
    <cellStyle name="Standard 13 3 3 2 2 2 3 2" xfId="10977"/>
    <cellStyle name="Standard 13 3 3 2 2 2 4" xfId="10978"/>
    <cellStyle name="Standard 13 3 3 2 2 3" xfId="10979"/>
    <cellStyle name="Standard 13 3 3 2 2 3 2" xfId="10980"/>
    <cellStyle name="Standard 13 3 3 2 2 3 2 2" xfId="10981"/>
    <cellStyle name="Standard 13 3 3 2 2 3 3" xfId="10982"/>
    <cellStyle name="Standard 13 3 3 2 2 4" xfId="10983"/>
    <cellStyle name="Standard 13 3 3 2 2 4 2" xfId="10984"/>
    <cellStyle name="Standard 13 3 3 2 2 5" xfId="10985"/>
    <cellStyle name="Standard 13 3 3 2 3" xfId="10986"/>
    <cellStyle name="Standard 13 3 3 2 3 2" xfId="10987"/>
    <cellStyle name="Standard 13 3 3 2 3 2 2" xfId="10988"/>
    <cellStyle name="Standard 13 3 3 2 3 2 2 2" xfId="10989"/>
    <cellStyle name="Standard 13 3 3 2 3 2 3" xfId="10990"/>
    <cellStyle name="Standard 13 3 3 2 3 3" xfId="10991"/>
    <cellStyle name="Standard 13 3 3 2 3 3 2" xfId="10992"/>
    <cellStyle name="Standard 13 3 3 2 3 4" xfId="10993"/>
    <cellStyle name="Standard 13 3 3 2 4" xfId="10994"/>
    <cellStyle name="Standard 13 3 3 2 4 2" xfId="10995"/>
    <cellStyle name="Standard 13 3 3 2 4 2 2" xfId="10996"/>
    <cellStyle name="Standard 13 3 3 2 4 3" xfId="10997"/>
    <cellStyle name="Standard 13 3 3 2 5" xfId="10998"/>
    <cellStyle name="Standard 13 3 3 2 5 2" xfId="10999"/>
    <cellStyle name="Standard 13 3 3 2 6" xfId="11000"/>
    <cellStyle name="Standard 13 3 3 3" xfId="11001"/>
    <cellStyle name="Standard 13 3 3 3 2" xfId="11002"/>
    <cellStyle name="Standard 13 3 3 3 2 2" xfId="11003"/>
    <cellStyle name="Standard 13 3 3 3 2 2 2" xfId="11004"/>
    <cellStyle name="Standard 13 3 3 3 2 2 2 2" xfId="11005"/>
    <cellStyle name="Standard 13 3 3 3 2 2 3" xfId="11006"/>
    <cellStyle name="Standard 13 3 3 3 2 3" xfId="11007"/>
    <cellStyle name="Standard 13 3 3 3 2 3 2" xfId="11008"/>
    <cellStyle name="Standard 13 3 3 3 2 4" xfId="11009"/>
    <cellStyle name="Standard 13 3 3 3 3" xfId="11010"/>
    <cellStyle name="Standard 13 3 3 3 3 2" xfId="11011"/>
    <cellStyle name="Standard 13 3 3 3 3 2 2" xfId="11012"/>
    <cellStyle name="Standard 13 3 3 3 3 3" xfId="11013"/>
    <cellStyle name="Standard 13 3 3 3 4" xfId="11014"/>
    <cellStyle name="Standard 13 3 3 3 4 2" xfId="11015"/>
    <cellStyle name="Standard 13 3 3 3 5" xfId="11016"/>
    <cellStyle name="Standard 13 3 3 4" xfId="11017"/>
    <cellStyle name="Standard 13 3 3 4 2" xfId="11018"/>
    <cellStyle name="Standard 13 3 3 4 2 2" xfId="11019"/>
    <cellStyle name="Standard 13 3 3 4 2 2 2" xfId="11020"/>
    <cellStyle name="Standard 13 3 3 4 2 3" xfId="11021"/>
    <cellStyle name="Standard 13 3 3 4 3" xfId="11022"/>
    <cellStyle name="Standard 13 3 3 4 3 2" xfId="11023"/>
    <cellStyle name="Standard 13 3 3 4 4" xfId="11024"/>
    <cellStyle name="Standard 13 3 3 5" xfId="11025"/>
    <cellStyle name="Standard 13 3 3 5 2" xfId="11026"/>
    <cellStyle name="Standard 13 3 3 5 2 2" xfId="11027"/>
    <cellStyle name="Standard 13 3 3 5 3" xfId="11028"/>
    <cellStyle name="Standard 13 3 3 6" xfId="11029"/>
    <cellStyle name="Standard 13 3 3 6 2" xfId="11030"/>
    <cellStyle name="Standard 13 3 3 7" xfId="11031"/>
    <cellStyle name="Standard 13 3 4" xfId="11032"/>
    <cellStyle name="Standard 13 3 4 2" xfId="11033"/>
    <cellStyle name="Standard 13 3 4 2 2" xfId="11034"/>
    <cellStyle name="Standard 13 3 4 2 2 2" xfId="11035"/>
    <cellStyle name="Standard 13 3 4 2 2 2 2" xfId="11036"/>
    <cellStyle name="Standard 13 3 4 2 2 2 2 2" xfId="11037"/>
    <cellStyle name="Standard 13 3 4 2 2 2 2 2 2" xfId="11038"/>
    <cellStyle name="Standard 13 3 4 2 2 2 2 3" xfId="11039"/>
    <cellStyle name="Standard 13 3 4 2 2 2 3" xfId="11040"/>
    <cellStyle name="Standard 13 3 4 2 2 2 3 2" xfId="11041"/>
    <cellStyle name="Standard 13 3 4 2 2 2 4" xfId="11042"/>
    <cellStyle name="Standard 13 3 4 2 2 3" xfId="11043"/>
    <cellStyle name="Standard 13 3 4 2 2 3 2" xfId="11044"/>
    <cellStyle name="Standard 13 3 4 2 2 3 2 2" xfId="11045"/>
    <cellStyle name="Standard 13 3 4 2 2 3 3" xfId="11046"/>
    <cellStyle name="Standard 13 3 4 2 2 4" xfId="11047"/>
    <cellStyle name="Standard 13 3 4 2 2 4 2" xfId="11048"/>
    <cellStyle name="Standard 13 3 4 2 2 5" xfId="11049"/>
    <cellStyle name="Standard 13 3 4 2 3" xfId="11050"/>
    <cellStyle name="Standard 13 3 4 2 3 2" xfId="11051"/>
    <cellStyle name="Standard 13 3 4 2 3 2 2" xfId="11052"/>
    <cellStyle name="Standard 13 3 4 2 3 2 2 2" xfId="11053"/>
    <cellStyle name="Standard 13 3 4 2 3 2 3" xfId="11054"/>
    <cellStyle name="Standard 13 3 4 2 3 3" xfId="11055"/>
    <cellStyle name="Standard 13 3 4 2 3 3 2" xfId="11056"/>
    <cellStyle name="Standard 13 3 4 2 3 4" xfId="11057"/>
    <cellStyle name="Standard 13 3 4 2 4" xfId="11058"/>
    <cellStyle name="Standard 13 3 4 2 4 2" xfId="11059"/>
    <cellStyle name="Standard 13 3 4 2 4 2 2" xfId="11060"/>
    <cellStyle name="Standard 13 3 4 2 4 3" xfId="11061"/>
    <cellStyle name="Standard 13 3 4 2 5" xfId="11062"/>
    <cellStyle name="Standard 13 3 4 2 5 2" xfId="11063"/>
    <cellStyle name="Standard 13 3 4 2 6" xfId="11064"/>
    <cellStyle name="Standard 13 3 4 3" xfId="11065"/>
    <cellStyle name="Standard 13 3 4 3 2" xfId="11066"/>
    <cellStyle name="Standard 13 3 4 3 2 2" xfId="11067"/>
    <cellStyle name="Standard 13 3 4 3 2 2 2" xfId="11068"/>
    <cellStyle name="Standard 13 3 4 3 2 2 2 2" xfId="11069"/>
    <cellStyle name="Standard 13 3 4 3 2 2 3" xfId="11070"/>
    <cellStyle name="Standard 13 3 4 3 2 3" xfId="11071"/>
    <cellStyle name="Standard 13 3 4 3 2 3 2" xfId="11072"/>
    <cellStyle name="Standard 13 3 4 3 2 4" xfId="11073"/>
    <cellStyle name="Standard 13 3 4 3 3" xfId="11074"/>
    <cellStyle name="Standard 13 3 4 3 3 2" xfId="11075"/>
    <cellStyle name="Standard 13 3 4 3 3 2 2" xfId="11076"/>
    <cellStyle name="Standard 13 3 4 3 3 3" xfId="11077"/>
    <cellStyle name="Standard 13 3 4 3 4" xfId="11078"/>
    <cellStyle name="Standard 13 3 4 3 4 2" xfId="11079"/>
    <cellStyle name="Standard 13 3 4 3 5" xfId="11080"/>
    <cellStyle name="Standard 13 3 4 4" xfId="11081"/>
    <cellStyle name="Standard 13 3 4 4 2" xfId="11082"/>
    <cellStyle name="Standard 13 3 4 4 2 2" xfId="11083"/>
    <cellStyle name="Standard 13 3 4 4 2 2 2" xfId="11084"/>
    <cellStyle name="Standard 13 3 4 4 2 3" xfId="11085"/>
    <cellStyle name="Standard 13 3 4 4 3" xfId="11086"/>
    <cellStyle name="Standard 13 3 4 4 3 2" xfId="11087"/>
    <cellStyle name="Standard 13 3 4 4 4" xfId="11088"/>
    <cellStyle name="Standard 13 3 4 5" xfId="11089"/>
    <cellStyle name="Standard 13 3 4 5 2" xfId="11090"/>
    <cellStyle name="Standard 13 3 4 5 2 2" xfId="11091"/>
    <cellStyle name="Standard 13 3 4 5 3" xfId="11092"/>
    <cellStyle name="Standard 13 3 4 6" xfId="11093"/>
    <cellStyle name="Standard 13 3 4 6 2" xfId="11094"/>
    <cellStyle name="Standard 13 3 4 7" xfId="11095"/>
    <cellStyle name="Standard 13 3 5" xfId="11096"/>
    <cellStyle name="Standard 13 3 5 2" xfId="11097"/>
    <cellStyle name="Standard 13 3 5 2 2" xfId="11098"/>
    <cellStyle name="Standard 13 3 5 2 2 2" xfId="11099"/>
    <cellStyle name="Standard 13 3 5 2 2 2 2" xfId="11100"/>
    <cellStyle name="Standard 13 3 5 2 2 2 2 2" xfId="11101"/>
    <cellStyle name="Standard 13 3 5 2 2 2 2 2 2" xfId="11102"/>
    <cellStyle name="Standard 13 3 5 2 2 2 2 3" xfId="11103"/>
    <cellStyle name="Standard 13 3 5 2 2 2 3" xfId="11104"/>
    <cellStyle name="Standard 13 3 5 2 2 2 3 2" xfId="11105"/>
    <cellStyle name="Standard 13 3 5 2 2 2 4" xfId="11106"/>
    <cellStyle name="Standard 13 3 5 2 2 3" xfId="11107"/>
    <cellStyle name="Standard 13 3 5 2 2 3 2" xfId="11108"/>
    <cellStyle name="Standard 13 3 5 2 2 3 2 2" xfId="11109"/>
    <cellStyle name="Standard 13 3 5 2 2 3 3" xfId="11110"/>
    <cellStyle name="Standard 13 3 5 2 2 4" xfId="11111"/>
    <cellStyle name="Standard 13 3 5 2 2 4 2" xfId="11112"/>
    <cellStyle name="Standard 13 3 5 2 2 5" xfId="11113"/>
    <cellStyle name="Standard 13 3 5 2 3" xfId="11114"/>
    <cellStyle name="Standard 13 3 5 2 3 2" xfId="11115"/>
    <cellStyle name="Standard 13 3 5 2 3 2 2" xfId="11116"/>
    <cellStyle name="Standard 13 3 5 2 3 2 2 2" xfId="11117"/>
    <cellStyle name="Standard 13 3 5 2 3 2 3" xfId="11118"/>
    <cellStyle name="Standard 13 3 5 2 3 3" xfId="11119"/>
    <cellStyle name="Standard 13 3 5 2 3 3 2" xfId="11120"/>
    <cellStyle name="Standard 13 3 5 2 3 4" xfId="11121"/>
    <cellStyle name="Standard 13 3 5 2 4" xfId="11122"/>
    <cellStyle name="Standard 13 3 5 2 4 2" xfId="11123"/>
    <cellStyle name="Standard 13 3 5 2 4 2 2" xfId="11124"/>
    <cellStyle name="Standard 13 3 5 2 4 3" xfId="11125"/>
    <cellStyle name="Standard 13 3 5 2 5" xfId="11126"/>
    <cellStyle name="Standard 13 3 5 2 5 2" xfId="11127"/>
    <cellStyle name="Standard 13 3 5 2 6" xfId="11128"/>
    <cellStyle name="Standard 13 3 5 3" xfId="11129"/>
    <cellStyle name="Standard 13 3 5 3 2" xfId="11130"/>
    <cellStyle name="Standard 13 3 5 3 2 2" xfId="11131"/>
    <cellStyle name="Standard 13 3 5 3 2 2 2" xfId="11132"/>
    <cellStyle name="Standard 13 3 5 3 2 2 2 2" xfId="11133"/>
    <cellStyle name="Standard 13 3 5 3 2 2 3" xfId="11134"/>
    <cellStyle name="Standard 13 3 5 3 2 3" xfId="11135"/>
    <cellStyle name="Standard 13 3 5 3 2 3 2" xfId="11136"/>
    <cellStyle name="Standard 13 3 5 3 2 4" xfId="11137"/>
    <cellStyle name="Standard 13 3 5 3 3" xfId="11138"/>
    <cellStyle name="Standard 13 3 5 3 3 2" xfId="11139"/>
    <cellStyle name="Standard 13 3 5 3 3 2 2" xfId="11140"/>
    <cellStyle name="Standard 13 3 5 3 3 3" xfId="11141"/>
    <cellStyle name="Standard 13 3 5 3 4" xfId="11142"/>
    <cellStyle name="Standard 13 3 5 3 4 2" xfId="11143"/>
    <cellStyle name="Standard 13 3 5 3 5" xfId="11144"/>
    <cellStyle name="Standard 13 3 5 4" xfId="11145"/>
    <cellStyle name="Standard 13 3 5 4 2" xfId="11146"/>
    <cellStyle name="Standard 13 3 5 4 2 2" xfId="11147"/>
    <cellStyle name="Standard 13 3 5 4 2 2 2" xfId="11148"/>
    <cellStyle name="Standard 13 3 5 4 2 3" xfId="11149"/>
    <cellStyle name="Standard 13 3 5 4 3" xfId="11150"/>
    <cellStyle name="Standard 13 3 5 4 3 2" xfId="11151"/>
    <cellStyle name="Standard 13 3 5 4 4" xfId="11152"/>
    <cellStyle name="Standard 13 3 5 5" xfId="11153"/>
    <cellStyle name="Standard 13 3 5 5 2" xfId="11154"/>
    <cellStyle name="Standard 13 3 5 5 2 2" xfId="11155"/>
    <cellStyle name="Standard 13 3 5 5 3" xfId="11156"/>
    <cellStyle name="Standard 13 3 5 6" xfId="11157"/>
    <cellStyle name="Standard 13 3 5 6 2" xfId="11158"/>
    <cellStyle name="Standard 13 3 5 7" xfId="11159"/>
    <cellStyle name="Standard 13 3 6" xfId="11160"/>
    <cellStyle name="Standard 13 3 6 2" xfId="11161"/>
    <cellStyle name="Standard 13 3 6 2 2" xfId="11162"/>
    <cellStyle name="Standard 13 3 6 2 2 2" xfId="11163"/>
    <cellStyle name="Standard 13 3 6 2 2 2 2" xfId="11164"/>
    <cellStyle name="Standard 13 3 6 2 2 2 2 2" xfId="11165"/>
    <cellStyle name="Standard 13 3 6 2 2 2 3" xfId="11166"/>
    <cellStyle name="Standard 13 3 6 2 2 3" xfId="11167"/>
    <cellStyle name="Standard 13 3 6 2 2 3 2" xfId="11168"/>
    <cellStyle name="Standard 13 3 6 2 2 4" xfId="11169"/>
    <cellStyle name="Standard 13 3 6 2 3" xfId="11170"/>
    <cellStyle name="Standard 13 3 6 2 3 2" xfId="11171"/>
    <cellStyle name="Standard 13 3 6 2 3 2 2" xfId="11172"/>
    <cellStyle name="Standard 13 3 6 2 3 3" xfId="11173"/>
    <cellStyle name="Standard 13 3 6 2 4" xfId="11174"/>
    <cellStyle name="Standard 13 3 6 2 4 2" xfId="11175"/>
    <cellStyle name="Standard 13 3 6 2 5" xfId="11176"/>
    <cellStyle name="Standard 13 3 6 3" xfId="11177"/>
    <cellStyle name="Standard 13 3 6 3 2" xfId="11178"/>
    <cellStyle name="Standard 13 3 6 3 2 2" xfId="11179"/>
    <cellStyle name="Standard 13 3 6 3 2 2 2" xfId="11180"/>
    <cellStyle name="Standard 13 3 6 3 2 3" xfId="11181"/>
    <cellStyle name="Standard 13 3 6 3 3" xfId="11182"/>
    <cellStyle name="Standard 13 3 6 3 3 2" xfId="11183"/>
    <cellStyle name="Standard 13 3 6 3 4" xfId="11184"/>
    <cellStyle name="Standard 13 3 6 4" xfId="11185"/>
    <cellStyle name="Standard 13 3 6 4 2" xfId="11186"/>
    <cellStyle name="Standard 13 3 6 4 2 2" xfId="11187"/>
    <cellStyle name="Standard 13 3 6 4 3" xfId="11188"/>
    <cellStyle name="Standard 13 3 6 5" xfId="11189"/>
    <cellStyle name="Standard 13 3 6 5 2" xfId="11190"/>
    <cellStyle name="Standard 13 3 6 6" xfId="11191"/>
    <cellStyle name="Standard 13 3 7" xfId="11192"/>
    <cellStyle name="Standard 13 3 7 2" xfId="11193"/>
    <cellStyle name="Standard 13 3 7 2 2" xfId="11194"/>
    <cellStyle name="Standard 13 3 7 2 2 2" xfId="11195"/>
    <cellStyle name="Standard 13 3 7 2 2 2 2" xfId="11196"/>
    <cellStyle name="Standard 13 3 7 2 2 3" xfId="11197"/>
    <cellStyle name="Standard 13 3 7 2 3" xfId="11198"/>
    <cellStyle name="Standard 13 3 7 2 3 2" xfId="11199"/>
    <cellStyle name="Standard 13 3 7 2 4" xfId="11200"/>
    <cellStyle name="Standard 13 3 7 3" xfId="11201"/>
    <cellStyle name="Standard 13 3 7 3 2" xfId="11202"/>
    <cellStyle name="Standard 13 3 7 3 2 2" xfId="11203"/>
    <cellStyle name="Standard 13 3 7 3 3" xfId="11204"/>
    <cellStyle name="Standard 13 3 7 4" xfId="11205"/>
    <cellStyle name="Standard 13 3 7 4 2" xfId="11206"/>
    <cellStyle name="Standard 13 3 7 5" xfId="11207"/>
    <cellStyle name="Standard 13 3 8" xfId="11208"/>
    <cellStyle name="Standard 13 3 8 2" xfId="11209"/>
    <cellStyle name="Standard 13 3 8 2 2" xfId="11210"/>
    <cellStyle name="Standard 13 3 8 2 2 2" xfId="11211"/>
    <cellStyle name="Standard 13 3 8 2 3" xfId="11212"/>
    <cellStyle name="Standard 13 3 8 3" xfId="11213"/>
    <cellStyle name="Standard 13 3 8 3 2" xfId="11214"/>
    <cellStyle name="Standard 13 3 8 4" xfId="11215"/>
    <cellStyle name="Standard 13 3 9" xfId="11216"/>
    <cellStyle name="Standard 13 3 9 2" xfId="11217"/>
    <cellStyle name="Standard 13 3 9 2 2" xfId="11218"/>
    <cellStyle name="Standard 13 3 9 3" xfId="11219"/>
    <cellStyle name="Standard 13 4" xfId="11220"/>
    <cellStyle name="Standard 13 4 2" xfId="11221"/>
    <cellStyle name="Standard 13 4 2 2" xfId="11222"/>
    <cellStyle name="Standard 13 4 2 2 2" xfId="11223"/>
    <cellStyle name="Standard 13 4 2 2 2 2" xfId="11224"/>
    <cellStyle name="Standard 13 4 2 2 2 2 2" xfId="11225"/>
    <cellStyle name="Standard 13 4 2 2 2 2 2 2" xfId="11226"/>
    <cellStyle name="Standard 13 4 2 2 2 2 2 2 2" xfId="11227"/>
    <cellStyle name="Standard 13 4 2 2 2 2 2 3" xfId="11228"/>
    <cellStyle name="Standard 13 4 2 2 2 2 3" xfId="11229"/>
    <cellStyle name="Standard 13 4 2 2 2 2 3 2" xfId="11230"/>
    <cellStyle name="Standard 13 4 2 2 2 2 4" xfId="11231"/>
    <cellStyle name="Standard 13 4 2 2 2 3" xfId="11232"/>
    <cellStyle name="Standard 13 4 2 2 2 3 2" xfId="11233"/>
    <cellStyle name="Standard 13 4 2 2 2 3 2 2" xfId="11234"/>
    <cellStyle name="Standard 13 4 2 2 2 3 3" xfId="11235"/>
    <cellStyle name="Standard 13 4 2 2 2 4" xfId="11236"/>
    <cellStyle name="Standard 13 4 2 2 2 4 2" xfId="11237"/>
    <cellStyle name="Standard 13 4 2 2 2 5" xfId="11238"/>
    <cellStyle name="Standard 13 4 2 2 3" xfId="11239"/>
    <cellStyle name="Standard 13 4 2 2 3 2" xfId="11240"/>
    <cellStyle name="Standard 13 4 2 2 3 2 2" xfId="11241"/>
    <cellStyle name="Standard 13 4 2 2 3 2 2 2" xfId="11242"/>
    <cellStyle name="Standard 13 4 2 2 3 2 3" xfId="11243"/>
    <cellStyle name="Standard 13 4 2 2 3 3" xfId="11244"/>
    <cellStyle name="Standard 13 4 2 2 3 3 2" xfId="11245"/>
    <cellStyle name="Standard 13 4 2 2 3 4" xfId="11246"/>
    <cellStyle name="Standard 13 4 2 2 4" xfId="11247"/>
    <cellStyle name="Standard 13 4 2 2 4 2" xfId="11248"/>
    <cellStyle name="Standard 13 4 2 2 4 2 2" xfId="11249"/>
    <cellStyle name="Standard 13 4 2 2 4 3" xfId="11250"/>
    <cellStyle name="Standard 13 4 2 2 5" xfId="11251"/>
    <cellStyle name="Standard 13 4 2 2 5 2" xfId="11252"/>
    <cellStyle name="Standard 13 4 2 2 6" xfId="11253"/>
    <cellStyle name="Standard 13 4 2 3" xfId="11254"/>
    <cellStyle name="Standard 13 4 2 3 2" xfId="11255"/>
    <cellStyle name="Standard 13 4 2 3 2 2" xfId="11256"/>
    <cellStyle name="Standard 13 4 2 3 2 2 2" xfId="11257"/>
    <cellStyle name="Standard 13 4 2 3 2 2 2 2" xfId="11258"/>
    <cellStyle name="Standard 13 4 2 3 2 2 3" xfId="11259"/>
    <cellStyle name="Standard 13 4 2 3 2 3" xfId="11260"/>
    <cellStyle name="Standard 13 4 2 3 2 3 2" xfId="11261"/>
    <cellStyle name="Standard 13 4 2 3 2 4" xfId="11262"/>
    <cellStyle name="Standard 13 4 2 3 3" xfId="11263"/>
    <cellStyle name="Standard 13 4 2 3 3 2" xfId="11264"/>
    <cellStyle name="Standard 13 4 2 3 3 2 2" xfId="11265"/>
    <cellStyle name="Standard 13 4 2 3 3 3" xfId="11266"/>
    <cellStyle name="Standard 13 4 2 3 4" xfId="11267"/>
    <cellStyle name="Standard 13 4 2 3 4 2" xfId="11268"/>
    <cellStyle name="Standard 13 4 2 3 5" xfId="11269"/>
    <cellStyle name="Standard 13 4 2 4" xfId="11270"/>
    <cellStyle name="Standard 13 4 2 4 2" xfId="11271"/>
    <cellStyle name="Standard 13 4 2 4 2 2" xfId="11272"/>
    <cellStyle name="Standard 13 4 2 4 2 2 2" xfId="11273"/>
    <cellStyle name="Standard 13 4 2 4 2 3" xfId="11274"/>
    <cellStyle name="Standard 13 4 2 4 3" xfId="11275"/>
    <cellStyle name="Standard 13 4 2 4 3 2" xfId="11276"/>
    <cellStyle name="Standard 13 4 2 4 4" xfId="11277"/>
    <cellStyle name="Standard 13 4 2 5" xfId="11278"/>
    <cellStyle name="Standard 13 4 2 5 2" xfId="11279"/>
    <cellStyle name="Standard 13 4 2 5 2 2" xfId="11280"/>
    <cellStyle name="Standard 13 4 2 5 3" xfId="11281"/>
    <cellStyle name="Standard 13 4 2 6" xfId="11282"/>
    <cellStyle name="Standard 13 4 2 6 2" xfId="11283"/>
    <cellStyle name="Standard 13 4 2 7" xfId="11284"/>
    <cellStyle name="Standard 13 4 3" xfId="11285"/>
    <cellStyle name="Standard 13 4 3 2" xfId="11286"/>
    <cellStyle name="Standard 13 4 3 2 2" xfId="11287"/>
    <cellStyle name="Standard 13 4 3 2 2 2" xfId="11288"/>
    <cellStyle name="Standard 13 4 3 2 2 2 2" xfId="11289"/>
    <cellStyle name="Standard 13 4 3 2 2 2 2 2" xfId="11290"/>
    <cellStyle name="Standard 13 4 3 2 2 2 2 2 2" xfId="11291"/>
    <cellStyle name="Standard 13 4 3 2 2 2 2 3" xfId="11292"/>
    <cellStyle name="Standard 13 4 3 2 2 2 3" xfId="11293"/>
    <cellStyle name="Standard 13 4 3 2 2 2 3 2" xfId="11294"/>
    <cellStyle name="Standard 13 4 3 2 2 2 4" xfId="11295"/>
    <cellStyle name="Standard 13 4 3 2 2 3" xfId="11296"/>
    <cellStyle name="Standard 13 4 3 2 2 3 2" xfId="11297"/>
    <cellStyle name="Standard 13 4 3 2 2 3 2 2" xfId="11298"/>
    <cellStyle name="Standard 13 4 3 2 2 3 3" xfId="11299"/>
    <cellStyle name="Standard 13 4 3 2 2 4" xfId="11300"/>
    <cellStyle name="Standard 13 4 3 2 2 4 2" xfId="11301"/>
    <cellStyle name="Standard 13 4 3 2 2 5" xfId="11302"/>
    <cellStyle name="Standard 13 4 3 2 3" xfId="11303"/>
    <cellStyle name="Standard 13 4 3 2 3 2" xfId="11304"/>
    <cellStyle name="Standard 13 4 3 2 3 2 2" xfId="11305"/>
    <cellStyle name="Standard 13 4 3 2 3 2 2 2" xfId="11306"/>
    <cellStyle name="Standard 13 4 3 2 3 2 3" xfId="11307"/>
    <cellStyle name="Standard 13 4 3 2 3 3" xfId="11308"/>
    <cellStyle name="Standard 13 4 3 2 3 3 2" xfId="11309"/>
    <cellStyle name="Standard 13 4 3 2 3 4" xfId="11310"/>
    <cellStyle name="Standard 13 4 3 2 4" xfId="11311"/>
    <cellStyle name="Standard 13 4 3 2 4 2" xfId="11312"/>
    <cellStyle name="Standard 13 4 3 2 4 2 2" xfId="11313"/>
    <cellStyle name="Standard 13 4 3 2 4 3" xfId="11314"/>
    <cellStyle name="Standard 13 4 3 2 5" xfId="11315"/>
    <cellStyle name="Standard 13 4 3 2 5 2" xfId="11316"/>
    <cellStyle name="Standard 13 4 3 2 6" xfId="11317"/>
    <cellStyle name="Standard 13 4 3 3" xfId="11318"/>
    <cellStyle name="Standard 13 4 3 3 2" xfId="11319"/>
    <cellStyle name="Standard 13 4 3 3 2 2" xfId="11320"/>
    <cellStyle name="Standard 13 4 3 3 2 2 2" xfId="11321"/>
    <cellStyle name="Standard 13 4 3 3 2 2 2 2" xfId="11322"/>
    <cellStyle name="Standard 13 4 3 3 2 2 3" xfId="11323"/>
    <cellStyle name="Standard 13 4 3 3 2 3" xfId="11324"/>
    <cellStyle name="Standard 13 4 3 3 2 3 2" xfId="11325"/>
    <cellStyle name="Standard 13 4 3 3 2 4" xfId="11326"/>
    <cellStyle name="Standard 13 4 3 3 3" xfId="11327"/>
    <cellStyle name="Standard 13 4 3 3 3 2" xfId="11328"/>
    <cellStyle name="Standard 13 4 3 3 3 2 2" xfId="11329"/>
    <cellStyle name="Standard 13 4 3 3 3 3" xfId="11330"/>
    <cellStyle name="Standard 13 4 3 3 4" xfId="11331"/>
    <cellStyle name="Standard 13 4 3 3 4 2" xfId="11332"/>
    <cellStyle name="Standard 13 4 3 3 5" xfId="11333"/>
    <cellStyle name="Standard 13 4 3 4" xfId="11334"/>
    <cellStyle name="Standard 13 4 3 4 2" xfId="11335"/>
    <cellStyle name="Standard 13 4 3 4 2 2" xfId="11336"/>
    <cellStyle name="Standard 13 4 3 4 2 2 2" xfId="11337"/>
    <cellStyle name="Standard 13 4 3 4 2 3" xfId="11338"/>
    <cellStyle name="Standard 13 4 3 4 3" xfId="11339"/>
    <cellStyle name="Standard 13 4 3 4 3 2" xfId="11340"/>
    <cellStyle name="Standard 13 4 3 4 4" xfId="11341"/>
    <cellStyle name="Standard 13 4 3 5" xfId="11342"/>
    <cellStyle name="Standard 13 4 3 5 2" xfId="11343"/>
    <cellStyle name="Standard 13 4 3 5 2 2" xfId="11344"/>
    <cellStyle name="Standard 13 4 3 5 3" xfId="11345"/>
    <cellStyle name="Standard 13 4 3 6" xfId="11346"/>
    <cellStyle name="Standard 13 4 3 6 2" xfId="11347"/>
    <cellStyle name="Standard 13 4 3 7" xfId="11348"/>
    <cellStyle name="Standard 13 4 4" xfId="11349"/>
    <cellStyle name="Standard 13 4 4 2" xfId="11350"/>
    <cellStyle name="Standard 13 4 4 2 2" xfId="11351"/>
    <cellStyle name="Standard 13 4 4 2 2 2" xfId="11352"/>
    <cellStyle name="Standard 13 4 4 2 2 2 2" xfId="11353"/>
    <cellStyle name="Standard 13 4 4 2 2 2 2 2" xfId="11354"/>
    <cellStyle name="Standard 13 4 4 2 2 2 3" xfId="11355"/>
    <cellStyle name="Standard 13 4 4 2 2 3" xfId="11356"/>
    <cellStyle name="Standard 13 4 4 2 2 3 2" xfId="11357"/>
    <cellStyle name="Standard 13 4 4 2 2 4" xfId="11358"/>
    <cellStyle name="Standard 13 4 4 2 3" xfId="11359"/>
    <cellStyle name="Standard 13 4 4 2 3 2" xfId="11360"/>
    <cellStyle name="Standard 13 4 4 2 3 2 2" xfId="11361"/>
    <cellStyle name="Standard 13 4 4 2 3 3" xfId="11362"/>
    <cellStyle name="Standard 13 4 4 2 4" xfId="11363"/>
    <cellStyle name="Standard 13 4 4 2 4 2" xfId="11364"/>
    <cellStyle name="Standard 13 4 4 2 5" xfId="11365"/>
    <cellStyle name="Standard 13 4 4 3" xfId="11366"/>
    <cellStyle name="Standard 13 4 4 3 2" xfId="11367"/>
    <cellStyle name="Standard 13 4 4 3 2 2" xfId="11368"/>
    <cellStyle name="Standard 13 4 4 3 2 2 2" xfId="11369"/>
    <cellStyle name="Standard 13 4 4 3 2 3" xfId="11370"/>
    <cellStyle name="Standard 13 4 4 3 3" xfId="11371"/>
    <cellStyle name="Standard 13 4 4 3 3 2" xfId="11372"/>
    <cellStyle name="Standard 13 4 4 3 4" xfId="11373"/>
    <cellStyle name="Standard 13 4 4 4" xfId="11374"/>
    <cellStyle name="Standard 13 4 4 4 2" xfId="11375"/>
    <cellStyle name="Standard 13 4 4 4 2 2" xfId="11376"/>
    <cellStyle name="Standard 13 4 4 4 3" xfId="11377"/>
    <cellStyle name="Standard 13 4 4 5" xfId="11378"/>
    <cellStyle name="Standard 13 4 4 5 2" xfId="11379"/>
    <cellStyle name="Standard 13 4 4 6" xfId="11380"/>
    <cellStyle name="Standard 13 4 5" xfId="11381"/>
    <cellStyle name="Standard 13 4 5 2" xfId="11382"/>
    <cellStyle name="Standard 13 4 5 2 2" xfId="11383"/>
    <cellStyle name="Standard 13 4 5 2 2 2" xfId="11384"/>
    <cellStyle name="Standard 13 4 5 2 2 2 2" xfId="11385"/>
    <cellStyle name="Standard 13 4 5 2 2 3" xfId="11386"/>
    <cellStyle name="Standard 13 4 5 2 3" xfId="11387"/>
    <cellStyle name="Standard 13 4 5 2 3 2" xfId="11388"/>
    <cellStyle name="Standard 13 4 5 2 4" xfId="11389"/>
    <cellStyle name="Standard 13 4 5 3" xfId="11390"/>
    <cellStyle name="Standard 13 4 5 3 2" xfId="11391"/>
    <cellStyle name="Standard 13 4 5 3 2 2" xfId="11392"/>
    <cellStyle name="Standard 13 4 5 3 3" xfId="11393"/>
    <cellStyle name="Standard 13 4 5 4" xfId="11394"/>
    <cellStyle name="Standard 13 4 5 4 2" xfId="11395"/>
    <cellStyle name="Standard 13 4 5 5" xfId="11396"/>
    <cellStyle name="Standard 13 4 6" xfId="11397"/>
    <cellStyle name="Standard 13 4 6 2" xfId="11398"/>
    <cellStyle name="Standard 13 4 6 2 2" xfId="11399"/>
    <cellStyle name="Standard 13 4 6 2 2 2" xfId="11400"/>
    <cellStyle name="Standard 13 4 6 2 3" xfId="11401"/>
    <cellStyle name="Standard 13 4 6 3" xfId="11402"/>
    <cellStyle name="Standard 13 4 6 3 2" xfId="11403"/>
    <cellStyle name="Standard 13 4 6 4" xfId="11404"/>
    <cellStyle name="Standard 13 4 7" xfId="11405"/>
    <cellStyle name="Standard 13 4 7 2" xfId="11406"/>
    <cellStyle name="Standard 13 4 7 2 2" xfId="11407"/>
    <cellStyle name="Standard 13 4 7 3" xfId="11408"/>
    <cellStyle name="Standard 13 4 8" xfId="11409"/>
    <cellStyle name="Standard 13 4 8 2" xfId="11410"/>
    <cellStyle name="Standard 13 4 9" xfId="11411"/>
    <cellStyle name="Standard 13 5" xfId="11412"/>
    <cellStyle name="Standard 13 5 2" xfId="11413"/>
    <cellStyle name="Standard 13 5 2 2" xfId="11414"/>
    <cellStyle name="Standard 13 5 2 2 2" xfId="11415"/>
    <cellStyle name="Standard 13 5 2 2 2 2" xfId="11416"/>
    <cellStyle name="Standard 13 5 2 2 2 2 2" xfId="11417"/>
    <cellStyle name="Standard 13 5 2 2 2 2 2 2" xfId="11418"/>
    <cellStyle name="Standard 13 5 2 2 2 2 3" xfId="11419"/>
    <cellStyle name="Standard 13 5 2 2 2 3" xfId="11420"/>
    <cellStyle name="Standard 13 5 2 2 2 3 2" xfId="11421"/>
    <cellStyle name="Standard 13 5 2 2 2 4" xfId="11422"/>
    <cellStyle name="Standard 13 5 2 2 3" xfId="11423"/>
    <cellStyle name="Standard 13 5 2 2 3 2" xfId="11424"/>
    <cellStyle name="Standard 13 5 2 2 3 2 2" xfId="11425"/>
    <cellStyle name="Standard 13 5 2 2 3 3" xfId="11426"/>
    <cellStyle name="Standard 13 5 2 2 4" xfId="11427"/>
    <cellStyle name="Standard 13 5 2 2 4 2" xfId="11428"/>
    <cellStyle name="Standard 13 5 2 2 5" xfId="11429"/>
    <cellStyle name="Standard 13 5 2 3" xfId="11430"/>
    <cellStyle name="Standard 13 5 2 3 2" xfId="11431"/>
    <cellStyle name="Standard 13 5 2 3 2 2" xfId="11432"/>
    <cellStyle name="Standard 13 5 2 3 2 2 2" xfId="11433"/>
    <cellStyle name="Standard 13 5 2 3 2 3" xfId="11434"/>
    <cellStyle name="Standard 13 5 2 3 3" xfId="11435"/>
    <cellStyle name="Standard 13 5 2 3 3 2" xfId="11436"/>
    <cellStyle name="Standard 13 5 2 3 4" xfId="11437"/>
    <cellStyle name="Standard 13 5 2 4" xfId="11438"/>
    <cellStyle name="Standard 13 5 2 4 2" xfId="11439"/>
    <cellStyle name="Standard 13 5 2 4 2 2" xfId="11440"/>
    <cellStyle name="Standard 13 5 2 4 3" xfId="11441"/>
    <cellStyle name="Standard 13 5 2 5" xfId="11442"/>
    <cellStyle name="Standard 13 5 2 5 2" xfId="11443"/>
    <cellStyle name="Standard 13 5 2 6" xfId="11444"/>
    <cellStyle name="Standard 13 5 3" xfId="11445"/>
    <cellStyle name="Standard 13 5 3 2" xfId="11446"/>
    <cellStyle name="Standard 13 5 3 2 2" xfId="11447"/>
    <cellStyle name="Standard 13 5 3 2 2 2" xfId="11448"/>
    <cellStyle name="Standard 13 5 3 2 2 2 2" xfId="11449"/>
    <cellStyle name="Standard 13 5 3 2 2 3" xfId="11450"/>
    <cellStyle name="Standard 13 5 3 2 3" xfId="11451"/>
    <cellStyle name="Standard 13 5 3 2 3 2" xfId="11452"/>
    <cellStyle name="Standard 13 5 3 2 4" xfId="11453"/>
    <cellStyle name="Standard 13 5 3 3" xfId="11454"/>
    <cellStyle name="Standard 13 5 3 3 2" xfId="11455"/>
    <cellStyle name="Standard 13 5 3 3 2 2" xfId="11456"/>
    <cellStyle name="Standard 13 5 3 3 3" xfId="11457"/>
    <cellStyle name="Standard 13 5 3 4" xfId="11458"/>
    <cellStyle name="Standard 13 5 3 4 2" xfId="11459"/>
    <cellStyle name="Standard 13 5 3 5" xfId="11460"/>
    <cellStyle name="Standard 13 5 4" xfId="11461"/>
    <cellStyle name="Standard 13 5 4 2" xfId="11462"/>
    <cellStyle name="Standard 13 5 4 2 2" xfId="11463"/>
    <cellStyle name="Standard 13 5 4 2 2 2" xfId="11464"/>
    <cellStyle name="Standard 13 5 4 2 3" xfId="11465"/>
    <cellStyle name="Standard 13 5 4 3" xfId="11466"/>
    <cellStyle name="Standard 13 5 4 3 2" xfId="11467"/>
    <cellStyle name="Standard 13 5 4 4" xfId="11468"/>
    <cellStyle name="Standard 13 5 5" xfId="11469"/>
    <cellStyle name="Standard 13 5 5 2" xfId="11470"/>
    <cellStyle name="Standard 13 5 5 2 2" xfId="11471"/>
    <cellStyle name="Standard 13 5 5 3" xfId="11472"/>
    <cellStyle name="Standard 13 5 6" xfId="11473"/>
    <cellStyle name="Standard 13 5 6 2" xfId="11474"/>
    <cellStyle name="Standard 13 5 7" xfId="11475"/>
    <cellStyle name="Standard 13 6" xfId="11476"/>
    <cellStyle name="Standard 13 6 2" xfId="11477"/>
    <cellStyle name="Standard 13 6 2 2" xfId="11478"/>
    <cellStyle name="Standard 13 6 2 2 2" xfId="11479"/>
    <cellStyle name="Standard 13 6 2 2 2 2" xfId="11480"/>
    <cellStyle name="Standard 13 6 2 2 2 2 2" xfId="11481"/>
    <cellStyle name="Standard 13 6 2 2 2 2 2 2" xfId="11482"/>
    <cellStyle name="Standard 13 6 2 2 2 2 3" xfId="11483"/>
    <cellStyle name="Standard 13 6 2 2 2 3" xfId="11484"/>
    <cellStyle name="Standard 13 6 2 2 2 3 2" xfId="11485"/>
    <cellStyle name="Standard 13 6 2 2 2 4" xfId="11486"/>
    <cellStyle name="Standard 13 6 2 2 3" xfId="11487"/>
    <cellStyle name="Standard 13 6 2 2 3 2" xfId="11488"/>
    <cellStyle name="Standard 13 6 2 2 3 2 2" xfId="11489"/>
    <cellStyle name="Standard 13 6 2 2 3 3" xfId="11490"/>
    <cellStyle name="Standard 13 6 2 2 4" xfId="11491"/>
    <cellStyle name="Standard 13 6 2 2 4 2" xfId="11492"/>
    <cellStyle name="Standard 13 6 2 2 5" xfId="11493"/>
    <cellStyle name="Standard 13 6 2 3" xfId="11494"/>
    <cellStyle name="Standard 13 6 2 3 2" xfId="11495"/>
    <cellStyle name="Standard 13 6 2 3 2 2" xfId="11496"/>
    <cellStyle name="Standard 13 6 2 3 2 2 2" xfId="11497"/>
    <cellStyle name="Standard 13 6 2 3 2 3" xfId="11498"/>
    <cellStyle name="Standard 13 6 2 3 3" xfId="11499"/>
    <cellStyle name="Standard 13 6 2 3 3 2" xfId="11500"/>
    <cellStyle name="Standard 13 6 2 3 4" xfId="11501"/>
    <cellStyle name="Standard 13 6 2 4" xfId="11502"/>
    <cellStyle name="Standard 13 6 2 4 2" xfId="11503"/>
    <cellStyle name="Standard 13 6 2 4 2 2" xfId="11504"/>
    <cellStyle name="Standard 13 6 2 4 3" xfId="11505"/>
    <cellStyle name="Standard 13 6 2 5" xfId="11506"/>
    <cellStyle name="Standard 13 6 2 5 2" xfId="11507"/>
    <cellStyle name="Standard 13 6 2 6" xfId="11508"/>
    <cellStyle name="Standard 13 6 3" xfId="11509"/>
    <cellStyle name="Standard 13 6 3 2" xfId="11510"/>
    <cellStyle name="Standard 13 6 3 2 2" xfId="11511"/>
    <cellStyle name="Standard 13 6 3 2 2 2" xfId="11512"/>
    <cellStyle name="Standard 13 6 3 2 2 2 2" xfId="11513"/>
    <cellStyle name="Standard 13 6 3 2 2 3" xfId="11514"/>
    <cellStyle name="Standard 13 6 3 2 3" xfId="11515"/>
    <cellStyle name="Standard 13 6 3 2 3 2" xfId="11516"/>
    <cellStyle name="Standard 13 6 3 2 4" xfId="11517"/>
    <cellStyle name="Standard 13 6 3 3" xfId="11518"/>
    <cellStyle name="Standard 13 6 3 3 2" xfId="11519"/>
    <cellStyle name="Standard 13 6 3 3 2 2" xfId="11520"/>
    <cellStyle name="Standard 13 6 3 3 3" xfId="11521"/>
    <cellStyle name="Standard 13 6 3 4" xfId="11522"/>
    <cellStyle name="Standard 13 6 3 4 2" xfId="11523"/>
    <cellStyle name="Standard 13 6 3 5" xfId="11524"/>
    <cellStyle name="Standard 13 6 4" xfId="11525"/>
    <cellStyle name="Standard 13 6 4 2" xfId="11526"/>
    <cellStyle name="Standard 13 6 4 2 2" xfId="11527"/>
    <cellStyle name="Standard 13 6 4 2 2 2" xfId="11528"/>
    <cellStyle name="Standard 13 6 4 2 3" xfId="11529"/>
    <cellStyle name="Standard 13 6 4 3" xfId="11530"/>
    <cellStyle name="Standard 13 6 4 3 2" xfId="11531"/>
    <cellStyle name="Standard 13 6 4 4" xfId="11532"/>
    <cellStyle name="Standard 13 6 5" xfId="11533"/>
    <cellStyle name="Standard 13 6 5 2" xfId="11534"/>
    <cellStyle name="Standard 13 6 5 2 2" xfId="11535"/>
    <cellStyle name="Standard 13 6 5 3" xfId="11536"/>
    <cellStyle name="Standard 13 6 6" xfId="11537"/>
    <cellStyle name="Standard 13 6 6 2" xfId="11538"/>
    <cellStyle name="Standard 13 6 7" xfId="11539"/>
    <cellStyle name="Standard 13 7" xfId="11540"/>
    <cellStyle name="Standard 13 7 2" xfId="11541"/>
    <cellStyle name="Standard 13 7 2 2" xfId="11542"/>
    <cellStyle name="Standard 13 7 2 2 2" xfId="11543"/>
    <cellStyle name="Standard 13 7 2 2 2 2" xfId="11544"/>
    <cellStyle name="Standard 13 7 2 2 2 2 2" xfId="11545"/>
    <cellStyle name="Standard 13 7 2 2 2 2 2 2" xfId="11546"/>
    <cellStyle name="Standard 13 7 2 2 2 2 3" xfId="11547"/>
    <cellStyle name="Standard 13 7 2 2 2 3" xfId="11548"/>
    <cellStyle name="Standard 13 7 2 2 2 3 2" xfId="11549"/>
    <cellStyle name="Standard 13 7 2 2 2 4" xfId="11550"/>
    <cellStyle name="Standard 13 7 2 2 3" xfId="11551"/>
    <cellStyle name="Standard 13 7 2 2 3 2" xfId="11552"/>
    <cellStyle name="Standard 13 7 2 2 3 2 2" xfId="11553"/>
    <cellStyle name="Standard 13 7 2 2 3 3" xfId="11554"/>
    <cellStyle name="Standard 13 7 2 2 4" xfId="11555"/>
    <cellStyle name="Standard 13 7 2 2 4 2" xfId="11556"/>
    <cellStyle name="Standard 13 7 2 2 5" xfId="11557"/>
    <cellStyle name="Standard 13 7 2 3" xfId="11558"/>
    <cellStyle name="Standard 13 7 2 3 2" xfId="11559"/>
    <cellStyle name="Standard 13 7 2 3 2 2" xfId="11560"/>
    <cellStyle name="Standard 13 7 2 3 2 2 2" xfId="11561"/>
    <cellStyle name="Standard 13 7 2 3 2 3" xfId="11562"/>
    <cellStyle name="Standard 13 7 2 3 3" xfId="11563"/>
    <cellStyle name="Standard 13 7 2 3 3 2" xfId="11564"/>
    <cellStyle name="Standard 13 7 2 3 4" xfId="11565"/>
    <cellStyle name="Standard 13 7 2 4" xfId="11566"/>
    <cellStyle name="Standard 13 7 2 4 2" xfId="11567"/>
    <cellStyle name="Standard 13 7 2 4 2 2" xfId="11568"/>
    <cellStyle name="Standard 13 7 2 4 3" xfId="11569"/>
    <cellStyle name="Standard 13 7 2 5" xfId="11570"/>
    <cellStyle name="Standard 13 7 2 5 2" xfId="11571"/>
    <cellStyle name="Standard 13 7 2 6" xfId="11572"/>
    <cellStyle name="Standard 13 7 3" xfId="11573"/>
    <cellStyle name="Standard 13 7 3 2" xfId="11574"/>
    <cellStyle name="Standard 13 7 3 2 2" xfId="11575"/>
    <cellStyle name="Standard 13 7 3 2 2 2" xfId="11576"/>
    <cellStyle name="Standard 13 7 3 2 2 2 2" xfId="11577"/>
    <cellStyle name="Standard 13 7 3 2 2 3" xfId="11578"/>
    <cellStyle name="Standard 13 7 3 2 3" xfId="11579"/>
    <cellStyle name="Standard 13 7 3 2 3 2" xfId="11580"/>
    <cellStyle name="Standard 13 7 3 2 4" xfId="11581"/>
    <cellStyle name="Standard 13 7 3 3" xfId="11582"/>
    <cellStyle name="Standard 13 7 3 3 2" xfId="11583"/>
    <cellStyle name="Standard 13 7 3 3 2 2" xfId="11584"/>
    <cellStyle name="Standard 13 7 3 3 3" xfId="11585"/>
    <cellStyle name="Standard 13 7 3 4" xfId="11586"/>
    <cellStyle name="Standard 13 7 3 4 2" xfId="11587"/>
    <cellStyle name="Standard 13 7 3 5" xfId="11588"/>
    <cellStyle name="Standard 13 7 4" xfId="11589"/>
    <cellStyle name="Standard 13 7 4 2" xfId="11590"/>
    <cellStyle name="Standard 13 7 4 2 2" xfId="11591"/>
    <cellStyle name="Standard 13 7 4 2 2 2" xfId="11592"/>
    <cellStyle name="Standard 13 7 4 2 3" xfId="11593"/>
    <cellStyle name="Standard 13 7 4 3" xfId="11594"/>
    <cellStyle name="Standard 13 7 4 3 2" xfId="11595"/>
    <cellStyle name="Standard 13 7 4 4" xfId="11596"/>
    <cellStyle name="Standard 13 7 5" xfId="11597"/>
    <cellStyle name="Standard 13 7 5 2" xfId="11598"/>
    <cellStyle name="Standard 13 7 5 2 2" xfId="11599"/>
    <cellStyle name="Standard 13 7 5 3" xfId="11600"/>
    <cellStyle name="Standard 13 7 6" xfId="11601"/>
    <cellStyle name="Standard 13 7 6 2" xfId="11602"/>
    <cellStyle name="Standard 13 7 7" xfId="11603"/>
    <cellStyle name="Standard 14" xfId="32"/>
    <cellStyle name="Standard 14 10" xfId="11604"/>
    <cellStyle name="Standard 14 10 2" xfId="11605"/>
    <cellStyle name="Standard 14 10 2 2" xfId="11606"/>
    <cellStyle name="Standard 14 10 2 2 2" xfId="11607"/>
    <cellStyle name="Standard 14 10 2 2 2 2" xfId="11608"/>
    <cellStyle name="Standard 14 10 2 2 3" xfId="11609"/>
    <cellStyle name="Standard 14 10 2 3" xfId="11610"/>
    <cellStyle name="Standard 14 10 2 3 2" xfId="11611"/>
    <cellStyle name="Standard 14 10 2 4" xfId="11612"/>
    <cellStyle name="Standard 14 10 3" xfId="11613"/>
    <cellStyle name="Standard 14 10 3 2" xfId="11614"/>
    <cellStyle name="Standard 14 10 3 2 2" xfId="11615"/>
    <cellStyle name="Standard 14 10 3 3" xfId="11616"/>
    <cellStyle name="Standard 14 10 4" xfId="11617"/>
    <cellStyle name="Standard 14 10 4 2" xfId="11618"/>
    <cellStyle name="Standard 14 10 5" xfId="11619"/>
    <cellStyle name="Standard 14 11" xfId="11620"/>
    <cellStyle name="Standard 14 11 2" xfId="11621"/>
    <cellStyle name="Standard 14 11 2 2" xfId="11622"/>
    <cellStyle name="Standard 14 11 2 2 2" xfId="11623"/>
    <cellStyle name="Standard 14 11 2 3" xfId="11624"/>
    <cellStyle name="Standard 14 11 3" xfId="11625"/>
    <cellStyle name="Standard 14 11 3 2" xfId="11626"/>
    <cellStyle name="Standard 14 11 4" xfId="11627"/>
    <cellStyle name="Standard 14 12" xfId="11628"/>
    <cellStyle name="Standard 14 12 2" xfId="11629"/>
    <cellStyle name="Standard 14 12 2 2" xfId="11630"/>
    <cellStyle name="Standard 14 12 3" xfId="11631"/>
    <cellStyle name="Standard 14 13" xfId="11632"/>
    <cellStyle name="Standard 14 13 2" xfId="11633"/>
    <cellStyle name="Standard 14 14" xfId="11634"/>
    <cellStyle name="Standard 14 15" xfId="11635"/>
    <cellStyle name="Standard 14 2" xfId="52"/>
    <cellStyle name="Standard 14 3" xfId="11636"/>
    <cellStyle name="Standard 14 3 10" xfId="11637"/>
    <cellStyle name="Standard 14 3 10 2" xfId="11638"/>
    <cellStyle name="Standard 14 3 10 2 2" xfId="11639"/>
    <cellStyle name="Standard 14 3 10 3" xfId="11640"/>
    <cellStyle name="Standard 14 3 11" xfId="11641"/>
    <cellStyle name="Standard 14 3 11 2" xfId="11642"/>
    <cellStyle name="Standard 14 3 12" xfId="11643"/>
    <cellStyle name="Standard 14 3 2" xfId="11644"/>
    <cellStyle name="Standard 14 3 2 2" xfId="11645"/>
    <cellStyle name="Standard 14 3 2 2 2" xfId="11646"/>
    <cellStyle name="Standard 14 3 2 2 2 2" xfId="11647"/>
    <cellStyle name="Standard 14 3 2 2 2 2 2" xfId="11648"/>
    <cellStyle name="Standard 14 3 2 2 2 2 2 2" xfId="11649"/>
    <cellStyle name="Standard 14 3 2 2 2 2 2 2 2" xfId="11650"/>
    <cellStyle name="Standard 14 3 2 2 2 2 2 2 2 2" xfId="11651"/>
    <cellStyle name="Standard 14 3 2 2 2 2 2 2 3" xfId="11652"/>
    <cellStyle name="Standard 14 3 2 2 2 2 2 3" xfId="11653"/>
    <cellStyle name="Standard 14 3 2 2 2 2 2 3 2" xfId="11654"/>
    <cellStyle name="Standard 14 3 2 2 2 2 2 4" xfId="11655"/>
    <cellStyle name="Standard 14 3 2 2 2 2 3" xfId="11656"/>
    <cellStyle name="Standard 14 3 2 2 2 2 3 2" xfId="11657"/>
    <cellStyle name="Standard 14 3 2 2 2 2 3 2 2" xfId="11658"/>
    <cellStyle name="Standard 14 3 2 2 2 2 3 3" xfId="11659"/>
    <cellStyle name="Standard 14 3 2 2 2 2 4" xfId="11660"/>
    <cellStyle name="Standard 14 3 2 2 2 2 4 2" xfId="11661"/>
    <cellStyle name="Standard 14 3 2 2 2 2 5" xfId="11662"/>
    <cellStyle name="Standard 14 3 2 2 2 3" xfId="11663"/>
    <cellStyle name="Standard 14 3 2 2 2 3 2" xfId="11664"/>
    <cellStyle name="Standard 14 3 2 2 2 3 2 2" xfId="11665"/>
    <cellStyle name="Standard 14 3 2 2 2 3 2 2 2" xfId="11666"/>
    <cellStyle name="Standard 14 3 2 2 2 3 2 3" xfId="11667"/>
    <cellStyle name="Standard 14 3 2 2 2 3 3" xfId="11668"/>
    <cellStyle name="Standard 14 3 2 2 2 3 3 2" xfId="11669"/>
    <cellStyle name="Standard 14 3 2 2 2 3 4" xfId="11670"/>
    <cellStyle name="Standard 14 3 2 2 2 4" xfId="11671"/>
    <cellStyle name="Standard 14 3 2 2 2 4 2" xfId="11672"/>
    <cellStyle name="Standard 14 3 2 2 2 4 2 2" xfId="11673"/>
    <cellStyle name="Standard 14 3 2 2 2 4 3" xfId="11674"/>
    <cellStyle name="Standard 14 3 2 2 2 5" xfId="11675"/>
    <cellStyle name="Standard 14 3 2 2 2 5 2" xfId="11676"/>
    <cellStyle name="Standard 14 3 2 2 2 6" xfId="11677"/>
    <cellStyle name="Standard 14 3 2 2 3" xfId="11678"/>
    <cellStyle name="Standard 14 3 2 2 3 2" xfId="11679"/>
    <cellStyle name="Standard 14 3 2 2 3 2 2" xfId="11680"/>
    <cellStyle name="Standard 14 3 2 2 3 2 2 2" xfId="11681"/>
    <cellStyle name="Standard 14 3 2 2 3 2 2 2 2" xfId="11682"/>
    <cellStyle name="Standard 14 3 2 2 3 2 2 3" xfId="11683"/>
    <cellStyle name="Standard 14 3 2 2 3 2 3" xfId="11684"/>
    <cellStyle name="Standard 14 3 2 2 3 2 3 2" xfId="11685"/>
    <cellStyle name="Standard 14 3 2 2 3 2 4" xfId="11686"/>
    <cellStyle name="Standard 14 3 2 2 3 3" xfId="11687"/>
    <cellStyle name="Standard 14 3 2 2 3 3 2" xfId="11688"/>
    <cellStyle name="Standard 14 3 2 2 3 3 2 2" xfId="11689"/>
    <cellStyle name="Standard 14 3 2 2 3 3 3" xfId="11690"/>
    <cellStyle name="Standard 14 3 2 2 3 4" xfId="11691"/>
    <cellStyle name="Standard 14 3 2 2 3 4 2" xfId="11692"/>
    <cellStyle name="Standard 14 3 2 2 3 5" xfId="11693"/>
    <cellStyle name="Standard 14 3 2 2 4" xfId="11694"/>
    <cellStyle name="Standard 14 3 2 2 4 2" xfId="11695"/>
    <cellStyle name="Standard 14 3 2 2 4 2 2" xfId="11696"/>
    <cellStyle name="Standard 14 3 2 2 4 2 2 2" xfId="11697"/>
    <cellStyle name="Standard 14 3 2 2 4 2 3" xfId="11698"/>
    <cellStyle name="Standard 14 3 2 2 4 3" xfId="11699"/>
    <cellStyle name="Standard 14 3 2 2 4 3 2" xfId="11700"/>
    <cellStyle name="Standard 14 3 2 2 4 4" xfId="11701"/>
    <cellStyle name="Standard 14 3 2 2 5" xfId="11702"/>
    <cellStyle name="Standard 14 3 2 2 5 2" xfId="11703"/>
    <cellStyle name="Standard 14 3 2 2 5 2 2" xfId="11704"/>
    <cellStyle name="Standard 14 3 2 2 5 3" xfId="11705"/>
    <cellStyle name="Standard 14 3 2 2 6" xfId="11706"/>
    <cellStyle name="Standard 14 3 2 2 6 2" xfId="11707"/>
    <cellStyle name="Standard 14 3 2 2 7" xfId="11708"/>
    <cellStyle name="Standard 14 3 2 3" xfId="11709"/>
    <cellStyle name="Standard 14 3 2 3 2" xfId="11710"/>
    <cellStyle name="Standard 14 3 2 3 2 2" xfId="11711"/>
    <cellStyle name="Standard 14 3 2 3 2 2 2" xfId="11712"/>
    <cellStyle name="Standard 14 3 2 3 2 2 2 2" xfId="11713"/>
    <cellStyle name="Standard 14 3 2 3 2 2 2 2 2" xfId="11714"/>
    <cellStyle name="Standard 14 3 2 3 2 2 2 2 2 2" xfId="11715"/>
    <cellStyle name="Standard 14 3 2 3 2 2 2 2 3" xfId="11716"/>
    <cellStyle name="Standard 14 3 2 3 2 2 2 3" xfId="11717"/>
    <cellStyle name="Standard 14 3 2 3 2 2 2 3 2" xfId="11718"/>
    <cellStyle name="Standard 14 3 2 3 2 2 2 4" xfId="11719"/>
    <cellStyle name="Standard 14 3 2 3 2 2 3" xfId="11720"/>
    <cellStyle name="Standard 14 3 2 3 2 2 3 2" xfId="11721"/>
    <cellStyle name="Standard 14 3 2 3 2 2 3 2 2" xfId="11722"/>
    <cellStyle name="Standard 14 3 2 3 2 2 3 3" xfId="11723"/>
    <cellStyle name="Standard 14 3 2 3 2 2 4" xfId="11724"/>
    <cellStyle name="Standard 14 3 2 3 2 2 4 2" xfId="11725"/>
    <cellStyle name="Standard 14 3 2 3 2 2 5" xfId="11726"/>
    <cellStyle name="Standard 14 3 2 3 2 3" xfId="11727"/>
    <cellStyle name="Standard 14 3 2 3 2 3 2" xfId="11728"/>
    <cellStyle name="Standard 14 3 2 3 2 3 2 2" xfId="11729"/>
    <cellStyle name="Standard 14 3 2 3 2 3 2 2 2" xfId="11730"/>
    <cellStyle name="Standard 14 3 2 3 2 3 2 3" xfId="11731"/>
    <cellStyle name="Standard 14 3 2 3 2 3 3" xfId="11732"/>
    <cellStyle name="Standard 14 3 2 3 2 3 3 2" xfId="11733"/>
    <cellStyle name="Standard 14 3 2 3 2 3 4" xfId="11734"/>
    <cellStyle name="Standard 14 3 2 3 2 4" xfId="11735"/>
    <cellStyle name="Standard 14 3 2 3 2 4 2" xfId="11736"/>
    <cellStyle name="Standard 14 3 2 3 2 4 2 2" xfId="11737"/>
    <cellStyle name="Standard 14 3 2 3 2 4 3" xfId="11738"/>
    <cellStyle name="Standard 14 3 2 3 2 5" xfId="11739"/>
    <cellStyle name="Standard 14 3 2 3 2 5 2" xfId="11740"/>
    <cellStyle name="Standard 14 3 2 3 2 6" xfId="11741"/>
    <cellStyle name="Standard 14 3 2 3 3" xfId="11742"/>
    <cellStyle name="Standard 14 3 2 3 3 2" xfId="11743"/>
    <cellStyle name="Standard 14 3 2 3 3 2 2" xfId="11744"/>
    <cellStyle name="Standard 14 3 2 3 3 2 2 2" xfId="11745"/>
    <cellStyle name="Standard 14 3 2 3 3 2 2 2 2" xfId="11746"/>
    <cellStyle name="Standard 14 3 2 3 3 2 2 3" xfId="11747"/>
    <cellStyle name="Standard 14 3 2 3 3 2 3" xfId="11748"/>
    <cellStyle name="Standard 14 3 2 3 3 2 3 2" xfId="11749"/>
    <cellStyle name="Standard 14 3 2 3 3 2 4" xfId="11750"/>
    <cellStyle name="Standard 14 3 2 3 3 3" xfId="11751"/>
    <cellStyle name="Standard 14 3 2 3 3 3 2" xfId="11752"/>
    <cellStyle name="Standard 14 3 2 3 3 3 2 2" xfId="11753"/>
    <cellStyle name="Standard 14 3 2 3 3 3 3" xfId="11754"/>
    <cellStyle name="Standard 14 3 2 3 3 4" xfId="11755"/>
    <cellStyle name="Standard 14 3 2 3 3 4 2" xfId="11756"/>
    <cellStyle name="Standard 14 3 2 3 3 5" xfId="11757"/>
    <cellStyle name="Standard 14 3 2 3 4" xfId="11758"/>
    <cellStyle name="Standard 14 3 2 3 4 2" xfId="11759"/>
    <cellStyle name="Standard 14 3 2 3 4 2 2" xfId="11760"/>
    <cellStyle name="Standard 14 3 2 3 4 2 2 2" xfId="11761"/>
    <cellStyle name="Standard 14 3 2 3 4 2 3" xfId="11762"/>
    <cellStyle name="Standard 14 3 2 3 4 3" xfId="11763"/>
    <cellStyle name="Standard 14 3 2 3 4 3 2" xfId="11764"/>
    <cellStyle name="Standard 14 3 2 3 4 4" xfId="11765"/>
    <cellStyle name="Standard 14 3 2 3 5" xfId="11766"/>
    <cellStyle name="Standard 14 3 2 3 5 2" xfId="11767"/>
    <cellStyle name="Standard 14 3 2 3 5 2 2" xfId="11768"/>
    <cellStyle name="Standard 14 3 2 3 5 3" xfId="11769"/>
    <cellStyle name="Standard 14 3 2 3 6" xfId="11770"/>
    <cellStyle name="Standard 14 3 2 3 6 2" xfId="11771"/>
    <cellStyle name="Standard 14 3 2 3 7" xfId="11772"/>
    <cellStyle name="Standard 14 3 2 4" xfId="11773"/>
    <cellStyle name="Standard 14 3 2 4 2" xfId="11774"/>
    <cellStyle name="Standard 14 3 2 4 2 2" xfId="11775"/>
    <cellStyle name="Standard 14 3 2 4 2 2 2" xfId="11776"/>
    <cellStyle name="Standard 14 3 2 4 2 2 2 2" xfId="11777"/>
    <cellStyle name="Standard 14 3 2 4 2 2 2 2 2" xfId="11778"/>
    <cellStyle name="Standard 14 3 2 4 2 2 2 3" xfId="11779"/>
    <cellStyle name="Standard 14 3 2 4 2 2 3" xfId="11780"/>
    <cellStyle name="Standard 14 3 2 4 2 2 3 2" xfId="11781"/>
    <cellStyle name="Standard 14 3 2 4 2 2 4" xfId="11782"/>
    <cellStyle name="Standard 14 3 2 4 2 3" xfId="11783"/>
    <cellStyle name="Standard 14 3 2 4 2 3 2" xfId="11784"/>
    <cellStyle name="Standard 14 3 2 4 2 3 2 2" xfId="11785"/>
    <cellStyle name="Standard 14 3 2 4 2 3 3" xfId="11786"/>
    <cellStyle name="Standard 14 3 2 4 2 4" xfId="11787"/>
    <cellStyle name="Standard 14 3 2 4 2 4 2" xfId="11788"/>
    <cellStyle name="Standard 14 3 2 4 2 5" xfId="11789"/>
    <cellStyle name="Standard 14 3 2 4 3" xfId="11790"/>
    <cellStyle name="Standard 14 3 2 4 3 2" xfId="11791"/>
    <cellStyle name="Standard 14 3 2 4 3 2 2" xfId="11792"/>
    <cellStyle name="Standard 14 3 2 4 3 2 2 2" xfId="11793"/>
    <cellStyle name="Standard 14 3 2 4 3 2 3" xfId="11794"/>
    <cellStyle name="Standard 14 3 2 4 3 3" xfId="11795"/>
    <cellStyle name="Standard 14 3 2 4 3 3 2" xfId="11796"/>
    <cellStyle name="Standard 14 3 2 4 3 4" xfId="11797"/>
    <cellStyle name="Standard 14 3 2 4 4" xfId="11798"/>
    <cellStyle name="Standard 14 3 2 4 4 2" xfId="11799"/>
    <cellStyle name="Standard 14 3 2 4 4 2 2" xfId="11800"/>
    <cellStyle name="Standard 14 3 2 4 4 3" xfId="11801"/>
    <cellStyle name="Standard 14 3 2 4 5" xfId="11802"/>
    <cellStyle name="Standard 14 3 2 4 5 2" xfId="11803"/>
    <cellStyle name="Standard 14 3 2 4 6" xfId="11804"/>
    <cellStyle name="Standard 14 3 2 5" xfId="11805"/>
    <cellStyle name="Standard 14 3 2 5 2" xfId="11806"/>
    <cellStyle name="Standard 14 3 2 5 2 2" xfId="11807"/>
    <cellStyle name="Standard 14 3 2 5 2 2 2" xfId="11808"/>
    <cellStyle name="Standard 14 3 2 5 2 2 2 2" xfId="11809"/>
    <cellStyle name="Standard 14 3 2 5 2 2 3" xfId="11810"/>
    <cellStyle name="Standard 14 3 2 5 2 3" xfId="11811"/>
    <cellStyle name="Standard 14 3 2 5 2 3 2" xfId="11812"/>
    <cellStyle name="Standard 14 3 2 5 2 4" xfId="11813"/>
    <cellStyle name="Standard 14 3 2 5 3" xfId="11814"/>
    <cellStyle name="Standard 14 3 2 5 3 2" xfId="11815"/>
    <cellStyle name="Standard 14 3 2 5 3 2 2" xfId="11816"/>
    <cellStyle name="Standard 14 3 2 5 3 3" xfId="11817"/>
    <cellStyle name="Standard 14 3 2 5 4" xfId="11818"/>
    <cellStyle name="Standard 14 3 2 5 4 2" xfId="11819"/>
    <cellStyle name="Standard 14 3 2 5 5" xfId="11820"/>
    <cellStyle name="Standard 14 3 2 6" xfId="11821"/>
    <cellStyle name="Standard 14 3 2 6 2" xfId="11822"/>
    <cellStyle name="Standard 14 3 2 6 2 2" xfId="11823"/>
    <cellStyle name="Standard 14 3 2 6 2 2 2" xfId="11824"/>
    <cellStyle name="Standard 14 3 2 6 2 3" xfId="11825"/>
    <cellStyle name="Standard 14 3 2 6 3" xfId="11826"/>
    <cellStyle name="Standard 14 3 2 6 3 2" xfId="11827"/>
    <cellStyle name="Standard 14 3 2 6 4" xfId="11828"/>
    <cellStyle name="Standard 14 3 2 7" xfId="11829"/>
    <cellStyle name="Standard 14 3 2 7 2" xfId="11830"/>
    <cellStyle name="Standard 14 3 2 7 2 2" xfId="11831"/>
    <cellStyle name="Standard 14 3 2 7 3" xfId="11832"/>
    <cellStyle name="Standard 14 3 2 8" xfId="11833"/>
    <cellStyle name="Standard 14 3 2 8 2" xfId="11834"/>
    <cellStyle name="Standard 14 3 2 9" xfId="11835"/>
    <cellStyle name="Standard 14 3 3" xfId="11836"/>
    <cellStyle name="Standard 14 3 3 2" xfId="11837"/>
    <cellStyle name="Standard 14 3 3 2 2" xfId="11838"/>
    <cellStyle name="Standard 14 3 3 2 2 2" xfId="11839"/>
    <cellStyle name="Standard 14 3 3 2 2 2 2" xfId="11840"/>
    <cellStyle name="Standard 14 3 3 2 2 2 2 2" xfId="11841"/>
    <cellStyle name="Standard 14 3 3 2 2 2 2 2 2" xfId="11842"/>
    <cellStyle name="Standard 14 3 3 2 2 2 2 3" xfId="11843"/>
    <cellStyle name="Standard 14 3 3 2 2 2 3" xfId="11844"/>
    <cellStyle name="Standard 14 3 3 2 2 2 3 2" xfId="11845"/>
    <cellStyle name="Standard 14 3 3 2 2 2 4" xfId="11846"/>
    <cellStyle name="Standard 14 3 3 2 2 3" xfId="11847"/>
    <cellStyle name="Standard 14 3 3 2 2 3 2" xfId="11848"/>
    <cellStyle name="Standard 14 3 3 2 2 3 2 2" xfId="11849"/>
    <cellStyle name="Standard 14 3 3 2 2 3 3" xfId="11850"/>
    <cellStyle name="Standard 14 3 3 2 2 4" xfId="11851"/>
    <cellStyle name="Standard 14 3 3 2 2 4 2" xfId="11852"/>
    <cellStyle name="Standard 14 3 3 2 2 5" xfId="11853"/>
    <cellStyle name="Standard 14 3 3 2 3" xfId="11854"/>
    <cellStyle name="Standard 14 3 3 2 3 2" xfId="11855"/>
    <cellStyle name="Standard 14 3 3 2 3 2 2" xfId="11856"/>
    <cellStyle name="Standard 14 3 3 2 3 2 2 2" xfId="11857"/>
    <cellStyle name="Standard 14 3 3 2 3 2 3" xfId="11858"/>
    <cellStyle name="Standard 14 3 3 2 3 3" xfId="11859"/>
    <cellStyle name="Standard 14 3 3 2 3 3 2" xfId="11860"/>
    <cellStyle name="Standard 14 3 3 2 3 4" xfId="11861"/>
    <cellStyle name="Standard 14 3 3 2 4" xfId="11862"/>
    <cellStyle name="Standard 14 3 3 2 4 2" xfId="11863"/>
    <cellStyle name="Standard 14 3 3 2 4 2 2" xfId="11864"/>
    <cellStyle name="Standard 14 3 3 2 4 3" xfId="11865"/>
    <cellStyle name="Standard 14 3 3 2 5" xfId="11866"/>
    <cellStyle name="Standard 14 3 3 2 5 2" xfId="11867"/>
    <cellStyle name="Standard 14 3 3 2 6" xfId="11868"/>
    <cellStyle name="Standard 14 3 3 3" xfId="11869"/>
    <cellStyle name="Standard 14 3 3 3 2" xfId="11870"/>
    <cellStyle name="Standard 14 3 3 3 2 2" xfId="11871"/>
    <cellStyle name="Standard 14 3 3 3 2 2 2" xfId="11872"/>
    <cellStyle name="Standard 14 3 3 3 2 2 2 2" xfId="11873"/>
    <cellStyle name="Standard 14 3 3 3 2 2 3" xfId="11874"/>
    <cellStyle name="Standard 14 3 3 3 2 3" xfId="11875"/>
    <cellStyle name="Standard 14 3 3 3 2 3 2" xfId="11876"/>
    <cellStyle name="Standard 14 3 3 3 2 4" xfId="11877"/>
    <cellStyle name="Standard 14 3 3 3 3" xfId="11878"/>
    <cellStyle name="Standard 14 3 3 3 3 2" xfId="11879"/>
    <cellStyle name="Standard 14 3 3 3 3 2 2" xfId="11880"/>
    <cellStyle name="Standard 14 3 3 3 3 3" xfId="11881"/>
    <cellStyle name="Standard 14 3 3 3 4" xfId="11882"/>
    <cellStyle name="Standard 14 3 3 3 4 2" xfId="11883"/>
    <cellStyle name="Standard 14 3 3 3 5" xfId="11884"/>
    <cellStyle name="Standard 14 3 3 4" xfId="11885"/>
    <cellStyle name="Standard 14 3 3 4 2" xfId="11886"/>
    <cellStyle name="Standard 14 3 3 4 2 2" xfId="11887"/>
    <cellStyle name="Standard 14 3 3 4 2 2 2" xfId="11888"/>
    <cellStyle name="Standard 14 3 3 4 2 3" xfId="11889"/>
    <cellStyle name="Standard 14 3 3 4 3" xfId="11890"/>
    <cellStyle name="Standard 14 3 3 4 3 2" xfId="11891"/>
    <cellStyle name="Standard 14 3 3 4 4" xfId="11892"/>
    <cellStyle name="Standard 14 3 3 5" xfId="11893"/>
    <cellStyle name="Standard 14 3 3 5 2" xfId="11894"/>
    <cellStyle name="Standard 14 3 3 5 2 2" xfId="11895"/>
    <cellStyle name="Standard 14 3 3 5 3" xfId="11896"/>
    <cellStyle name="Standard 14 3 3 6" xfId="11897"/>
    <cellStyle name="Standard 14 3 3 6 2" xfId="11898"/>
    <cellStyle name="Standard 14 3 3 7" xfId="11899"/>
    <cellStyle name="Standard 14 3 4" xfId="11900"/>
    <cellStyle name="Standard 14 3 4 2" xfId="11901"/>
    <cellStyle name="Standard 14 3 4 2 2" xfId="11902"/>
    <cellStyle name="Standard 14 3 4 2 2 2" xfId="11903"/>
    <cellStyle name="Standard 14 3 4 2 2 2 2" xfId="11904"/>
    <cellStyle name="Standard 14 3 4 2 2 2 2 2" xfId="11905"/>
    <cellStyle name="Standard 14 3 4 2 2 2 2 2 2" xfId="11906"/>
    <cellStyle name="Standard 14 3 4 2 2 2 2 3" xfId="11907"/>
    <cellStyle name="Standard 14 3 4 2 2 2 3" xfId="11908"/>
    <cellStyle name="Standard 14 3 4 2 2 2 3 2" xfId="11909"/>
    <cellStyle name="Standard 14 3 4 2 2 2 4" xfId="11910"/>
    <cellStyle name="Standard 14 3 4 2 2 3" xfId="11911"/>
    <cellStyle name="Standard 14 3 4 2 2 3 2" xfId="11912"/>
    <cellStyle name="Standard 14 3 4 2 2 3 2 2" xfId="11913"/>
    <cellStyle name="Standard 14 3 4 2 2 3 3" xfId="11914"/>
    <cellStyle name="Standard 14 3 4 2 2 4" xfId="11915"/>
    <cellStyle name="Standard 14 3 4 2 2 4 2" xfId="11916"/>
    <cellStyle name="Standard 14 3 4 2 2 5" xfId="11917"/>
    <cellStyle name="Standard 14 3 4 2 3" xfId="11918"/>
    <cellStyle name="Standard 14 3 4 2 3 2" xfId="11919"/>
    <cellStyle name="Standard 14 3 4 2 3 2 2" xfId="11920"/>
    <cellStyle name="Standard 14 3 4 2 3 2 2 2" xfId="11921"/>
    <cellStyle name="Standard 14 3 4 2 3 2 3" xfId="11922"/>
    <cellStyle name="Standard 14 3 4 2 3 3" xfId="11923"/>
    <cellStyle name="Standard 14 3 4 2 3 3 2" xfId="11924"/>
    <cellStyle name="Standard 14 3 4 2 3 4" xfId="11925"/>
    <cellStyle name="Standard 14 3 4 2 4" xfId="11926"/>
    <cellStyle name="Standard 14 3 4 2 4 2" xfId="11927"/>
    <cellStyle name="Standard 14 3 4 2 4 2 2" xfId="11928"/>
    <cellStyle name="Standard 14 3 4 2 4 3" xfId="11929"/>
    <cellStyle name="Standard 14 3 4 2 5" xfId="11930"/>
    <cellStyle name="Standard 14 3 4 2 5 2" xfId="11931"/>
    <cellStyle name="Standard 14 3 4 2 6" xfId="11932"/>
    <cellStyle name="Standard 14 3 4 3" xfId="11933"/>
    <cellStyle name="Standard 14 3 4 3 2" xfId="11934"/>
    <cellStyle name="Standard 14 3 4 3 2 2" xfId="11935"/>
    <cellStyle name="Standard 14 3 4 3 2 2 2" xfId="11936"/>
    <cellStyle name="Standard 14 3 4 3 2 2 2 2" xfId="11937"/>
    <cellStyle name="Standard 14 3 4 3 2 2 3" xfId="11938"/>
    <cellStyle name="Standard 14 3 4 3 2 3" xfId="11939"/>
    <cellStyle name="Standard 14 3 4 3 2 3 2" xfId="11940"/>
    <cellStyle name="Standard 14 3 4 3 2 4" xfId="11941"/>
    <cellStyle name="Standard 14 3 4 3 3" xfId="11942"/>
    <cellStyle name="Standard 14 3 4 3 3 2" xfId="11943"/>
    <cellStyle name="Standard 14 3 4 3 3 2 2" xfId="11944"/>
    <cellStyle name="Standard 14 3 4 3 3 3" xfId="11945"/>
    <cellStyle name="Standard 14 3 4 3 4" xfId="11946"/>
    <cellStyle name="Standard 14 3 4 3 4 2" xfId="11947"/>
    <cellStyle name="Standard 14 3 4 3 5" xfId="11948"/>
    <cellStyle name="Standard 14 3 4 4" xfId="11949"/>
    <cellStyle name="Standard 14 3 4 4 2" xfId="11950"/>
    <cellStyle name="Standard 14 3 4 4 2 2" xfId="11951"/>
    <cellStyle name="Standard 14 3 4 4 2 2 2" xfId="11952"/>
    <cellStyle name="Standard 14 3 4 4 2 3" xfId="11953"/>
    <cellStyle name="Standard 14 3 4 4 3" xfId="11954"/>
    <cellStyle name="Standard 14 3 4 4 3 2" xfId="11955"/>
    <cellStyle name="Standard 14 3 4 4 4" xfId="11956"/>
    <cellStyle name="Standard 14 3 4 5" xfId="11957"/>
    <cellStyle name="Standard 14 3 4 5 2" xfId="11958"/>
    <cellStyle name="Standard 14 3 4 5 2 2" xfId="11959"/>
    <cellStyle name="Standard 14 3 4 5 3" xfId="11960"/>
    <cellStyle name="Standard 14 3 4 6" xfId="11961"/>
    <cellStyle name="Standard 14 3 4 6 2" xfId="11962"/>
    <cellStyle name="Standard 14 3 4 7" xfId="11963"/>
    <cellStyle name="Standard 14 3 5" xfId="11964"/>
    <cellStyle name="Standard 14 3 5 2" xfId="11965"/>
    <cellStyle name="Standard 14 3 5 2 2" xfId="11966"/>
    <cellStyle name="Standard 14 3 5 2 2 2" xfId="11967"/>
    <cellStyle name="Standard 14 3 5 2 2 2 2" xfId="11968"/>
    <cellStyle name="Standard 14 3 5 2 2 2 2 2" xfId="11969"/>
    <cellStyle name="Standard 14 3 5 2 2 2 2 2 2" xfId="11970"/>
    <cellStyle name="Standard 14 3 5 2 2 2 2 3" xfId="11971"/>
    <cellStyle name="Standard 14 3 5 2 2 2 3" xfId="11972"/>
    <cellStyle name="Standard 14 3 5 2 2 2 3 2" xfId="11973"/>
    <cellStyle name="Standard 14 3 5 2 2 2 4" xfId="11974"/>
    <cellStyle name="Standard 14 3 5 2 2 3" xfId="11975"/>
    <cellStyle name="Standard 14 3 5 2 2 3 2" xfId="11976"/>
    <cellStyle name="Standard 14 3 5 2 2 3 2 2" xfId="11977"/>
    <cellStyle name="Standard 14 3 5 2 2 3 3" xfId="11978"/>
    <cellStyle name="Standard 14 3 5 2 2 4" xfId="11979"/>
    <cellStyle name="Standard 14 3 5 2 2 4 2" xfId="11980"/>
    <cellStyle name="Standard 14 3 5 2 2 5" xfId="11981"/>
    <cellStyle name="Standard 14 3 5 2 3" xfId="11982"/>
    <cellStyle name="Standard 14 3 5 2 3 2" xfId="11983"/>
    <cellStyle name="Standard 14 3 5 2 3 2 2" xfId="11984"/>
    <cellStyle name="Standard 14 3 5 2 3 2 2 2" xfId="11985"/>
    <cellStyle name="Standard 14 3 5 2 3 2 3" xfId="11986"/>
    <cellStyle name="Standard 14 3 5 2 3 3" xfId="11987"/>
    <cellStyle name="Standard 14 3 5 2 3 3 2" xfId="11988"/>
    <cellStyle name="Standard 14 3 5 2 3 4" xfId="11989"/>
    <cellStyle name="Standard 14 3 5 2 4" xfId="11990"/>
    <cellStyle name="Standard 14 3 5 2 4 2" xfId="11991"/>
    <cellStyle name="Standard 14 3 5 2 4 2 2" xfId="11992"/>
    <cellStyle name="Standard 14 3 5 2 4 3" xfId="11993"/>
    <cellStyle name="Standard 14 3 5 2 5" xfId="11994"/>
    <cellStyle name="Standard 14 3 5 2 5 2" xfId="11995"/>
    <cellStyle name="Standard 14 3 5 2 6" xfId="11996"/>
    <cellStyle name="Standard 14 3 5 3" xfId="11997"/>
    <cellStyle name="Standard 14 3 5 3 2" xfId="11998"/>
    <cellStyle name="Standard 14 3 5 3 2 2" xfId="11999"/>
    <cellStyle name="Standard 14 3 5 3 2 2 2" xfId="12000"/>
    <cellStyle name="Standard 14 3 5 3 2 2 2 2" xfId="12001"/>
    <cellStyle name="Standard 14 3 5 3 2 2 3" xfId="12002"/>
    <cellStyle name="Standard 14 3 5 3 2 3" xfId="12003"/>
    <cellStyle name="Standard 14 3 5 3 2 3 2" xfId="12004"/>
    <cellStyle name="Standard 14 3 5 3 2 4" xfId="12005"/>
    <cellStyle name="Standard 14 3 5 3 3" xfId="12006"/>
    <cellStyle name="Standard 14 3 5 3 3 2" xfId="12007"/>
    <cellStyle name="Standard 14 3 5 3 3 2 2" xfId="12008"/>
    <cellStyle name="Standard 14 3 5 3 3 3" xfId="12009"/>
    <cellStyle name="Standard 14 3 5 3 4" xfId="12010"/>
    <cellStyle name="Standard 14 3 5 3 4 2" xfId="12011"/>
    <cellStyle name="Standard 14 3 5 3 5" xfId="12012"/>
    <cellStyle name="Standard 14 3 5 4" xfId="12013"/>
    <cellStyle name="Standard 14 3 5 4 2" xfId="12014"/>
    <cellStyle name="Standard 14 3 5 4 2 2" xfId="12015"/>
    <cellStyle name="Standard 14 3 5 4 2 2 2" xfId="12016"/>
    <cellStyle name="Standard 14 3 5 4 2 3" xfId="12017"/>
    <cellStyle name="Standard 14 3 5 4 3" xfId="12018"/>
    <cellStyle name="Standard 14 3 5 4 3 2" xfId="12019"/>
    <cellStyle name="Standard 14 3 5 4 4" xfId="12020"/>
    <cellStyle name="Standard 14 3 5 5" xfId="12021"/>
    <cellStyle name="Standard 14 3 5 5 2" xfId="12022"/>
    <cellStyle name="Standard 14 3 5 5 2 2" xfId="12023"/>
    <cellStyle name="Standard 14 3 5 5 3" xfId="12024"/>
    <cellStyle name="Standard 14 3 5 6" xfId="12025"/>
    <cellStyle name="Standard 14 3 5 6 2" xfId="12026"/>
    <cellStyle name="Standard 14 3 5 7" xfId="12027"/>
    <cellStyle name="Standard 14 3 6" xfId="12028"/>
    <cellStyle name="Standard 14 3 6 2" xfId="12029"/>
    <cellStyle name="Standard 14 3 6 2 2" xfId="12030"/>
    <cellStyle name="Standard 14 3 6 2 2 2" xfId="12031"/>
    <cellStyle name="Standard 14 3 6 2 2 2 2" xfId="12032"/>
    <cellStyle name="Standard 14 3 6 2 2 2 2 2" xfId="12033"/>
    <cellStyle name="Standard 14 3 6 2 2 2 3" xfId="12034"/>
    <cellStyle name="Standard 14 3 6 2 2 3" xfId="12035"/>
    <cellStyle name="Standard 14 3 6 2 2 3 2" xfId="12036"/>
    <cellStyle name="Standard 14 3 6 2 2 4" xfId="12037"/>
    <cellStyle name="Standard 14 3 6 2 3" xfId="12038"/>
    <cellStyle name="Standard 14 3 6 2 3 2" xfId="12039"/>
    <cellStyle name="Standard 14 3 6 2 3 2 2" xfId="12040"/>
    <cellStyle name="Standard 14 3 6 2 3 3" xfId="12041"/>
    <cellStyle name="Standard 14 3 6 2 4" xfId="12042"/>
    <cellStyle name="Standard 14 3 6 2 4 2" xfId="12043"/>
    <cellStyle name="Standard 14 3 6 2 5" xfId="12044"/>
    <cellStyle name="Standard 14 3 6 3" xfId="12045"/>
    <cellStyle name="Standard 14 3 6 3 2" xfId="12046"/>
    <cellStyle name="Standard 14 3 6 3 2 2" xfId="12047"/>
    <cellStyle name="Standard 14 3 6 3 2 2 2" xfId="12048"/>
    <cellStyle name="Standard 14 3 6 3 2 3" xfId="12049"/>
    <cellStyle name="Standard 14 3 6 3 3" xfId="12050"/>
    <cellStyle name="Standard 14 3 6 3 3 2" xfId="12051"/>
    <cellStyle name="Standard 14 3 6 3 4" xfId="12052"/>
    <cellStyle name="Standard 14 3 6 4" xfId="12053"/>
    <cellStyle name="Standard 14 3 6 4 2" xfId="12054"/>
    <cellStyle name="Standard 14 3 6 4 2 2" xfId="12055"/>
    <cellStyle name="Standard 14 3 6 4 3" xfId="12056"/>
    <cellStyle name="Standard 14 3 6 5" xfId="12057"/>
    <cellStyle name="Standard 14 3 6 5 2" xfId="12058"/>
    <cellStyle name="Standard 14 3 6 6" xfId="12059"/>
    <cellStyle name="Standard 14 3 7" xfId="12060"/>
    <cellStyle name="Standard 14 3 7 2" xfId="12061"/>
    <cellStyle name="Standard 14 3 7 2 2" xfId="12062"/>
    <cellStyle name="Standard 14 3 7 2 2 2" xfId="12063"/>
    <cellStyle name="Standard 14 3 7 2 2 2 2" xfId="12064"/>
    <cellStyle name="Standard 14 3 7 2 2 2 2 2" xfId="12065"/>
    <cellStyle name="Standard 14 3 7 2 2 2 3" xfId="12066"/>
    <cellStyle name="Standard 14 3 7 2 2 3" xfId="12067"/>
    <cellStyle name="Standard 14 3 7 2 2 3 2" xfId="12068"/>
    <cellStyle name="Standard 14 3 7 2 2 4" xfId="12069"/>
    <cellStyle name="Standard 14 3 7 2 3" xfId="12070"/>
    <cellStyle name="Standard 14 3 7 2 3 2" xfId="12071"/>
    <cellStyle name="Standard 14 3 7 2 3 2 2" xfId="12072"/>
    <cellStyle name="Standard 14 3 7 2 3 3" xfId="12073"/>
    <cellStyle name="Standard 14 3 7 2 4" xfId="12074"/>
    <cellStyle name="Standard 14 3 7 2 4 2" xfId="12075"/>
    <cellStyle name="Standard 14 3 7 2 5" xfId="12076"/>
    <cellStyle name="Standard 14 3 7 3" xfId="12077"/>
    <cellStyle name="Standard 14 3 7 3 2" xfId="12078"/>
    <cellStyle name="Standard 14 3 7 3 2 2" xfId="12079"/>
    <cellStyle name="Standard 14 3 7 3 2 2 2" xfId="12080"/>
    <cellStyle name="Standard 14 3 7 3 2 3" xfId="12081"/>
    <cellStyle name="Standard 14 3 7 3 3" xfId="12082"/>
    <cellStyle name="Standard 14 3 7 3 3 2" xfId="12083"/>
    <cellStyle name="Standard 14 3 7 3 4" xfId="12084"/>
    <cellStyle name="Standard 14 3 7 4" xfId="12085"/>
    <cellStyle name="Standard 14 3 7 4 2" xfId="12086"/>
    <cellStyle name="Standard 14 3 7 4 2 2" xfId="12087"/>
    <cellStyle name="Standard 14 3 7 4 3" xfId="12088"/>
    <cellStyle name="Standard 14 3 7 5" xfId="12089"/>
    <cellStyle name="Standard 14 3 7 5 2" xfId="12090"/>
    <cellStyle name="Standard 14 3 7 6" xfId="12091"/>
    <cellStyle name="Standard 14 3 8" xfId="12092"/>
    <cellStyle name="Standard 14 3 8 2" xfId="12093"/>
    <cellStyle name="Standard 14 3 8 2 2" xfId="12094"/>
    <cellStyle name="Standard 14 3 8 2 2 2" xfId="12095"/>
    <cellStyle name="Standard 14 3 8 2 2 2 2" xfId="12096"/>
    <cellStyle name="Standard 14 3 8 2 2 3" xfId="12097"/>
    <cellStyle name="Standard 14 3 8 2 3" xfId="12098"/>
    <cellStyle name="Standard 14 3 8 2 3 2" xfId="12099"/>
    <cellStyle name="Standard 14 3 8 2 4" xfId="12100"/>
    <cellStyle name="Standard 14 3 8 3" xfId="12101"/>
    <cellStyle name="Standard 14 3 8 3 2" xfId="12102"/>
    <cellStyle name="Standard 14 3 8 3 2 2" xfId="12103"/>
    <cellStyle name="Standard 14 3 8 3 3" xfId="12104"/>
    <cellStyle name="Standard 14 3 8 4" xfId="12105"/>
    <cellStyle name="Standard 14 3 8 4 2" xfId="12106"/>
    <cellStyle name="Standard 14 3 8 5" xfId="12107"/>
    <cellStyle name="Standard 14 3 9" xfId="12108"/>
    <cellStyle name="Standard 14 3 9 2" xfId="12109"/>
    <cellStyle name="Standard 14 3 9 2 2" xfId="12110"/>
    <cellStyle name="Standard 14 3 9 2 2 2" xfId="12111"/>
    <cellStyle name="Standard 14 3 9 2 3" xfId="12112"/>
    <cellStyle name="Standard 14 3 9 3" xfId="12113"/>
    <cellStyle name="Standard 14 3 9 3 2" xfId="12114"/>
    <cellStyle name="Standard 14 3 9 4" xfId="12115"/>
    <cellStyle name="Standard 14 4" xfId="12116"/>
    <cellStyle name="Standard 14 4 10" xfId="12117"/>
    <cellStyle name="Standard 14 4 2" xfId="12118"/>
    <cellStyle name="Standard 14 4 2 2" xfId="12119"/>
    <cellStyle name="Standard 14 4 2 2 2" xfId="12120"/>
    <cellStyle name="Standard 14 4 2 2 2 2" xfId="12121"/>
    <cellStyle name="Standard 14 4 2 2 2 2 2" xfId="12122"/>
    <cellStyle name="Standard 14 4 2 2 2 2 2 2" xfId="12123"/>
    <cellStyle name="Standard 14 4 2 2 2 2 2 2 2" xfId="12124"/>
    <cellStyle name="Standard 14 4 2 2 2 2 2 3" xfId="12125"/>
    <cellStyle name="Standard 14 4 2 2 2 2 3" xfId="12126"/>
    <cellStyle name="Standard 14 4 2 2 2 2 3 2" xfId="12127"/>
    <cellStyle name="Standard 14 4 2 2 2 2 4" xfId="12128"/>
    <cellStyle name="Standard 14 4 2 2 2 3" xfId="12129"/>
    <cellStyle name="Standard 14 4 2 2 2 3 2" xfId="12130"/>
    <cellStyle name="Standard 14 4 2 2 2 3 2 2" xfId="12131"/>
    <cellStyle name="Standard 14 4 2 2 2 3 3" xfId="12132"/>
    <cellStyle name="Standard 14 4 2 2 2 4" xfId="12133"/>
    <cellStyle name="Standard 14 4 2 2 2 4 2" xfId="12134"/>
    <cellStyle name="Standard 14 4 2 2 2 5" xfId="12135"/>
    <cellStyle name="Standard 14 4 2 2 3" xfId="12136"/>
    <cellStyle name="Standard 14 4 2 2 3 2" xfId="12137"/>
    <cellStyle name="Standard 14 4 2 2 3 2 2" xfId="12138"/>
    <cellStyle name="Standard 14 4 2 2 3 2 2 2" xfId="12139"/>
    <cellStyle name="Standard 14 4 2 2 3 2 3" xfId="12140"/>
    <cellStyle name="Standard 14 4 2 2 3 3" xfId="12141"/>
    <cellStyle name="Standard 14 4 2 2 3 3 2" xfId="12142"/>
    <cellStyle name="Standard 14 4 2 2 3 4" xfId="12143"/>
    <cellStyle name="Standard 14 4 2 2 4" xfId="12144"/>
    <cellStyle name="Standard 14 4 2 2 4 2" xfId="12145"/>
    <cellStyle name="Standard 14 4 2 2 4 2 2" xfId="12146"/>
    <cellStyle name="Standard 14 4 2 2 4 3" xfId="12147"/>
    <cellStyle name="Standard 14 4 2 2 5" xfId="12148"/>
    <cellStyle name="Standard 14 4 2 2 5 2" xfId="12149"/>
    <cellStyle name="Standard 14 4 2 2 6" xfId="12150"/>
    <cellStyle name="Standard 14 4 2 3" xfId="12151"/>
    <cellStyle name="Standard 14 4 2 3 2" xfId="12152"/>
    <cellStyle name="Standard 14 4 2 3 2 2" xfId="12153"/>
    <cellStyle name="Standard 14 4 2 3 2 2 2" xfId="12154"/>
    <cellStyle name="Standard 14 4 2 3 2 2 2 2" xfId="12155"/>
    <cellStyle name="Standard 14 4 2 3 2 2 3" xfId="12156"/>
    <cellStyle name="Standard 14 4 2 3 2 3" xfId="12157"/>
    <cellStyle name="Standard 14 4 2 3 2 3 2" xfId="12158"/>
    <cellStyle name="Standard 14 4 2 3 2 4" xfId="12159"/>
    <cellStyle name="Standard 14 4 2 3 3" xfId="12160"/>
    <cellStyle name="Standard 14 4 2 3 3 2" xfId="12161"/>
    <cellStyle name="Standard 14 4 2 3 3 2 2" xfId="12162"/>
    <cellStyle name="Standard 14 4 2 3 3 3" xfId="12163"/>
    <cellStyle name="Standard 14 4 2 3 4" xfId="12164"/>
    <cellStyle name="Standard 14 4 2 3 4 2" xfId="12165"/>
    <cellStyle name="Standard 14 4 2 3 5" xfId="12166"/>
    <cellStyle name="Standard 14 4 2 4" xfId="12167"/>
    <cellStyle name="Standard 14 4 2 4 2" xfId="12168"/>
    <cellStyle name="Standard 14 4 2 4 2 2" xfId="12169"/>
    <cellStyle name="Standard 14 4 2 4 2 2 2" xfId="12170"/>
    <cellStyle name="Standard 14 4 2 4 2 3" xfId="12171"/>
    <cellStyle name="Standard 14 4 2 4 3" xfId="12172"/>
    <cellStyle name="Standard 14 4 2 4 3 2" xfId="12173"/>
    <cellStyle name="Standard 14 4 2 4 4" xfId="12174"/>
    <cellStyle name="Standard 14 4 2 5" xfId="12175"/>
    <cellStyle name="Standard 14 4 2 5 2" xfId="12176"/>
    <cellStyle name="Standard 14 4 2 5 2 2" xfId="12177"/>
    <cellStyle name="Standard 14 4 2 5 3" xfId="12178"/>
    <cellStyle name="Standard 14 4 2 6" xfId="12179"/>
    <cellStyle name="Standard 14 4 2 6 2" xfId="12180"/>
    <cellStyle name="Standard 14 4 2 7" xfId="12181"/>
    <cellStyle name="Standard 14 4 3" xfId="12182"/>
    <cellStyle name="Standard 14 4 3 2" xfId="12183"/>
    <cellStyle name="Standard 14 4 3 2 2" xfId="12184"/>
    <cellStyle name="Standard 14 4 3 2 2 2" xfId="12185"/>
    <cellStyle name="Standard 14 4 3 2 2 2 2" xfId="12186"/>
    <cellStyle name="Standard 14 4 3 2 2 2 2 2" xfId="12187"/>
    <cellStyle name="Standard 14 4 3 2 2 2 2 2 2" xfId="12188"/>
    <cellStyle name="Standard 14 4 3 2 2 2 2 3" xfId="12189"/>
    <cellStyle name="Standard 14 4 3 2 2 2 3" xfId="12190"/>
    <cellStyle name="Standard 14 4 3 2 2 2 3 2" xfId="12191"/>
    <cellStyle name="Standard 14 4 3 2 2 2 4" xfId="12192"/>
    <cellStyle name="Standard 14 4 3 2 2 3" xfId="12193"/>
    <cellStyle name="Standard 14 4 3 2 2 3 2" xfId="12194"/>
    <cellStyle name="Standard 14 4 3 2 2 3 2 2" xfId="12195"/>
    <cellStyle name="Standard 14 4 3 2 2 3 3" xfId="12196"/>
    <cellStyle name="Standard 14 4 3 2 2 4" xfId="12197"/>
    <cellStyle name="Standard 14 4 3 2 2 4 2" xfId="12198"/>
    <cellStyle name="Standard 14 4 3 2 2 5" xfId="12199"/>
    <cellStyle name="Standard 14 4 3 2 3" xfId="12200"/>
    <cellStyle name="Standard 14 4 3 2 3 2" xfId="12201"/>
    <cellStyle name="Standard 14 4 3 2 3 2 2" xfId="12202"/>
    <cellStyle name="Standard 14 4 3 2 3 2 2 2" xfId="12203"/>
    <cellStyle name="Standard 14 4 3 2 3 2 3" xfId="12204"/>
    <cellStyle name="Standard 14 4 3 2 3 3" xfId="12205"/>
    <cellStyle name="Standard 14 4 3 2 3 3 2" xfId="12206"/>
    <cellStyle name="Standard 14 4 3 2 3 4" xfId="12207"/>
    <cellStyle name="Standard 14 4 3 2 4" xfId="12208"/>
    <cellStyle name="Standard 14 4 3 2 4 2" xfId="12209"/>
    <cellStyle name="Standard 14 4 3 2 4 2 2" xfId="12210"/>
    <cellStyle name="Standard 14 4 3 2 4 3" xfId="12211"/>
    <cellStyle name="Standard 14 4 3 2 5" xfId="12212"/>
    <cellStyle name="Standard 14 4 3 2 5 2" xfId="12213"/>
    <cellStyle name="Standard 14 4 3 2 6" xfId="12214"/>
    <cellStyle name="Standard 14 4 3 3" xfId="12215"/>
    <cellStyle name="Standard 14 4 3 3 2" xfId="12216"/>
    <cellStyle name="Standard 14 4 3 3 2 2" xfId="12217"/>
    <cellStyle name="Standard 14 4 3 3 2 2 2" xfId="12218"/>
    <cellStyle name="Standard 14 4 3 3 2 2 2 2" xfId="12219"/>
    <cellStyle name="Standard 14 4 3 3 2 2 3" xfId="12220"/>
    <cellStyle name="Standard 14 4 3 3 2 3" xfId="12221"/>
    <cellStyle name="Standard 14 4 3 3 2 3 2" xfId="12222"/>
    <cellStyle name="Standard 14 4 3 3 2 4" xfId="12223"/>
    <cellStyle name="Standard 14 4 3 3 3" xfId="12224"/>
    <cellStyle name="Standard 14 4 3 3 3 2" xfId="12225"/>
    <cellStyle name="Standard 14 4 3 3 3 2 2" xfId="12226"/>
    <cellStyle name="Standard 14 4 3 3 3 3" xfId="12227"/>
    <cellStyle name="Standard 14 4 3 3 4" xfId="12228"/>
    <cellStyle name="Standard 14 4 3 3 4 2" xfId="12229"/>
    <cellStyle name="Standard 14 4 3 3 5" xfId="12230"/>
    <cellStyle name="Standard 14 4 3 4" xfId="12231"/>
    <cellStyle name="Standard 14 4 3 4 2" xfId="12232"/>
    <cellStyle name="Standard 14 4 3 4 2 2" xfId="12233"/>
    <cellStyle name="Standard 14 4 3 4 2 2 2" xfId="12234"/>
    <cellStyle name="Standard 14 4 3 4 2 3" xfId="12235"/>
    <cellStyle name="Standard 14 4 3 4 3" xfId="12236"/>
    <cellStyle name="Standard 14 4 3 4 3 2" xfId="12237"/>
    <cellStyle name="Standard 14 4 3 4 4" xfId="12238"/>
    <cellStyle name="Standard 14 4 3 5" xfId="12239"/>
    <cellStyle name="Standard 14 4 3 5 2" xfId="12240"/>
    <cellStyle name="Standard 14 4 3 5 2 2" xfId="12241"/>
    <cellStyle name="Standard 14 4 3 5 3" xfId="12242"/>
    <cellStyle name="Standard 14 4 3 6" xfId="12243"/>
    <cellStyle name="Standard 14 4 3 6 2" xfId="12244"/>
    <cellStyle name="Standard 14 4 3 7" xfId="12245"/>
    <cellStyle name="Standard 14 4 4" xfId="12246"/>
    <cellStyle name="Standard 14 4 4 2" xfId="12247"/>
    <cellStyle name="Standard 14 4 4 2 2" xfId="12248"/>
    <cellStyle name="Standard 14 4 4 2 2 2" xfId="12249"/>
    <cellStyle name="Standard 14 4 4 2 2 2 2" xfId="12250"/>
    <cellStyle name="Standard 14 4 4 2 2 2 2 2" xfId="12251"/>
    <cellStyle name="Standard 14 4 4 2 2 2 3" xfId="12252"/>
    <cellStyle name="Standard 14 4 4 2 2 3" xfId="12253"/>
    <cellStyle name="Standard 14 4 4 2 2 3 2" xfId="12254"/>
    <cellStyle name="Standard 14 4 4 2 2 4" xfId="12255"/>
    <cellStyle name="Standard 14 4 4 2 3" xfId="12256"/>
    <cellStyle name="Standard 14 4 4 2 3 2" xfId="12257"/>
    <cellStyle name="Standard 14 4 4 2 3 2 2" xfId="12258"/>
    <cellStyle name="Standard 14 4 4 2 3 3" xfId="12259"/>
    <cellStyle name="Standard 14 4 4 2 4" xfId="12260"/>
    <cellStyle name="Standard 14 4 4 2 4 2" xfId="12261"/>
    <cellStyle name="Standard 14 4 4 2 5" xfId="12262"/>
    <cellStyle name="Standard 14 4 4 3" xfId="12263"/>
    <cellStyle name="Standard 14 4 4 3 2" xfId="12264"/>
    <cellStyle name="Standard 14 4 4 3 2 2" xfId="12265"/>
    <cellStyle name="Standard 14 4 4 3 2 2 2" xfId="12266"/>
    <cellStyle name="Standard 14 4 4 3 2 3" xfId="12267"/>
    <cellStyle name="Standard 14 4 4 3 3" xfId="12268"/>
    <cellStyle name="Standard 14 4 4 3 3 2" xfId="12269"/>
    <cellStyle name="Standard 14 4 4 3 4" xfId="12270"/>
    <cellStyle name="Standard 14 4 4 4" xfId="12271"/>
    <cellStyle name="Standard 14 4 4 4 2" xfId="12272"/>
    <cellStyle name="Standard 14 4 4 4 2 2" xfId="12273"/>
    <cellStyle name="Standard 14 4 4 4 3" xfId="12274"/>
    <cellStyle name="Standard 14 4 4 5" xfId="12275"/>
    <cellStyle name="Standard 14 4 4 5 2" xfId="12276"/>
    <cellStyle name="Standard 14 4 4 6" xfId="12277"/>
    <cellStyle name="Standard 14 4 5" xfId="12278"/>
    <cellStyle name="Standard 14 4 5 2" xfId="12279"/>
    <cellStyle name="Standard 14 4 5 2 2" xfId="12280"/>
    <cellStyle name="Standard 14 4 5 2 2 2" xfId="12281"/>
    <cellStyle name="Standard 14 4 5 2 2 2 2" xfId="12282"/>
    <cellStyle name="Standard 14 4 5 2 2 2 2 2" xfId="12283"/>
    <cellStyle name="Standard 14 4 5 2 2 2 3" xfId="12284"/>
    <cellStyle name="Standard 14 4 5 2 2 3" xfId="12285"/>
    <cellStyle name="Standard 14 4 5 2 2 3 2" xfId="12286"/>
    <cellStyle name="Standard 14 4 5 2 2 4" xfId="12287"/>
    <cellStyle name="Standard 14 4 5 2 3" xfId="12288"/>
    <cellStyle name="Standard 14 4 5 2 3 2" xfId="12289"/>
    <cellStyle name="Standard 14 4 5 2 3 2 2" xfId="12290"/>
    <cellStyle name="Standard 14 4 5 2 3 3" xfId="12291"/>
    <cellStyle name="Standard 14 4 5 2 4" xfId="12292"/>
    <cellStyle name="Standard 14 4 5 2 4 2" xfId="12293"/>
    <cellStyle name="Standard 14 4 5 2 5" xfId="12294"/>
    <cellStyle name="Standard 14 4 5 3" xfId="12295"/>
    <cellStyle name="Standard 14 4 5 3 2" xfId="12296"/>
    <cellStyle name="Standard 14 4 5 3 2 2" xfId="12297"/>
    <cellStyle name="Standard 14 4 5 3 2 2 2" xfId="12298"/>
    <cellStyle name="Standard 14 4 5 3 2 3" xfId="12299"/>
    <cellStyle name="Standard 14 4 5 3 3" xfId="12300"/>
    <cellStyle name="Standard 14 4 5 3 3 2" xfId="12301"/>
    <cellStyle name="Standard 14 4 5 3 4" xfId="12302"/>
    <cellStyle name="Standard 14 4 5 4" xfId="12303"/>
    <cellStyle name="Standard 14 4 5 4 2" xfId="12304"/>
    <cellStyle name="Standard 14 4 5 4 2 2" xfId="12305"/>
    <cellStyle name="Standard 14 4 5 4 3" xfId="12306"/>
    <cellStyle name="Standard 14 4 5 5" xfId="12307"/>
    <cellStyle name="Standard 14 4 5 5 2" xfId="12308"/>
    <cellStyle name="Standard 14 4 5 6" xfId="12309"/>
    <cellStyle name="Standard 14 4 6" xfId="12310"/>
    <cellStyle name="Standard 14 4 6 2" xfId="12311"/>
    <cellStyle name="Standard 14 4 6 2 2" xfId="12312"/>
    <cellStyle name="Standard 14 4 6 2 2 2" xfId="12313"/>
    <cellStyle name="Standard 14 4 6 2 2 2 2" xfId="12314"/>
    <cellStyle name="Standard 14 4 6 2 2 3" xfId="12315"/>
    <cellStyle name="Standard 14 4 6 2 3" xfId="12316"/>
    <cellStyle name="Standard 14 4 6 2 3 2" xfId="12317"/>
    <cellStyle name="Standard 14 4 6 2 4" xfId="12318"/>
    <cellStyle name="Standard 14 4 6 3" xfId="12319"/>
    <cellStyle name="Standard 14 4 6 3 2" xfId="12320"/>
    <cellStyle name="Standard 14 4 6 3 2 2" xfId="12321"/>
    <cellStyle name="Standard 14 4 6 3 3" xfId="12322"/>
    <cellStyle name="Standard 14 4 6 4" xfId="12323"/>
    <cellStyle name="Standard 14 4 6 4 2" xfId="12324"/>
    <cellStyle name="Standard 14 4 6 5" xfId="12325"/>
    <cellStyle name="Standard 14 4 7" xfId="12326"/>
    <cellStyle name="Standard 14 4 7 2" xfId="12327"/>
    <cellStyle name="Standard 14 4 7 2 2" xfId="12328"/>
    <cellStyle name="Standard 14 4 7 2 2 2" xfId="12329"/>
    <cellStyle name="Standard 14 4 7 2 3" xfId="12330"/>
    <cellStyle name="Standard 14 4 7 3" xfId="12331"/>
    <cellStyle name="Standard 14 4 7 3 2" xfId="12332"/>
    <cellStyle name="Standard 14 4 7 4" xfId="12333"/>
    <cellStyle name="Standard 14 4 8" xfId="12334"/>
    <cellStyle name="Standard 14 4 8 2" xfId="12335"/>
    <cellStyle name="Standard 14 4 8 2 2" xfId="12336"/>
    <cellStyle name="Standard 14 4 8 3" xfId="12337"/>
    <cellStyle name="Standard 14 4 9" xfId="12338"/>
    <cellStyle name="Standard 14 4 9 2" xfId="12339"/>
    <cellStyle name="Standard 14 5" xfId="12340"/>
    <cellStyle name="Standard 14 5 2" xfId="12341"/>
    <cellStyle name="Standard 14 5 2 2" xfId="12342"/>
    <cellStyle name="Standard 14 5 2 2 2" xfId="12343"/>
    <cellStyle name="Standard 14 5 2 2 2 2" xfId="12344"/>
    <cellStyle name="Standard 14 5 2 2 2 2 2" xfId="12345"/>
    <cellStyle name="Standard 14 5 2 2 2 2 2 2" xfId="12346"/>
    <cellStyle name="Standard 14 5 2 2 2 2 3" xfId="12347"/>
    <cellStyle name="Standard 14 5 2 2 2 3" xfId="12348"/>
    <cellStyle name="Standard 14 5 2 2 2 3 2" xfId="12349"/>
    <cellStyle name="Standard 14 5 2 2 2 4" xfId="12350"/>
    <cellStyle name="Standard 14 5 2 2 3" xfId="12351"/>
    <cellStyle name="Standard 14 5 2 2 3 2" xfId="12352"/>
    <cellStyle name="Standard 14 5 2 2 3 2 2" xfId="12353"/>
    <cellStyle name="Standard 14 5 2 2 3 3" xfId="12354"/>
    <cellStyle name="Standard 14 5 2 2 4" xfId="12355"/>
    <cellStyle name="Standard 14 5 2 2 4 2" xfId="12356"/>
    <cellStyle name="Standard 14 5 2 2 5" xfId="12357"/>
    <cellStyle name="Standard 14 5 2 3" xfId="12358"/>
    <cellStyle name="Standard 14 5 2 3 2" xfId="12359"/>
    <cellStyle name="Standard 14 5 2 3 2 2" xfId="12360"/>
    <cellStyle name="Standard 14 5 2 3 2 2 2" xfId="12361"/>
    <cellStyle name="Standard 14 5 2 3 2 3" xfId="12362"/>
    <cellStyle name="Standard 14 5 2 3 3" xfId="12363"/>
    <cellStyle name="Standard 14 5 2 3 3 2" xfId="12364"/>
    <cellStyle name="Standard 14 5 2 3 4" xfId="12365"/>
    <cellStyle name="Standard 14 5 2 4" xfId="12366"/>
    <cellStyle name="Standard 14 5 2 4 2" xfId="12367"/>
    <cellStyle name="Standard 14 5 2 4 2 2" xfId="12368"/>
    <cellStyle name="Standard 14 5 2 4 3" xfId="12369"/>
    <cellStyle name="Standard 14 5 2 5" xfId="12370"/>
    <cellStyle name="Standard 14 5 2 5 2" xfId="12371"/>
    <cellStyle name="Standard 14 5 2 6" xfId="12372"/>
    <cellStyle name="Standard 14 5 3" xfId="12373"/>
    <cellStyle name="Standard 14 5 3 2" xfId="12374"/>
    <cellStyle name="Standard 14 5 3 2 2" xfId="12375"/>
    <cellStyle name="Standard 14 5 3 2 2 2" xfId="12376"/>
    <cellStyle name="Standard 14 5 3 2 2 2 2" xfId="12377"/>
    <cellStyle name="Standard 14 5 3 2 2 3" xfId="12378"/>
    <cellStyle name="Standard 14 5 3 2 3" xfId="12379"/>
    <cellStyle name="Standard 14 5 3 2 3 2" xfId="12380"/>
    <cellStyle name="Standard 14 5 3 2 4" xfId="12381"/>
    <cellStyle name="Standard 14 5 3 3" xfId="12382"/>
    <cellStyle name="Standard 14 5 3 3 2" xfId="12383"/>
    <cellStyle name="Standard 14 5 3 3 2 2" xfId="12384"/>
    <cellStyle name="Standard 14 5 3 3 3" xfId="12385"/>
    <cellStyle name="Standard 14 5 3 4" xfId="12386"/>
    <cellStyle name="Standard 14 5 3 4 2" xfId="12387"/>
    <cellStyle name="Standard 14 5 3 5" xfId="12388"/>
    <cellStyle name="Standard 14 5 4" xfId="12389"/>
    <cellStyle name="Standard 14 5 4 2" xfId="12390"/>
    <cellStyle name="Standard 14 5 4 2 2" xfId="12391"/>
    <cellStyle name="Standard 14 5 4 2 2 2" xfId="12392"/>
    <cellStyle name="Standard 14 5 4 2 3" xfId="12393"/>
    <cellStyle name="Standard 14 5 4 3" xfId="12394"/>
    <cellStyle name="Standard 14 5 4 3 2" xfId="12395"/>
    <cellStyle name="Standard 14 5 4 4" xfId="12396"/>
    <cellStyle name="Standard 14 5 5" xfId="12397"/>
    <cellStyle name="Standard 14 5 5 2" xfId="12398"/>
    <cellStyle name="Standard 14 5 5 2 2" xfId="12399"/>
    <cellStyle name="Standard 14 5 5 3" xfId="12400"/>
    <cellStyle name="Standard 14 5 6" xfId="12401"/>
    <cellStyle name="Standard 14 5 6 2" xfId="12402"/>
    <cellStyle name="Standard 14 5 7" xfId="12403"/>
    <cellStyle name="Standard 14 6" xfId="12404"/>
    <cellStyle name="Standard 14 6 2" xfId="12405"/>
    <cellStyle name="Standard 14 6 2 2" xfId="12406"/>
    <cellStyle name="Standard 14 6 2 2 2" xfId="12407"/>
    <cellStyle name="Standard 14 6 2 2 2 2" xfId="12408"/>
    <cellStyle name="Standard 14 6 2 2 2 2 2" xfId="12409"/>
    <cellStyle name="Standard 14 6 2 2 2 2 2 2" xfId="12410"/>
    <cellStyle name="Standard 14 6 2 2 2 2 3" xfId="12411"/>
    <cellStyle name="Standard 14 6 2 2 2 3" xfId="12412"/>
    <cellStyle name="Standard 14 6 2 2 2 3 2" xfId="12413"/>
    <cellStyle name="Standard 14 6 2 2 2 4" xfId="12414"/>
    <cellStyle name="Standard 14 6 2 2 3" xfId="12415"/>
    <cellStyle name="Standard 14 6 2 2 3 2" xfId="12416"/>
    <cellStyle name="Standard 14 6 2 2 3 2 2" xfId="12417"/>
    <cellStyle name="Standard 14 6 2 2 3 3" xfId="12418"/>
    <cellStyle name="Standard 14 6 2 2 4" xfId="12419"/>
    <cellStyle name="Standard 14 6 2 2 4 2" xfId="12420"/>
    <cellStyle name="Standard 14 6 2 2 5" xfId="12421"/>
    <cellStyle name="Standard 14 6 2 3" xfId="12422"/>
    <cellStyle name="Standard 14 6 2 3 2" xfId="12423"/>
    <cellStyle name="Standard 14 6 2 3 2 2" xfId="12424"/>
    <cellStyle name="Standard 14 6 2 3 2 2 2" xfId="12425"/>
    <cellStyle name="Standard 14 6 2 3 2 3" xfId="12426"/>
    <cellStyle name="Standard 14 6 2 3 3" xfId="12427"/>
    <cellStyle name="Standard 14 6 2 3 3 2" xfId="12428"/>
    <cellStyle name="Standard 14 6 2 3 4" xfId="12429"/>
    <cellStyle name="Standard 14 6 2 4" xfId="12430"/>
    <cellStyle name="Standard 14 6 2 4 2" xfId="12431"/>
    <cellStyle name="Standard 14 6 2 4 2 2" xfId="12432"/>
    <cellStyle name="Standard 14 6 2 4 3" xfId="12433"/>
    <cellStyle name="Standard 14 6 2 5" xfId="12434"/>
    <cellStyle name="Standard 14 6 2 5 2" xfId="12435"/>
    <cellStyle name="Standard 14 6 2 6" xfId="12436"/>
    <cellStyle name="Standard 14 6 3" xfId="12437"/>
    <cellStyle name="Standard 14 6 3 2" xfId="12438"/>
    <cellStyle name="Standard 14 6 3 2 2" xfId="12439"/>
    <cellStyle name="Standard 14 6 3 2 2 2" xfId="12440"/>
    <cellStyle name="Standard 14 6 3 2 2 2 2" xfId="12441"/>
    <cellStyle name="Standard 14 6 3 2 2 3" xfId="12442"/>
    <cellStyle name="Standard 14 6 3 2 3" xfId="12443"/>
    <cellStyle name="Standard 14 6 3 2 3 2" xfId="12444"/>
    <cellStyle name="Standard 14 6 3 2 4" xfId="12445"/>
    <cellStyle name="Standard 14 6 3 3" xfId="12446"/>
    <cellStyle name="Standard 14 6 3 3 2" xfId="12447"/>
    <cellStyle name="Standard 14 6 3 3 2 2" xfId="12448"/>
    <cellStyle name="Standard 14 6 3 3 3" xfId="12449"/>
    <cellStyle name="Standard 14 6 3 4" xfId="12450"/>
    <cellStyle name="Standard 14 6 3 4 2" xfId="12451"/>
    <cellStyle name="Standard 14 6 3 5" xfId="12452"/>
    <cellStyle name="Standard 14 6 4" xfId="12453"/>
    <cellStyle name="Standard 14 6 4 2" xfId="12454"/>
    <cellStyle name="Standard 14 6 4 2 2" xfId="12455"/>
    <cellStyle name="Standard 14 6 4 2 2 2" xfId="12456"/>
    <cellStyle name="Standard 14 6 4 2 3" xfId="12457"/>
    <cellStyle name="Standard 14 6 4 3" xfId="12458"/>
    <cellStyle name="Standard 14 6 4 3 2" xfId="12459"/>
    <cellStyle name="Standard 14 6 4 4" xfId="12460"/>
    <cellStyle name="Standard 14 6 5" xfId="12461"/>
    <cellStyle name="Standard 14 6 5 2" xfId="12462"/>
    <cellStyle name="Standard 14 6 5 2 2" xfId="12463"/>
    <cellStyle name="Standard 14 6 5 3" xfId="12464"/>
    <cellStyle name="Standard 14 6 6" xfId="12465"/>
    <cellStyle name="Standard 14 6 6 2" xfId="12466"/>
    <cellStyle name="Standard 14 6 7" xfId="12467"/>
    <cellStyle name="Standard 14 7" xfId="12468"/>
    <cellStyle name="Standard 14 7 2" xfId="12469"/>
    <cellStyle name="Standard 14 7 2 2" xfId="12470"/>
    <cellStyle name="Standard 14 7 2 2 2" xfId="12471"/>
    <cellStyle name="Standard 14 7 2 2 2 2" xfId="12472"/>
    <cellStyle name="Standard 14 7 2 2 2 2 2" xfId="12473"/>
    <cellStyle name="Standard 14 7 2 2 2 2 2 2" xfId="12474"/>
    <cellStyle name="Standard 14 7 2 2 2 2 3" xfId="12475"/>
    <cellStyle name="Standard 14 7 2 2 2 3" xfId="12476"/>
    <cellStyle name="Standard 14 7 2 2 2 3 2" xfId="12477"/>
    <cellStyle name="Standard 14 7 2 2 2 4" xfId="12478"/>
    <cellStyle name="Standard 14 7 2 2 3" xfId="12479"/>
    <cellStyle name="Standard 14 7 2 2 3 2" xfId="12480"/>
    <cellStyle name="Standard 14 7 2 2 3 2 2" xfId="12481"/>
    <cellStyle name="Standard 14 7 2 2 3 3" xfId="12482"/>
    <cellStyle name="Standard 14 7 2 2 4" xfId="12483"/>
    <cellStyle name="Standard 14 7 2 2 4 2" xfId="12484"/>
    <cellStyle name="Standard 14 7 2 2 5" xfId="12485"/>
    <cellStyle name="Standard 14 7 2 3" xfId="12486"/>
    <cellStyle name="Standard 14 7 2 3 2" xfId="12487"/>
    <cellStyle name="Standard 14 7 2 3 2 2" xfId="12488"/>
    <cellStyle name="Standard 14 7 2 3 2 2 2" xfId="12489"/>
    <cellStyle name="Standard 14 7 2 3 2 3" xfId="12490"/>
    <cellStyle name="Standard 14 7 2 3 3" xfId="12491"/>
    <cellStyle name="Standard 14 7 2 3 3 2" xfId="12492"/>
    <cellStyle name="Standard 14 7 2 3 4" xfId="12493"/>
    <cellStyle name="Standard 14 7 2 4" xfId="12494"/>
    <cellStyle name="Standard 14 7 2 4 2" xfId="12495"/>
    <cellStyle name="Standard 14 7 2 4 2 2" xfId="12496"/>
    <cellStyle name="Standard 14 7 2 4 3" xfId="12497"/>
    <cellStyle name="Standard 14 7 2 5" xfId="12498"/>
    <cellStyle name="Standard 14 7 2 5 2" xfId="12499"/>
    <cellStyle name="Standard 14 7 2 6" xfId="12500"/>
    <cellStyle name="Standard 14 7 3" xfId="12501"/>
    <cellStyle name="Standard 14 7 3 2" xfId="12502"/>
    <cellStyle name="Standard 14 7 3 2 2" xfId="12503"/>
    <cellStyle name="Standard 14 7 3 2 2 2" xfId="12504"/>
    <cellStyle name="Standard 14 7 3 2 2 2 2" xfId="12505"/>
    <cellStyle name="Standard 14 7 3 2 2 3" xfId="12506"/>
    <cellStyle name="Standard 14 7 3 2 3" xfId="12507"/>
    <cellStyle name="Standard 14 7 3 2 3 2" xfId="12508"/>
    <cellStyle name="Standard 14 7 3 2 4" xfId="12509"/>
    <cellStyle name="Standard 14 7 3 3" xfId="12510"/>
    <cellStyle name="Standard 14 7 3 3 2" xfId="12511"/>
    <cellStyle name="Standard 14 7 3 3 2 2" xfId="12512"/>
    <cellStyle name="Standard 14 7 3 3 3" xfId="12513"/>
    <cellStyle name="Standard 14 7 3 4" xfId="12514"/>
    <cellStyle name="Standard 14 7 3 4 2" xfId="12515"/>
    <cellStyle name="Standard 14 7 3 5" xfId="12516"/>
    <cellStyle name="Standard 14 7 4" xfId="12517"/>
    <cellStyle name="Standard 14 7 4 2" xfId="12518"/>
    <cellStyle name="Standard 14 7 4 2 2" xfId="12519"/>
    <cellStyle name="Standard 14 7 4 2 2 2" xfId="12520"/>
    <cellStyle name="Standard 14 7 4 2 3" xfId="12521"/>
    <cellStyle name="Standard 14 7 4 3" xfId="12522"/>
    <cellStyle name="Standard 14 7 4 3 2" xfId="12523"/>
    <cellStyle name="Standard 14 7 4 4" xfId="12524"/>
    <cellStyle name="Standard 14 7 5" xfId="12525"/>
    <cellStyle name="Standard 14 7 5 2" xfId="12526"/>
    <cellStyle name="Standard 14 7 5 2 2" xfId="12527"/>
    <cellStyle name="Standard 14 7 5 3" xfId="12528"/>
    <cellStyle name="Standard 14 7 6" xfId="12529"/>
    <cellStyle name="Standard 14 7 6 2" xfId="12530"/>
    <cellStyle name="Standard 14 7 7" xfId="12531"/>
    <cellStyle name="Standard 14 8" xfId="12532"/>
    <cellStyle name="Standard 14 8 2" xfId="12533"/>
    <cellStyle name="Standard 14 8 2 2" xfId="12534"/>
    <cellStyle name="Standard 14 8 2 2 2" xfId="12535"/>
    <cellStyle name="Standard 14 8 2 2 2 2" xfId="12536"/>
    <cellStyle name="Standard 14 8 2 2 2 2 2" xfId="12537"/>
    <cellStyle name="Standard 14 8 2 2 2 3" xfId="12538"/>
    <cellStyle name="Standard 14 8 2 2 3" xfId="12539"/>
    <cellStyle name="Standard 14 8 2 2 3 2" xfId="12540"/>
    <cellStyle name="Standard 14 8 2 2 4" xfId="12541"/>
    <cellStyle name="Standard 14 8 2 3" xfId="12542"/>
    <cellStyle name="Standard 14 8 2 3 2" xfId="12543"/>
    <cellStyle name="Standard 14 8 2 3 2 2" xfId="12544"/>
    <cellStyle name="Standard 14 8 2 3 3" xfId="12545"/>
    <cellStyle name="Standard 14 8 2 4" xfId="12546"/>
    <cellStyle name="Standard 14 8 2 4 2" xfId="12547"/>
    <cellStyle name="Standard 14 8 2 5" xfId="12548"/>
    <cellStyle name="Standard 14 8 3" xfId="12549"/>
    <cellStyle name="Standard 14 8 3 2" xfId="12550"/>
    <cellStyle name="Standard 14 8 3 2 2" xfId="12551"/>
    <cellStyle name="Standard 14 8 3 2 2 2" xfId="12552"/>
    <cellStyle name="Standard 14 8 3 2 3" xfId="12553"/>
    <cellStyle name="Standard 14 8 3 3" xfId="12554"/>
    <cellStyle name="Standard 14 8 3 3 2" xfId="12555"/>
    <cellStyle name="Standard 14 8 3 4" xfId="12556"/>
    <cellStyle name="Standard 14 8 4" xfId="12557"/>
    <cellStyle name="Standard 14 8 4 2" xfId="12558"/>
    <cellStyle name="Standard 14 8 4 2 2" xfId="12559"/>
    <cellStyle name="Standard 14 8 4 3" xfId="12560"/>
    <cellStyle name="Standard 14 8 5" xfId="12561"/>
    <cellStyle name="Standard 14 8 5 2" xfId="12562"/>
    <cellStyle name="Standard 14 8 6" xfId="12563"/>
    <cellStyle name="Standard 14 9" xfId="12564"/>
    <cellStyle name="Standard 14 9 2" xfId="12565"/>
    <cellStyle name="Standard 14 9 2 2" xfId="12566"/>
    <cellStyle name="Standard 14 9 2 2 2" xfId="12567"/>
    <cellStyle name="Standard 14 9 2 2 2 2" xfId="12568"/>
    <cellStyle name="Standard 14 9 2 2 2 2 2" xfId="12569"/>
    <cellStyle name="Standard 14 9 2 2 2 3" xfId="12570"/>
    <cellStyle name="Standard 14 9 2 2 3" xfId="12571"/>
    <cellStyle name="Standard 14 9 2 2 3 2" xfId="12572"/>
    <cellStyle name="Standard 14 9 2 2 4" xfId="12573"/>
    <cellStyle name="Standard 14 9 2 3" xfId="12574"/>
    <cellStyle name="Standard 14 9 2 3 2" xfId="12575"/>
    <cellStyle name="Standard 14 9 2 3 2 2" xfId="12576"/>
    <cellStyle name="Standard 14 9 2 3 3" xfId="12577"/>
    <cellStyle name="Standard 14 9 2 4" xfId="12578"/>
    <cellStyle name="Standard 14 9 2 4 2" xfId="12579"/>
    <cellStyle name="Standard 14 9 2 5" xfId="12580"/>
    <cellStyle name="Standard 14 9 3" xfId="12581"/>
    <cellStyle name="Standard 14 9 3 2" xfId="12582"/>
    <cellStyle name="Standard 14 9 3 2 2" xfId="12583"/>
    <cellStyle name="Standard 14 9 3 2 2 2" xfId="12584"/>
    <cellStyle name="Standard 14 9 3 2 3" xfId="12585"/>
    <cellStyle name="Standard 14 9 3 3" xfId="12586"/>
    <cellStyle name="Standard 14 9 3 3 2" xfId="12587"/>
    <cellStyle name="Standard 14 9 3 4" xfId="12588"/>
    <cellStyle name="Standard 14 9 4" xfId="12589"/>
    <cellStyle name="Standard 14 9 4 2" xfId="12590"/>
    <cellStyle name="Standard 14 9 4 2 2" xfId="12591"/>
    <cellStyle name="Standard 14 9 4 3" xfId="12592"/>
    <cellStyle name="Standard 14 9 5" xfId="12593"/>
    <cellStyle name="Standard 14 9 5 2" xfId="12594"/>
    <cellStyle name="Standard 14 9 6" xfId="12595"/>
    <cellStyle name="Standard 15" xfId="43"/>
    <cellStyle name="Standard 15 10" xfId="12596"/>
    <cellStyle name="Standard 15 10 2" xfId="12597"/>
    <cellStyle name="Standard 15 10 2 2" xfId="12598"/>
    <cellStyle name="Standard 15 10 2 2 2" xfId="12599"/>
    <cellStyle name="Standard 15 10 2 3" xfId="12600"/>
    <cellStyle name="Standard 15 10 3" xfId="12601"/>
    <cellStyle name="Standard 15 10 3 2" xfId="12602"/>
    <cellStyle name="Standard 15 10 4" xfId="12603"/>
    <cellStyle name="Standard 15 11" xfId="12604"/>
    <cellStyle name="Standard 15 11 2" xfId="12605"/>
    <cellStyle name="Standard 15 11 2 2" xfId="12606"/>
    <cellStyle name="Standard 15 11 3" xfId="12607"/>
    <cellStyle name="Standard 15 12" xfId="12608"/>
    <cellStyle name="Standard 15 12 2" xfId="12609"/>
    <cellStyle name="Standard 15 13" xfId="12610"/>
    <cellStyle name="Standard 15 14" xfId="12611"/>
    <cellStyle name="Standard 15 2" xfId="12612"/>
    <cellStyle name="Standard 15 2 10" xfId="12613"/>
    <cellStyle name="Standard 15 2 10 2" xfId="12614"/>
    <cellStyle name="Standard 15 2 10 2 2" xfId="12615"/>
    <cellStyle name="Standard 15 2 10 3" xfId="12616"/>
    <cellStyle name="Standard 15 2 11" xfId="12617"/>
    <cellStyle name="Standard 15 2 11 2" xfId="12618"/>
    <cellStyle name="Standard 15 2 12" xfId="12619"/>
    <cellStyle name="Standard 15 2 2" xfId="12620"/>
    <cellStyle name="Standard 15 2 2 2" xfId="12621"/>
    <cellStyle name="Standard 15 2 2 2 2" xfId="12622"/>
    <cellStyle name="Standard 15 2 2 2 2 2" xfId="12623"/>
    <cellStyle name="Standard 15 2 2 2 2 2 2" xfId="12624"/>
    <cellStyle name="Standard 15 2 2 2 2 2 2 2" xfId="12625"/>
    <cellStyle name="Standard 15 2 2 2 2 2 2 2 2" xfId="12626"/>
    <cellStyle name="Standard 15 2 2 2 2 2 2 2 2 2" xfId="12627"/>
    <cellStyle name="Standard 15 2 2 2 2 2 2 2 3" xfId="12628"/>
    <cellStyle name="Standard 15 2 2 2 2 2 2 3" xfId="12629"/>
    <cellStyle name="Standard 15 2 2 2 2 2 2 3 2" xfId="12630"/>
    <cellStyle name="Standard 15 2 2 2 2 2 2 4" xfId="12631"/>
    <cellStyle name="Standard 15 2 2 2 2 2 3" xfId="12632"/>
    <cellStyle name="Standard 15 2 2 2 2 2 3 2" xfId="12633"/>
    <cellStyle name="Standard 15 2 2 2 2 2 3 2 2" xfId="12634"/>
    <cellStyle name="Standard 15 2 2 2 2 2 3 3" xfId="12635"/>
    <cellStyle name="Standard 15 2 2 2 2 2 4" xfId="12636"/>
    <cellStyle name="Standard 15 2 2 2 2 2 4 2" xfId="12637"/>
    <cellStyle name="Standard 15 2 2 2 2 2 5" xfId="12638"/>
    <cellStyle name="Standard 15 2 2 2 2 3" xfId="12639"/>
    <cellStyle name="Standard 15 2 2 2 2 3 2" xfId="12640"/>
    <cellStyle name="Standard 15 2 2 2 2 3 2 2" xfId="12641"/>
    <cellStyle name="Standard 15 2 2 2 2 3 2 2 2" xfId="12642"/>
    <cellStyle name="Standard 15 2 2 2 2 3 2 3" xfId="12643"/>
    <cellStyle name="Standard 15 2 2 2 2 3 3" xfId="12644"/>
    <cellStyle name="Standard 15 2 2 2 2 3 3 2" xfId="12645"/>
    <cellStyle name="Standard 15 2 2 2 2 3 4" xfId="12646"/>
    <cellStyle name="Standard 15 2 2 2 2 4" xfId="12647"/>
    <cellStyle name="Standard 15 2 2 2 2 4 2" xfId="12648"/>
    <cellStyle name="Standard 15 2 2 2 2 4 2 2" xfId="12649"/>
    <cellStyle name="Standard 15 2 2 2 2 4 3" xfId="12650"/>
    <cellStyle name="Standard 15 2 2 2 2 5" xfId="12651"/>
    <cellStyle name="Standard 15 2 2 2 2 5 2" xfId="12652"/>
    <cellStyle name="Standard 15 2 2 2 2 6" xfId="12653"/>
    <cellStyle name="Standard 15 2 2 2 3" xfId="12654"/>
    <cellStyle name="Standard 15 2 2 2 3 2" xfId="12655"/>
    <cellStyle name="Standard 15 2 2 2 3 2 2" xfId="12656"/>
    <cellStyle name="Standard 15 2 2 2 3 2 2 2" xfId="12657"/>
    <cellStyle name="Standard 15 2 2 2 3 2 2 2 2" xfId="12658"/>
    <cellStyle name="Standard 15 2 2 2 3 2 2 3" xfId="12659"/>
    <cellStyle name="Standard 15 2 2 2 3 2 3" xfId="12660"/>
    <cellStyle name="Standard 15 2 2 2 3 2 3 2" xfId="12661"/>
    <cellStyle name="Standard 15 2 2 2 3 2 4" xfId="12662"/>
    <cellStyle name="Standard 15 2 2 2 3 3" xfId="12663"/>
    <cellStyle name="Standard 15 2 2 2 3 3 2" xfId="12664"/>
    <cellStyle name="Standard 15 2 2 2 3 3 2 2" xfId="12665"/>
    <cellStyle name="Standard 15 2 2 2 3 3 3" xfId="12666"/>
    <cellStyle name="Standard 15 2 2 2 3 4" xfId="12667"/>
    <cellStyle name="Standard 15 2 2 2 3 4 2" xfId="12668"/>
    <cellStyle name="Standard 15 2 2 2 3 5" xfId="12669"/>
    <cellStyle name="Standard 15 2 2 2 4" xfId="12670"/>
    <cellStyle name="Standard 15 2 2 2 4 2" xfId="12671"/>
    <cellStyle name="Standard 15 2 2 2 4 2 2" xfId="12672"/>
    <cellStyle name="Standard 15 2 2 2 4 2 2 2" xfId="12673"/>
    <cellStyle name="Standard 15 2 2 2 4 2 3" xfId="12674"/>
    <cellStyle name="Standard 15 2 2 2 4 3" xfId="12675"/>
    <cellStyle name="Standard 15 2 2 2 4 3 2" xfId="12676"/>
    <cellStyle name="Standard 15 2 2 2 4 4" xfId="12677"/>
    <cellStyle name="Standard 15 2 2 2 5" xfId="12678"/>
    <cellStyle name="Standard 15 2 2 2 5 2" xfId="12679"/>
    <cellStyle name="Standard 15 2 2 2 5 2 2" xfId="12680"/>
    <cellStyle name="Standard 15 2 2 2 5 3" xfId="12681"/>
    <cellStyle name="Standard 15 2 2 2 6" xfId="12682"/>
    <cellStyle name="Standard 15 2 2 2 6 2" xfId="12683"/>
    <cellStyle name="Standard 15 2 2 2 7" xfId="12684"/>
    <cellStyle name="Standard 15 2 2 3" xfId="12685"/>
    <cellStyle name="Standard 15 2 2 3 2" xfId="12686"/>
    <cellStyle name="Standard 15 2 2 3 2 2" xfId="12687"/>
    <cellStyle name="Standard 15 2 2 3 2 2 2" xfId="12688"/>
    <cellStyle name="Standard 15 2 2 3 2 2 2 2" xfId="12689"/>
    <cellStyle name="Standard 15 2 2 3 2 2 2 2 2" xfId="12690"/>
    <cellStyle name="Standard 15 2 2 3 2 2 2 2 2 2" xfId="12691"/>
    <cellStyle name="Standard 15 2 2 3 2 2 2 2 3" xfId="12692"/>
    <cellStyle name="Standard 15 2 2 3 2 2 2 3" xfId="12693"/>
    <cellStyle name="Standard 15 2 2 3 2 2 2 3 2" xfId="12694"/>
    <cellStyle name="Standard 15 2 2 3 2 2 2 4" xfId="12695"/>
    <cellStyle name="Standard 15 2 2 3 2 2 3" xfId="12696"/>
    <cellStyle name="Standard 15 2 2 3 2 2 3 2" xfId="12697"/>
    <cellStyle name="Standard 15 2 2 3 2 2 3 2 2" xfId="12698"/>
    <cellStyle name="Standard 15 2 2 3 2 2 3 3" xfId="12699"/>
    <cellStyle name="Standard 15 2 2 3 2 2 4" xfId="12700"/>
    <cellStyle name="Standard 15 2 2 3 2 2 4 2" xfId="12701"/>
    <cellStyle name="Standard 15 2 2 3 2 2 5" xfId="12702"/>
    <cellStyle name="Standard 15 2 2 3 2 3" xfId="12703"/>
    <cellStyle name="Standard 15 2 2 3 2 3 2" xfId="12704"/>
    <cellStyle name="Standard 15 2 2 3 2 3 2 2" xfId="12705"/>
    <cellStyle name="Standard 15 2 2 3 2 3 2 2 2" xfId="12706"/>
    <cellStyle name="Standard 15 2 2 3 2 3 2 3" xfId="12707"/>
    <cellStyle name="Standard 15 2 2 3 2 3 3" xfId="12708"/>
    <cellStyle name="Standard 15 2 2 3 2 3 3 2" xfId="12709"/>
    <cellStyle name="Standard 15 2 2 3 2 3 4" xfId="12710"/>
    <cellStyle name="Standard 15 2 2 3 2 4" xfId="12711"/>
    <cellStyle name="Standard 15 2 2 3 2 4 2" xfId="12712"/>
    <cellStyle name="Standard 15 2 2 3 2 4 2 2" xfId="12713"/>
    <cellStyle name="Standard 15 2 2 3 2 4 3" xfId="12714"/>
    <cellStyle name="Standard 15 2 2 3 2 5" xfId="12715"/>
    <cellStyle name="Standard 15 2 2 3 2 5 2" xfId="12716"/>
    <cellStyle name="Standard 15 2 2 3 2 6" xfId="12717"/>
    <cellStyle name="Standard 15 2 2 3 3" xfId="12718"/>
    <cellStyle name="Standard 15 2 2 3 3 2" xfId="12719"/>
    <cellStyle name="Standard 15 2 2 3 3 2 2" xfId="12720"/>
    <cellStyle name="Standard 15 2 2 3 3 2 2 2" xfId="12721"/>
    <cellStyle name="Standard 15 2 2 3 3 2 2 2 2" xfId="12722"/>
    <cellStyle name="Standard 15 2 2 3 3 2 2 3" xfId="12723"/>
    <cellStyle name="Standard 15 2 2 3 3 2 3" xfId="12724"/>
    <cellStyle name="Standard 15 2 2 3 3 2 3 2" xfId="12725"/>
    <cellStyle name="Standard 15 2 2 3 3 2 4" xfId="12726"/>
    <cellStyle name="Standard 15 2 2 3 3 3" xfId="12727"/>
    <cellStyle name="Standard 15 2 2 3 3 3 2" xfId="12728"/>
    <cellStyle name="Standard 15 2 2 3 3 3 2 2" xfId="12729"/>
    <cellStyle name="Standard 15 2 2 3 3 3 3" xfId="12730"/>
    <cellStyle name="Standard 15 2 2 3 3 4" xfId="12731"/>
    <cellStyle name="Standard 15 2 2 3 3 4 2" xfId="12732"/>
    <cellStyle name="Standard 15 2 2 3 3 5" xfId="12733"/>
    <cellStyle name="Standard 15 2 2 3 4" xfId="12734"/>
    <cellStyle name="Standard 15 2 2 3 4 2" xfId="12735"/>
    <cellStyle name="Standard 15 2 2 3 4 2 2" xfId="12736"/>
    <cellStyle name="Standard 15 2 2 3 4 2 2 2" xfId="12737"/>
    <cellStyle name="Standard 15 2 2 3 4 2 3" xfId="12738"/>
    <cellStyle name="Standard 15 2 2 3 4 3" xfId="12739"/>
    <cellStyle name="Standard 15 2 2 3 4 3 2" xfId="12740"/>
    <cellStyle name="Standard 15 2 2 3 4 4" xfId="12741"/>
    <cellStyle name="Standard 15 2 2 3 5" xfId="12742"/>
    <cellStyle name="Standard 15 2 2 3 5 2" xfId="12743"/>
    <cellStyle name="Standard 15 2 2 3 5 2 2" xfId="12744"/>
    <cellStyle name="Standard 15 2 2 3 5 3" xfId="12745"/>
    <cellStyle name="Standard 15 2 2 3 6" xfId="12746"/>
    <cellStyle name="Standard 15 2 2 3 6 2" xfId="12747"/>
    <cellStyle name="Standard 15 2 2 3 7" xfId="12748"/>
    <cellStyle name="Standard 15 2 2 4" xfId="12749"/>
    <cellStyle name="Standard 15 2 2 4 2" xfId="12750"/>
    <cellStyle name="Standard 15 2 2 4 2 2" xfId="12751"/>
    <cellStyle name="Standard 15 2 2 4 2 2 2" xfId="12752"/>
    <cellStyle name="Standard 15 2 2 4 2 2 2 2" xfId="12753"/>
    <cellStyle name="Standard 15 2 2 4 2 2 2 2 2" xfId="12754"/>
    <cellStyle name="Standard 15 2 2 4 2 2 2 3" xfId="12755"/>
    <cellStyle name="Standard 15 2 2 4 2 2 3" xfId="12756"/>
    <cellStyle name="Standard 15 2 2 4 2 2 3 2" xfId="12757"/>
    <cellStyle name="Standard 15 2 2 4 2 2 4" xfId="12758"/>
    <cellStyle name="Standard 15 2 2 4 2 3" xfId="12759"/>
    <cellStyle name="Standard 15 2 2 4 2 3 2" xfId="12760"/>
    <cellStyle name="Standard 15 2 2 4 2 3 2 2" xfId="12761"/>
    <cellStyle name="Standard 15 2 2 4 2 3 3" xfId="12762"/>
    <cellStyle name="Standard 15 2 2 4 2 4" xfId="12763"/>
    <cellStyle name="Standard 15 2 2 4 2 4 2" xfId="12764"/>
    <cellStyle name="Standard 15 2 2 4 2 5" xfId="12765"/>
    <cellStyle name="Standard 15 2 2 4 3" xfId="12766"/>
    <cellStyle name="Standard 15 2 2 4 3 2" xfId="12767"/>
    <cellStyle name="Standard 15 2 2 4 3 2 2" xfId="12768"/>
    <cellStyle name="Standard 15 2 2 4 3 2 2 2" xfId="12769"/>
    <cellStyle name="Standard 15 2 2 4 3 2 3" xfId="12770"/>
    <cellStyle name="Standard 15 2 2 4 3 3" xfId="12771"/>
    <cellStyle name="Standard 15 2 2 4 3 3 2" xfId="12772"/>
    <cellStyle name="Standard 15 2 2 4 3 4" xfId="12773"/>
    <cellStyle name="Standard 15 2 2 4 4" xfId="12774"/>
    <cellStyle name="Standard 15 2 2 4 4 2" xfId="12775"/>
    <cellStyle name="Standard 15 2 2 4 4 2 2" xfId="12776"/>
    <cellStyle name="Standard 15 2 2 4 4 3" xfId="12777"/>
    <cellStyle name="Standard 15 2 2 4 5" xfId="12778"/>
    <cellStyle name="Standard 15 2 2 4 5 2" xfId="12779"/>
    <cellStyle name="Standard 15 2 2 4 6" xfId="12780"/>
    <cellStyle name="Standard 15 2 2 5" xfId="12781"/>
    <cellStyle name="Standard 15 2 2 5 2" xfId="12782"/>
    <cellStyle name="Standard 15 2 2 5 2 2" xfId="12783"/>
    <cellStyle name="Standard 15 2 2 5 2 2 2" xfId="12784"/>
    <cellStyle name="Standard 15 2 2 5 2 2 2 2" xfId="12785"/>
    <cellStyle name="Standard 15 2 2 5 2 2 3" xfId="12786"/>
    <cellStyle name="Standard 15 2 2 5 2 3" xfId="12787"/>
    <cellStyle name="Standard 15 2 2 5 2 3 2" xfId="12788"/>
    <cellStyle name="Standard 15 2 2 5 2 4" xfId="12789"/>
    <cellStyle name="Standard 15 2 2 5 3" xfId="12790"/>
    <cellStyle name="Standard 15 2 2 5 3 2" xfId="12791"/>
    <cellStyle name="Standard 15 2 2 5 3 2 2" xfId="12792"/>
    <cellStyle name="Standard 15 2 2 5 3 3" xfId="12793"/>
    <cellStyle name="Standard 15 2 2 5 4" xfId="12794"/>
    <cellStyle name="Standard 15 2 2 5 4 2" xfId="12795"/>
    <cellStyle name="Standard 15 2 2 5 5" xfId="12796"/>
    <cellStyle name="Standard 15 2 2 6" xfId="12797"/>
    <cellStyle name="Standard 15 2 2 6 2" xfId="12798"/>
    <cellStyle name="Standard 15 2 2 6 2 2" xfId="12799"/>
    <cellStyle name="Standard 15 2 2 6 2 2 2" xfId="12800"/>
    <cellStyle name="Standard 15 2 2 6 2 3" xfId="12801"/>
    <cellStyle name="Standard 15 2 2 6 3" xfId="12802"/>
    <cellStyle name="Standard 15 2 2 6 3 2" xfId="12803"/>
    <cellStyle name="Standard 15 2 2 6 4" xfId="12804"/>
    <cellStyle name="Standard 15 2 2 7" xfId="12805"/>
    <cellStyle name="Standard 15 2 2 7 2" xfId="12806"/>
    <cellStyle name="Standard 15 2 2 7 2 2" xfId="12807"/>
    <cellStyle name="Standard 15 2 2 7 3" xfId="12808"/>
    <cellStyle name="Standard 15 2 2 8" xfId="12809"/>
    <cellStyle name="Standard 15 2 2 8 2" xfId="12810"/>
    <cellStyle name="Standard 15 2 2 9" xfId="12811"/>
    <cellStyle name="Standard 15 2 3" xfId="12812"/>
    <cellStyle name="Standard 15 2 3 2" xfId="12813"/>
    <cellStyle name="Standard 15 2 3 2 2" xfId="12814"/>
    <cellStyle name="Standard 15 2 3 2 2 2" xfId="12815"/>
    <cellStyle name="Standard 15 2 3 2 2 2 2" xfId="12816"/>
    <cellStyle name="Standard 15 2 3 2 2 2 2 2" xfId="12817"/>
    <cellStyle name="Standard 15 2 3 2 2 2 2 2 2" xfId="12818"/>
    <cellStyle name="Standard 15 2 3 2 2 2 2 3" xfId="12819"/>
    <cellStyle name="Standard 15 2 3 2 2 2 3" xfId="12820"/>
    <cellStyle name="Standard 15 2 3 2 2 2 3 2" xfId="12821"/>
    <cellStyle name="Standard 15 2 3 2 2 2 4" xfId="12822"/>
    <cellStyle name="Standard 15 2 3 2 2 3" xfId="12823"/>
    <cellStyle name="Standard 15 2 3 2 2 3 2" xfId="12824"/>
    <cellStyle name="Standard 15 2 3 2 2 3 2 2" xfId="12825"/>
    <cellStyle name="Standard 15 2 3 2 2 3 3" xfId="12826"/>
    <cellStyle name="Standard 15 2 3 2 2 4" xfId="12827"/>
    <cellStyle name="Standard 15 2 3 2 2 4 2" xfId="12828"/>
    <cellStyle name="Standard 15 2 3 2 2 5" xfId="12829"/>
    <cellStyle name="Standard 15 2 3 2 3" xfId="12830"/>
    <cellStyle name="Standard 15 2 3 2 3 2" xfId="12831"/>
    <cellStyle name="Standard 15 2 3 2 3 2 2" xfId="12832"/>
    <cellStyle name="Standard 15 2 3 2 3 2 2 2" xfId="12833"/>
    <cellStyle name="Standard 15 2 3 2 3 2 3" xfId="12834"/>
    <cellStyle name="Standard 15 2 3 2 3 3" xfId="12835"/>
    <cellStyle name="Standard 15 2 3 2 3 3 2" xfId="12836"/>
    <cellStyle name="Standard 15 2 3 2 3 4" xfId="12837"/>
    <cellStyle name="Standard 15 2 3 2 4" xfId="12838"/>
    <cellStyle name="Standard 15 2 3 2 4 2" xfId="12839"/>
    <cellStyle name="Standard 15 2 3 2 4 2 2" xfId="12840"/>
    <cellStyle name="Standard 15 2 3 2 4 3" xfId="12841"/>
    <cellStyle name="Standard 15 2 3 2 5" xfId="12842"/>
    <cellStyle name="Standard 15 2 3 2 5 2" xfId="12843"/>
    <cellStyle name="Standard 15 2 3 2 6" xfId="12844"/>
    <cellStyle name="Standard 15 2 3 3" xfId="12845"/>
    <cellStyle name="Standard 15 2 3 3 2" xfId="12846"/>
    <cellStyle name="Standard 15 2 3 3 2 2" xfId="12847"/>
    <cellStyle name="Standard 15 2 3 3 2 2 2" xfId="12848"/>
    <cellStyle name="Standard 15 2 3 3 2 2 2 2" xfId="12849"/>
    <cellStyle name="Standard 15 2 3 3 2 2 3" xfId="12850"/>
    <cellStyle name="Standard 15 2 3 3 2 3" xfId="12851"/>
    <cellStyle name="Standard 15 2 3 3 2 3 2" xfId="12852"/>
    <cellStyle name="Standard 15 2 3 3 2 4" xfId="12853"/>
    <cellStyle name="Standard 15 2 3 3 3" xfId="12854"/>
    <cellStyle name="Standard 15 2 3 3 3 2" xfId="12855"/>
    <cellStyle name="Standard 15 2 3 3 3 2 2" xfId="12856"/>
    <cellStyle name="Standard 15 2 3 3 3 3" xfId="12857"/>
    <cellStyle name="Standard 15 2 3 3 4" xfId="12858"/>
    <cellStyle name="Standard 15 2 3 3 4 2" xfId="12859"/>
    <cellStyle name="Standard 15 2 3 3 5" xfId="12860"/>
    <cellStyle name="Standard 15 2 3 4" xfId="12861"/>
    <cellStyle name="Standard 15 2 3 4 2" xfId="12862"/>
    <cellStyle name="Standard 15 2 3 4 2 2" xfId="12863"/>
    <cellStyle name="Standard 15 2 3 4 2 2 2" xfId="12864"/>
    <cellStyle name="Standard 15 2 3 4 2 3" xfId="12865"/>
    <cellStyle name="Standard 15 2 3 4 3" xfId="12866"/>
    <cellStyle name="Standard 15 2 3 4 3 2" xfId="12867"/>
    <cellStyle name="Standard 15 2 3 4 4" xfId="12868"/>
    <cellStyle name="Standard 15 2 3 5" xfId="12869"/>
    <cellStyle name="Standard 15 2 3 5 2" xfId="12870"/>
    <cellStyle name="Standard 15 2 3 5 2 2" xfId="12871"/>
    <cellStyle name="Standard 15 2 3 5 3" xfId="12872"/>
    <cellStyle name="Standard 15 2 3 6" xfId="12873"/>
    <cellStyle name="Standard 15 2 3 6 2" xfId="12874"/>
    <cellStyle name="Standard 15 2 3 7" xfId="12875"/>
    <cellStyle name="Standard 15 2 4" xfId="12876"/>
    <cellStyle name="Standard 15 2 4 2" xfId="12877"/>
    <cellStyle name="Standard 15 2 4 2 2" xfId="12878"/>
    <cellStyle name="Standard 15 2 4 2 2 2" xfId="12879"/>
    <cellStyle name="Standard 15 2 4 2 2 2 2" xfId="12880"/>
    <cellStyle name="Standard 15 2 4 2 2 2 2 2" xfId="12881"/>
    <cellStyle name="Standard 15 2 4 2 2 2 2 2 2" xfId="12882"/>
    <cellStyle name="Standard 15 2 4 2 2 2 2 3" xfId="12883"/>
    <cellStyle name="Standard 15 2 4 2 2 2 3" xfId="12884"/>
    <cellStyle name="Standard 15 2 4 2 2 2 3 2" xfId="12885"/>
    <cellStyle name="Standard 15 2 4 2 2 2 4" xfId="12886"/>
    <cellStyle name="Standard 15 2 4 2 2 3" xfId="12887"/>
    <cellStyle name="Standard 15 2 4 2 2 3 2" xfId="12888"/>
    <cellStyle name="Standard 15 2 4 2 2 3 2 2" xfId="12889"/>
    <cellStyle name="Standard 15 2 4 2 2 3 3" xfId="12890"/>
    <cellStyle name="Standard 15 2 4 2 2 4" xfId="12891"/>
    <cellStyle name="Standard 15 2 4 2 2 4 2" xfId="12892"/>
    <cellStyle name="Standard 15 2 4 2 2 5" xfId="12893"/>
    <cellStyle name="Standard 15 2 4 2 3" xfId="12894"/>
    <cellStyle name="Standard 15 2 4 2 3 2" xfId="12895"/>
    <cellStyle name="Standard 15 2 4 2 3 2 2" xfId="12896"/>
    <cellStyle name="Standard 15 2 4 2 3 2 2 2" xfId="12897"/>
    <cellStyle name="Standard 15 2 4 2 3 2 3" xfId="12898"/>
    <cellStyle name="Standard 15 2 4 2 3 3" xfId="12899"/>
    <cellStyle name="Standard 15 2 4 2 3 3 2" xfId="12900"/>
    <cellStyle name="Standard 15 2 4 2 3 4" xfId="12901"/>
    <cellStyle name="Standard 15 2 4 2 4" xfId="12902"/>
    <cellStyle name="Standard 15 2 4 2 4 2" xfId="12903"/>
    <cellStyle name="Standard 15 2 4 2 4 2 2" xfId="12904"/>
    <cellStyle name="Standard 15 2 4 2 4 3" xfId="12905"/>
    <cellStyle name="Standard 15 2 4 2 5" xfId="12906"/>
    <cellStyle name="Standard 15 2 4 2 5 2" xfId="12907"/>
    <cellStyle name="Standard 15 2 4 2 6" xfId="12908"/>
    <cellStyle name="Standard 15 2 4 3" xfId="12909"/>
    <cellStyle name="Standard 15 2 4 3 2" xfId="12910"/>
    <cellStyle name="Standard 15 2 4 3 2 2" xfId="12911"/>
    <cellStyle name="Standard 15 2 4 3 2 2 2" xfId="12912"/>
    <cellStyle name="Standard 15 2 4 3 2 2 2 2" xfId="12913"/>
    <cellStyle name="Standard 15 2 4 3 2 2 3" xfId="12914"/>
    <cellStyle name="Standard 15 2 4 3 2 3" xfId="12915"/>
    <cellStyle name="Standard 15 2 4 3 2 3 2" xfId="12916"/>
    <cellStyle name="Standard 15 2 4 3 2 4" xfId="12917"/>
    <cellStyle name="Standard 15 2 4 3 3" xfId="12918"/>
    <cellStyle name="Standard 15 2 4 3 3 2" xfId="12919"/>
    <cellStyle name="Standard 15 2 4 3 3 2 2" xfId="12920"/>
    <cellStyle name="Standard 15 2 4 3 3 3" xfId="12921"/>
    <cellStyle name="Standard 15 2 4 3 4" xfId="12922"/>
    <cellStyle name="Standard 15 2 4 3 4 2" xfId="12923"/>
    <cellStyle name="Standard 15 2 4 3 5" xfId="12924"/>
    <cellStyle name="Standard 15 2 4 4" xfId="12925"/>
    <cellStyle name="Standard 15 2 4 4 2" xfId="12926"/>
    <cellStyle name="Standard 15 2 4 4 2 2" xfId="12927"/>
    <cellStyle name="Standard 15 2 4 4 2 2 2" xfId="12928"/>
    <cellStyle name="Standard 15 2 4 4 2 3" xfId="12929"/>
    <cellStyle name="Standard 15 2 4 4 3" xfId="12930"/>
    <cellStyle name="Standard 15 2 4 4 3 2" xfId="12931"/>
    <cellStyle name="Standard 15 2 4 4 4" xfId="12932"/>
    <cellStyle name="Standard 15 2 4 5" xfId="12933"/>
    <cellStyle name="Standard 15 2 4 5 2" xfId="12934"/>
    <cellStyle name="Standard 15 2 4 5 2 2" xfId="12935"/>
    <cellStyle name="Standard 15 2 4 5 3" xfId="12936"/>
    <cellStyle name="Standard 15 2 4 6" xfId="12937"/>
    <cellStyle name="Standard 15 2 4 6 2" xfId="12938"/>
    <cellStyle name="Standard 15 2 4 7" xfId="12939"/>
    <cellStyle name="Standard 15 2 5" xfId="12940"/>
    <cellStyle name="Standard 15 2 5 2" xfId="12941"/>
    <cellStyle name="Standard 15 2 5 2 2" xfId="12942"/>
    <cellStyle name="Standard 15 2 5 2 2 2" xfId="12943"/>
    <cellStyle name="Standard 15 2 5 2 2 2 2" xfId="12944"/>
    <cellStyle name="Standard 15 2 5 2 2 2 2 2" xfId="12945"/>
    <cellStyle name="Standard 15 2 5 2 2 2 2 2 2" xfId="12946"/>
    <cellStyle name="Standard 15 2 5 2 2 2 2 3" xfId="12947"/>
    <cellStyle name="Standard 15 2 5 2 2 2 3" xfId="12948"/>
    <cellStyle name="Standard 15 2 5 2 2 2 3 2" xfId="12949"/>
    <cellStyle name="Standard 15 2 5 2 2 2 4" xfId="12950"/>
    <cellStyle name="Standard 15 2 5 2 2 3" xfId="12951"/>
    <cellStyle name="Standard 15 2 5 2 2 3 2" xfId="12952"/>
    <cellStyle name="Standard 15 2 5 2 2 3 2 2" xfId="12953"/>
    <cellStyle name="Standard 15 2 5 2 2 3 3" xfId="12954"/>
    <cellStyle name="Standard 15 2 5 2 2 4" xfId="12955"/>
    <cellStyle name="Standard 15 2 5 2 2 4 2" xfId="12956"/>
    <cellStyle name="Standard 15 2 5 2 2 5" xfId="12957"/>
    <cellStyle name="Standard 15 2 5 2 3" xfId="12958"/>
    <cellStyle name="Standard 15 2 5 2 3 2" xfId="12959"/>
    <cellStyle name="Standard 15 2 5 2 3 2 2" xfId="12960"/>
    <cellStyle name="Standard 15 2 5 2 3 2 2 2" xfId="12961"/>
    <cellStyle name="Standard 15 2 5 2 3 2 3" xfId="12962"/>
    <cellStyle name="Standard 15 2 5 2 3 3" xfId="12963"/>
    <cellStyle name="Standard 15 2 5 2 3 3 2" xfId="12964"/>
    <cellStyle name="Standard 15 2 5 2 3 4" xfId="12965"/>
    <cellStyle name="Standard 15 2 5 2 4" xfId="12966"/>
    <cellStyle name="Standard 15 2 5 2 4 2" xfId="12967"/>
    <cellStyle name="Standard 15 2 5 2 4 2 2" xfId="12968"/>
    <cellStyle name="Standard 15 2 5 2 4 3" xfId="12969"/>
    <cellStyle name="Standard 15 2 5 2 5" xfId="12970"/>
    <cellStyle name="Standard 15 2 5 2 5 2" xfId="12971"/>
    <cellStyle name="Standard 15 2 5 2 6" xfId="12972"/>
    <cellStyle name="Standard 15 2 5 3" xfId="12973"/>
    <cellStyle name="Standard 15 2 5 3 2" xfId="12974"/>
    <cellStyle name="Standard 15 2 5 3 2 2" xfId="12975"/>
    <cellStyle name="Standard 15 2 5 3 2 2 2" xfId="12976"/>
    <cellStyle name="Standard 15 2 5 3 2 2 2 2" xfId="12977"/>
    <cellStyle name="Standard 15 2 5 3 2 2 3" xfId="12978"/>
    <cellStyle name="Standard 15 2 5 3 2 3" xfId="12979"/>
    <cellStyle name="Standard 15 2 5 3 2 3 2" xfId="12980"/>
    <cellStyle name="Standard 15 2 5 3 2 4" xfId="12981"/>
    <cellStyle name="Standard 15 2 5 3 3" xfId="12982"/>
    <cellStyle name="Standard 15 2 5 3 3 2" xfId="12983"/>
    <cellStyle name="Standard 15 2 5 3 3 2 2" xfId="12984"/>
    <cellStyle name="Standard 15 2 5 3 3 3" xfId="12985"/>
    <cellStyle name="Standard 15 2 5 3 4" xfId="12986"/>
    <cellStyle name="Standard 15 2 5 3 4 2" xfId="12987"/>
    <cellStyle name="Standard 15 2 5 3 5" xfId="12988"/>
    <cellStyle name="Standard 15 2 5 4" xfId="12989"/>
    <cellStyle name="Standard 15 2 5 4 2" xfId="12990"/>
    <cellStyle name="Standard 15 2 5 4 2 2" xfId="12991"/>
    <cellStyle name="Standard 15 2 5 4 2 2 2" xfId="12992"/>
    <cellStyle name="Standard 15 2 5 4 2 3" xfId="12993"/>
    <cellStyle name="Standard 15 2 5 4 3" xfId="12994"/>
    <cellStyle name="Standard 15 2 5 4 3 2" xfId="12995"/>
    <cellStyle name="Standard 15 2 5 4 4" xfId="12996"/>
    <cellStyle name="Standard 15 2 5 5" xfId="12997"/>
    <cellStyle name="Standard 15 2 5 5 2" xfId="12998"/>
    <cellStyle name="Standard 15 2 5 5 2 2" xfId="12999"/>
    <cellStyle name="Standard 15 2 5 5 3" xfId="13000"/>
    <cellStyle name="Standard 15 2 5 6" xfId="13001"/>
    <cellStyle name="Standard 15 2 5 6 2" xfId="13002"/>
    <cellStyle name="Standard 15 2 5 7" xfId="13003"/>
    <cellStyle name="Standard 15 2 6" xfId="13004"/>
    <cellStyle name="Standard 15 2 6 2" xfId="13005"/>
    <cellStyle name="Standard 15 2 6 2 2" xfId="13006"/>
    <cellStyle name="Standard 15 2 6 2 2 2" xfId="13007"/>
    <cellStyle name="Standard 15 2 6 2 2 2 2" xfId="13008"/>
    <cellStyle name="Standard 15 2 6 2 2 2 2 2" xfId="13009"/>
    <cellStyle name="Standard 15 2 6 2 2 2 3" xfId="13010"/>
    <cellStyle name="Standard 15 2 6 2 2 3" xfId="13011"/>
    <cellStyle name="Standard 15 2 6 2 2 3 2" xfId="13012"/>
    <cellStyle name="Standard 15 2 6 2 2 4" xfId="13013"/>
    <cellStyle name="Standard 15 2 6 2 3" xfId="13014"/>
    <cellStyle name="Standard 15 2 6 2 3 2" xfId="13015"/>
    <cellStyle name="Standard 15 2 6 2 3 2 2" xfId="13016"/>
    <cellStyle name="Standard 15 2 6 2 3 3" xfId="13017"/>
    <cellStyle name="Standard 15 2 6 2 4" xfId="13018"/>
    <cellStyle name="Standard 15 2 6 2 4 2" xfId="13019"/>
    <cellStyle name="Standard 15 2 6 2 5" xfId="13020"/>
    <cellStyle name="Standard 15 2 6 3" xfId="13021"/>
    <cellStyle name="Standard 15 2 6 3 2" xfId="13022"/>
    <cellStyle name="Standard 15 2 6 3 2 2" xfId="13023"/>
    <cellStyle name="Standard 15 2 6 3 2 2 2" xfId="13024"/>
    <cellStyle name="Standard 15 2 6 3 2 3" xfId="13025"/>
    <cellStyle name="Standard 15 2 6 3 3" xfId="13026"/>
    <cellStyle name="Standard 15 2 6 3 3 2" xfId="13027"/>
    <cellStyle name="Standard 15 2 6 3 4" xfId="13028"/>
    <cellStyle name="Standard 15 2 6 4" xfId="13029"/>
    <cellStyle name="Standard 15 2 6 4 2" xfId="13030"/>
    <cellStyle name="Standard 15 2 6 4 2 2" xfId="13031"/>
    <cellStyle name="Standard 15 2 6 4 3" xfId="13032"/>
    <cellStyle name="Standard 15 2 6 5" xfId="13033"/>
    <cellStyle name="Standard 15 2 6 5 2" xfId="13034"/>
    <cellStyle name="Standard 15 2 6 6" xfId="13035"/>
    <cellStyle name="Standard 15 2 7" xfId="13036"/>
    <cellStyle name="Standard 15 2 7 2" xfId="13037"/>
    <cellStyle name="Standard 15 2 7 2 2" xfId="13038"/>
    <cellStyle name="Standard 15 2 7 2 2 2" xfId="13039"/>
    <cellStyle name="Standard 15 2 7 2 2 2 2" xfId="13040"/>
    <cellStyle name="Standard 15 2 7 2 2 2 2 2" xfId="13041"/>
    <cellStyle name="Standard 15 2 7 2 2 2 3" xfId="13042"/>
    <cellStyle name="Standard 15 2 7 2 2 3" xfId="13043"/>
    <cellStyle name="Standard 15 2 7 2 2 3 2" xfId="13044"/>
    <cellStyle name="Standard 15 2 7 2 2 4" xfId="13045"/>
    <cellStyle name="Standard 15 2 7 2 3" xfId="13046"/>
    <cellStyle name="Standard 15 2 7 2 3 2" xfId="13047"/>
    <cellStyle name="Standard 15 2 7 2 3 2 2" xfId="13048"/>
    <cellStyle name="Standard 15 2 7 2 3 3" xfId="13049"/>
    <cellStyle name="Standard 15 2 7 2 4" xfId="13050"/>
    <cellStyle name="Standard 15 2 7 2 4 2" xfId="13051"/>
    <cellStyle name="Standard 15 2 7 2 5" xfId="13052"/>
    <cellStyle name="Standard 15 2 7 3" xfId="13053"/>
    <cellStyle name="Standard 15 2 7 3 2" xfId="13054"/>
    <cellStyle name="Standard 15 2 7 3 2 2" xfId="13055"/>
    <cellStyle name="Standard 15 2 7 3 2 2 2" xfId="13056"/>
    <cellStyle name="Standard 15 2 7 3 2 3" xfId="13057"/>
    <cellStyle name="Standard 15 2 7 3 3" xfId="13058"/>
    <cellStyle name="Standard 15 2 7 3 3 2" xfId="13059"/>
    <cellStyle name="Standard 15 2 7 3 4" xfId="13060"/>
    <cellStyle name="Standard 15 2 7 4" xfId="13061"/>
    <cellStyle name="Standard 15 2 7 4 2" xfId="13062"/>
    <cellStyle name="Standard 15 2 7 4 2 2" xfId="13063"/>
    <cellStyle name="Standard 15 2 7 4 3" xfId="13064"/>
    <cellStyle name="Standard 15 2 7 5" xfId="13065"/>
    <cellStyle name="Standard 15 2 7 5 2" xfId="13066"/>
    <cellStyle name="Standard 15 2 7 6" xfId="13067"/>
    <cellStyle name="Standard 15 2 8" xfId="13068"/>
    <cellStyle name="Standard 15 2 8 2" xfId="13069"/>
    <cellStyle name="Standard 15 2 8 2 2" xfId="13070"/>
    <cellStyle name="Standard 15 2 8 2 2 2" xfId="13071"/>
    <cellStyle name="Standard 15 2 8 2 2 2 2" xfId="13072"/>
    <cellStyle name="Standard 15 2 8 2 2 3" xfId="13073"/>
    <cellStyle name="Standard 15 2 8 2 3" xfId="13074"/>
    <cellStyle name="Standard 15 2 8 2 3 2" xfId="13075"/>
    <cellStyle name="Standard 15 2 8 2 4" xfId="13076"/>
    <cellStyle name="Standard 15 2 8 3" xfId="13077"/>
    <cellStyle name="Standard 15 2 8 3 2" xfId="13078"/>
    <cellStyle name="Standard 15 2 8 3 2 2" xfId="13079"/>
    <cellStyle name="Standard 15 2 8 3 3" xfId="13080"/>
    <cellStyle name="Standard 15 2 8 4" xfId="13081"/>
    <cellStyle name="Standard 15 2 8 4 2" xfId="13082"/>
    <cellStyle name="Standard 15 2 8 5" xfId="13083"/>
    <cellStyle name="Standard 15 2 9" xfId="13084"/>
    <cellStyle name="Standard 15 2 9 2" xfId="13085"/>
    <cellStyle name="Standard 15 2 9 2 2" xfId="13086"/>
    <cellStyle name="Standard 15 2 9 2 2 2" xfId="13087"/>
    <cellStyle name="Standard 15 2 9 2 3" xfId="13088"/>
    <cellStyle name="Standard 15 2 9 3" xfId="13089"/>
    <cellStyle name="Standard 15 2 9 3 2" xfId="13090"/>
    <cellStyle name="Standard 15 2 9 4" xfId="13091"/>
    <cellStyle name="Standard 15 3" xfId="13092"/>
    <cellStyle name="Standard 15 3 10" xfId="13093"/>
    <cellStyle name="Standard 15 3 2" xfId="13094"/>
    <cellStyle name="Standard 15 3 2 2" xfId="13095"/>
    <cellStyle name="Standard 15 3 2 2 2" xfId="13096"/>
    <cellStyle name="Standard 15 3 2 2 2 2" xfId="13097"/>
    <cellStyle name="Standard 15 3 2 2 2 2 2" xfId="13098"/>
    <cellStyle name="Standard 15 3 2 2 2 2 2 2" xfId="13099"/>
    <cellStyle name="Standard 15 3 2 2 2 2 2 2 2" xfId="13100"/>
    <cellStyle name="Standard 15 3 2 2 2 2 2 3" xfId="13101"/>
    <cellStyle name="Standard 15 3 2 2 2 2 3" xfId="13102"/>
    <cellStyle name="Standard 15 3 2 2 2 2 3 2" xfId="13103"/>
    <cellStyle name="Standard 15 3 2 2 2 2 4" xfId="13104"/>
    <cellStyle name="Standard 15 3 2 2 2 3" xfId="13105"/>
    <cellStyle name="Standard 15 3 2 2 2 3 2" xfId="13106"/>
    <cellStyle name="Standard 15 3 2 2 2 3 2 2" xfId="13107"/>
    <cellStyle name="Standard 15 3 2 2 2 3 3" xfId="13108"/>
    <cellStyle name="Standard 15 3 2 2 2 4" xfId="13109"/>
    <cellStyle name="Standard 15 3 2 2 2 4 2" xfId="13110"/>
    <cellStyle name="Standard 15 3 2 2 2 5" xfId="13111"/>
    <cellStyle name="Standard 15 3 2 2 3" xfId="13112"/>
    <cellStyle name="Standard 15 3 2 2 3 2" xfId="13113"/>
    <cellStyle name="Standard 15 3 2 2 3 2 2" xfId="13114"/>
    <cellStyle name="Standard 15 3 2 2 3 2 2 2" xfId="13115"/>
    <cellStyle name="Standard 15 3 2 2 3 2 3" xfId="13116"/>
    <cellStyle name="Standard 15 3 2 2 3 3" xfId="13117"/>
    <cellStyle name="Standard 15 3 2 2 3 3 2" xfId="13118"/>
    <cellStyle name="Standard 15 3 2 2 3 4" xfId="13119"/>
    <cellStyle name="Standard 15 3 2 2 4" xfId="13120"/>
    <cellStyle name="Standard 15 3 2 2 4 2" xfId="13121"/>
    <cellStyle name="Standard 15 3 2 2 4 2 2" xfId="13122"/>
    <cellStyle name="Standard 15 3 2 2 4 3" xfId="13123"/>
    <cellStyle name="Standard 15 3 2 2 5" xfId="13124"/>
    <cellStyle name="Standard 15 3 2 2 5 2" xfId="13125"/>
    <cellStyle name="Standard 15 3 2 2 6" xfId="13126"/>
    <cellStyle name="Standard 15 3 2 3" xfId="13127"/>
    <cellStyle name="Standard 15 3 2 3 2" xfId="13128"/>
    <cellStyle name="Standard 15 3 2 3 2 2" xfId="13129"/>
    <cellStyle name="Standard 15 3 2 3 2 2 2" xfId="13130"/>
    <cellStyle name="Standard 15 3 2 3 2 2 2 2" xfId="13131"/>
    <cellStyle name="Standard 15 3 2 3 2 2 3" xfId="13132"/>
    <cellStyle name="Standard 15 3 2 3 2 3" xfId="13133"/>
    <cellStyle name="Standard 15 3 2 3 2 3 2" xfId="13134"/>
    <cellStyle name="Standard 15 3 2 3 2 4" xfId="13135"/>
    <cellStyle name="Standard 15 3 2 3 3" xfId="13136"/>
    <cellStyle name="Standard 15 3 2 3 3 2" xfId="13137"/>
    <cellStyle name="Standard 15 3 2 3 3 2 2" xfId="13138"/>
    <cellStyle name="Standard 15 3 2 3 3 3" xfId="13139"/>
    <cellStyle name="Standard 15 3 2 3 4" xfId="13140"/>
    <cellStyle name="Standard 15 3 2 3 4 2" xfId="13141"/>
    <cellStyle name="Standard 15 3 2 3 5" xfId="13142"/>
    <cellStyle name="Standard 15 3 2 4" xfId="13143"/>
    <cellStyle name="Standard 15 3 2 4 2" xfId="13144"/>
    <cellStyle name="Standard 15 3 2 4 2 2" xfId="13145"/>
    <cellStyle name="Standard 15 3 2 4 2 2 2" xfId="13146"/>
    <cellStyle name="Standard 15 3 2 4 2 3" xfId="13147"/>
    <cellStyle name="Standard 15 3 2 4 3" xfId="13148"/>
    <cellStyle name="Standard 15 3 2 4 3 2" xfId="13149"/>
    <cellStyle name="Standard 15 3 2 4 4" xfId="13150"/>
    <cellStyle name="Standard 15 3 2 5" xfId="13151"/>
    <cellStyle name="Standard 15 3 2 5 2" xfId="13152"/>
    <cellStyle name="Standard 15 3 2 5 2 2" xfId="13153"/>
    <cellStyle name="Standard 15 3 2 5 3" xfId="13154"/>
    <cellStyle name="Standard 15 3 2 6" xfId="13155"/>
    <cellStyle name="Standard 15 3 2 6 2" xfId="13156"/>
    <cellStyle name="Standard 15 3 2 7" xfId="13157"/>
    <cellStyle name="Standard 15 3 3" xfId="13158"/>
    <cellStyle name="Standard 15 3 3 2" xfId="13159"/>
    <cellStyle name="Standard 15 3 3 2 2" xfId="13160"/>
    <cellStyle name="Standard 15 3 3 2 2 2" xfId="13161"/>
    <cellStyle name="Standard 15 3 3 2 2 2 2" xfId="13162"/>
    <cellStyle name="Standard 15 3 3 2 2 2 2 2" xfId="13163"/>
    <cellStyle name="Standard 15 3 3 2 2 2 2 2 2" xfId="13164"/>
    <cellStyle name="Standard 15 3 3 2 2 2 2 3" xfId="13165"/>
    <cellStyle name="Standard 15 3 3 2 2 2 3" xfId="13166"/>
    <cellStyle name="Standard 15 3 3 2 2 2 3 2" xfId="13167"/>
    <cellStyle name="Standard 15 3 3 2 2 2 4" xfId="13168"/>
    <cellStyle name="Standard 15 3 3 2 2 3" xfId="13169"/>
    <cellStyle name="Standard 15 3 3 2 2 3 2" xfId="13170"/>
    <cellStyle name="Standard 15 3 3 2 2 3 2 2" xfId="13171"/>
    <cellStyle name="Standard 15 3 3 2 2 3 3" xfId="13172"/>
    <cellStyle name="Standard 15 3 3 2 2 4" xfId="13173"/>
    <cellStyle name="Standard 15 3 3 2 2 4 2" xfId="13174"/>
    <cellStyle name="Standard 15 3 3 2 2 5" xfId="13175"/>
    <cellStyle name="Standard 15 3 3 2 3" xfId="13176"/>
    <cellStyle name="Standard 15 3 3 2 3 2" xfId="13177"/>
    <cellStyle name="Standard 15 3 3 2 3 2 2" xfId="13178"/>
    <cellStyle name="Standard 15 3 3 2 3 2 2 2" xfId="13179"/>
    <cellStyle name="Standard 15 3 3 2 3 2 3" xfId="13180"/>
    <cellStyle name="Standard 15 3 3 2 3 3" xfId="13181"/>
    <cellStyle name="Standard 15 3 3 2 3 3 2" xfId="13182"/>
    <cellStyle name="Standard 15 3 3 2 3 4" xfId="13183"/>
    <cellStyle name="Standard 15 3 3 2 4" xfId="13184"/>
    <cellStyle name="Standard 15 3 3 2 4 2" xfId="13185"/>
    <cellStyle name="Standard 15 3 3 2 4 2 2" xfId="13186"/>
    <cellStyle name="Standard 15 3 3 2 4 3" xfId="13187"/>
    <cellStyle name="Standard 15 3 3 2 5" xfId="13188"/>
    <cellStyle name="Standard 15 3 3 2 5 2" xfId="13189"/>
    <cellStyle name="Standard 15 3 3 2 6" xfId="13190"/>
    <cellStyle name="Standard 15 3 3 3" xfId="13191"/>
    <cellStyle name="Standard 15 3 3 3 2" xfId="13192"/>
    <cellStyle name="Standard 15 3 3 3 2 2" xfId="13193"/>
    <cellStyle name="Standard 15 3 3 3 2 2 2" xfId="13194"/>
    <cellStyle name="Standard 15 3 3 3 2 2 2 2" xfId="13195"/>
    <cellStyle name="Standard 15 3 3 3 2 2 3" xfId="13196"/>
    <cellStyle name="Standard 15 3 3 3 2 3" xfId="13197"/>
    <cellStyle name="Standard 15 3 3 3 2 3 2" xfId="13198"/>
    <cellStyle name="Standard 15 3 3 3 2 4" xfId="13199"/>
    <cellStyle name="Standard 15 3 3 3 3" xfId="13200"/>
    <cellStyle name="Standard 15 3 3 3 3 2" xfId="13201"/>
    <cellStyle name="Standard 15 3 3 3 3 2 2" xfId="13202"/>
    <cellStyle name="Standard 15 3 3 3 3 3" xfId="13203"/>
    <cellStyle name="Standard 15 3 3 3 4" xfId="13204"/>
    <cellStyle name="Standard 15 3 3 3 4 2" xfId="13205"/>
    <cellStyle name="Standard 15 3 3 3 5" xfId="13206"/>
    <cellStyle name="Standard 15 3 3 4" xfId="13207"/>
    <cellStyle name="Standard 15 3 3 4 2" xfId="13208"/>
    <cellStyle name="Standard 15 3 3 4 2 2" xfId="13209"/>
    <cellStyle name="Standard 15 3 3 4 2 2 2" xfId="13210"/>
    <cellStyle name="Standard 15 3 3 4 2 3" xfId="13211"/>
    <cellStyle name="Standard 15 3 3 4 3" xfId="13212"/>
    <cellStyle name="Standard 15 3 3 4 3 2" xfId="13213"/>
    <cellStyle name="Standard 15 3 3 4 4" xfId="13214"/>
    <cellStyle name="Standard 15 3 3 5" xfId="13215"/>
    <cellStyle name="Standard 15 3 3 5 2" xfId="13216"/>
    <cellStyle name="Standard 15 3 3 5 2 2" xfId="13217"/>
    <cellStyle name="Standard 15 3 3 5 3" xfId="13218"/>
    <cellStyle name="Standard 15 3 3 6" xfId="13219"/>
    <cellStyle name="Standard 15 3 3 6 2" xfId="13220"/>
    <cellStyle name="Standard 15 3 3 7" xfId="13221"/>
    <cellStyle name="Standard 15 3 4" xfId="13222"/>
    <cellStyle name="Standard 15 3 4 2" xfId="13223"/>
    <cellStyle name="Standard 15 3 4 2 2" xfId="13224"/>
    <cellStyle name="Standard 15 3 4 2 2 2" xfId="13225"/>
    <cellStyle name="Standard 15 3 4 2 2 2 2" xfId="13226"/>
    <cellStyle name="Standard 15 3 4 2 2 2 2 2" xfId="13227"/>
    <cellStyle name="Standard 15 3 4 2 2 2 3" xfId="13228"/>
    <cellStyle name="Standard 15 3 4 2 2 3" xfId="13229"/>
    <cellStyle name="Standard 15 3 4 2 2 3 2" xfId="13230"/>
    <cellStyle name="Standard 15 3 4 2 2 4" xfId="13231"/>
    <cellStyle name="Standard 15 3 4 2 3" xfId="13232"/>
    <cellStyle name="Standard 15 3 4 2 3 2" xfId="13233"/>
    <cellStyle name="Standard 15 3 4 2 3 2 2" xfId="13234"/>
    <cellStyle name="Standard 15 3 4 2 3 3" xfId="13235"/>
    <cellStyle name="Standard 15 3 4 2 4" xfId="13236"/>
    <cellStyle name="Standard 15 3 4 2 4 2" xfId="13237"/>
    <cellStyle name="Standard 15 3 4 2 5" xfId="13238"/>
    <cellStyle name="Standard 15 3 4 3" xfId="13239"/>
    <cellStyle name="Standard 15 3 4 3 2" xfId="13240"/>
    <cellStyle name="Standard 15 3 4 3 2 2" xfId="13241"/>
    <cellStyle name="Standard 15 3 4 3 2 2 2" xfId="13242"/>
    <cellStyle name="Standard 15 3 4 3 2 3" xfId="13243"/>
    <cellStyle name="Standard 15 3 4 3 3" xfId="13244"/>
    <cellStyle name="Standard 15 3 4 3 3 2" xfId="13245"/>
    <cellStyle name="Standard 15 3 4 3 4" xfId="13246"/>
    <cellStyle name="Standard 15 3 4 4" xfId="13247"/>
    <cellStyle name="Standard 15 3 4 4 2" xfId="13248"/>
    <cellStyle name="Standard 15 3 4 4 2 2" xfId="13249"/>
    <cellStyle name="Standard 15 3 4 4 3" xfId="13250"/>
    <cellStyle name="Standard 15 3 4 5" xfId="13251"/>
    <cellStyle name="Standard 15 3 4 5 2" xfId="13252"/>
    <cellStyle name="Standard 15 3 4 6" xfId="13253"/>
    <cellStyle name="Standard 15 3 5" xfId="13254"/>
    <cellStyle name="Standard 15 3 5 2" xfId="13255"/>
    <cellStyle name="Standard 15 3 5 2 2" xfId="13256"/>
    <cellStyle name="Standard 15 3 5 2 2 2" xfId="13257"/>
    <cellStyle name="Standard 15 3 5 2 2 2 2" xfId="13258"/>
    <cellStyle name="Standard 15 3 5 2 2 2 2 2" xfId="13259"/>
    <cellStyle name="Standard 15 3 5 2 2 2 3" xfId="13260"/>
    <cellStyle name="Standard 15 3 5 2 2 3" xfId="13261"/>
    <cellStyle name="Standard 15 3 5 2 2 3 2" xfId="13262"/>
    <cellStyle name="Standard 15 3 5 2 2 4" xfId="13263"/>
    <cellStyle name="Standard 15 3 5 2 3" xfId="13264"/>
    <cellStyle name="Standard 15 3 5 2 3 2" xfId="13265"/>
    <cellStyle name="Standard 15 3 5 2 3 2 2" xfId="13266"/>
    <cellStyle name="Standard 15 3 5 2 3 3" xfId="13267"/>
    <cellStyle name="Standard 15 3 5 2 4" xfId="13268"/>
    <cellStyle name="Standard 15 3 5 2 4 2" xfId="13269"/>
    <cellStyle name="Standard 15 3 5 2 5" xfId="13270"/>
    <cellStyle name="Standard 15 3 5 3" xfId="13271"/>
    <cellStyle name="Standard 15 3 5 3 2" xfId="13272"/>
    <cellStyle name="Standard 15 3 5 3 2 2" xfId="13273"/>
    <cellStyle name="Standard 15 3 5 3 2 2 2" xfId="13274"/>
    <cellStyle name="Standard 15 3 5 3 2 3" xfId="13275"/>
    <cellStyle name="Standard 15 3 5 3 3" xfId="13276"/>
    <cellStyle name="Standard 15 3 5 3 3 2" xfId="13277"/>
    <cellStyle name="Standard 15 3 5 3 4" xfId="13278"/>
    <cellStyle name="Standard 15 3 5 4" xfId="13279"/>
    <cellStyle name="Standard 15 3 5 4 2" xfId="13280"/>
    <cellStyle name="Standard 15 3 5 4 2 2" xfId="13281"/>
    <cellStyle name="Standard 15 3 5 4 3" xfId="13282"/>
    <cellStyle name="Standard 15 3 5 5" xfId="13283"/>
    <cellStyle name="Standard 15 3 5 5 2" xfId="13284"/>
    <cellStyle name="Standard 15 3 5 6" xfId="13285"/>
    <cellStyle name="Standard 15 3 6" xfId="13286"/>
    <cellStyle name="Standard 15 3 6 2" xfId="13287"/>
    <cellStyle name="Standard 15 3 6 2 2" xfId="13288"/>
    <cellStyle name="Standard 15 3 6 2 2 2" xfId="13289"/>
    <cellStyle name="Standard 15 3 6 2 2 2 2" xfId="13290"/>
    <cellStyle name="Standard 15 3 6 2 2 3" xfId="13291"/>
    <cellStyle name="Standard 15 3 6 2 3" xfId="13292"/>
    <cellStyle name="Standard 15 3 6 2 3 2" xfId="13293"/>
    <cellStyle name="Standard 15 3 6 2 4" xfId="13294"/>
    <cellStyle name="Standard 15 3 6 3" xfId="13295"/>
    <cellStyle name="Standard 15 3 6 3 2" xfId="13296"/>
    <cellStyle name="Standard 15 3 6 3 2 2" xfId="13297"/>
    <cellStyle name="Standard 15 3 6 3 3" xfId="13298"/>
    <cellStyle name="Standard 15 3 6 4" xfId="13299"/>
    <cellStyle name="Standard 15 3 6 4 2" xfId="13300"/>
    <cellStyle name="Standard 15 3 6 5" xfId="13301"/>
    <cellStyle name="Standard 15 3 7" xfId="13302"/>
    <cellStyle name="Standard 15 3 7 2" xfId="13303"/>
    <cellStyle name="Standard 15 3 7 2 2" xfId="13304"/>
    <cellStyle name="Standard 15 3 7 2 2 2" xfId="13305"/>
    <cellStyle name="Standard 15 3 7 2 3" xfId="13306"/>
    <cellStyle name="Standard 15 3 7 3" xfId="13307"/>
    <cellStyle name="Standard 15 3 7 3 2" xfId="13308"/>
    <cellStyle name="Standard 15 3 7 4" xfId="13309"/>
    <cellStyle name="Standard 15 3 8" xfId="13310"/>
    <cellStyle name="Standard 15 3 8 2" xfId="13311"/>
    <cellStyle name="Standard 15 3 8 2 2" xfId="13312"/>
    <cellStyle name="Standard 15 3 8 3" xfId="13313"/>
    <cellStyle name="Standard 15 3 9" xfId="13314"/>
    <cellStyle name="Standard 15 3 9 2" xfId="13315"/>
    <cellStyle name="Standard 15 4" xfId="13316"/>
    <cellStyle name="Standard 15 4 2" xfId="13317"/>
    <cellStyle name="Standard 15 4 2 2" xfId="13318"/>
    <cellStyle name="Standard 15 4 2 2 2" xfId="13319"/>
    <cellStyle name="Standard 15 4 2 2 2 2" xfId="13320"/>
    <cellStyle name="Standard 15 4 2 2 2 2 2" xfId="13321"/>
    <cellStyle name="Standard 15 4 2 2 2 2 2 2" xfId="13322"/>
    <cellStyle name="Standard 15 4 2 2 2 2 3" xfId="13323"/>
    <cellStyle name="Standard 15 4 2 2 2 3" xfId="13324"/>
    <cellStyle name="Standard 15 4 2 2 2 3 2" xfId="13325"/>
    <cellStyle name="Standard 15 4 2 2 2 4" xfId="13326"/>
    <cellStyle name="Standard 15 4 2 2 3" xfId="13327"/>
    <cellStyle name="Standard 15 4 2 2 3 2" xfId="13328"/>
    <cellStyle name="Standard 15 4 2 2 3 2 2" xfId="13329"/>
    <cellStyle name="Standard 15 4 2 2 3 3" xfId="13330"/>
    <cellStyle name="Standard 15 4 2 2 4" xfId="13331"/>
    <cellStyle name="Standard 15 4 2 2 4 2" xfId="13332"/>
    <cellStyle name="Standard 15 4 2 2 5" xfId="13333"/>
    <cellStyle name="Standard 15 4 2 3" xfId="13334"/>
    <cellStyle name="Standard 15 4 2 3 2" xfId="13335"/>
    <cellStyle name="Standard 15 4 2 3 2 2" xfId="13336"/>
    <cellStyle name="Standard 15 4 2 3 2 2 2" xfId="13337"/>
    <cellStyle name="Standard 15 4 2 3 2 3" xfId="13338"/>
    <cellStyle name="Standard 15 4 2 3 3" xfId="13339"/>
    <cellStyle name="Standard 15 4 2 3 3 2" xfId="13340"/>
    <cellStyle name="Standard 15 4 2 3 4" xfId="13341"/>
    <cellStyle name="Standard 15 4 2 4" xfId="13342"/>
    <cellStyle name="Standard 15 4 2 4 2" xfId="13343"/>
    <cellStyle name="Standard 15 4 2 4 2 2" xfId="13344"/>
    <cellStyle name="Standard 15 4 2 4 3" xfId="13345"/>
    <cellStyle name="Standard 15 4 2 5" xfId="13346"/>
    <cellStyle name="Standard 15 4 2 5 2" xfId="13347"/>
    <cellStyle name="Standard 15 4 2 6" xfId="13348"/>
    <cellStyle name="Standard 15 4 3" xfId="13349"/>
    <cellStyle name="Standard 15 4 3 2" xfId="13350"/>
    <cellStyle name="Standard 15 4 3 2 2" xfId="13351"/>
    <cellStyle name="Standard 15 4 3 2 2 2" xfId="13352"/>
    <cellStyle name="Standard 15 4 3 2 2 2 2" xfId="13353"/>
    <cellStyle name="Standard 15 4 3 2 2 3" xfId="13354"/>
    <cellStyle name="Standard 15 4 3 2 3" xfId="13355"/>
    <cellStyle name="Standard 15 4 3 2 3 2" xfId="13356"/>
    <cellStyle name="Standard 15 4 3 2 4" xfId="13357"/>
    <cellStyle name="Standard 15 4 3 3" xfId="13358"/>
    <cellStyle name="Standard 15 4 3 3 2" xfId="13359"/>
    <cellStyle name="Standard 15 4 3 3 2 2" xfId="13360"/>
    <cellStyle name="Standard 15 4 3 3 3" xfId="13361"/>
    <cellStyle name="Standard 15 4 3 4" xfId="13362"/>
    <cellStyle name="Standard 15 4 3 4 2" xfId="13363"/>
    <cellStyle name="Standard 15 4 3 5" xfId="13364"/>
    <cellStyle name="Standard 15 4 4" xfId="13365"/>
    <cellStyle name="Standard 15 4 4 2" xfId="13366"/>
    <cellStyle name="Standard 15 4 4 2 2" xfId="13367"/>
    <cellStyle name="Standard 15 4 4 2 2 2" xfId="13368"/>
    <cellStyle name="Standard 15 4 4 2 3" xfId="13369"/>
    <cellStyle name="Standard 15 4 4 3" xfId="13370"/>
    <cellStyle name="Standard 15 4 4 3 2" xfId="13371"/>
    <cellStyle name="Standard 15 4 4 4" xfId="13372"/>
    <cellStyle name="Standard 15 4 5" xfId="13373"/>
    <cellStyle name="Standard 15 4 5 2" xfId="13374"/>
    <cellStyle name="Standard 15 4 5 2 2" xfId="13375"/>
    <cellStyle name="Standard 15 4 5 3" xfId="13376"/>
    <cellStyle name="Standard 15 4 6" xfId="13377"/>
    <cellStyle name="Standard 15 4 6 2" xfId="13378"/>
    <cellStyle name="Standard 15 4 7" xfId="13379"/>
    <cellStyle name="Standard 15 5" xfId="13380"/>
    <cellStyle name="Standard 15 5 2" xfId="13381"/>
    <cellStyle name="Standard 15 5 2 2" xfId="13382"/>
    <cellStyle name="Standard 15 5 2 2 2" xfId="13383"/>
    <cellStyle name="Standard 15 5 2 2 2 2" xfId="13384"/>
    <cellStyle name="Standard 15 5 2 2 2 2 2" xfId="13385"/>
    <cellStyle name="Standard 15 5 2 2 2 2 2 2" xfId="13386"/>
    <cellStyle name="Standard 15 5 2 2 2 2 3" xfId="13387"/>
    <cellStyle name="Standard 15 5 2 2 2 3" xfId="13388"/>
    <cellStyle name="Standard 15 5 2 2 2 3 2" xfId="13389"/>
    <cellStyle name="Standard 15 5 2 2 2 4" xfId="13390"/>
    <cellStyle name="Standard 15 5 2 2 3" xfId="13391"/>
    <cellStyle name="Standard 15 5 2 2 3 2" xfId="13392"/>
    <cellStyle name="Standard 15 5 2 2 3 2 2" xfId="13393"/>
    <cellStyle name="Standard 15 5 2 2 3 3" xfId="13394"/>
    <cellStyle name="Standard 15 5 2 2 4" xfId="13395"/>
    <cellStyle name="Standard 15 5 2 2 4 2" xfId="13396"/>
    <cellStyle name="Standard 15 5 2 2 5" xfId="13397"/>
    <cellStyle name="Standard 15 5 2 3" xfId="13398"/>
    <cellStyle name="Standard 15 5 2 3 2" xfId="13399"/>
    <cellStyle name="Standard 15 5 2 3 2 2" xfId="13400"/>
    <cellStyle name="Standard 15 5 2 3 2 2 2" xfId="13401"/>
    <cellStyle name="Standard 15 5 2 3 2 3" xfId="13402"/>
    <cellStyle name="Standard 15 5 2 3 3" xfId="13403"/>
    <cellStyle name="Standard 15 5 2 3 3 2" xfId="13404"/>
    <cellStyle name="Standard 15 5 2 3 4" xfId="13405"/>
    <cellStyle name="Standard 15 5 2 4" xfId="13406"/>
    <cellStyle name="Standard 15 5 2 4 2" xfId="13407"/>
    <cellStyle name="Standard 15 5 2 4 2 2" xfId="13408"/>
    <cellStyle name="Standard 15 5 2 4 3" xfId="13409"/>
    <cellStyle name="Standard 15 5 2 5" xfId="13410"/>
    <cellStyle name="Standard 15 5 2 5 2" xfId="13411"/>
    <cellStyle name="Standard 15 5 2 6" xfId="13412"/>
    <cellStyle name="Standard 15 5 3" xfId="13413"/>
    <cellStyle name="Standard 15 5 3 2" xfId="13414"/>
    <cellStyle name="Standard 15 5 3 2 2" xfId="13415"/>
    <cellStyle name="Standard 15 5 3 2 2 2" xfId="13416"/>
    <cellStyle name="Standard 15 5 3 2 2 2 2" xfId="13417"/>
    <cellStyle name="Standard 15 5 3 2 2 3" xfId="13418"/>
    <cellStyle name="Standard 15 5 3 2 3" xfId="13419"/>
    <cellStyle name="Standard 15 5 3 2 3 2" xfId="13420"/>
    <cellStyle name="Standard 15 5 3 2 4" xfId="13421"/>
    <cellStyle name="Standard 15 5 3 3" xfId="13422"/>
    <cellStyle name="Standard 15 5 3 3 2" xfId="13423"/>
    <cellStyle name="Standard 15 5 3 3 2 2" xfId="13424"/>
    <cellStyle name="Standard 15 5 3 3 3" xfId="13425"/>
    <cellStyle name="Standard 15 5 3 4" xfId="13426"/>
    <cellStyle name="Standard 15 5 3 4 2" xfId="13427"/>
    <cellStyle name="Standard 15 5 3 5" xfId="13428"/>
    <cellStyle name="Standard 15 5 4" xfId="13429"/>
    <cellStyle name="Standard 15 5 4 2" xfId="13430"/>
    <cellStyle name="Standard 15 5 4 2 2" xfId="13431"/>
    <cellStyle name="Standard 15 5 4 2 2 2" xfId="13432"/>
    <cellStyle name="Standard 15 5 4 2 3" xfId="13433"/>
    <cellStyle name="Standard 15 5 4 3" xfId="13434"/>
    <cellStyle name="Standard 15 5 4 3 2" xfId="13435"/>
    <cellStyle name="Standard 15 5 4 4" xfId="13436"/>
    <cellStyle name="Standard 15 5 5" xfId="13437"/>
    <cellStyle name="Standard 15 5 5 2" xfId="13438"/>
    <cellStyle name="Standard 15 5 5 2 2" xfId="13439"/>
    <cellStyle name="Standard 15 5 5 3" xfId="13440"/>
    <cellStyle name="Standard 15 5 6" xfId="13441"/>
    <cellStyle name="Standard 15 5 6 2" xfId="13442"/>
    <cellStyle name="Standard 15 5 7" xfId="13443"/>
    <cellStyle name="Standard 15 6" xfId="13444"/>
    <cellStyle name="Standard 15 6 2" xfId="13445"/>
    <cellStyle name="Standard 15 6 2 2" xfId="13446"/>
    <cellStyle name="Standard 15 6 2 2 2" xfId="13447"/>
    <cellStyle name="Standard 15 6 2 2 2 2" xfId="13448"/>
    <cellStyle name="Standard 15 6 2 2 2 2 2" xfId="13449"/>
    <cellStyle name="Standard 15 6 2 2 2 2 2 2" xfId="13450"/>
    <cellStyle name="Standard 15 6 2 2 2 2 3" xfId="13451"/>
    <cellStyle name="Standard 15 6 2 2 2 3" xfId="13452"/>
    <cellStyle name="Standard 15 6 2 2 2 3 2" xfId="13453"/>
    <cellStyle name="Standard 15 6 2 2 2 4" xfId="13454"/>
    <cellStyle name="Standard 15 6 2 2 3" xfId="13455"/>
    <cellStyle name="Standard 15 6 2 2 3 2" xfId="13456"/>
    <cellStyle name="Standard 15 6 2 2 3 2 2" xfId="13457"/>
    <cellStyle name="Standard 15 6 2 2 3 3" xfId="13458"/>
    <cellStyle name="Standard 15 6 2 2 4" xfId="13459"/>
    <cellStyle name="Standard 15 6 2 2 4 2" xfId="13460"/>
    <cellStyle name="Standard 15 6 2 2 5" xfId="13461"/>
    <cellStyle name="Standard 15 6 2 3" xfId="13462"/>
    <cellStyle name="Standard 15 6 2 3 2" xfId="13463"/>
    <cellStyle name="Standard 15 6 2 3 2 2" xfId="13464"/>
    <cellStyle name="Standard 15 6 2 3 2 2 2" xfId="13465"/>
    <cellStyle name="Standard 15 6 2 3 2 3" xfId="13466"/>
    <cellStyle name="Standard 15 6 2 3 3" xfId="13467"/>
    <cellStyle name="Standard 15 6 2 3 3 2" xfId="13468"/>
    <cellStyle name="Standard 15 6 2 3 4" xfId="13469"/>
    <cellStyle name="Standard 15 6 2 4" xfId="13470"/>
    <cellStyle name="Standard 15 6 2 4 2" xfId="13471"/>
    <cellStyle name="Standard 15 6 2 4 2 2" xfId="13472"/>
    <cellStyle name="Standard 15 6 2 4 3" xfId="13473"/>
    <cellStyle name="Standard 15 6 2 5" xfId="13474"/>
    <cellStyle name="Standard 15 6 2 5 2" xfId="13475"/>
    <cellStyle name="Standard 15 6 2 6" xfId="13476"/>
    <cellStyle name="Standard 15 6 3" xfId="13477"/>
    <cellStyle name="Standard 15 6 3 2" xfId="13478"/>
    <cellStyle name="Standard 15 6 3 2 2" xfId="13479"/>
    <cellStyle name="Standard 15 6 3 2 2 2" xfId="13480"/>
    <cellStyle name="Standard 15 6 3 2 2 2 2" xfId="13481"/>
    <cellStyle name="Standard 15 6 3 2 2 3" xfId="13482"/>
    <cellStyle name="Standard 15 6 3 2 3" xfId="13483"/>
    <cellStyle name="Standard 15 6 3 2 3 2" xfId="13484"/>
    <cellStyle name="Standard 15 6 3 2 4" xfId="13485"/>
    <cellStyle name="Standard 15 6 3 3" xfId="13486"/>
    <cellStyle name="Standard 15 6 3 3 2" xfId="13487"/>
    <cellStyle name="Standard 15 6 3 3 2 2" xfId="13488"/>
    <cellStyle name="Standard 15 6 3 3 3" xfId="13489"/>
    <cellStyle name="Standard 15 6 3 4" xfId="13490"/>
    <cellStyle name="Standard 15 6 3 4 2" xfId="13491"/>
    <cellStyle name="Standard 15 6 3 5" xfId="13492"/>
    <cellStyle name="Standard 15 6 4" xfId="13493"/>
    <cellStyle name="Standard 15 6 4 2" xfId="13494"/>
    <cellStyle name="Standard 15 6 4 2 2" xfId="13495"/>
    <cellStyle name="Standard 15 6 4 2 2 2" xfId="13496"/>
    <cellStyle name="Standard 15 6 4 2 3" xfId="13497"/>
    <cellStyle name="Standard 15 6 4 3" xfId="13498"/>
    <cellStyle name="Standard 15 6 4 3 2" xfId="13499"/>
    <cellStyle name="Standard 15 6 4 4" xfId="13500"/>
    <cellStyle name="Standard 15 6 5" xfId="13501"/>
    <cellStyle name="Standard 15 6 5 2" xfId="13502"/>
    <cellStyle name="Standard 15 6 5 2 2" xfId="13503"/>
    <cellStyle name="Standard 15 6 5 3" xfId="13504"/>
    <cellStyle name="Standard 15 6 6" xfId="13505"/>
    <cellStyle name="Standard 15 6 6 2" xfId="13506"/>
    <cellStyle name="Standard 15 6 7" xfId="13507"/>
    <cellStyle name="Standard 15 7" xfId="13508"/>
    <cellStyle name="Standard 15 7 2" xfId="13509"/>
    <cellStyle name="Standard 15 7 2 2" xfId="13510"/>
    <cellStyle name="Standard 15 7 2 2 2" xfId="13511"/>
    <cellStyle name="Standard 15 7 2 2 2 2" xfId="13512"/>
    <cellStyle name="Standard 15 7 2 2 2 2 2" xfId="13513"/>
    <cellStyle name="Standard 15 7 2 2 2 3" xfId="13514"/>
    <cellStyle name="Standard 15 7 2 2 3" xfId="13515"/>
    <cellStyle name="Standard 15 7 2 2 3 2" xfId="13516"/>
    <cellStyle name="Standard 15 7 2 2 4" xfId="13517"/>
    <cellStyle name="Standard 15 7 2 3" xfId="13518"/>
    <cellStyle name="Standard 15 7 2 3 2" xfId="13519"/>
    <cellStyle name="Standard 15 7 2 3 2 2" xfId="13520"/>
    <cellStyle name="Standard 15 7 2 3 3" xfId="13521"/>
    <cellStyle name="Standard 15 7 2 4" xfId="13522"/>
    <cellStyle name="Standard 15 7 2 4 2" xfId="13523"/>
    <cellStyle name="Standard 15 7 2 5" xfId="13524"/>
    <cellStyle name="Standard 15 7 3" xfId="13525"/>
    <cellStyle name="Standard 15 7 3 2" xfId="13526"/>
    <cellStyle name="Standard 15 7 3 2 2" xfId="13527"/>
    <cellStyle name="Standard 15 7 3 2 2 2" xfId="13528"/>
    <cellStyle name="Standard 15 7 3 2 3" xfId="13529"/>
    <cellStyle name="Standard 15 7 3 3" xfId="13530"/>
    <cellStyle name="Standard 15 7 3 3 2" xfId="13531"/>
    <cellStyle name="Standard 15 7 3 4" xfId="13532"/>
    <cellStyle name="Standard 15 7 4" xfId="13533"/>
    <cellStyle name="Standard 15 7 4 2" xfId="13534"/>
    <cellStyle name="Standard 15 7 4 2 2" xfId="13535"/>
    <cellStyle name="Standard 15 7 4 3" xfId="13536"/>
    <cellStyle name="Standard 15 7 5" xfId="13537"/>
    <cellStyle name="Standard 15 7 5 2" xfId="13538"/>
    <cellStyle name="Standard 15 7 6" xfId="13539"/>
    <cellStyle name="Standard 15 8" xfId="13540"/>
    <cellStyle name="Standard 15 8 2" xfId="13541"/>
    <cellStyle name="Standard 15 8 2 2" xfId="13542"/>
    <cellStyle name="Standard 15 8 2 2 2" xfId="13543"/>
    <cellStyle name="Standard 15 8 2 2 2 2" xfId="13544"/>
    <cellStyle name="Standard 15 8 2 2 2 2 2" xfId="13545"/>
    <cellStyle name="Standard 15 8 2 2 2 3" xfId="13546"/>
    <cellStyle name="Standard 15 8 2 2 3" xfId="13547"/>
    <cellStyle name="Standard 15 8 2 2 3 2" xfId="13548"/>
    <cellStyle name="Standard 15 8 2 2 4" xfId="13549"/>
    <cellStyle name="Standard 15 8 2 3" xfId="13550"/>
    <cellStyle name="Standard 15 8 2 3 2" xfId="13551"/>
    <cellStyle name="Standard 15 8 2 3 2 2" xfId="13552"/>
    <cellStyle name="Standard 15 8 2 3 3" xfId="13553"/>
    <cellStyle name="Standard 15 8 2 4" xfId="13554"/>
    <cellStyle name="Standard 15 8 2 4 2" xfId="13555"/>
    <cellStyle name="Standard 15 8 2 5" xfId="13556"/>
    <cellStyle name="Standard 15 8 3" xfId="13557"/>
    <cellStyle name="Standard 15 8 3 2" xfId="13558"/>
    <cellStyle name="Standard 15 8 3 2 2" xfId="13559"/>
    <cellStyle name="Standard 15 8 3 2 2 2" xfId="13560"/>
    <cellStyle name="Standard 15 8 3 2 3" xfId="13561"/>
    <cellStyle name="Standard 15 8 3 3" xfId="13562"/>
    <cellStyle name="Standard 15 8 3 3 2" xfId="13563"/>
    <cellStyle name="Standard 15 8 3 4" xfId="13564"/>
    <cellStyle name="Standard 15 8 4" xfId="13565"/>
    <cellStyle name="Standard 15 8 4 2" xfId="13566"/>
    <cellStyle name="Standard 15 8 4 2 2" xfId="13567"/>
    <cellStyle name="Standard 15 8 4 3" xfId="13568"/>
    <cellStyle name="Standard 15 8 5" xfId="13569"/>
    <cellStyle name="Standard 15 8 5 2" xfId="13570"/>
    <cellStyle name="Standard 15 8 6" xfId="13571"/>
    <cellStyle name="Standard 15 9" xfId="13572"/>
    <cellStyle name="Standard 15 9 2" xfId="13573"/>
    <cellStyle name="Standard 15 9 2 2" xfId="13574"/>
    <cellStyle name="Standard 15 9 2 2 2" xfId="13575"/>
    <cellStyle name="Standard 15 9 2 2 2 2" xfId="13576"/>
    <cellStyle name="Standard 15 9 2 2 3" xfId="13577"/>
    <cellStyle name="Standard 15 9 2 3" xfId="13578"/>
    <cellStyle name="Standard 15 9 2 3 2" xfId="13579"/>
    <cellStyle name="Standard 15 9 2 4" xfId="13580"/>
    <cellStyle name="Standard 15 9 3" xfId="13581"/>
    <cellStyle name="Standard 15 9 3 2" xfId="13582"/>
    <cellStyle name="Standard 15 9 3 2 2" xfId="13583"/>
    <cellStyle name="Standard 15 9 3 3" xfId="13584"/>
    <cellStyle name="Standard 15 9 4" xfId="13585"/>
    <cellStyle name="Standard 15 9 4 2" xfId="13586"/>
    <cellStyle name="Standard 15 9 5" xfId="13587"/>
    <cellStyle name="Standard 16" xfId="13588"/>
    <cellStyle name="Standard 16 2" xfId="13589"/>
    <cellStyle name="Standard 16 3" xfId="13590"/>
    <cellStyle name="Standard 17" xfId="13591"/>
    <cellStyle name="Standard 17 10" xfId="13592"/>
    <cellStyle name="Standard 17 10 2" xfId="13593"/>
    <cellStyle name="Standard 17 10 2 2" xfId="13594"/>
    <cellStyle name="Standard 17 10 3" xfId="13595"/>
    <cellStyle name="Standard 17 11" xfId="13596"/>
    <cellStyle name="Standard 17 11 2" xfId="13597"/>
    <cellStyle name="Standard 17 12" xfId="13598"/>
    <cellStyle name="Standard 17 2" xfId="13599"/>
    <cellStyle name="Standard 17 2 2" xfId="13600"/>
    <cellStyle name="Standard 17 2 2 2" xfId="13601"/>
    <cellStyle name="Standard 17 2 2 2 2" xfId="13602"/>
    <cellStyle name="Standard 17 2 2 2 2 2" xfId="13603"/>
    <cellStyle name="Standard 17 2 2 2 2 2 2" xfId="13604"/>
    <cellStyle name="Standard 17 2 2 2 2 2 2 2" xfId="13605"/>
    <cellStyle name="Standard 17 2 2 2 2 2 3" xfId="13606"/>
    <cellStyle name="Standard 17 2 2 2 2 3" xfId="13607"/>
    <cellStyle name="Standard 17 2 2 2 2 3 2" xfId="13608"/>
    <cellStyle name="Standard 17 2 2 2 2 4" xfId="13609"/>
    <cellStyle name="Standard 17 2 2 2 3" xfId="13610"/>
    <cellStyle name="Standard 17 2 2 2 3 2" xfId="13611"/>
    <cellStyle name="Standard 17 2 2 2 3 2 2" xfId="13612"/>
    <cellStyle name="Standard 17 2 2 2 3 3" xfId="13613"/>
    <cellStyle name="Standard 17 2 2 2 4" xfId="13614"/>
    <cellStyle name="Standard 17 2 2 2 4 2" xfId="13615"/>
    <cellStyle name="Standard 17 2 2 2 5" xfId="13616"/>
    <cellStyle name="Standard 17 2 2 3" xfId="13617"/>
    <cellStyle name="Standard 17 2 2 3 2" xfId="13618"/>
    <cellStyle name="Standard 17 2 2 3 2 2" xfId="13619"/>
    <cellStyle name="Standard 17 2 2 3 2 2 2" xfId="13620"/>
    <cellStyle name="Standard 17 2 2 3 2 3" xfId="13621"/>
    <cellStyle name="Standard 17 2 2 3 3" xfId="13622"/>
    <cellStyle name="Standard 17 2 2 3 3 2" xfId="13623"/>
    <cellStyle name="Standard 17 2 2 3 4" xfId="13624"/>
    <cellStyle name="Standard 17 2 2 4" xfId="13625"/>
    <cellStyle name="Standard 17 2 2 4 2" xfId="13626"/>
    <cellStyle name="Standard 17 2 2 4 2 2" xfId="13627"/>
    <cellStyle name="Standard 17 2 2 4 3" xfId="13628"/>
    <cellStyle name="Standard 17 2 2 5" xfId="13629"/>
    <cellStyle name="Standard 17 2 2 5 2" xfId="13630"/>
    <cellStyle name="Standard 17 2 2 6" xfId="13631"/>
    <cellStyle name="Standard 17 2 3" xfId="13632"/>
    <cellStyle name="Standard 17 2 3 2" xfId="13633"/>
    <cellStyle name="Standard 17 2 3 2 2" xfId="13634"/>
    <cellStyle name="Standard 17 2 3 2 2 2" xfId="13635"/>
    <cellStyle name="Standard 17 2 3 2 2 2 2" xfId="13636"/>
    <cellStyle name="Standard 17 2 3 2 2 3" xfId="13637"/>
    <cellStyle name="Standard 17 2 3 2 3" xfId="13638"/>
    <cellStyle name="Standard 17 2 3 2 3 2" xfId="13639"/>
    <cellStyle name="Standard 17 2 3 2 4" xfId="13640"/>
    <cellStyle name="Standard 17 2 3 3" xfId="13641"/>
    <cellStyle name="Standard 17 2 3 3 2" xfId="13642"/>
    <cellStyle name="Standard 17 2 3 3 2 2" xfId="13643"/>
    <cellStyle name="Standard 17 2 3 3 3" xfId="13644"/>
    <cellStyle name="Standard 17 2 3 4" xfId="13645"/>
    <cellStyle name="Standard 17 2 3 4 2" xfId="13646"/>
    <cellStyle name="Standard 17 2 3 5" xfId="13647"/>
    <cellStyle name="Standard 17 2 4" xfId="13648"/>
    <cellStyle name="Standard 17 2 4 2" xfId="13649"/>
    <cellStyle name="Standard 17 2 4 2 2" xfId="13650"/>
    <cellStyle name="Standard 17 2 4 2 2 2" xfId="13651"/>
    <cellStyle name="Standard 17 2 4 2 3" xfId="13652"/>
    <cellStyle name="Standard 17 2 4 3" xfId="13653"/>
    <cellStyle name="Standard 17 2 4 3 2" xfId="13654"/>
    <cellStyle name="Standard 17 2 4 4" xfId="13655"/>
    <cellStyle name="Standard 17 2 5" xfId="13656"/>
    <cellStyle name="Standard 17 2 5 2" xfId="13657"/>
    <cellStyle name="Standard 17 2 5 2 2" xfId="13658"/>
    <cellStyle name="Standard 17 2 5 3" xfId="13659"/>
    <cellStyle name="Standard 17 2 6" xfId="13660"/>
    <cellStyle name="Standard 17 2 6 2" xfId="13661"/>
    <cellStyle name="Standard 17 2 7" xfId="13662"/>
    <cellStyle name="Standard 17 3" xfId="13663"/>
    <cellStyle name="Standard 17 3 2" xfId="13664"/>
    <cellStyle name="Standard 17 3 2 2" xfId="13665"/>
    <cellStyle name="Standard 17 3 2 2 2" xfId="13666"/>
    <cellStyle name="Standard 17 3 2 2 2 2" xfId="13667"/>
    <cellStyle name="Standard 17 3 2 2 2 2 2" xfId="13668"/>
    <cellStyle name="Standard 17 3 2 2 2 2 2 2" xfId="13669"/>
    <cellStyle name="Standard 17 3 2 2 2 2 3" xfId="13670"/>
    <cellStyle name="Standard 17 3 2 2 2 3" xfId="13671"/>
    <cellStyle name="Standard 17 3 2 2 2 3 2" xfId="13672"/>
    <cellStyle name="Standard 17 3 2 2 2 4" xfId="13673"/>
    <cellStyle name="Standard 17 3 2 2 3" xfId="13674"/>
    <cellStyle name="Standard 17 3 2 2 3 2" xfId="13675"/>
    <cellStyle name="Standard 17 3 2 2 3 2 2" xfId="13676"/>
    <cellStyle name="Standard 17 3 2 2 3 3" xfId="13677"/>
    <cellStyle name="Standard 17 3 2 2 4" xfId="13678"/>
    <cellStyle name="Standard 17 3 2 2 4 2" xfId="13679"/>
    <cellStyle name="Standard 17 3 2 2 5" xfId="13680"/>
    <cellStyle name="Standard 17 3 2 3" xfId="13681"/>
    <cellStyle name="Standard 17 3 2 3 2" xfId="13682"/>
    <cellStyle name="Standard 17 3 2 3 2 2" xfId="13683"/>
    <cellStyle name="Standard 17 3 2 3 2 2 2" xfId="13684"/>
    <cellStyle name="Standard 17 3 2 3 2 3" xfId="13685"/>
    <cellStyle name="Standard 17 3 2 3 3" xfId="13686"/>
    <cellStyle name="Standard 17 3 2 3 3 2" xfId="13687"/>
    <cellStyle name="Standard 17 3 2 3 4" xfId="13688"/>
    <cellStyle name="Standard 17 3 2 4" xfId="13689"/>
    <cellStyle name="Standard 17 3 2 4 2" xfId="13690"/>
    <cellStyle name="Standard 17 3 2 4 2 2" xfId="13691"/>
    <cellStyle name="Standard 17 3 2 4 3" xfId="13692"/>
    <cellStyle name="Standard 17 3 2 5" xfId="13693"/>
    <cellStyle name="Standard 17 3 2 5 2" xfId="13694"/>
    <cellStyle name="Standard 17 3 2 6" xfId="13695"/>
    <cellStyle name="Standard 17 3 3" xfId="13696"/>
    <cellStyle name="Standard 17 3 3 2" xfId="13697"/>
    <cellStyle name="Standard 17 3 3 2 2" xfId="13698"/>
    <cellStyle name="Standard 17 3 3 2 2 2" xfId="13699"/>
    <cellStyle name="Standard 17 3 3 2 2 2 2" xfId="13700"/>
    <cellStyle name="Standard 17 3 3 2 2 3" xfId="13701"/>
    <cellStyle name="Standard 17 3 3 2 3" xfId="13702"/>
    <cellStyle name="Standard 17 3 3 2 3 2" xfId="13703"/>
    <cellStyle name="Standard 17 3 3 2 4" xfId="13704"/>
    <cellStyle name="Standard 17 3 3 3" xfId="13705"/>
    <cellStyle name="Standard 17 3 3 3 2" xfId="13706"/>
    <cellStyle name="Standard 17 3 3 3 2 2" xfId="13707"/>
    <cellStyle name="Standard 17 3 3 3 3" xfId="13708"/>
    <cellStyle name="Standard 17 3 3 4" xfId="13709"/>
    <cellStyle name="Standard 17 3 3 4 2" xfId="13710"/>
    <cellStyle name="Standard 17 3 3 5" xfId="13711"/>
    <cellStyle name="Standard 17 3 4" xfId="13712"/>
    <cellStyle name="Standard 17 3 4 2" xfId="13713"/>
    <cellStyle name="Standard 17 3 4 2 2" xfId="13714"/>
    <cellStyle name="Standard 17 3 4 2 2 2" xfId="13715"/>
    <cellStyle name="Standard 17 3 4 2 3" xfId="13716"/>
    <cellStyle name="Standard 17 3 4 3" xfId="13717"/>
    <cellStyle name="Standard 17 3 4 3 2" xfId="13718"/>
    <cellStyle name="Standard 17 3 4 4" xfId="13719"/>
    <cellStyle name="Standard 17 3 5" xfId="13720"/>
    <cellStyle name="Standard 17 3 5 2" xfId="13721"/>
    <cellStyle name="Standard 17 3 5 2 2" xfId="13722"/>
    <cellStyle name="Standard 17 3 5 3" xfId="13723"/>
    <cellStyle name="Standard 17 3 6" xfId="13724"/>
    <cellStyle name="Standard 17 3 6 2" xfId="13725"/>
    <cellStyle name="Standard 17 3 7" xfId="13726"/>
    <cellStyle name="Standard 17 4" xfId="13727"/>
    <cellStyle name="Standard 17 4 2" xfId="13728"/>
    <cellStyle name="Standard 17 4 2 2" xfId="13729"/>
    <cellStyle name="Standard 17 4 2 2 2" xfId="13730"/>
    <cellStyle name="Standard 17 4 2 2 2 2" xfId="13731"/>
    <cellStyle name="Standard 17 4 2 2 2 2 2" xfId="13732"/>
    <cellStyle name="Standard 17 4 2 2 2 3" xfId="13733"/>
    <cellStyle name="Standard 17 4 2 2 3" xfId="13734"/>
    <cellStyle name="Standard 17 4 2 2 3 2" xfId="13735"/>
    <cellStyle name="Standard 17 4 2 2 4" xfId="13736"/>
    <cellStyle name="Standard 17 4 2 3" xfId="13737"/>
    <cellStyle name="Standard 17 4 2 3 2" xfId="13738"/>
    <cellStyle name="Standard 17 4 2 3 2 2" xfId="13739"/>
    <cellStyle name="Standard 17 4 2 3 3" xfId="13740"/>
    <cellStyle name="Standard 17 4 2 4" xfId="13741"/>
    <cellStyle name="Standard 17 4 2 4 2" xfId="13742"/>
    <cellStyle name="Standard 17 4 2 5" xfId="13743"/>
    <cellStyle name="Standard 17 4 3" xfId="13744"/>
    <cellStyle name="Standard 17 4 3 2" xfId="13745"/>
    <cellStyle name="Standard 17 4 3 2 2" xfId="13746"/>
    <cellStyle name="Standard 17 4 3 2 2 2" xfId="13747"/>
    <cellStyle name="Standard 17 4 3 2 3" xfId="13748"/>
    <cellStyle name="Standard 17 4 3 3" xfId="13749"/>
    <cellStyle name="Standard 17 4 3 3 2" xfId="13750"/>
    <cellStyle name="Standard 17 4 3 4" xfId="13751"/>
    <cellStyle name="Standard 17 4 4" xfId="13752"/>
    <cellStyle name="Standard 17 4 4 2" xfId="13753"/>
    <cellStyle name="Standard 17 4 4 2 2" xfId="13754"/>
    <cellStyle name="Standard 17 4 4 3" xfId="13755"/>
    <cellStyle name="Standard 17 4 5" xfId="13756"/>
    <cellStyle name="Standard 17 4 5 2" xfId="13757"/>
    <cellStyle name="Standard 17 4 6" xfId="13758"/>
    <cellStyle name="Standard 17 5" xfId="13759"/>
    <cellStyle name="Standard 17 5 2" xfId="13760"/>
    <cellStyle name="Standard 17 5 2 2" xfId="13761"/>
    <cellStyle name="Standard 17 5 2 2 2" xfId="13762"/>
    <cellStyle name="Standard 17 5 2 2 2 2" xfId="13763"/>
    <cellStyle name="Standard 17 5 2 2 2 2 2" xfId="13764"/>
    <cellStyle name="Standard 17 5 2 2 2 3" xfId="13765"/>
    <cellStyle name="Standard 17 5 2 2 3" xfId="13766"/>
    <cellStyle name="Standard 17 5 2 2 3 2" xfId="13767"/>
    <cellStyle name="Standard 17 5 2 2 4" xfId="13768"/>
    <cellStyle name="Standard 17 5 2 3" xfId="13769"/>
    <cellStyle name="Standard 17 5 2 3 2" xfId="13770"/>
    <cellStyle name="Standard 17 5 2 3 2 2" xfId="13771"/>
    <cellStyle name="Standard 17 5 2 3 3" xfId="13772"/>
    <cellStyle name="Standard 17 5 2 4" xfId="13773"/>
    <cellStyle name="Standard 17 5 2 4 2" xfId="13774"/>
    <cellStyle name="Standard 17 5 2 5" xfId="13775"/>
    <cellStyle name="Standard 17 5 3" xfId="13776"/>
    <cellStyle name="Standard 17 5 3 2" xfId="13777"/>
    <cellStyle name="Standard 17 5 3 2 2" xfId="13778"/>
    <cellStyle name="Standard 17 5 3 2 2 2" xfId="13779"/>
    <cellStyle name="Standard 17 5 3 2 3" xfId="13780"/>
    <cellStyle name="Standard 17 5 3 3" xfId="13781"/>
    <cellStyle name="Standard 17 5 3 3 2" xfId="13782"/>
    <cellStyle name="Standard 17 5 3 4" xfId="13783"/>
    <cellStyle name="Standard 17 5 4" xfId="13784"/>
    <cellStyle name="Standard 17 5 4 2" xfId="13785"/>
    <cellStyle name="Standard 17 5 4 2 2" xfId="13786"/>
    <cellStyle name="Standard 17 5 4 3" xfId="13787"/>
    <cellStyle name="Standard 17 5 5" xfId="13788"/>
    <cellStyle name="Standard 17 5 5 2" xfId="13789"/>
    <cellStyle name="Standard 17 5 6" xfId="13790"/>
    <cellStyle name="Standard 17 6" xfId="13791"/>
    <cellStyle name="Standard 17 6 2" xfId="13792"/>
    <cellStyle name="Standard 17 6 2 2" xfId="13793"/>
    <cellStyle name="Standard 17 6 2 2 2" xfId="13794"/>
    <cellStyle name="Standard 17 6 2 2 2 2" xfId="13795"/>
    <cellStyle name="Standard 17 6 2 2 3" xfId="13796"/>
    <cellStyle name="Standard 17 6 2 3" xfId="13797"/>
    <cellStyle name="Standard 17 6 2 3 2" xfId="13798"/>
    <cellStyle name="Standard 17 6 2 4" xfId="13799"/>
    <cellStyle name="Standard 17 6 3" xfId="13800"/>
    <cellStyle name="Standard 17 6 3 2" xfId="13801"/>
    <cellStyle name="Standard 17 6 3 2 2" xfId="13802"/>
    <cellStyle name="Standard 17 6 3 3" xfId="13803"/>
    <cellStyle name="Standard 17 6 4" xfId="13804"/>
    <cellStyle name="Standard 17 6 4 2" xfId="13805"/>
    <cellStyle name="Standard 17 6 5" xfId="13806"/>
    <cellStyle name="Standard 17 7" xfId="13807"/>
    <cellStyle name="Standard 17 8" xfId="13808"/>
    <cellStyle name="Standard 17 8 2" xfId="13809"/>
    <cellStyle name="Standard 17 8 2 2" xfId="13810"/>
    <cellStyle name="Standard 17 8 2 2 2" xfId="13811"/>
    <cellStyle name="Standard 17 8 2 3" xfId="13812"/>
    <cellStyle name="Standard 17 8 3" xfId="13813"/>
    <cellStyle name="Standard 17 8 3 2" xfId="13814"/>
    <cellStyle name="Standard 17 8 4" xfId="13815"/>
    <cellStyle name="Standard 17 9" xfId="13816"/>
    <cellStyle name="Standard 17 9 2" xfId="13817"/>
    <cellStyle name="Standard 17 9 3" xfId="13818"/>
    <cellStyle name="Standard 18" xfId="13819"/>
    <cellStyle name="Standard 18 2" xfId="13820"/>
    <cellStyle name="Standard 18 3" xfId="13821"/>
    <cellStyle name="Standard 18 3 2" xfId="13822"/>
    <cellStyle name="Standard 18 4" xfId="13823"/>
    <cellStyle name="Standard 18 4 2" xfId="13824"/>
    <cellStyle name="Standard 18 4 2 2" xfId="13825"/>
    <cellStyle name="Standard 18 4 2 2 2" xfId="13826"/>
    <cellStyle name="Standard 18 4 2 2 2 2" xfId="13827"/>
    <cellStyle name="Standard 18 4 2 2 2 2 2" xfId="13828"/>
    <cellStyle name="Standard 18 4 2 2 2 2 2 2" xfId="13829"/>
    <cellStyle name="Standard 18 4 2 2 2 2 3" xfId="13830"/>
    <cellStyle name="Standard 18 4 2 2 2 3" xfId="13831"/>
    <cellStyle name="Standard 18 4 2 2 2 3 2" xfId="13832"/>
    <cellStyle name="Standard 18 4 2 2 2 4" xfId="13833"/>
    <cellStyle name="Standard 18 4 2 2 3" xfId="13834"/>
    <cellStyle name="Standard 18 4 2 2 3 2" xfId="13835"/>
    <cellStyle name="Standard 18 4 2 2 3 2 2" xfId="13836"/>
    <cellStyle name="Standard 18 4 2 2 3 3" xfId="13837"/>
    <cellStyle name="Standard 18 4 2 2 4" xfId="13838"/>
    <cellStyle name="Standard 18 4 2 2 4 2" xfId="13839"/>
    <cellStyle name="Standard 18 4 2 2 5" xfId="13840"/>
    <cellStyle name="Standard 18 4 2 3" xfId="13841"/>
    <cellStyle name="Standard 18 4 2 3 2" xfId="13842"/>
    <cellStyle name="Standard 18 4 2 3 2 2" xfId="13843"/>
    <cellStyle name="Standard 18 4 2 3 2 2 2" xfId="13844"/>
    <cellStyle name="Standard 18 4 2 3 2 3" xfId="13845"/>
    <cellStyle name="Standard 18 4 2 3 3" xfId="13846"/>
    <cellStyle name="Standard 18 4 2 3 3 2" xfId="13847"/>
    <cellStyle name="Standard 18 4 2 3 4" xfId="13848"/>
    <cellStyle name="Standard 18 4 2 4" xfId="13849"/>
    <cellStyle name="Standard 18 4 2 4 2" xfId="13850"/>
    <cellStyle name="Standard 18 4 2 4 2 2" xfId="13851"/>
    <cellStyle name="Standard 18 4 2 4 3" xfId="13852"/>
    <cellStyle name="Standard 18 4 2 5" xfId="13853"/>
    <cellStyle name="Standard 18 4 2 5 2" xfId="13854"/>
    <cellStyle name="Standard 18 4 2 6" xfId="13855"/>
    <cellStyle name="Standard 18 4 3" xfId="13856"/>
    <cellStyle name="Standard 18 4 3 2" xfId="13857"/>
    <cellStyle name="Standard 18 4 3 2 2" xfId="13858"/>
    <cellStyle name="Standard 18 4 3 2 2 2" xfId="13859"/>
    <cellStyle name="Standard 18 4 3 2 2 2 2" xfId="13860"/>
    <cellStyle name="Standard 18 4 3 2 2 3" xfId="13861"/>
    <cellStyle name="Standard 18 4 3 2 3" xfId="13862"/>
    <cellStyle name="Standard 18 4 3 2 3 2" xfId="13863"/>
    <cellStyle name="Standard 18 4 3 2 4" xfId="13864"/>
    <cellStyle name="Standard 18 4 3 3" xfId="13865"/>
    <cellStyle name="Standard 18 4 3 3 2" xfId="13866"/>
    <cellStyle name="Standard 18 4 3 3 2 2" xfId="13867"/>
    <cellStyle name="Standard 18 4 3 3 3" xfId="13868"/>
    <cellStyle name="Standard 18 4 3 4" xfId="13869"/>
    <cellStyle name="Standard 18 4 3 4 2" xfId="13870"/>
    <cellStyle name="Standard 18 4 3 5" xfId="13871"/>
    <cellStyle name="Standard 18 4 4" xfId="13872"/>
    <cellStyle name="Standard 18 4 4 2" xfId="13873"/>
    <cellStyle name="Standard 18 4 4 2 2" xfId="13874"/>
    <cellStyle name="Standard 18 4 4 2 2 2" xfId="13875"/>
    <cellStyle name="Standard 18 4 4 2 3" xfId="13876"/>
    <cellStyle name="Standard 18 4 4 3" xfId="13877"/>
    <cellStyle name="Standard 18 4 4 3 2" xfId="13878"/>
    <cellStyle name="Standard 18 4 4 4" xfId="13879"/>
    <cellStyle name="Standard 18 4 5" xfId="13880"/>
    <cellStyle name="Standard 18 4 5 2" xfId="13881"/>
    <cellStyle name="Standard 18 4 5 2 2" xfId="13882"/>
    <cellStyle name="Standard 18 4 5 3" xfId="13883"/>
    <cellStyle name="Standard 18 4 6" xfId="13884"/>
    <cellStyle name="Standard 18 4 6 2" xfId="13885"/>
    <cellStyle name="Standard 18 4 7" xfId="13886"/>
    <cellStyle name="Standard 19" xfId="13887"/>
    <cellStyle name="Standard 19 2" xfId="13888"/>
    <cellStyle name="Standard 19 2 2" xfId="13889"/>
    <cellStyle name="Standard 19 3" xfId="13890"/>
    <cellStyle name="Standard 19 3 2" xfId="13891"/>
    <cellStyle name="Standard 19 3 2 2" xfId="13892"/>
    <cellStyle name="Standard 19 3 2 2 2" xfId="13893"/>
    <cellStyle name="Standard 19 3 2 2 2 2" xfId="13894"/>
    <cellStyle name="Standard 19 3 2 2 2 2 2" xfId="13895"/>
    <cellStyle name="Standard 19 3 2 2 2 2 2 2" xfId="13896"/>
    <cellStyle name="Standard 19 3 2 2 2 2 3" xfId="13897"/>
    <cellStyle name="Standard 19 3 2 2 2 3" xfId="13898"/>
    <cellStyle name="Standard 19 3 2 2 2 3 2" xfId="13899"/>
    <cellStyle name="Standard 19 3 2 2 2 4" xfId="13900"/>
    <cellStyle name="Standard 19 3 2 2 3" xfId="13901"/>
    <cellStyle name="Standard 19 3 2 2 3 2" xfId="13902"/>
    <cellStyle name="Standard 19 3 2 2 3 2 2" xfId="13903"/>
    <cellStyle name="Standard 19 3 2 2 3 3" xfId="13904"/>
    <cellStyle name="Standard 19 3 2 2 4" xfId="13905"/>
    <cellStyle name="Standard 19 3 2 2 4 2" xfId="13906"/>
    <cellStyle name="Standard 19 3 2 2 5" xfId="13907"/>
    <cellStyle name="Standard 19 3 2 3" xfId="13908"/>
    <cellStyle name="Standard 19 3 2 3 2" xfId="13909"/>
    <cellStyle name="Standard 19 3 2 3 2 2" xfId="13910"/>
    <cellStyle name="Standard 19 3 2 3 2 2 2" xfId="13911"/>
    <cellStyle name="Standard 19 3 2 3 2 3" xfId="13912"/>
    <cellStyle name="Standard 19 3 2 3 3" xfId="13913"/>
    <cellStyle name="Standard 19 3 2 3 3 2" xfId="13914"/>
    <cellStyle name="Standard 19 3 2 3 4" xfId="13915"/>
    <cellStyle name="Standard 19 3 2 4" xfId="13916"/>
    <cellStyle name="Standard 19 3 2 4 2" xfId="13917"/>
    <cellStyle name="Standard 19 3 2 4 2 2" xfId="13918"/>
    <cellStyle name="Standard 19 3 2 4 3" xfId="13919"/>
    <cellStyle name="Standard 19 3 2 5" xfId="13920"/>
    <cellStyle name="Standard 19 3 2 5 2" xfId="13921"/>
    <cellStyle name="Standard 19 3 2 6" xfId="13922"/>
    <cellStyle name="Standard 19 3 3" xfId="13923"/>
    <cellStyle name="Standard 19 3 3 2" xfId="13924"/>
    <cellStyle name="Standard 19 3 3 2 2" xfId="13925"/>
    <cellStyle name="Standard 19 3 3 2 2 2" xfId="13926"/>
    <cellStyle name="Standard 19 3 3 2 2 2 2" xfId="13927"/>
    <cellStyle name="Standard 19 3 3 2 2 3" xfId="13928"/>
    <cellStyle name="Standard 19 3 3 2 3" xfId="13929"/>
    <cellStyle name="Standard 19 3 3 2 3 2" xfId="13930"/>
    <cellStyle name="Standard 19 3 3 2 4" xfId="13931"/>
    <cellStyle name="Standard 19 3 3 3" xfId="13932"/>
    <cellStyle name="Standard 19 3 3 3 2" xfId="13933"/>
    <cellStyle name="Standard 19 3 3 3 2 2" xfId="13934"/>
    <cellStyle name="Standard 19 3 3 3 3" xfId="13935"/>
    <cellStyle name="Standard 19 3 3 4" xfId="13936"/>
    <cellStyle name="Standard 19 3 3 4 2" xfId="13937"/>
    <cellStyle name="Standard 19 3 3 5" xfId="13938"/>
    <cellStyle name="Standard 19 3 4" xfId="13939"/>
    <cellStyle name="Standard 19 3 4 2" xfId="13940"/>
    <cellStyle name="Standard 19 3 4 2 2" xfId="13941"/>
    <cellStyle name="Standard 19 3 4 2 2 2" xfId="13942"/>
    <cellStyle name="Standard 19 3 4 2 3" xfId="13943"/>
    <cellStyle name="Standard 19 3 4 3" xfId="13944"/>
    <cellStyle name="Standard 19 3 4 3 2" xfId="13945"/>
    <cellStyle name="Standard 19 3 4 4" xfId="13946"/>
    <cellStyle name="Standard 19 3 5" xfId="13947"/>
    <cellStyle name="Standard 19 3 5 2" xfId="13948"/>
    <cellStyle name="Standard 19 3 5 2 2" xfId="13949"/>
    <cellStyle name="Standard 19 3 5 3" xfId="13950"/>
    <cellStyle name="Standard 19 3 6" xfId="13951"/>
    <cellStyle name="Standard 19 3 6 2" xfId="13952"/>
    <cellStyle name="Standard 19 3 7" xfId="13953"/>
    <cellStyle name="Standard 2" xfId="13"/>
    <cellStyle name="Standard 2 2" xfId="16"/>
    <cellStyle name="Standard 2 2 2" xfId="93"/>
    <cellStyle name="Standard 2 2 2 2" xfId="13954"/>
    <cellStyle name="Standard 2 2 3" xfId="94"/>
    <cellStyle name="Standard 2 2 3 2" xfId="13955"/>
    <cellStyle name="Standard 2 2 3 3" xfId="13956"/>
    <cellStyle name="Standard 2 2 4" xfId="92"/>
    <cellStyle name="Standard 2 2 4 2" xfId="13957"/>
    <cellStyle name="Standard 2 2 4 3" xfId="13958"/>
    <cellStyle name="Standard 2 3" xfId="28"/>
    <cellStyle name="Standard 2 3 2" xfId="109"/>
    <cellStyle name="Standard 2 3 2 2" xfId="13959"/>
    <cellStyle name="Standard 2 3 2 3" xfId="13960"/>
    <cellStyle name="Standard 2 3 3" xfId="95"/>
    <cellStyle name="Standard 2 3 3 2" xfId="13961"/>
    <cellStyle name="Standard 2 3 4" xfId="13962"/>
    <cellStyle name="Standard 2 4" xfId="91"/>
    <cellStyle name="Standard 2 5" xfId="13963"/>
    <cellStyle name="Standard 20" xfId="13964"/>
    <cellStyle name="Standard 20 2" xfId="13965"/>
    <cellStyle name="Standard 20 2 2" xfId="13966"/>
    <cellStyle name="Standard 20 2 2 2" xfId="13967"/>
    <cellStyle name="Standard 20 2 2 2 2" xfId="13968"/>
    <cellStyle name="Standard 20 2 2 2 2 2" xfId="13969"/>
    <cellStyle name="Standard 20 2 2 2 2 2 2" xfId="13970"/>
    <cellStyle name="Standard 20 2 2 2 2 3" xfId="13971"/>
    <cellStyle name="Standard 20 2 2 2 3" xfId="13972"/>
    <cellStyle name="Standard 20 2 2 2 3 2" xfId="13973"/>
    <cellStyle name="Standard 20 2 2 2 4" xfId="13974"/>
    <cellStyle name="Standard 20 2 2 3" xfId="13975"/>
    <cellStyle name="Standard 20 2 2 3 2" xfId="13976"/>
    <cellStyle name="Standard 20 2 2 3 2 2" xfId="13977"/>
    <cellStyle name="Standard 20 2 2 3 3" xfId="13978"/>
    <cellStyle name="Standard 20 2 2 4" xfId="13979"/>
    <cellStyle name="Standard 20 2 2 4 2" xfId="13980"/>
    <cellStyle name="Standard 20 2 2 5" xfId="13981"/>
    <cellStyle name="Standard 20 2 3" xfId="13982"/>
    <cellStyle name="Standard 20 2 3 2" xfId="13983"/>
    <cellStyle name="Standard 20 2 3 2 2" xfId="13984"/>
    <cellStyle name="Standard 20 2 3 2 2 2" xfId="13985"/>
    <cellStyle name="Standard 20 2 3 2 3" xfId="13986"/>
    <cellStyle name="Standard 20 2 3 3" xfId="13987"/>
    <cellStyle name="Standard 20 2 3 3 2" xfId="13988"/>
    <cellStyle name="Standard 20 2 3 4" xfId="13989"/>
    <cellStyle name="Standard 20 2 4" xfId="13990"/>
    <cellStyle name="Standard 20 2 4 2" xfId="13991"/>
    <cellStyle name="Standard 20 2 4 2 2" xfId="13992"/>
    <cellStyle name="Standard 20 2 4 3" xfId="13993"/>
    <cellStyle name="Standard 20 2 5" xfId="13994"/>
    <cellStyle name="Standard 20 2 5 2" xfId="13995"/>
    <cellStyle name="Standard 20 2 6" xfId="13996"/>
    <cellStyle name="Standard 20 3" xfId="13997"/>
    <cellStyle name="Standard 20 3 2" xfId="13998"/>
    <cellStyle name="Standard 20 3 2 2" xfId="13999"/>
    <cellStyle name="Standard 20 3 2 2 2" xfId="14000"/>
    <cellStyle name="Standard 20 3 2 2 2 2" xfId="14001"/>
    <cellStyle name="Standard 20 3 2 2 3" xfId="14002"/>
    <cellStyle name="Standard 20 3 2 3" xfId="14003"/>
    <cellStyle name="Standard 20 3 2 3 2" xfId="14004"/>
    <cellStyle name="Standard 20 3 2 4" xfId="14005"/>
    <cellStyle name="Standard 20 3 3" xfId="14006"/>
    <cellStyle name="Standard 20 3 3 2" xfId="14007"/>
    <cellStyle name="Standard 20 3 3 2 2" xfId="14008"/>
    <cellStyle name="Standard 20 3 3 3" xfId="14009"/>
    <cellStyle name="Standard 20 3 4" xfId="14010"/>
    <cellStyle name="Standard 20 3 4 2" xfId="14011"/>
    <cellStyle name="Standard 20 3 5" xfId="14012"/>
    <cellStyle name="Standard 20 4" xfId="14013"/>
    <cellStyle name="Standard 20 4 2" xfId="14014"/>
    <cellStyle name="Standard 20 4 2 2" xfId="14015"/>
    <cellStyle name="Standard 20 4 2 2 2" xfId="14016"/>
    <cellStyle name="Standard 20 4 2 3" xfId="14017"/>
    <cellStyle name="Standard 20 4 3" xfId="14018"/>
    <cellStyle name="Standard 20 4 3 2" xfId="14019"/>
    <cellStyle name="Standard 20 4 4" xfId="14020"/>
    <cellStyle name="Standard 20 5" xfId="14021"/>
    <cellStyle name="Standard 20 5 2" xfId="14022"/>
    <cellStyle name="Standard 20 5 2 2" xfId="14023"/>
    <cellStyle name="Standard 20 5 3" xfId="14024"/>
    <cellStyle name="Standard 20 6" xfId="14025"/>
    <cellStyle name="Standard 20 6 2" xfId="14026"/>
    <cellStyle name="Standard 20 7" xfId="14027"/>
    <cellStyle name="Standard 21" xfId="14028"/>
    <cellStyle name="Standard 21 2" xfId="14029"/>
    <cellStyle name="Standard 21 2 2" xfId="14030"/>
    <cellStyle name="Standard 21 2 2 2" xfId="14031"/>
    <cellStyle name="Standard 21 2 2 2 2" xfId="14032"/>
    <cellStyle name="Standard 21 2 2 2 2 2" xfId="14033"/>
    <cellStyle name="Standard 21 2 2 2 3" xfId="14034"/>
    <cellStyle name="Standard 21 2 2 3" xfId="14035"/>
    <cellStyle name="Standard 21 2 2 3 2" xfId="14036"/>
    <cellStyle name="Standard 21 2 2 4" xfId="14037"/>
    <cellStyle name="Standard 21 2 3" xfId="14038"/>
    <cellStyle name="Standard 21 2 3 2" xfId="14039"/>
    <cellStyle name="Standard 21 2 3 2 2" xfId="14040"/>
    <cellStyle name="Standard 21 2 3 3" xfId="14041"/>
    <cellStyle name="Standard 21 2 4" xfId="14042"/>
    <cellStyle name="Standard 21 2 4 2" xfId="14043"/>
    <cellStyle name="Standard 21 2 5" xfId="14044"/>
    <cellStyle name="Standard 21 3" xfId="14045"/>
    <cellStyle name="Standard 21 3 2" xfId="14046"/>
    <cellStyle name="Standard 21 3 2 2" xfId="14047"/>
    <cellStyle name="Standard 21 3 2 2 2" xfId="14048"/>
    <cellStyle name="Standard 21 3 2 3" xfId="14049"/>
    <cellStyle name="Standard 21 3 3" xfId="14050"/>
    <cellStyle name="Standard 21 3 3 2" xfId="14051"/>
    <cellStyle name="Standard 21 3 4" xfId="14052"/>
    <cellStyle name="Standard 21 4" xfId="14053"/>
    <cellStyle name="Standard 21 4 2" xfId="14054"/>
    <cellStyle name="Standard 21 4 2 2" xfId="14055"/>
    <cellStyle name="Standard 21 4 3" xfId="14056"/>
    <cellStyle name="Standard 21 5" xfId="14057"/>
    <cellStyle name="Standard 21 5 2" xfId="14058"/>
    <cellStyle name="Standard 21 6" xfId="14059"/>
    <cellStyle name="Standard 22" xfId="14060"/>
    <cellStyle name="Standard 22 2" xfId="14061"/>
    <cellStyle name="Standard 22 2 2" xfId="14062"/>
    <cellStyle name="Standard 22 2 2 2" xfId="14063"/>
    <cellStyle name="Standard 22 2 2 2 2" xfId="14064"/>
    <cellStyle name="Standard 22 2 2 2 2 2" xfId="14065"/>
    <cellStyle name="Standard 22 2 2 2 3" xfId="14066"/>
    <cellStyle name="Standard 22 2 2 3" xfId="14067"/>
    <cellStyle name="Standard 22 2 2 3 2" xfId="14068"/>
    <cellStyle name="Standard 22 2 2 4" xfId="14069"/>
    <cellStyle name="Standard 22 2 3" xfId="14070"/>
    <cellStyle name="Standard 22 2 3 2" xfId="14071"/>
    <cellStyle name="Standard 22 2 3 2 2" xfId="14072"/>
    <cellStyle name="Standard 22 2 3 3" xfId="14073"/>
    <cellStyle name="Standard 22 2 4" xfId="14074"/>
    <cellStyle name="Standard 22 2 4 2" xfId="14075"/>
    <cellStyle name="Standard 22 2 5" xfId="14076"/>
    <cellStyle name="Standard 22 3" xfId="14077"/>
    <cellStyle name="Standard 22 3 2" xfId="14078"/>
    <cellStyle name="Standard 22 3 2 2" xfId="14079"/>
    <cellStyle name="Standard 22 3 2 2 2" xfId="14080"/>
    <cellStyle name="Standard 22 3 2 3" xfId="14081"/>
    <cellStyle name="Standard 22 3 3" xfId="14082"/>
    <cellStyle name="Standard 22 3 3 2" xfId="14083"/>
    <cellStyle name="Standard 22 3 4" xfId="14084"/>
    <cellStyle name="Standard 22 4" xfId="14085"/>
    <cellStyle name="Standard 22 4 2" xfId="14086"/>
    <cellStyle name="Standard 22 4 2 2" xfId="14087"/>
    <cellStyle name="Standard 22 4 3" xfId="14088"/>
    <cellStyle name="Standard 22 5" xfId="14089"/>
    <cellStyle name="Standard 22 5 2" xfId="14090"/>
    <cellStyle name="Standard 22 6" xfId="14091"/>
    <cellStyle name="Standard 23" xfId="14092"/>
    <cellStyle name="Standard 23 2" xfId="14093"/>
    <cellStyle name="Standard 23 2 2" xfId="14094"/>
    <cellStyle name="Standard 23 2 2 2" xfId="14095"/>
    <cellStyle name="Standard 23 2 3" xfId="14096"/>
    <cellStyle name="Standard 23 3" xfId="14097"/>
    <cellStyle name="Standard 23 3 2" xfId="14098"/>
    <cellStyle name="Standard 23 4" xfId="14099"/>
    <cellStyle name="Standard 24" xfId="14100"/>
    <cellStyle name="Standard 24 2" xfId="14101"/>
    <cellStyle name="Standard 24 3" xfId="14102"/>
    <cellStyle name="Standard 25" xfId="14103"/>
    <cellStyle name="Standard 25 2" xfId="14104"/>
    <cellStyle name="Standard 25 2 2" xfId="14105"/>
    <cellStyle name="Standard 25 3" xfId="14106"/>
    <cellStyle name="Standard 26" xfId="14107"/>
    <cellStyle name="Standard 26 2" xfId="14108"/>
    <cellStyle name="Standard 27" xfId="14109"/>
    <cellStyle name="Standard 28" xfId="48360"/>
    <cellStyle name="Standard 3" xfId="15"/>
    <cellStyle name="Standard 3 10" xfId="14110"/>
    <cellStyle name="Standard 3 10 2" xfId="14111"/>
    <cellStyle name="Standard 3 10 2 2" xfId="14112"/>
    <cellStyle name="Standard 3 10 2 2 2" xfId="14113"/>
    <cellStyle name="Standard 3 10 2 2 2 2" xfId="14114"/>
    <cellStyle name="Standard 3 10 2 2 2 2 2" xfId="14115"/>
    <cellStyle name="Standard 3 10 2 2 2 2 2 2" xfId="14116"/>
    <cellStyle name="Standard 3 10 2 2 2 2 2 2 2" xfId="14117"/>
    <cellStyle name="Standard 3 10 2 2 2 2 2 3" xfId="14118"/>
    <cellStyle name="Standard 3 10 2 2 2 2 3" xfId="14119"/>
    <cellStyle name="Standard 3 10 2 2 2 2 3 2" xfId="14120"/>
    <cellStyle name="Standard 3 10 2 2 2 2 4" xfId="14121"/>
    <cellStyle name="Standard 3 10 2 2 2 3" xfId="14122"/>
    <cellStyle name="Standard 3 10 2 2 2 3 2" xfId="14123"/>
    <cellStyle name="Standard 3 10 2 2 2 3 2 2" xfId="14124"/>
    <cellStyle name="Standard 3 10 2 2 2 3 3" xfId="14125"/>
    <cellStyle name="Standard 3 10 2 2 2 4" xfId="14126"/>
    <cellStyle name="Standard 3 10 2 2 2 4 2" xfId="14127"/>
    <cellStyle name="Standard 3 10 2 2 2 5" xfId="14128"/>
    <cellStyle name="Standard 3 10 2 2 3" xfId="14129"/>
    <cellStyle name="Standard 3 10 2 2 3 2" xfId="14130"/>
    <cellStyle name="Standard 3 10 2 2 3 2 2" xfId="14131"/>
    <cellStyle name="Standard 3 10 2 2 3 2 2 2" xfId="14132"/>
    <cellStyle name="Standard 3 10 2 2 3 2 3" xfId="14133"/>
    <cellStyle name="Standard 3 10 2 2 3 3" xfId="14134"/>
    <cellStyle name="Standard 3 10 2 2 3 3 2" xfId="14135"/>
    <cellStyle name="Standard 3 10 2 2 3 4" xfId="14136"/>
    <cellStyle name="Standard 3 10 2 2 4" xfId="14137"/>
    <cellStyle name="Standard 3 10 2 2 4 2" xfId="14138"/>
    <cellStyle name="Standard 3 10 2 2 4 2 2" xfId="14139"/>
    <cellStyle name="Standard 3 10 2 2 4 3" xfId="14140"/>
    <cellStyle name="Standard 3 10 2 2 5" xfId="14141"/>
    <cellStyle name="Standard 3 10 2 2 5 2" xfId="14142"/>
    <cellStyle name="Standard 3 10 2 2 6" xfId="14143"/>
    <cellStyle name="Standard 3 10 2 3" xfId="14144"/>
    <cellStyle name="Standard 3 10 2 3 2" xfId="14145"/>
    <cellStyle name="Standard 3 10 2 3 2 2" xfId="14146"/>
    <cellStyle name="Standard 3 10 2 3 2 2 2" xfId="14147"/>
    <cellStyle name="Standard 3 10 2 3 2 2 2 2" xfId="14148"/>
    <cellStyle name="Standard 3 10 2 3 2 2 3" xfId="14149"/>
    <cellStyle name="Standard 3 10 2 3 2 3" xfId="14150"/>
    <cellStyle name="Standard 3 10 2 3 2 3 2" xfId="14151"/>
    <cellStyle name="Standard 3 10 2 3 2 4" xfId="14152"/>
    <cellStyle name="Standard 3 10 2 3 3" xfId="14153"/>
    <cellStyle name="Standard 3 10 2 3 3 2" xfId="14154"/>
    <cellStyle name="Standard 3 10 2 3 3 2 2" xfId="14155"/>
    <cellStyle name="Standard 3 10 2 3 3 3" xfId="14156"/>
    <cellStyle name="Standard 3 10 2 3 4" xfId="14157"/>
    <cellStyle name="Standard 3 10 2 3 4 2" xfId="14158"/>
    <cellStyle name="Standard 3 10 2 3 5" xfId="14159"/>
    <cellStyle name="Standard 3 10 2 4" xfId="14160"/>
    <cellStyle name="Standard 3 10 2 4 2" xfId="14161"/>
    <cellStyle name="Standard 3 10 2 4 2 2" xfId="14162"/>
    <cellStyle name="Standard 3 10 2 4 2 2 2" xfId="14163"/>
    <cellStyle name="Standard 3 10 2 4 2 3" xfId="14164"/>
    <cellStyle name="Standard 3 10 2 4 3" xfId="14165"/>
    <cellStyle name="Standard 3 10 2 4 3 2" xfId="14166"/>
    <cellStyle name="Standard 3 10 2 4 4" xfId="14167"/>
    <cellStyle name="Standard 3 10 2 5" xfId="14168"/>
    <cellStyle name="Standard 3 10 2 5 2" xfId="14169"/>
    <cellStyle name="Standard 3 10 2 5 2 2" xfId="14170"/>
    <cellStyle name="Standard 3 10 2 5 3" xfId="14171"/>
    <cellStyle name="Standard 3 10 2 6" xfId="14172"/>
    <cellStyle name="Standard 3 10 2 6 2" xfId="14173"/>
    <cellStyle name="Standard 3 10 2 7" xfId="14174"/>
    <cellStyle name="Standard 3 10 3" xfId="14175"/>
    <cellStyle name="Standard 3 10 3 2" xfId="14176"/>
    <cellStyle name="Standard 3 10 3 2 2" xfId="14177"/>
    <cellStyle name="Standard 3 10 3 2 2 2" xfId="14178"/>
    <cellStyle name="Standard 3 10 3 2 2 2 2" xfId="14179"/>
    <cellStyle name="Standard 3 10 3 2 2 2 2 2" xfId="14180"/>
    <cellStyle name="Standard 3 10 3 2 2 2 2 2 2" xfId="14181"/>
    <cellStyle name="Standard 3 10 3 2 2 2 2 3" xfId="14182"/>
    <cellStyle name="Standard 3 10 3 2 2 2 3" xfId="14183"/>
    <cellStyle name="Standard 3 10 3 2 2 2 3 2" xfId="14184"/>
    <cellStyle name="Standard 3 10 3 2 2 2 4" xfId="14185"/>
    <cellStyle name="Standard 3 10 3 2 2 3" xfId="14186"/>
    <cellStyle name="Standard 3 10 3 2 2 3 2" xfId="14187"/>
    <cellStyle name="Standard 3 10 3 2 2 3 2 2" xfId="14188"/>
    <cellStyle name="Standard 3 10 3 2 2 3 3" xfId="14189"/>
    <cellStyle name="Standard 3 10 3 2 2 4" xfId="14190"/>
    <cellStyle name="Standard 3 10 3 2 2 4 2" xfId="14191"/>
    <cellStyle name="Standard 3 10 3 2 2 5" xfId="14192"/>
    <cellStyle name="Standard 3 10 3 2 3" xfId="14193"/>
    <cellStyle name="Standard 3 10 3 2 3 2" xfId="14194"/>
    <cellStyle name="Standard 3 10 3 2 3 2 2" xfId="14195"/>
    <cellStyle name="Standard 3 10 3 2 3 2 2 2" xfId="14196"/>
    <cellStyle name="Standard 3 10 3 2 3 2 3" xfId="14197"/>
    <cellStyle name="Standard 3 10 3 2 3 3" xfId="14198"/>
    <cellStyle name="Standard 3 10 3 2 3 3 2" xfId="14199"/>
    <cellStyle name="Standard 3 10 3 2 3 4" xfId="14200"/>
    <cellStyle name="Standard 3 10 3 2 4" xfId="14201"/>
    <cellStyle name="Standard 3 10 3 2 4 2" xfId="14202"/>
    <cellStyle name="Standard 3 10 3 2 4 2 2" xfId="14203"/>
    <cellStyle name="Standard 3 10 3 2 4 3" xfId="14204"/>
    <cellStyle name="Standard 3 10 3 2 5" xfId="14205"/>
    <cellStyle name="Standard 3 10 3 2 5 2" xfId="14206"/>
    <cellStyle name="Standard 3 10 3 2 6" xfId="14207"/>
    <cellStyle name="Standard 3 10 3 3" xfId="14208"/>
    <cellStyle name="Standard 3 10 3 3 2" xfId="14209"/>
    <cellStyle name="Standard 3 10 3 3 2 2" xfId="14210"/>
    <cellStyle name="Standard 3 10 3 3 2 2 2" xfId="14211"/>
    <cellStyle name="Standard 3 10 3 3 2 2 2 2" xfId="14212"/>
    <cellStyle name="Standard 3 10 3 3 2 2 3" xfId="14213"/>
    <cellStyle name="Standard 3 10 3 3 2 3" xfId="14214"/>
    <cellStyle name="Standard 3 10 3 3 2 3 2" xfId="14215"/>
    <cellStyle name="Standard 3 10 3 3 2 4" xfId="14216"/>
    <cellStyle name="Standard 3 10 3 3 3" xfId="14217"/>
    <cellStyle name="Standard 3 10 3 3 3 2" xfId="14218"/>
    <cellStyle name="Standard 3 10 3 3 3 2 2" xfId="14219"/>
    <cellStyle name="Standard 3 10 3 3 3 3" xfId="14220"/>
    <cellStyle name="Standard 3 10 3 3 4" xfId="14221"/>
    <cellStyle name="Standard 3 10 3 3 4 2" xfId="14222"/>
    <cellStyle name="Standard 3 10 3 3 5" xfId="14223"/>
    <cellStyle name="Standard 3 10 3 4" xfId="14224"/>
    <cellStyle name="Standard 3 10 3 4 2" xfId="14225"/>
    <cellStyle name="Standard 3 10 3 4 2 2" xfId="14226"/>
    <cellStyle name="Standard 3 10 3 4 2 2 2" xfId="14227"/>
    <cellStyle name="Standard 3 10 3 4 2 3" xfId="14228"/>
    <cellStyle name="Standard 3 10 3 4 3" xfId="14229"/>
    <cellStyle name="Standard 3 10 3 4 3 2" xfId="14230"/>
    <cellStyle name="Standard 3 10 3 4 4" xfId="14231"/>
    <cellStyle name="Standard 3 10 3 5" xfId="14232"/>
    <cellStyle name="Standard 3 10 3 5 2" xfId="14233"/>
    <cellStyle name="Standard 3 10 3 5 2 2" xfId="14234"/>
    <cellStyle name="Standard 3 10 3 5 3" xfId="14235"/>
    <cellStyle name="Standard 3 10 3 6" xfId="14236"/>
    <cellStyle name="Standard 3 10 3 6 2" xfId="14237"/>
    <cellStyle name="Standard 3 10 3 7" xfId="14238"/>
    <cellStyle name="Standard 3 10 4" xfId="14239"/>
    <cellStyle name="Standard 3 10 4 2" xfId="14240"/>
    <cellStyle name="Standard 3 10 4 2 2" xfId="14241"/>
    <cellStyle name="Standard 3 10 4 2 2 2" xfId="14242"/>
    <cellStyle name="Standard 3 10 4 2 2 2 2" xfId="14243"/>
    <cellStyle name="Standard 3 10 4 2 2 2 2 2" xfId="14244"/>
    <cellStyle name="Standard 3 10 4 2 2 2 3" xfId="14245"/>
    <cellStyle name="Standard 3 10 4 2 2 3" xfId="14246"/>
    <cellStyle name="Standard 3 10 4 2 2 3 2" xfId="14247"/>
    <cellStyle name="Standard 3 10 4 2 2 4" xfId="14248"/>
    <cellStyle name="Standard 3 10 4 2 3" xfId="14249"/>
    <cellStyle name="Standard 3 10 4 2 3 2" xfId="14250"/>
    <cellStyle name="Standard 3 10 4 2 3 2 2" xfId="14251"/>
    <cellStyle name="Standard 3 10 4 2 3 3" xfId="14252"/>
    <cellStyle name="Standard 3 10 4 2 4" xfId="14253"/>
    <cellStyle name="Standard 3 10 4 2 4 2" xfId="14254"/>
    <cellStyle name="Standard 3 10 4 2 5" xfId="14255"/>
    <cellStyle name="Standard 3 10 4 3" xfId="14256"/>
    <cellStyle name="Standard 3 10 4 3 2" xfId="14257"/>
    <cellStyle name="Standard 3 10 4 3 2 2" xfId="14258"/>
    <cellStyle name="Standard 3 10 4 3 2 2 2" xfId="14259"/>
    <cellStyle name="Standard 3 10 4 3 2 3" xfId="14260"/>
    <cellStyle name="Standard 3 10 4 3 3" xfId="14261"/>
    <cellStyle name="Standard 3 10 4 3 3 2" xfId="14262"/>
    <cellStyle name="Standard 3 10 4 3 4" xfId="14263"/>
    <cellStyle name="Standard 3 10 4 4" xfId="14264"/>
    <cellStyle name="Standard 3 10 4 4 2" xfId="14265"/>
    <cellStyle name="Standard 3 10 4 4 2 2" xfId="14266"/>
    <cellStyle name="Standard 3 10 4 4 3" xfId="14267"/>
    <cellStyle name="Standard 3 10 4 5" xfId="14268"/>
    <cellStyle name="Standard 3 10 4 5 2" xfId="14269"/>
    <cellStyle name="Standard 3 10 4 6" xfId="14270"/>
    <cellStyle name="Standard 3 10 5" xfId="14271"/>
    <cellStyle name="Standard 3 10 5 2" xfId="14272"/>
    <cellStyle name="Standard 3 10 5 2 2" xfId="14273"/>
    <cellStyle name="Standard 3 10 5 2 2 2" xfId="14274"/>
    <cellStyle name="Standard 3 10 5 2 2 2 2" xfId="14275"/>
    <cellStyle name="Standard 3 10 5 2 2 3" xfId="14276"/>
    <cellStyle name="Standard 3 10 5 2 3" xfId="14277"/>
    <cellStyle name="Standard 3 10 5 2 3 2" xfId="14278"/>
    <cellStyle name="Standard 3 10 5 2 4" xfId="14279"/>
    <cellStyle name="Standard 3 10 5 3" xfId="14280"/>
    <cellStyle name="Standard 3 10 5 3 2" xfId="14281"/>
    <cellStyle name="Standard 3 10 5 3 2 2" xfId="14282"/>
    <cellStyle name="Standard 3 10 5 3 3" xfId="14283"/>
    <cellStyle name="Standard 3 10 5 4" xfId="14284"/>
    <cellStyle name="Standard 3 10 5 4 2" xfId="14285"/>
    <cellStyle name="Standard 3 10 5 5" xfId="14286"/>
    <cellStyle name="Standard 3 10 6" xfId="14287"/>
    <cellStyle name="Standard 3 10 6 2" xfId="14288"/>
    <cellStyle name="Standard 3 10 6 2 2" xfId="14289"/>
    <cellStyle name="Standard 3 10 6 2 2 2" xfId="14290"/>
    <cellStyle name="Standard 3 10 6 2 3" xfId="14291"/>
    <cellStyle name="Standard 3 10 6 3" xfId="14292"/>
    <cellStyle name="Standard 3 10 6 3 2" xfId="14293"/>
    <cellStyle name="Standard 3 10 6 4" xfId="14294"/>
    <cellStyle name="Standard 3 10 7" xfId="14295"/>
    <cellStyle name="Standard 3 10 7 2" xfId="14296"/>
    <cellStyle name="Standard 3 10 7 2 2" xfId="14297"/>
    <cellStyle name="Standard 3 10 7 3" xfId="14298"/>
    <cellStyle name="Standard 3 10 8" xfId="14299"/>
    <cellStyle name="Standard 3 10 8 2" xfId="14300"/>
    <cellStyle name="Standard 3 10 9" xfId="14301"/>
    <cellStyle name="Standard 3 11" xfId="14302"/>
    <cellStyle name="Standard 3 11 2" xfId="14303"/>
    <cellStyle name="Standard 3 11 2 2" xfId="14304"/>
    <cellStyle name="Standard 3 11 2 2 2" xfId="14305"/>
    <cellStyle name="Standard 3 11 2 2 2 2" xfId="14306"/>
    <cellStyle name="Standard 3 11 2 2 2 2 2" xfId="14307"/>
    <cellStyle name="Standard 3 11 2 2 2 2 2 2" xfId="14308"/>
    <cellStyle name="Standard 3 11 2 2 2 2 3" xfId="14309"/>
    <cellStyle name="Standard 3 11 2 2 2 3" xfId="14310"/>
    <cellStyle name="Standard 3 11 2 2 2 3 2" xfId="14311"/>
    <cellStyle name="Standard 3 11 2 2 2 4" xfId="14312"/>
    <cellStyle name="Standard 3 11 2 2 3" xfId="14313"/>
    <cellStyle name="Standard 3 11 2 2 3 2" xfId="14314"/>
    <cellStyle name="Standard 3 11 2 2 3 2 2" xfId="14315"/>
    <cellStyle name="Standard 3 11 2 2 3 3" xfId="14316"/>
    <cellStyle name="Standard 3 11 2 2 4" xfId="14317"/>
    <cellStyle name="Standard 3 11 2 2 4 2" xfId="14318"/>
    <cellStyle name="Standard 3 11 2 2 5" xfId="14319"/>
    <cellStyle name="Standard 3 11 2 3" xfId="14320"/>
    <cellStyle name="Standard 3 11 2 3 2" xfId="14321"/>
    <cellStyle name="Standard 3 11 2 3 2 2" xfId="14322"/>
    <cellStyle name="Standard 3 11 2 3 2 2 2" xfId="14323"/>
    <cellStyle name="Standard 3 11 2 3 2 3" xfId="14324"/>
    <cellStyle name="Standard 3 11 2 3 3" xfId="14325"/>
    <cellStyle name="Standard 3 11 2 3 3 2" xfId="14326"/>
    <cellStyle name="Standard 3 11 2 3 4" xfId="14327"/>
    <cellStyle name="Standard 3 11 2 4" xfId="14328"/>
    <cellStyle name="Standard 3 11 2 4 2" xfId="14329"/>
    <cellStyle name="Standard 3 11 2 4 2 2" xfId="14330"/>
    <cellStyle name="Standard 3 11 2 4 3" xfId="14331"/>
    <cellStyle name="Standard 3 11 2 5" xfId="14332"/>
    <cellStyle name="Standard 3 11 2 5 2" xfId="14333"/>
    <cellStyle name="Standard 3 11 2 6" xfId="14334"/>
    <cellStyle name="Standard 3 11 3" xfId="14335"/>
    <cellStyle name="Standard 3 11 3 2" xfId="14336"/>
    <cellStyle name="Standard 3 11 3 2 2" xfId="14337"/>
    <cellStyle name="Standard 3 11 3 2 2 2" xfId="14338"/>
    <cellStyle name="Standard 3 11 3 2 2 2 2" xfId="14339"/>
    <cellStyle name="Standard 3 11 3 2 2 3" xfId="14340"/>
    <cellStyle name="Standard 3 11 3 2 3" xfId="14341"/>
    <cellStyle name="Standard 3 11 3 2 3 2" xfId="14342"/>
    <cellStyle name="Standard 3 11 3 2 4" xfId="14343"/>
    <cellStyle name="Standard 3 11 3 3" xfId="14344"/>
    <cellStyle name="Standard 3 11 3 3 2" xfId="14345"/>
    <cellStyle name="Standard 3 11 3 3 2 2" xfId="14346"/>
    <cellStyle name="Standard 3 11 3 3 3" xfId="14347"/>
    <cellStyle name="Standard 3 11 3 4" xfId="14348"/>
    <cellStyle name="Standard 3 11 3 4 2" xfId="14349"/>
    <cellStyle name="Standard 3 11 3 5" xfId="14350"/>
    <cellStyle name="Standard 3 11 4" xfId="14351"/>
    <cellStyle name="Standard 3 11 4 2" xfId="14352"/>
    <cellStyle name="Standard 3 11 4 2 2" xfId="14353"/>
    <cellStyle name="Standard 3 11 4 2 2 2" xfId="14354"/>
    <cellStyle name="Standard 3 11 4 2 3" xfId="14355"/>
    <cellStyle name="Standard 3 11 4 3" xfId="14356"/>
    <cellStyle name="Standard 3 11 4 3 2" xfId="14357"/>
    <cellStyle name="Standard 3 11 4 4" xfId="14358"/>
    <cellStyle name="Standard 3 11 5" xfId="14359"/>
    <cellStyle name="Standard 3 11 5 2" xfId="14360"/>
    <cellStyle name="Standard 3 11 5 2 2" xfId="14361"/>
    <cellStyle name="Standard 3 11 5 3" xfId="14362"/>
    <cellStyle name="Standard 3 11 6" xfId="14363"/>
    <cellStyle name="Standard 3 11 6 2" xfId="14364"/>
    <cellStyle name="Standard 3 11 7" xfId="14365"/>
    <cellStyle name="Standard 3 12" xfId="14366"/>
    <cellStyle name="Standard 3 12 2" xfId="14367"/>
    <cellStyle name="Standard 3 12 2 2" xfId="14368"/>
    <cellStyle name="Standard 3 12 2 2 2" xfId="14369"/>
    <cellStyle name="Standard 3 12 2 2 2 2" xfId="14370"/>
    <cellStyle name="Standard 3 12 2 2 2 2 2" xfId="14371"/>
    <cellStyle name="Standard 3 12 2 2 2 2 2 2" xfId="14372"/>
    <cellStyle name="Standard 3 12 2 2 2 2 3" xfId="14373"/>
    <cellStyle name="Standard 3 12 2 2 2 3" xfId="14374"/>
    <cellStyle name="Standard 3 12 2 2 2 3 2" xfId="14375"/>
    <cellStyle name="Standard 3 12 2 2 2 4" xfId="14376"/>
    <cellStyle name="Standard 3 12 2 2 3" xfId="14377"/>
    <cellStyle name="Standard 3 12 2 2 3 2" xfId="14378"/>
    <cellStyle name="Standard 3 12 2 2 3 2 2" xfId="14379"/>
    <cellStyle name="Standard 3 12 2 2 3 3" xfId="14380"/>
    <cellStyle name="Standard 3 12 2 2 4" xfId="14381"/>
    <cellStyle name="Standard 3 12 2 2 4 2" xfId="14382"/>
    <cellStyle name="Standard 3 12 2 2 5" xfId="14383"/>
    <cellStyle name="Standard 3 12 2 3" xfId="14384"/>
    <cellStyle name="Standard 3 12 2 3 2" xfId="14385"/>
    <cellStyle name="Standard 3 12 2 3 2 2" xfId="14386"/>
    <cellStyle name="Standard 3 12 2 3 2 2 2" xfId="14387"/>
    <cellStyle name="Standard 3 12 2 3 2 3" xfId="14388"/>
    <cellStyle name="Standard 3 12 2 3 3" xfId="14389"/>
    <cellStyle name="Standard 3 12 2 3 3 2" xfId="14390"/>
    <cellStyle name="Standard 3 12 2 3 4" xfId="14391"/>
    <cellStyle name="Standard 3 12 2 4" xfId="14392"/>
    <cellStyle name="Standard 3 12 2 4 2" xfId="14393"/>
    <cellStyle name="Standard 3 12 2 4 2 2" xfId="14394"/>
    <cellStyle name="Standard 3 12 2 4 3" xfId="14395"/>
    <cellStyle name="Standard 3 12 2 5" xfId="14396"/>
    <cellStyle name="Standard 3 12 2 5 2" xfId="14397"/>
    <cellStyle name="Standard 3 12 2 6" xfId="14398"/>
    <cellStyle name="Standard 3 12 3" xfId="14399"/>
    <cellStyle name="Standard 3 12 3 2" xfId="14400"/>
    <cellStyle name="Standard 3 12 3 2 2" xfId="14401"/>
    <cellStyle name="Standard 3 12 3 2 2 2" xfId="14402"/>
    <cellStyle name="Standard 3 12 3 2 2 2 2" xfId="14403"/>
    <cellStyle name="Standard 3 12 3 2 2 3" xfId="14404"/>
    <cellStyle name="Standard 3 12 3 2 3" xfId="14405"/>
    <cellStyle name="Standard 3 12 3 2 3 2" xfId="14406"/>
    <cellStyle name="Standard 3 12 3 2 4" xfId="14407"/>
    <cellStyle name="Standard 3 12 3 3" xfId="14408"/>
    <cellStyle name="Standard 3 12 3 3 2" xfId="14409"/>
    <cellStyle name="Standard 3 12 3 3 2 2" xfId="14410"/>
    <cellStyle name="Standard 3 12 3 3 3" xfId="14411"/>
    <cellStyle name="Standard 3 12 3 4" xfId="14412"/>
    <cellStyle name="Standard 3 12 3 4 2" xfId="14413"/>
    <cellStyle name="Standard 3 12 3 5" xfId="14414"/>
    <cellStyle name="Standard 3 12 4" xfId="14415"/>
    <cellStyle name="Standard 3 12 4 2" xfId="14416"/>
    <cellStyle name="Standard 3 12 4 2 2" xfId="14417"/>
    <cellStyle name="Standard 3 12 4 2 2 2" xfId="14418"/>
    <cellStyle name="Standard 3 12 4 2 3" xfId="14419"/>
    <cellStyle name="Standard 3 12 4 3" xfId="14420"/>
    <cellStyle name="Standard 3 12 4 3 2" xfId="14421"/>
    <cellStyle name="Standard 3 12 4 4" xfId="14422"/>
    <cellStyle name="Standard 3 12 5" xfId="14423"/>
    <cellStyle name="Standard 3 12 5 2" xfId="14424"/>
    <cellStyle name="Standard 3 12 5 2 2" xfId="14425"/>
    <cellStyle name="Standard 3 12 5 3" xfId="14426"/>
    <cellStyle name="Standard 3 12 6" xfId="14427"/>
    <cellStyle name="Standard 3 12 6 2" xfId="14428"/>
    <cellStyle name="Standard 3 12 7" xfId="14429"/>
    <cellStyle name="Standard 3 13" xfId="14430"/>
    <cellStyle name="Standard 3 13 2" xfId="14431"/>
    <cellStyle name="Standard 3 13 2 2" xfId="14432"/>
    <cellStyle name="Standard 3 13 2 2 2" xfId="14433"/>
    <cellStyle name="Standard 3 13 2 2 2 2" xfId="14434"/>
    <cellStyle name="Standard 3 13 2 2 2 2 2" xfId="14435"/>
    <cellStyle name="Standard 3 13 2 2 2 2 2 2" xfId="14436"/>
    <cellStyle name="Standard 3 13 2 2 2 2 3" xfId="14437"/>
    <cellStyle name="Standard 3 13 2 2 2 3" xfId="14438"/>
    <cellStyle name="Standard 3 13 2 2 2 3 2" xfId="14439"/>
    <cellStyle name="Standard 3 13 2 2 2 4" xfId="14440"/>
    <cellStyle name="Standard 3 13 2 2 3" xfId="14441"/>
    <cellStyle name="Standard 3 13 2 2 3 2" xfId="14442"/>
    <cellStyle name="Standard 3 13 2 2 3 2 2" xfId="14443"/>
    <cellStyle name="Standard 3 13 2 2 3 3" xfId="14444"/>
    <cellStyle name="Standard 3 13 2 2 4" xfId="14445"/>
    <cellStyle name="Standard 3 13 2 2 4 2" xfId="14446"/>
    <cellStyle name="Standard 3 13 2 2 5" xfId="14447"/>
    <cellStyle name="Standard 3 13 2 3" xfId="14448"/>
    <cellStyle name="Standard 3 13 2 3 2" xfId="14449"/>
    <cellStyle name="Standard 3 13 2 3 2 2" xfId="14450"/>
    <cellStyle name="Standard 3 13 2 3 2 2 2" xfId="14451"/>
    <cellStyle name="Standard 3 13 2 3 2 3" xfId="14452"/>
    <cellStyle name="Standard 3 13 2 3 3" xfId="14453"/>
    <cellStyle name="Standard 3 13 2 3 3 2" xfId="14454"/>
    <cellStyle name="Standard 3 13 2 3 4" xfId="14455"/>
    <cellStyle name="Standard 3 13 2 4" xfId="14456"/>
    <cellStyle name="Standard 3 13 2 4 2" xfId="14457"/>
    <cellStyle name="Standard 3 13 2 4 2 2" xfId="14458"/>
    <cellStyle name="Standard 3 13 2 4 3" xfId="14459"/>
    <cellStyle name="Standard 3 13 2 5" xfId="14460"/>
    <cellStyle name="Standard 3 13 2 5 2" xfId="14461"/>
    <cellStyle name="Standard 3 13 2 6" xfId="14462"/>
    <cellStyle name="Standard 3 13 3" xfId="14463"/>
    <cellStyle name="Standard 3 13 3 2" xfId="14464"/>
    <cellStyle name="Standard 3 13 3 2 2" xfId="14465"/>
    <cellStyle name="Standard 3 13 3 2 2 2" xfId="14466"/>
    <cellStyle name="Standard 3 13 3 2 2 2 2" xfId="14467"/>
    <cellStyle name="Standard 3 13 3 2 2 3" xfId="14468"/>
    <cellStyle name="Standard 3 13 3 2 3" xfId="14469"/>
    <cellStyle name="Standard 3 13 3 2 3 2" xfId="14470"/>
    <cellStyle name="Standard 3 13 3 2 4" xfId="14471"/>
    <cellStyle name="Standard 3 13 3 3" xfId="14472"/>
    <cellStyle name="Standard 3 13 3 3 2" xfId="14473"/>
    <cellStyle name="Standard 3 13 3 3 2 2" xfId="14474"/>
    <cellStyle name="Standard 3 13 3 3 3" xfId="14475"/>
    <cellStyle name="Standard 3 13 3 4" xfId="14476"/>
    <cellStyle name="Standard 3 13 3 4 2" xfId="14477"/>
    <cellStyle name="Standard 3 13 3 5" xfId="14478"/>
    <cellStyle name="Standard 3 13 4" xfId="14479"/>
    <cellStyle name="Standard 3 13 4 2" xfId="14480"/>
    <cellStyle name="Standard 3 13 4 2 2" xfId="14481"/>
    <cellStyle name="Standard 3 13 4 2 2 2" xfId="14482"/>
    <cellStyle name="Standard 3 13 4 2 3" xfId="14483"/>
    <cellStyle name="Standard 3 13 4 3" xfId="14484"/>
    <cellStyle name="Standard 3 13 4 3 2" xfId="14485"/>
    <cellStyle name="Standard 3 13 4 4" xfId="14486"/>
    <cellStyle name="Standard 3 13 5" xfId="14487"/>
    <cellStyle name="Standard 3 13 5 2" xfId="14488"/>
    <cellStyle name="Standard 3 13 5 2 2" xfId="14489"/>
    <cellStyle name="Standard 3 13 5 3" xfId="14490"/>
    <cellStyle name="Standard 3 13 6" xfId="14491"/>
    <cellStyle name="Standard 3 13 6 2" xfId="14492"/>
    <cellStyle name="Standard 3 13 7" xfId="14493"/>
    <cellStyle name="Standard 3 2" xfId="20"/>
    <cellStyle name="Standard 3 2 2" xfId="14494"/>
    <cellStyle name="Standard 3 3" xfId="22"/>
    <cellStyle name="Standard 3 3 2" xfId="39"/>
    <cellStyle name="Standard 3 3 2 2" xfId="14495"/>
    <cellStyle name="Standard 3 3 3" xfId="14496"/>
    <cellStyle name="Standard 3 4" xfId="97"/>
    <cellStyle name="Standard 3 4 2" xfId="14497"/>
    <cellStyle name="Standard 3 5" xfId="108"/>
    <cellStyle name="Standard 3 5 10" xfId="14498"/>
    <cellStyle name="Standard 3 5 10 2" xfId="14499"/>
    <cellStyle name="Standard 3 5 10 2 2" xfId="14500"/>
    <cellStyle name="Standard 3 5 10 2 2 2" xfId="14501"/>
    <cellStyle name="Standard 3 5 10 2 2 2 2" xfId="14502"/>
    <cellStyle name="Standard 3 5 10 2 2 3" xfId="14503"/>
    <cellStyle name="Standard 3 5 10 2 3" xfId="14504"/>
    <cellStyle name="Standard 3 5 10 2 3 2" xfId="14505"/>
    <cellStyle name="Standard 3 5 10 2 4" xfId="14506"/>
    <cellStyle name="Standard 3 5 10 3" xfId="14507"/>
    <cellStyle name="Standard 3 5 10 3 2" xfId="14508"/>
    <cellStyle name="Standard 3 5 10 3 2 2" xfId="14509"/>
    <cellStyle name="Standard 3 5 10 3 3" xfId="14510"/>
    <cellStyle name="Standard 3 5 10 4" xfId="14511"/>
    <cellStyle name="Standard 3 5 10 4 2" xfId="14512"/>
    <cellStyle name="Standard 3 5 10 5" xfId="14513"/>
    <cellStyle name="Standard 3 5 11" xfId="14514"/>
    <cellStyle name="Standard 3 5 11 2" xfId="14515"/>
    <cellStyle name="Standard 3 5 11 2 2" xfId="14516"/>
    <cellStyle name="Standard 3 5 11 2 2 2" xfId="14517"/>
    <cellStyle name="Standard 3 5 11 2 3" xfId="14518"/>
    <cellStyle name="Standard 3 5 11 3" xfId="14519"/>
    <cellStyle name="Standard 3 5 11 3 2" xfId="14520"/>
    <cellStyle name="Standard 3 5 11 4" xfId="14521"/>
    <cellStyle name="Standard 3 5 12" xfId="14522"/>
    <cellStyle name="Standard 3 5 12 2" xfId="14523"/>
    <cellStyle name="Standard 3 5 12 2 2" xfId="14524"/>
    <cellStyle name="Standard 3 5 12 3" xfId="14525"/>
    <cellStyle name="Standard 3 5 13" xfId="14526"/>
    <cellStyle name="Standard 3 5 13 2" xfId="14527"/>
    <cellStyle name="Standard 3 5 14" xfId="14528"/>
    <cellStyle name="Standard 3 5 15" xfId="14529"/>
    <cellStyle name="Standard 3 5 2" xfId="14530"/>
    <cellStyle name="Standard 3 5 2 10" xfId="14531"/>
    <cellStyle name="Standard 3 5 2 10 2" xfId="14532"/>
    <cellStyle name="Standard 3 5 2 10 2 2" xfId="14533"/>
    <cellStyle name="Standard 3 5 2 10 3" xfId="14534"/>
    <cellStyle name="Standard 3 5 2 11" xfId="14535"/>
    <cellStyle name="Standard 3 5 2 11 2" xfId="14536"/>
    <cellStyle name="Standard 3 5 2 12" xfId="14537"/>
    <cellStyle name="Standard 3 5 2 2" xfId="14538"/>
    <cellStyle name="Standard 3 5 2 2 2" xfId="14539"/>
    <cellStyle name="Standard 3 5 2 2 2 2" xfId="14540"/>
    <cellStyle name="Standard 3 5 2 2 2 2 2" xfId="14541"/>
    <cellStyle name="Standard 3 5 2 2 2 2 2 2" xfId="14542"/>
    <cellStyle name="Standard 3 5 2 2 2 2 2 2 2" xfId="14543"/>
    <cellStyle name="Standard 3 5 2 2 2 2 2 2 2 2" xfId="14544"/>
    <cellStyle name="Standard 3 5 2 2 2 2 2 2 2 2 2" xfId="14545"/>
    <cellStyle name="Standard 3 5 2 2 2 2 2 2 2 3" xfId="14546"/>
    <cellStyle name="Standard 3 5 2 2 2 2 2 2 3" xfId="14547"/>
    <cellStyle name="Standard 3 5 2 2 2 2 2 2 3 2" xfId="14548"/>
    <cellStyle name="Standard 3 5 2 2 2 2 2 2 4" xfId="14549"/>
    <cellStyle name="Standard 3 5 2 2 2 2 2 3" xfId="14550"/>
    <cellStyle name="Standard 3 5 2 2 2 2 2 3 2" xfId="14551"/>
    <cellStyle name="Standard 3 5 2 2 2 2 2 3 2 2" xfId="14552"/>
    <cellStyle name="Standard 3 5 2 2 2 2 2 3 3" xfId="14553"/>
    <cellStyle name="Standard 3 5 2 2 2 2 2 4" xfId="14554"/>
    <cellStyle name="Standard 3 5 2 2 2 2 2 4 2" xfId="14555"/>
    <cellStyle name="Standard 3 5 2 2 2 2 2 5" xfId="14556"/>
    <cellStyle name="Standard 3 5 2 2 2 2 3" xfId="14557"/>
    <cellStyle name="Standard 3 5 2 2 2 2 3 2" xfId="14558"/>
    <cellStyle name="Standard 3 5 2 2 2 2 3 2 2" xfId="14559"/>
    <cellStyle name="Standard 3 5 2 2 2 2 3 2 2 2" xfId="14560"/>
    <cellStyle name="Standard 3 5 2 2 2 2 3 2 3" xfId="14561"/>
    <cellStyle name="Standard 3 5 2 2 2 2 3 3" xfId="14562"/>
    <cellStyle name="Standard 3 5 2 2 2 2 3 3 2" xfId="14563"/>
    <cellStyle name="Standard 3 5 2 2 2 2 3 4" xfId="14564"/>
    <cellStyle name="Standard 3 5 2 2 2 2 4" xfId="14565"/>
    <cellStyle name="Standard 3 5 2 2 2 2 4 2" xfId="14566"/>
    <cellStyle name="Standard 3 5 2 2 2 2 4 2 2" xfId="14567"/>
    <cellStyle name="Standard 3 5 2 2 2 2 4 3" xfId="14568"/>
    <cellStyle name="Standard 3 5 2 2 2 2 5" xfId="14569"/>
    <cellStyle name="Standard 3 5 2 2 2 2 5 2" xfId="14570"/>
    <cellStyle name="Standard 3 5 2 2 2 2 6" xfId="14571"/>
    <cellStyle name="Standard 3 5 2 2 2 3" xfId="14572"/>
    <cellStyle name="Standard 3 5 2 2 2 3 2" xfId="14573"/>
    <cellStyle name="Standard 3 5 2 2 2 3 2 2" xfId="14574"/>
    <cellStyle name="Standard 3 5 2 2 2 3 2 2 2" xfId="14575"/>
    <cellStyle name="Standard 3 5 2 2 2 3 2 2 2 2" xfId="14576"/>
    <cellStyle name="Standard 3 5 2 2 2 3 2 2 3" xfId="14577"/>
    <cellStyle name="Standard 3 5 2 2 2 3 2 3" xfId="14578"/>
    <cellStyle name="Standard 3 5 2 2 2 3 2 3 2" xfId="14579"/>
    <cellStyle name="Standard 3 5 2 2 2 3 2 4" xfId="14580"/>
    <cellStyle name="Standard 3 5 2 2 2 3 3" xfId="14581"/>
    <cellStyle name="Standard 3 5 2 2 2 3 3 2" xfId="14582"/>
    <cellStyle name="Standard 3 5 2 2 2 3 3 2 2" xfId="14583"/>
    <cellStyle name="Standard 3 5 2 2 2 3 3 3" xfId="14584"/>
    <cellStyle name="Standard 3 5 2 2 2 3 4" xfId="14585"/>
    <cellStyle name="Standard 3 5 2 2 2 3 4 2" xfId="14586"/>
    <cellStyle name="Standard 3 5 2 2 2 3 5" xfId="14587"/>
    <cellStyle name="Standard 3 5 2 2 2 4" xfId="14588"/>
    <cellStyle name="Standard 3 5 2 2 2 4 2" xfId="14589"/>
    <cellStyle name="Standard 3 5 2 2 2 4 2 2" xfId="14590"/>
    <cellStyle name="Standard 3 5 2 2 2 4 2 2 2" xfId="14591"/>
    <cellStyle name="Standard 3 5 2 2 2 4 2 3" xfId="14592"/>
    <cellStyle name="Standard 3 5 2 2 2 4 3" xfId="14593"/>
    <cellStyle name="Standard 3 5 2 2 2 4 3 2" xfId="14594"/>
    <cellStyle name="Standard 3 5 2 2 2 4 4" xfId="14595"/>
    <cellStyle name="Standard 3 5 2 2 2 5" xfId="14596"/>
    <cellStyle name="Standard 3 5 2 2 2 5 2" xfId="14597"/>
    <cellStyle name="Standard 3 5 2 2 2 5 2 2" xfId="14598"/>
    <cellStyle name="Standard 3 5 2 2 2 5 3" xfId="14599"/>
    <cellStyle name="Standard 3 5 2 2 2 6" xfId="14600"/>
    <cellStyle name="Standard 3 5 2 2 2 6 2" xfId="14601"/>
    <cellStyle name="Standard 3 5 2 2 2 7" xfId="14602"/>
    <cellStyle name="Standard 3 5 2 2 3" xfId="14603"/>
    <cellStyle name="Standard 3 5 2 2 3 2" xfId="14604"/>
    <cellStyle name="Standard 3 5 2 2 3 2 2" xfId="14605"/>
    <cellStyle name="Standard 3 5 2 2 3 2 2 2" xfId="14606"/>
    <cellStyle name="Standard 3 5 2 2 3 2 2 2 2" xfId="14607"/>
    <cellStyle name="Standard 3 5 2 2 3 2 2 2 2 2" xfId="14608"/>
    <cellStyle name="Standard 3 5 2 2 3 2 2 2 2 2 2" xfId="14609"/>
    <cellStyle name="Standard 3 5 2 2 3 2 2 2 2 3" xfId="14610"/>
    <cellStyle name="Standard 3 5 2 2 3 2 2 2 3" xfId="14611"/>
    <cellStyle name="Standard 3 5 2 2 3 2 2 2 3 2" xfId="14612"/>
    <cellStyle name="Standard 3 5 2 2 3 2 2 2 4" xfId="14613"/>
    <cellStyle name="Standard 3 5 2 2 3 2 2 3" xfId="14614"/>
    <cellStyle name="Standard 3 5 2 2 3 2 2 3 2" xfId="14615"/>
    <cellStyle name="Standard 3 5 2 2 3 2 2 3 2 2" xfId="14616"/>
    <cellStyle name="Standard 3 5 2 2 3 2 2 3 3" xfId="14617"/>
    <cellStyle name="Standard 3 5 2 2 3 2 2 4" xfId="14618"/>
    <cellStyle name="Standard 3 5 2 2 3 2 2 4 2" xfId="14619"/>
    <cellStyle name="Standard 3 5 2 2 3 2 2 5" xfId="14620"/>
    <cellStyle name="Standard 3 5 2 2 3 2 3" xfId="14621"/>
    <cellStyle name="Standard 3 5 2 2 3 2 3 2" xfId="14622"/>
    <cellStyle name="Standard 3 5 2 2 3 2 3 2 2" xfId="14623"/>
    <cellStyle name="Standard 3 5 2 2 3 2 3 2 2 2" xfId="14624"/>
    <cellStyle name="Standard 3 5 2 2 3 2 3 2 3" xfId="14625"/>
    <cellStyle name="Standard 3 5 2 2 3 2 3 3" xfId="14626"/>
    <cellStyle name="Standard 3 5 2 2 3 2 3 3 2" xfId="14627"/>
    <cellStyle name="Standard 3 5 2 2 3 2 3 4" xfId="14628"/>
    <cellStyle name="Standard 3 5 2 2 3 2 4" xfId="14629"/>
    <cellStyle name="Standard 3 5 2 2 3 2 4 2" xfId="14630"/>
    <cellStyle name="Standard 3 5 2 2 3 2 4 2 2" xfId="14631"/>
    <cellStyle name="Standard 3 5 2 2 3 2 4 3" xfId="14632"/>
    <cellStyle name="Standard 3 5 2 2 3 2 5" xfId="14633"/>
    <cellStyle name="Standard 3 5 2 2 3 2 5 2" xfId="14634"/>
    <cellStyle name="Standard 3 5 2 2 3 2 6" xfId="14635"/>
    <cellStyle name="Standard 3 5 2 2 3 3" xfId="14636"/>
    <cellStyle name="Standard 3 5 2 2 3 3 2" xfId="14637"/>
    <cellStyle name="Standard 3 5 2 2 3 3 2 2" xfId="14638"/>
    <cellStyle name="Standard 3 5 2 2 3 3 2 2 2" xfId="14639"/>
    <cellStyle name="Standard 3 5 2 2 3 3 2 2 2 2" xfId="14640"/>
    <cellStyle name="Standard 3 5 2 2 3 3 2 2 3" xfId="14641"/>
    <cellStyle name="Standard 3 5 2 2 3 3 2 3" xfId="14642"/>
    <cellStyle name="Standard 3 5 2 2 3 3 2 3 2" xfId="14643"/>
    <cellStyle name="Standard 3 5 2 2 3 3 2 4" xfId="14644"/>
    <cellStyle name="Standard 3 5 2 2 3 3 3" xfId="14645"/>
    <cellStyle name="Standard 3 5 2 2 3 3 3 2" xfId="14646"/>
    <cellStyle name="Standard 3 5 2 2 3 3 3 2 2" xfId="14647"/>
    <cellStyle name="Standard 3 5 2 2 3 3 3 3" xfId="14648"/>
    <cellStyle name="Standard 3 5 2 2 3 3 4" xfId="14649"/>
    <cellStyle name="Standard 3 5 2 2 3 3 4 2" xfId="14650"/>
    <cellStyle name="Standard 3 5 2 2 3 3 5" xfId="14651"/>
    <cellStyle name="Standard 3 5 2 2 3 4" xfId="14652"/>
    <cellStyle name="Standard 3 5 2 2 3 4 2" xfId="14653"/>
    <cellStyle name="Standard 3 5 2 2 3 4 2 2" xfId="14654"/>
    <cellStyle name="Standard 3 5 2 2 3 4 2 2 2" xfId="14655"/>
    <cellStyle name="Standard 3 5 2 2 3 4 2 3" xfId="14656"/>
    <cellStyle name="Standard 3 5 2 2 3 4 3" xfId="14657"/>
    <cellStyle name="Standard 3 5 2 2 3 4 3 2" xfId="14658"/>
    <cellStyle name="Standard 3 5 2 2 3 4 4" xfId="14659"/>
    <cellStyle name="Standard 3 5 2 2 3 5" xfId="14660"/>
    <cellStyle name="Standard 3 5 2 2 3 5 2" xfId="14661"/>
    <cellStyle name="Standard 3 5 2 2 3 5 2 2" xfId="14662"/>
    <cellStyle name="Standard 3 5 2 2 3 5 3" xfId="14663"/>
    <cellStyle name="Standard 3 5 2 2 3 6" xfId="14664"/>
    <cellStyle name="Standard 3 5 2 2 3 6 2" xfId="14665"/>
    <cellStyle name="Standard 3 5 2 2 3 7" xfId="14666"/>
    <cellStyle name="Standard 3 5 2 2 4" xfId="14667"/>
    <cellStyle name="Standard 3 5 2 2 4 2" xfId="14668"/>
    <cellStyle name="Standard 3 5 2 2 4 2 2" xfId="14669"/>
    <cellStyle name="Standard 3 5 2 2 4 2 2 2" xfId="14670"/>
    <cellStyle name="Standard 3 5 2 2 4 2 2 2 2" xfId="14671"/>
    <cellStyle name="Standard 3 5 2 2 4 2 2 2 2 2" xfId="14672"/>
    <cellStyle name="Standard 3 5 2 2 4 2 2 2 3" xfId="14673"/>
    <cellStyle name="Standard 3 5 2 2 4 2 2 3" xfId="14674"/>
    <cellStyle name="Standard 3 5 2 2 4 2 2 3 2" xfId="14675"/>
    <cellStyle name="Standard 3 5 2 2 4 2 2 4" xfId="14676"/>
    <cellStyle name="Standard 3 5 2 2 4 2 3" xfId="14677"/>
    <cellStyle name="Standard 3 5 2 2 4 2 3 2" xfId="14678"/>
    <cellStyle name="Standard 3 5 2 2 4 2 3 2 2" xfId="14679"/>
    <cellStyle name="Standard 3 5 2 2 4 2 3 3" xfId="14680"/>
    <cellStyle name="Standard 3 5 2 2 4 2 4" xfId="14681"/>
    <cellStyle name="Standard 3 5 2 2 4 2 4 2" xfId="14682"/>
    <cellStyle name="Standard 3 5 2 2 4 2 5" xfId="14683"/>
    <cellStyle name="Standard 3 5 2 2 4 3" xfId="14684"/>
    <cellStyle name="Standard 3 5 2 2 4 3 2" xfId="14685"/>
    <cellStyle name="Standard 3 5 2 2 4 3 2 2" xfId="14686"/>
    <cellStyle name="Standard 3 5 2 2 4 3 2 2 2" xfId="14687"/>
    <cellStyle name="Standard 3 5 2 2 4 3 2 3" xfId="14688"/>
    <cellStyle name="Standard 3 5 2 2 4 3 3" xfId="14689"/>
    <cellStyle name="Standard 3 5 2 2 4 3 3 2" xfId="14690"/>
    <cellStyle name="Standard 3 5 2 2 4 3 4" xfId="14691"/>
    <cellStyle name="Standard 3 5 2 2 4 4" xfId="14692"/>
    <cellStyle name="Standard 3 5 2 2 4 4 2" xfId="14693"/>
    <cellStyle name="Standard 3 5 2 2 4 4 2 2" xfId="14694"/>
    <cellStyle name="Standard 3 5 2 2 4 4 3" xfId="14695"/>
    <cellStyle name="Standard 3 5 2 2 4 5" xfId="14696"/>
    <cellStyle name="Standard 3 5 2 2 4 5 2" xfId="14697"/>
    <cellStyle name="Standard 3 5 2 2 4 6" xfId="14698"/>
    <cellStyle name="Standard 3 5 2 2 5" xfId="14699"/>
    <cellStyle name="Standard 3 5 2 2 5 2" xfId="14700"/>
    <cellStyle name="Standard 3 5 2 2 5 2 2" xfId="14701"/>
    <cellStyle name="Standard 3 5 2 2 5 2 2 2" xfId="14702"/>
    <cellStyle name="Standard 3 5 2 2 5 2 2 2 2" xfId="14703"/>
    <cellStyle name="Standard 3 5 2 2 5 2 2 3" xfId="14704"/>
    <cellStyle name="Standard 3 5 2 2 5 2 3" xfId="14705"/>
    <cellStyle name="Standard 3 5 2 2 5 2 3 2" xfId="14706"/>
    <cellStyle name="Standard 3 5 2 2 5 2 4" xfId="14707"/>
    <cellStyle name="Standard 3 5 2 2 5 3" xfId="14708"/>
    <cellStyle name="Standard 3 5 2 2 5 3 2" xfId="14709"/>
    <cellStyle name="Standard 3 5 2 2 5 3 2 2" xfId="14710"/>
    <cellStyle name="Standard 3 5 2 2 5 3 3" xfId="14711"/>
    <cellStyle name="Standard 3 5 2 2 5 4" xfId="14712"/>
    <cellStyle name="Standard 3 5 2 2 5 4 2" xfId="14713"/>
    <cellStyle name="Standard 3 5 2 2 5 5" xfId="14714"/>
    <cellStyle name="Standard 3 5 2 2 6" xfId="14715"/>
    <cellStyle name="Standard 3 5 2 2 6 2" xfId="14716"/>
    <cellStyle name="Standard 3 5 2 2 6 2 2" xfId="14717"/>
    <cellStyle name="Standard 3 5 2 2 6 2 2 2" xfId="14718"/>
    <cellStyle name="Standard 3 5 2 2 6 2 3" xfId="14719"/>
    <cellStyle name="Standard 3 5 2 2 6 3" xfId="14720"/>
    <cellStyle name="Standard 3 5 2 2 6 3 2" xfId="14721"/>
    <cellStyle name="Standard 3 5 2 2 6 4" xfId="14722"/>
    <cellStyle name="Standard 3 5 2 2 7" xfId="14723"/>
    <cellStyle name="Standard 3 5 2 2 7 2" xfId="14724"/>
    <cellStyle name="Standard 3 5 2 2 7 2 2" xfId="14725"/>
    <cellStyle name="Standard 3 5 2 2 7 3" xfId="14726"/>
    <cellStyle name="Standard 3 5 2 2 8" xfId="14727"/>
    <cellStyle name="Standard 3 5 2 2 8 2" xfId="14728"/>
    <cellStyle name="Standard 3 5 2 2 9" xfId="14729"/>
    <cellStyle name="Standard 3 5 2 3" xfId="14730"/>
    <cellStyle name="Standard 3 5 2 3 2" xfId="14731"/>
    <cellStyle name="Standard 3 5 2 3 2 2" xfId="14732"/>
    <cellStyle name="Standard 3 5 2 3 2 2 2" xfId="14733"/>
    <cellStyle name="Standard 3 5 2 3 2 2 2 2" xfId="14734"/>
    <cellStyle name="Standard 3 5 2 3 2 2 2 2 2" xfId="14735"/>
    <cellStyle name="Standard 3 5 2 3 2 2 2 2 2 2" xfId="14736"/>
    <cellStyle name="Standard 3 5 2 3 2 2 2 2 3" xfId="14737"/>
    <cellStyle name="Standard 3 5 2 3 2 2 2 3" xfId="14738"/>
    <cellStyle name="Standard 3 5 2 3 2 2 2 3 2" xfId="14739"/>
    <cellStyle name="Standard 3 5 2 3 2 2 2 4" xfId="14740"/>
    <cellStyle name="Standard 3 5 2 3 2 2 3" xfId="14741"/>
    <cellStyle name="Standard 3 5 2 3 2 2 3 2" xfId="14742"/>
    <cellStyle name="Standard 3 5 2 3 2 2 3 2 2" xfId="14743"/>
    <cellStyle name="Standard 3 5 2 3 2 2 3 3" xfId="14744"/>
    <cellStyle name="Standard 3 5 2 3 2 2 4" xfId="14745"/>
    <cellStyle name="Standard 3 5 2 3 2 2 4 2" xfId="14746"/>
    <cellStyle name="Standard 3 5 2 3 2 2 5" xfId="14747"/>
    <cellStyle name="Standard 3 5 2 3 2 3" xfId="14748"/>
    <cellStyle name="Standard 3 5 2 3 2 3 2" xfId="14749"/>
    <cellStyle name="Standard 3 5 2 3 2 3 2 2" xfId="14750"/>
    <cellStyle name="Standard 3 5 2 3 2 3 2 2 2" xfId="14751"/>
    <cellStyle name="Standard 3 5 2 3 2 3 2 3" xfId="14752"/>
    <cellStyle name="Standard 3 5 2 3 2 3 3" xfId="14753"/>
    <cellStyle name="Standard 3 5 2 3 2 3 3 2" xfId="14754"/>
    <cellStyle name="Standard 3 5 2 3 2 3 4" xfId="14755"/>
    <cellStyle name="Standard 3 5 2 3 2 4" xfId="14756"/>
    <cellStyle name="Standard 3 5 2 3 2 4 2" xfId="14757"/>
    <cellStyle name="Standard 3 5 2 3 2 4 2 2" xfId="14758"/>
    <cellStyle name="Standard 3 5 2 3 2 4 3" xfId="14759"/>
    <cellStyle name="Standard 3 5 2 3 2 5" xfId="14760"/>
    <cellStyle name="Standard 3 5 2 3 2 5 2" xfId="14761"/>
    <cellStyle name="Standard 3 5 2 3 2 6" xfId="14762"/>
    <cellStyle name="Standard 3 5 2 3 3" xfId="14763"/>
    <cellStyle name="Standard 3 5 2 3 3 2" xfId="14764"/>
    <cellStyle name="Standard 3 5 2 3 3 2 2" xfId="14765"/>
    <cellStyle name="Standard 3 5 2 3 3 2 2 2" xfId="14766"/>
    <cellStyle name="Standard 3 5 2 3 3 2 2 2 2" xfId="14767"/>
    <cellStyle name="Standard 3 5 2 3 3 2 2 3" xfId="14768"/>
    <cellStyle name="Standard 3 5 2 3 3 2 3" xfId="14769"/>
    <cellStyle name="Standard 3 5 2 3 3 2 3 2" xfId="14770"/>
    <cellStyle name="Standard 3 5 2 3 3 2 4" xfId="14771"/>
    <cellStyle name="Standard 3 5 2 3 3 3" xfId="14772"/>
    <cellStyle name="Standard 3 5 2 3 3 3 2" xfId="14773"/>
    <cellStyle name="Standard 3 5 2 3 3 3 2 2" xfId="14774"/>
    <cellStyle name="Standard 3 5 2 3 3 3 3" xfId="14775"/>
    <cellStyle name="Standard 3 5 2 3 3 4" xfId="14776"/>
    <cellStyle name="Standard 3 5 2 3 3 4 2" xfId="14777"/>
    <cellStyle name="Standard 3 5 2 3 3 5" xfId="14778"/>
    <cellStyle name="Standard 3 5 2 3 4" xfId="14779"/>
    <cellStyle name="Standard 3 5 2 3 4 2" xfId="14780"/>
    <cellStyle name="Standard 3 5 2 3 4 2 2" xfId="14781"/>
    <cellStyle name="Standard 3 5 2 3 4 2 2 2" xfId="14782"/>
    <cellStyle name="Standard 3 5 2 3 4 2 3" xfId="14783"/>
    <cellStyle name="Standard 3 5 2 3 4 3" xfId="14784"/>
    <cellStyle name="Standard 3 5 2 3 4 3 2" xfId="14785"/>
    <cellStyle name="Standard 3 5 2 3 4 4" xfId="14786"/>
    <cellStyle name="Standard 3 5 2 3 5" xfId="14787"/>
    <cellStyle name="Standard 3 5 2 3 5 2" xfId="14788"/>
    <cellStyle name="Standard 3 5 2 3 5 2 2" xfId="14789"/>
    <cellStyle name="Standard 3 5 2 3 5 3" xfId="14790"/>
    <cellStyle name="Standard 3 5 2 3 6" xfId="14791"/>
    <cellStyle name="Standard 3 5 2 3 6 2" xfId="14792"/>
    <cellStyle name="Standard 3 5 2 3 7" xfId="14793"/>
    <cellStyle name="Standard 3 5 2 4" xfId="14794"/>
    <cellStyle name="Standard 3 5 2 4 2" xfId="14795"/>
    <cellStyle name="Standard 3 5 2 4 2 2" xfId="14796"/>
    <cellStyle name="Standard 3 5 2 4 2 2 2" xfId="14797"/>
    <cellStyle name="Standard 3 5 2 4 2 2 2 2" xfId="14798"/>
    <cellStyle name="Standard 3 5 2 4 2 2 2 2 2" xfId="14799"/>
    <cellStyle name="Standard 3 5 2 4 2 2 2 2 2 2" xfId="14800"/>
    <cellStyle name="Standard 3 5 2 4 2 2 2 2 3" xfId="14801"/>
    <cellStyle name="Standard 3 5 2 4 2 2 2 3" xfId="14802"/>
    <cellStyle name="Standard 3 5 2 4 2 2 2 3 2" xfId="14803"/>
    <cellStyle name="Standard 3 5 2 4 2 2 2 4" xfId="14804"/>
    <cellStyle name="Standard 3 5 2 4 2 2 3" xfId="14805"/>
    <cellStyle name="Standard 3 5 2 4 2 2 3 2" xfId="14806"/>
    <cellStyle name="Standard 3 5 2 4 2 2 3 2 2" xfId="14807"/>
    <cellStyle name="Standard 3 5 2 4 2 2 3 3" xfId="14808"/>
    <cellStyle name="Standard 3 5 2 4 2 2 4" xfId="14809"/>
    <cellStyle name="Standard 3 5 2 4 2 2 4 2" xfId="14810"/>
    <cellStyle name="Standard 3 5 2 4 2 2 5" xfId="14811"/>
    <cellStyle name="Standard 3 5 2 4 2 3" xfId="14812"/>
    <cellStyle name="Standard 3 5 2 4 2 3 2" xfId="14813"/>
    <cellStyle name="Standard 3 5 2 4 2 3 2 2" xfId="14814"/>
    <cellStyle name="Standard 3 5 2 4 2 3 2 2 2" xfId="14815"/>
    <cellStyle name="Standard 3 5 2 4 2 3 2 3" xfId="14816"/>
    <cellStyle name="Standard 3 5 2 4 2 3 3" xfId="14817"/>
    <cellStyle name="Standard 3 5 2 4 2 3 3 2" xfId="14818"/>
    <cellStyle name="Standard 3 5 2 4 2 3 4" xfId="14819"/>
    <cellStyle name="Standard 3 5 2 4 2 4" xfId="14820"/>
    <cellStyle name="Standard 3 5 2 4 2 4 2" xfId="14821"/>
    <cellStyle name="Standard 3 5 2 4 2 4 2 2" xfId="14822"/>
    <cellStyle name="Standard 3 5 2 4 2 4 3" xfId="14823"/>
    <cellStyle name="Standard 3 5 2 4 2 5" xfId="14824"/>
    <cellStyle name="Standard 3 5 2 4 2 5 2" xfId="14825"/>
    <cellStyle name="Standard 3 5 2 4 2 6" xfId="14826"/>
    <cellStyle name="Standard 3 5 2 4 3" xfId="14827"/>
    <cellStyle name="Standard 3 5 2 4 3 2" xfId="14828"/>
    <cellStyle name="Standard 3 5 2 4 3 2 2" xfId="14829"/>
    <cellStyle name="Standard 3 5 2 4 3 2 2 2" xfId="14830"/>
    <cellStyle name="Standard 3 5 2 4 3 2 2 2 2" xfId="14831"/>
    <cellStyle name="Standard 3 5 2 4 3 2 2 3" xfId="14832"/>
    <cellStyle name="Standard 3 5 2 4 3 2 3" xfId="14833"/>
    <cellStyle name="Standard 3 5 2 4 3 2 3 2" xfId="14834"/>
    <cellStyle name="Standard 3 5 2 4 3 2 4" xfId="14835"/>
    <cellStyle name="Standard 3 5 2 4 3 3" xfId="14836"/>
    <cellStyle name="Standard 3 5 2 4 3 3 2" xfId="14837"/>
    <cellStyle name="Standard 3 5 2 4 3 3 2 2" xfId="14838"/>
    <cellStyle name="Standard 3 5 2 4 3 3 3" xfId="14839"/>
    <cellStyle name="Standard 3 5 2 4 3 4" xfId="14840"/>
    <cellStyle name="Standard 3 5 2 4 3 4 2" xfId="14841"/>
    <cellStyle name="Standard 3 5 2 4 3 5" xfId="14842"/>
    <cellStyle name="Standard 3 5 2 4 4" xfId="14843"/>
    <cellStyle name="Standard 3 5 2 4 4 2" xfId="14844"/>
    <cellStyle name="Standard 3 5 2 4 4 2 2" xfId="14845"/>
    <cellStyle name="Standard 3 5 2 4 4 2 2 2" xfId="14846"/>
    <cellStyle name="Standard 3 5 2 4 4 2 3" xfId="14847"/>
    <cellStyle name="Standard 3 5 2 4 4 3" xfId="14848"/>
    <cellStyle name="Standard 3 5 2 4 4 3 2" xfId="14849"/>
    <cellStyle name="Standard 3 5 2 4 4 4" xfId="14850"/>
    <cellStyle name="Standard 3 5 2 4 5" xfId="14851"/>
    <cellStyle name="Standard 3 5 2 4 5 2" xfId="14852"/>
    <cellStyle name="Standard 3 5 2 4 5 2 2" xfId="14853"/>
    <cellStyle name="Standard 3 5 2 4 5 3" xfId="14854"/>
    <cellStyle name="Standard 3 5 2 4 6" xfId="14855"/>
    <cellStyle name="Standard 3 5 2 4 6 2" xfId="14856"/>
    <cellStyle name="Standard 3 5 2 4 7" xfId="14857"/>
    <cellStyle name="Standard 3 5 2 5" xfId="14858"/>
    <cellStyle name="Standard 3 5 2 5 2" xfId="14859"/>
    <cellStyle name="Standard 3 5 2 5 2 2" xfId="14860"/>
    <cellStyle name="Standard 3 5 2 5 2 2 2" xfId="14861"/>
    <cellStyle name="Standard 3 5 2 5 2 2 2 2" xfId="14862"/>
    <cellStyle name="Standard 3 5 2 5 2 2 2 2 2" xfId="14863"/>
    <cellStyle name="Standard 3 5 2 5 2 2 2 2 2 2" xfId="14864"/>
    <cellStyle name="Standard 3 5 2 5 2 2 2 2 3" xfId="14865"/>
    <cellStyle name="Standard 3 5 2 5 2 2 2 3" xfId="14866"/>
    <cellStyle name="Standard 3 5 2 5 2 2 2 3 2" xfId="14867"/>
    <cellStyle name="Standard 3 5 2 5 2 2 2 4" xfId="14868"/>
    <cellStyle name="Standard 3 5 2 5 2 2 3" xfId="14869"/>
    <cellStyle name="Standard 3 5 2 5 2 2 3 2" xfId="14870"/>
    <cellStyle name="Standard 3 5 2 5 2 2 3 2 2" xfId="14871"/>
    <cellStyle name="Standard 3 5 2 5 2 2 3 3" xfId="14872"/>
    <cellStyle name="Standard 3 5 2 5 2 2 4" xfId="14873"/>
    <cellStyle name="Standard 3 5 2 5 2 2 4 2" xfId="14874"/>
    <cellStyle name="Standard 3 5 2 5 2 2 5" xfId="14875"/>
    <cellStyle name="Standard 3 5 2 5 2 3" xfId="14876"/>
    <cellStyle name="Standard 3 5 2 5 2 3 2" xfId="14877"/>
    <cellStyle name="Standard 3 5 2 5 2 3 2 2" xfId="14878"/>
    <cellStyle name="Standard 3 5 2 5 2 3 2 2 2" xfId="14879"/>
    <cellStyle name="Standard 3 5 2 5 2 3 2 3" xfId="14880"/>
    <cellStyle name="Standard 3 5 2 5 2 3 3" xfId="14881"/>
    <cellStyle name="Standard 3 5 2 5 2 3 3 2" xfId="14882"/>
    <cellStyle name="Standard 3 5 2 5 2 3 4" xfId="14883"/>
    <cellStyle name="Standard 3 5 2 5 2 4" xfId="14884"/>
    <cellStyle name="Standard 3 5 2 5 2 4 2" xfId="14885"/>
    <cellStyle name="Standard 3 5 2 5 2 4 2 2" xfId="14886"/>
    <cellStyle name="Standard 3 5 2 5 2 4 3" xfId="14887"/>
    <cellStyle name="Standard 3 5 2 5 2 5" xfId="14888"/>
    <cellStyle name="Standard 3 5 2 5 2 5 2" xfId="14889"/>
    <cellStyle name="Standard 3 5 2 5 2 6" xfId="14890"/>
    <cellStyle name="Standard 3 5 2 5 3" xfId="14891"/>
    <cellStyle name="Standard 3 5 2 5 3 2" xfId="14892"/>
    <cellStyle name="Standard 3 5 2 5 3 2 2" xfId="14893"/>
    <cellStyle name="Standard 3 5 2 5 3 2 2 2" xfId="14894"/>
    <cellStyle name="Standard 3 5 2 5 3 2 2 2 2" xfId="14895"/>
    <cellStyle name="Standard 3 5 2 5 3 2 2 3" xfId="14896"/>
    <cellStyle name="Standard 3 5 2 5 3 2 3" xfId="14897"/>
    <cellStyle name="Standard 3 5 2 5 3 2 3 2" xfId="14898"/>
    <cellStyle name="Standard 3 5 2 5 3 2 4" xfId="14899"/>
    <cellStyle name="Standard 3 5 2 5 3 3" xfId="14900"/>
    <cellStyle name="Standard 3 5 2 5 3 3 2" xfId="14901"/>
    <cellStyle name="Standard 3 5 2 5 3 3 2 2" xfId="14902"/>
    <cellStyle name="Standard 3 5 2 5 3 3 3" xfId="14903"/>
    <cellStyle name="Standard 3 5 2 5 3 4" xfId="14904"/>
    <cellStyle name="Standard 3 5 2 5 3 4 2" xfId="14905"/>
    <cellStyle name="Standard 3 5 2 5 3 5" xfId="14906"/>
    <cellStyle name="Standard 3 5 2 5 4" xfId="14907"/>
    <cellStyle name="Standard 3 5 2 5 4 2" xfId="14908"/>
    <cellStyle name="Standard 3 5 2 5 4 2 2" xfId="14909"/>
    <cellStyle name="Standard 3 5 2 5 4 2 2 2" xfId="14910"/>
    <cellStyle name="Standard 3 5 2 5 4 2 3" xfId="14911"/>
    <cellStyle name="Standard 3 5 2 5 4 3" xfId="14912"/>
    <cellStyle name="Standard 3 5 2 5 4 3 2" xfId="14913"/>
    <cellStyle name="Standard 3 5 2 5 4 4" xfId="14914"/>
    <cellStyle name="Standard 3 5 2 5 5" xfId="14915"/>
    <cellStyle name="Standard 3 5 2 5 5 2" xfId="14916"/>
    <cellStyle name="Standard 3 5 2 5 5 2 2" xfId="14917"/>
    <cellStyle name="Standard 3 5 2 5 5 3" xfId="14918"/>
    <cellStyle name="Standard 3 5 2 5 6" xfId="14919"/>
    <cellStyle name="Standard 3 5 2 5 6 2" xfId="14920"/>
    <cellStyle name="Standard 3 5 2 5 7" xfId="14921"/>
    <cellStyle name="Standard 3 5 2 6" xfId="14922"/>
    <cellStyle name="Standard 3 5 2 6 2" xfId="14923"/>
    <cellStyle name="Standard 3 5 2 6 2 2" xfId="14924"/>
    <cellStyle name="Standard 3 5 2 6 2 2 2" xfId="14925"/>
    <cellStyle name="Standard 3 5 2 6 2 2 2 2" xfId="14926"/>
    <cellStyle name="Standard 3 5 2 6 2 2 2 2 2" xfId="14927"/>
    <cellStyle name="Standard 3 5 2 6 2 2 2 3" xfId="14928"/>
    <cellStyle name="Standard 3 5 2 6 2 2 3" xfId="14929"/>
    <cellStyle name="Standard 3 5 2 6 2 2 3 2" xfId="14930"/>
    <cellStyle name="Standard 3 5 2 6 2 2 4" xfId="14931"/>
    <cellStyle name="Standard 3 5 2 6 2 3" xfId="14932"/>
    <cellStyle name="Standard 3 5 2 6 2 3 2" xfId="14933"/>
    <cellStyle name="Standard 3 5 2 6 2 3 2 2" xfId="14934"/>
    <cellStyle name="Standard 3 5 2 6 2 3 3" xfId="14935"/>
    <cellStyle name="Standard 3 5 2 6 2 4" xfId="14936"/>
    <cellStyle name="Standard 3 5 2 6 2 4 2" xfId="14937"/>
    <cellStyle name="Standard 3 5 2 6 2 5" xfId="14938"/>
    <cellStyle name="Standard 3 5 2 6 3" xfId="14939"/>
    <cellStyle name="Standard 3 5 2 6 3 2" xfId="14940"/>
    <cellStyle name="Standard 3 5 2 6 3 2 2" xfId="14941"/>
    <cellStyle name="Standard 3 5 2 6 3 2 2 2" xfId="14942"/>
    <cellStyle name="Standard 3 5 2 6 3 2 3" xfId="14943"/>
    <cellStyle name="Standard 3 5 2 6 3 3" xfId="14944"/>
    <cellStyle name="Standard 3 5 2 6 3 3 2" xfId="14945"/>
    <cellStyle name="Standard 3 5 2 6 3 4" xfId="14946"/>
    <cellStyle name="Standard 3 5 2 6 4" xfId="14947"/>
    <cellStyle name="Standard 3 5 2 6 4 2" xfId="14948"/>
    <cellStyle name="Standard 3 5 2 6 4 2 2" xfId="14949"/>
    <cellStyle name="Standard 3 5 2 6 4 3" xfId="14950"/>
    <cellStyle name="Standard 3 5 2 6 5" xfId="14951"/>
    <cellStyle name="Standard 3 5 2 6 5 2" xfId="14952"/>
    <cellStyle name="Standard 3 5 2 6 6" xfId="14953"/>
    <cellStyle name="Standard 3 5 2 7" xfId="14954"/>
    <cellStyle name="Standard 3 5 2 7 2" xfId="14955"/>
    <cellStyle name="Standard 3 5 2 7 2 2" xfId="14956"/>
    <cellStyle name="Standard 3 5 2 7 2 2 2" xfId="14957"/>
    <cellStyle name="Standard 3 5 2 7 2 2 2 2" xfId="14958"/>
    <cellStyle name="Standard 3 5 2 7 2 2 2 2 2" xfId="14959"/>
    <cellStyle name="Standard 3 5 2 7 2 2 2 3" xfId="14960"/>
    <cellStyle name="Standard 3 5 2 7 2 2 3" xfId="14961"/>
    <cellStyle name="Standard 3 5 2 7 2 2 3 2" xfId="14962"/>
    <cellStyle name="Standard 3 5 2 7 2 2 4" xfId="14963"/>
    <cellStyle name="Standard 3 5 2 7 2 3" xfId="14964"/>
    <cellStyle name="Standard 3 5 2 7 2 3 2" xfId="14965"/>
    <cellStyle name="Standard 3 5 2 7 2 3 2 2" xfId="14966"/>
    <cellStyle name="Standard 3 5 2 7 2 3 3" xfId="14967"/>
    <cellStyle name="Standard 3 5 2 7 2 4" xfId="14968"/>
    <cellStyle name="Standard 3 5 2 7 2 4 2" xfId="14969"/>
    <cellStyle name="Standard 3 5 2 7 2 5" xfId="14970"/>
    <cellStyle name="Standard 3 5 2 7 3" xfId="14971"/>
    <cellStyle name="Standard 3 5 2 7 3 2" xfId="14972"/>
    <cellStyle name="Standard 3 5 2 7 3 2 2" xfId="14973"/>
    <cellStyle name="Standard 3 5 2 7 3 2 2 2" xfId="14974"/>
    <cellStyle name="Standard 3 5 2 7 3 2 3" xfId="14975"/>
    <cellStyle name="Standard 3 5 2 7 3 3" xfId="14976"/>
    <cellStyle name="Standard 3 5 2 7 3 3 2" xfId="14977"/>
    <cellStyle name="Standard 3 5 2 7 3 4" xfId="14978"/>
    <cellStyle name="Standard 3 5 2 7 4" xfId="14979"/>
    <cellStyle name="Standard 3 5 2 7 4 2" xfId="14980"/>
    <cellStyle name="Standard 3 5 2 7 4 2 2" xfId="14981"/>
    <cellStyle name="Standard 3 5 2 7 4 3" xfId="14982"/>
    <cellStyle name="Standard 3 5 2 7 5" xfId="14983"/>
    <cellStyle name="Standard 3 5 2 7 5 2" xfId="14984"/>
    <cellStyle name="Standard 3 5 2 7 6" xfId="14985"/>
    <cellStyle name="Standard 3 5 2 8" xfId="14986"/>
    <cellStyle name="Standard 3 5 2 8 2" xfId="14987"/>
    <cellStyle name="Standard 3 5 2 8 2 2" xfId="14988"/>
    <cellStyle name="Standard 3 5 2 8 2 2 2" xfId="14989"/>
    <cellStyle name="Standard 3 5 2 8 2 2 2 2" xfId="14990"/>
    <cellStyle name="Standard 3 5 2 8 2 2 3" xfId="14991"/>
    <cellStyle name="Standard 3 5 2 8 2 3" xfId="14992"/>
    <cellStyle name="Standard 3 5 2 8 2 3 2" xfId="14993"/>
    <cellStyle name="Standard 3 5 2 8 2 4" xfId="14994"/>
    <cellStyle name="Standard 3 5 2 8 3" xfId="14995"/>
    <cellStyle name="Standard 3 5 2 8 3 2" xfId="14996"/>
    <cellStyle name="Standard 3 5 2 8 3 2 2" xfId="14997"/>
    <cellStyle name="Standard 3 5 2 8 3 3" xfId="14998"/>
    <cellStyle name="Standard 3 5 2 8 4" xfId="14999"/>
    <cellStyle name="Standard 3 5 2 8 4 2" xfId="15000"/>
    <cellStyle name="Standard 3 5 2 8 5" xfId="15001"/>
    <cellStyle name="Standard 3 5 2 9" xfId="15002"/>
    <cellStyle name="Standard 3 5 2 9 2" xfId="15003"/>
    <cellStyle name="Standard 3 5 2 9 2 2" xfId="15004"/>
    <cellStyle name="Standard 3 5 2 9 2 2 2" xfId="15005"/>
    <cellStyle name="Standard 3 5 2 9 2 3" xfId="15006"/>
    <cellStyle name="Standard 3 5 2 9 3" xfId="15007"/>
    <cellStyle name="Standard 3 5 2 9 3 2" xfId="15008"/>
    <cellStyle name="Standard 3 5 2 9 4" xfId="15009"/>
    <cellStyle name="Standard 3 5 3" xfId="15010"/>
    <cellStyle name="Standard 3 5 3 10" xfId="15011"/>
    <cellStyle name="Standard 3 5 3 2" xfId="15012"/>
    <cellStyle name="Standard 3 5 3 2 2" xfId="15013"/>
    <cellStyle name="Standard 3 5 3 2 2 2" xfId="15014"/>
    <cellStyle name="Standard 3 5 3 2 2 2 2" xfId="15015"/>
    <cellStyle name="Standard 3 5 3 2 2 2 2 2" xfId="15016"/>
    <cellStyle name="Standard 3 5 3 2 2 2 2 2 2" xfId="15017"/>
    <cellStyle name="Standard 3 5 3 2 2 2 2 2 2 2" xfId="15018"/>
    <cellStyle name="Standard 3 5 3 2 2 2 2 2 3" xfId="15019"/>
    <cellStyle name="Standard 3 5 3 2 2 2 2 3" xfId="15020"/>
    <cellStyle name="Standard 3 5 3 2 2 2 2 3 2" xfId="15021"/>
    <cellStyle name="Standard 3 5 3 2 2 2 2 4" xfId="15022"/>
    <cellStyle name="Standard 3 5 3 2 2 2 3" xfId="15023"/>
    <cellStyle name="Standard 3 5 3 2 2 2 3 2" xfId="15024"/>
    <cellStyle name="Standard 3 5 3 2 2 2 3 2 2" xfId="15025"/>
    <cellStyle name="Standard 3 5 3 2 2 2 3 3" xfId="15026"/>
    <cellStyle name="Standard 3 5 3 2 2 2 4" xfId="15027"/>
    <cellStyle name="Standard 3 5 3 2 2 2 4 2" xfId="15028"/>
    <cellStyle name="Standard 3 5 3 2 2 2 5" xfId="15029"/>
    <cellStyle name="Standard 3 5 3 2 2 3" xfId="15030"/>
    <cellStyle name="Standard 3 5 3 2 2 3 2" xfId="15031"/>
    <cellStyle name="Standard 3 5 3 2 2 3 2 2" xfId="15032"/>
    <cellStyle name="Standard 3 5 3 2 2 3 2 2 2" xfId="15033"/>
    <cellStyle name="Standard 3 5 3 2 2 3 2 3" xfId="15034"/>
    <cellStyle name="Standard 3 5 3 2 2 3 3" xfId="15035"/>
    <cellStyle name="Standard 3 5 3 2 2 3 3 2" xfId="15036"/>
    <cellStyle name="Standard 3 5 3 2 2 3 4" xfId="15037"/>
    <cellStyle name="Standard 3 5 3 2 2 4" xfId="15038"/>
    <cellStyle name="Standard 3 5 3 2 2 4 2" xfId="15039"/>
    <cellStyle name="Standard 3 5 3 2 2 4 2 2" xfId="15040"/>
    <cellStyle name="Standard 3 5 3 2 2 4 3" xfId="15041"/>
    <cellStyle name="Standard 3 5 3 2 2 5" xfId="15042"/>
    <cellStyle name="Standard 3 5 3 2 2 5 2" xfId="15043"/>
    <cellStyle name="Standard 3 5 3 2 2 6" xfId="15044"/>
    <cellStyle name="Standard 3 5 3 2 3" xfId="15045"/>
    <cellStyle name="Standard 3 5 3 2 3 2" xfId="15046"/>
    <cellStyle name="Standard 3 5 3 2 3 2 2" xfId="15047"/>
    <cellStyle name="Standard 3 5 3 2 3 2 2 2" xfId="15048"/>
    <cellStyle name="Standard 3 5 3 2 3 2 2 2 2" xfId="15049"/>
    <cellStyle name="Standard 3 5 3 2 3 2 2 3" xfId="15050"/>
    <cellStyle name="Standard 3 5 3 2 3 2 3" xfId="15051"/>
    <cellStyle name="Standard 3 5 3 2 3 2 3 2" xfId="15052"/>
    <cellStyle name="Standard 3 5 3 2 3 2 4" xfId="15053"/>
    <cellStyle name="Standard 3 5 3 2 3 3" xfId="15054"/>
    <cellStyle name="Standard 3 5 3 2 3 3 2" xfId="15055"/>
    <cellStyle name="Standard 3 5 3 2 3 3 2 2" xfId="15056"/>
    <cellStyle name="Standard 3 5 3 2 3 3 3" xfId="15057"/>
    <cellStyle name="Standard 3 5 3 2 3 4" xfId="15058"/>
    <cellStyle name="Standard 3 5 3 2 3 4 2" xfId="15059"/>
    <cellStyle name="Standard 3 5 3 2 3 5" xfId="15060"/>
    <cellStyle name="Standard 3 5 3 2 4" xfId="15061"/>
    <cellStyle name="Standard 3 5 3 2 4 2" xfId="15062"/>
    <cellStyle name="Standard 3 5 3 2 4 2 2" xfId="15063"/>
    <cellStyle name="Standard 3 5 3 2 4 2 2 2" xfId="15064"/>
    <cellStyle name="Standard 3 5 3 2 4 2 3" xfId="15065"/>
    <cellStyle name="Standard 3 5 3 2 4 3" xfId="15066"/>
    <cellStyle name="Standard 3 5 3 2 4 3 2" xfId="15067"/>
    <cellStyle name="Standard 3 5 3 2 4 4" xfId="15068"/>
    <cellStyle name="Standard 3 5 3 2 5" xfId="15069"/>
    <cellStyle name="Standard 3 5 3 2 5 2" xfId="15070"/>
    <cellStyle name="Standard 3 5 3 2 5 2 2" xfId="15071"/>
    <cellStyle name="Standard 3 5 3 2 5 3" xfId="15072"/>
    <cellStyle name="Standard 3 5 3 2 6" xfId="15073"/>
    <cellStyle name="Standard 3 5 3 2 6 2" xfId="15074"/>
    <cellStyle name="Standard 3 5 3 2 7" xfId="15075"/>
    <cellStyle name="Standard 3 5 3 3" xfId="15076"/>
    <cellStyle name="Standard 3 5 3 3 2" xfId="15077"/>
    <cellStyle name="Standard 3 5 3 3 2 2" xfId="15078"/>
    <cellStyle name="Standard 3 5 3 3 2 2 2" xfId="15079"/>
    <cellStyle name="Standard 3 5 3 3 2 2 2 2" xfId="15080"/>
    <cellStyle name="Standard 3 5 3 3 2 2 2 2 2" xfId="15081"/>
    <cellStyle name="Standard 3 5 3 3 2 2 2 2 2 2" xfId="15082"/>
    <cellStyle name="Standard 3 5 3 3 2 2 2 2 3" xfId="15083"/>
    <cellStyle name="Standard 3 5 3 3 2 2 2 3" xfId="15084"/>
    <cellStyle name="Standard 3 5 3 3 2 2 2 3 2" xfId="15085"/>
    <cellStyle name="Standard 3 5 3 3 2 2 2 4" xfId="15086"/>
    <cellStyle name="Standard 3 5 3 3 2 2 3" xfId="15087"/>
    <cellStyle name="Standard 3 5 3 3 2 2 3 2" xfId="15088"/>
    <cellStyle name="Standard 3 5 3 3 2 2 3 2 2" xfId="15089"/>
    <cellStyle name="Standard 3 5 3 3 2 2 3 3" xfId="15090"/>
    <cellStyle name="Standard 3 5 3 3 2 2 4" xfId="15091"/>
    <cellStyle name="Standard 3 5 3 3 2 2 4 2" xfId="15092"/>
    <cellStyle name="Standard 3 5 3 3 2 2 5" xfId="15093"/>
    <cellStyle name="Standard 3 5 3 3 2 3" xfId="15094"/>
    <cellStyle name="Standard 3 5 3 3 2 3 2" xfId="15095"/>
    <cellStyle name="Standard 3 5 3 3 2 3 2 2" xfId="15096"/>
    <cellStyle name="Standard 3 5 3 3 2 3 2 2 2" xfId="15097"/>
    <cellStyle name="Standard 3 5 3 3 2 3 2 3" xfId="15098"/>
    <cellStyle name="Standard 3 5 3 3 2 3 3" xfId="15099"/>
    <cellStyle name="Standard 3 5 3 3 2 3 3 2" xfId="15100"/>
    <cellStyle name="Standard 3 5 3 3 2 3 4" xfId="15101"/>
    <cellStyle name="Standard 3 5 3 3 2 4" xfId="15102"/>
    <cellStyle name="Standard 3 5 3 3 2 4 2" xfId="15103"/>
    <cellStyle name="Standard 3 5 3 3 2 4 2 2" xfId="15104"/>
    <cellStyle name="Standard 3 5 3 3 2 4 3" xfId="15105"/>
    <cellStyle name="Standard 3 5 3 3 2 5" xfId="15106"/>
    <cellStyle name="Standard 3 5 3 3 2 5 2" xfId="15107"/>
    <cellStyle name="Standard 3 5 3 3 2 6" xfId="15108"/>
    <cellStyle name="Standard 3 5 3 3 3" xfId="15109"/>
    <cellStyle name="Standard 3 5 3 3 3 2" xfId="15110"/>
    <cellStyle name="Standard 3 5 3 3 3 2 2" xfId="15111"/>
    <cellStyle name="Standard 3 5 3 3 3 2 2 2" xfId="15112"/>
    <cellStyle name="Standard 3 5 3 3 3 2 2 2 2" xfId="15113"/>
    <cellStyle name="Standard 3 5 3 3 3 2 2 3" xfId="15114"/>
    <cellStyle name="Standard 3 5 3 3 3 2 3" xfId="15115"/>
    <cellStyle name="Standard 3 5 3 3 3 2 3 2" xfId="15116"/>
    <cellStyle name="Standard 3 5 3 3 3 2 4" xfId="15117"/>
    <cellStyle name="Standard 3 5 3 3 3 3" xfId="15118"/>
    <cellStyle name="Standard 3 5 3 3 3 3 2" xfId="15119"/>
    <cellStyle name="Standard 3 5 3 3 3 3 2 2" xfId="15120"/>
    <cellStyle name="Standard 3 5 3 3 3 3 3" xfId="15121"/>
    <cellStyle name="Standard 3 5 3 3 3 4" xfId="15122"/>
    <cellStyle name="Standard 3 5 3 3 3 4 2" xfId="15123"/>
    <cellStyle name="Standard 3 5 3 3 3 5" xfId="15124"/>
    <cellStyle name="Standard 3 5 3 3 4" xfId="15125"/>
    <cellStyle name="Standard 3 5 3 3 4 2" xfId="15126"/>
    <cellStyle name="Standard 3 5 3 3 4 2 2" xfId="15127"/>
    <cellStyle name="Standard 3 5 3 3 4 2 2 2" xfId="15128"/>
    <cellStyle name="Standard 3 5 3 3 4 2 3" xfId="15129"/>
    <cellStyle name="Standard 3 5 3 3 4 3" xfId="15130"/>
    <cellStyle name="Standard 3 5 3 3 4 3 2" xfId="15131"/>
    <cellStyle name="Standard 3 5 3 3 4 4" xfId="15132"/>
    <cellStyle name="Standard 3 5 3 3 5" xfId="15133"/>
    <cellStyle name="Standard 3 5 3 3 5 2" xfId="15134"/>
    <cellStyle name="Standard 3 5 3 3 5 2 2" xfId="15135"/>
    <cellStyle name="Standard 3 5 3 3 5 3" xfId="15136"/>
    <cellStyle name="Standard 3 5 3 3 6" xfId="15137"/>
    <cellStyle name="Standard 3 5 3 3 6 2" xfId="15138"/>
    <cellStyle name="Standard 3 5 3 3 7" xfId="15139"/>
    <cellStyle name="Standard 3 5 3 4" xfId="15140"/>
    <cellStyle name="Standard 3 5 3 4 2" xfId="15141"/>
    <cellStyle name="Standard 3 5 3 4 2 2" xfId="15142"/>
    <cellStyle name="Standard 3 5 3 4 2 2 2" xfId="15143"/>
    <cellStyle name="Standard 3 5 3 4 2 2 2 2" xfId="15144"/>
    <cellStyle name="Standard 3 5 3 4 2 2 2 2 2" xfId="15145"/>
    <cellStyle name="Standard 3 5 3 4 2 2 2 3" xfId="15146"/>
    <cellStyle name="Standard 3 5 3 4 2 2 3" xfId="15147"/>
    <cellStyle name="Standard 3 5 3 4 2 2 3 2" xfId="15148"/>
    <cellStyle name="Standard 3 5 3 4 2 2 4" xfId="15149"/>
    <cellStyle name="Standard 3 5 3 4 2 3" xfId="15150"/>
    <cellStyle name="Standard 3 5 3 4 2 3 2" xfId="15151"/>
    <cellStyle name="Standard 3 5 3 4 2 3 2 2" xfId="15152"/>
    <cellStyle name="Standard 3 5 3 4 2 3 3" xfId="15153"/>
    <cellStyle name="Standard 3 5 3 4 2 4" xfId="15154"/>
    <cellStyle name="Standard 3 5 3 4 2 4 2" xfId="15155"/>
    <cellStyle name="Standard 3 5 3 4 2 5" xfId="15156"/>
    <cellStyle name="Standard 3 5 3 4 3" xfId="15157"/>
    <cellStyle name="Standard 3 5 3 4 3 2" xfId="15158"/>
    <cellStyle name="Standard 3 5 3 4 3 2 2" xfId="15159"/>
    <cellStyle name="Standard 3 5 3 4 3 2 2 2" xfId="15160"/>
    <cellStyle name="Standard 3 5 3 4 3 2 3" xfId="15161"/>
    <cellStyle name="Standard 3 5 3 4 3 3" xfId="15162"/>
    <cellStyle name="Standard 3 5 3 4 3 3 2" xfId="15163"/>
    <cellStyle name="Standard 3 5 3 4 3 4" xfId="15164"/>
    <cellStyle name="Standard 3 5 3 4 4" xfId="15165"/>
    <cellStyle name="Standard 3 5 3 4 4 2" xfId="15166"/>
    <cellStyle name="Standard 3 5 3 4 4 2 2" xfId="15167"/>
    <cellStyle name="Standard 3 5 3 4 4 3" xfId="15168"/>
    <cellStyle name="Standard 3 5 3 4 5" xfId="15169"/>
    <cellStyle name="Standard 3 5 3 4 5 2" xfId="15170"/>
    <cellStyle name="Standard 3 5 3 4 6" xfId="15171"/>
    <cellStyle name="Standard 3 5 3 5" xfId="15172"/>
    <cellStyle name="Standard 3 5 3 5 2" xfId="15173"/>
    <cellStyle name="Standard 3 5 3 5 2 2" xfId="15174"/>
    <cellStyle name="Standard 3 5 3 5 2 2 2" xfId="15175"/>
    <cellStyle name="Standard 3 5 3 5 2 2 2 2" xfId="15176"/>
    <cellStyle name="Standard 3 5 3 5 2 2 2 2 2" xfId="15177"/>
    <cellStyle name="Standard 3 5 3 5 2 2 2 3" xfId="15178"/>
    <cellStyle name="Standard 3 5 3 5 2 2 3" xfId="15179"/>
    <cellStyle name="Standard 3 5 3 5 2 2 3 2" xfId="15180"/>
    <cellStyle name="Standard 3 5 3 5 2 2 4" xfId="15181"/>
    <cellStyle name="Standard 3 5 3 5 2 3" xfId="15182"/>
    <cellStyle name="Standard 3 5 3 5 2 3 2" xfId="15183"/>
    <cellStyle name="Standard 3 5 3 5 2 3 2 2" xfId="15184"/>
    <cellStyle name="Standard 3 5 3 5 2 3 3" xfId="15185"/>
    <cellStyle name="Standard 3 5 3 5 2 4" xfId="15186"/>
    <cellStyle name="Standard 3 5 3 5 2 4 2" xfId="15187"/>
    <cellStyle name="Standard 3 5 3 5 2 5" xfId="15188"/>
    <cellStyle name="Standard 3 5 3 5 3" xfId="15189"/>
    <cellStyle name="Standard 3 5 3 5 3 2" xfId="15190"/>
    <cellStyle name="Standard 3 5 3 5 3 2 2" xfId="15191"/>
    <cellStyle name="Standard 3 5 3 5 3 2 2 2" xfId="15192"/>
    <cellStyle name="Standard 3 5 3 5 3 2 3" xfId="15193"/>
    <cellStyle name="Standard 3 5 3 5 3 3" xfId="15194"/>
    <cellStyle name="Standard 3 5 3 5 3 3 2" xfId="15195"/>
    <cellStyle name="Standard 3 5 3 5 3 4" xfId="15196"/>
    <cellStyle name="Standard 3 5 3 5 4" xfId="15197"/>
    <cellStyle name="Standard 3 5 3 5 4 2" xfId="15198"/>
    <cellStyle name="Standard 3 5 3 5 4 2 2" xfId="15199"/>
    <cellStyle name="Standard 3 5 3 5 4 3" xfId="15200"/>
    <cellStyle name="Standard 3 5 3 5 5" xfId="15201"/>
    <cellStyle name="Standard 3 5 3 5 5 2" xfId="15202"/>
    <cellStyle name="Standard 3 5 3 5 6" xfId="15203"/>
    <cellStyle name="Standard 3 5 3 6" xfId="15204"/>
    <cellStyle name="Standard 3 5 3 6 2" xfId="15205"/>
    <cellStyle name="Standard 3 5 3 6 2 2" xfId="15206"/>
    <cellStyle name="Standard 3 5 3 6 2 2 2" xfId="15207"/>
    <cellStyle name="Standard 3 5 3 6 2 2 2 2" xfId="15208"/>
    <cellStyle name="Standard 3 5 3 6 2 2 3" xfId="15209"/>
    <cellStyle name="Standard 3 5 3 6 2 3" xfId="15210"/>
    <cellStyle name="Standard 3 5 3 6 2 3 2" xfId="15211"/>
    <cellStyle name="Standard 3 5 3 6 2 4" xfId="15212"/>
    <cellStyle name="Standard 3 5 3 6 3" xfId="15213"/>
    <cellStyle name="Standard 3 5 3 6 3 2" xfId="15214"/>
    <cellStyle name="Standard 3 5 3 6 3 2 2" xfId="15215"/>
    <cellStyle name="Standard 3 5 3 6 3 3" xfId="15216"/>
    <cellStyle name="Standard 3 5 3 6 4" xfId="15217"/>
    <cellStyle name="Standard 3 5 3 6 4 2" xfId="15218"/>
    <cellStyle name="Standard 3 5 3 6 5" xfId="15219"/>
    <cellStyle name="Standard 3 5 3 7" xfId="15220"/>
    <cellStyle name="Standard 3 5 3 7 2" xfId="15221"/>
    <cellStyle name="Standard 3 5 3 7 2 2" xfId="15222"/>
    <cellStyle name="Standard 3 5 3 7 2 2 2" xfId="15223"/>
    <cellStyle name="Standard 3 5 3 7 2 3" xfId="15224"/>
    <cellStyle name="Standard 3 5 3 7 3" xfId="15225"/>
    <cellStyle name="Standard 3 5 3 7 3 2" xfId="15226"/>
    <cellStyle name="Standard 3 5 3 7 4" xfId="15227"/>
    <cellStyle name="Standard 3 5 3 8" xfId="15228"/>
    <cellStyle name="Standard 3 5 3 8 2" xfId="15229"/>
    <cellStyle name="Standard 3 5 3 8 2 2" xfId="15230"/>
    <cellStyle name="Standard 3 5 3 8 3" xfId="15231"/>
    <cellStyle name="Standard 3 5 3 9" xfId="15232"/>
    <cellStyle name="Standard 3 5 3 9 2" xfId="15233"/>
    <cellStyle name="Standard 3 5 4" xfId="15234"/>
    <cellStyle name="Standard 3 5 4 2" xfId="15235"/>
    <cellStyle name="Standard 3 5 4 2 2" xfId="15236"/>
    <cellStyle name="Standard 3 5 4 2 2 2" xfId="15237"/>
    <cellStyle name="Standard 3 5 4 2 2 2 2" xfId="15238"/>
    <cellStyle name="Standard 3 5 4 2 2 2 2 2" xfId="15239"/>
    <cellStyle name="Standard 3 5 4 2 2 2 2 2 2" xfId="15240"/>
    <cellStyle name="Standard 3 5 4 2 2 2 2 3" xfId="15241"/>
    <cellStyle name="Standard 3 5 4 2 2 2 3" xfId="15242"/>
    <cellStyle name="Standard 3 5 4 2 2 2 3 2" xfId="15243"/>
    <cellStyle name="Standard 3 5 4 2 2 2 4" xfId="15244"/>
    <cellStyle name="Standard 3 5 4 2 2 3" xfId="15245"/>
    <cellStyle name="Standard 3 5 4 2 2 3 2" xfId="15246"/>
    <cellStyle name="Standard 3 5 4 2 2 3 2 2" xfId="15247"/>
    <cellStyle name="Standard 3 5 4 2 2 3 3" xfId="15248"/>
    <cellStyle name="Standard 3 5 4 2 2 4" xfId="15249"/>
    <cellStyle name="Standard 3 5 4 2 2 4 2" xfId="15250"/>
    <cellStyle name="Standard 3 5 4 2 2 5" xfId="15251"/>
    <cellStyle name="Standard 3 5 4 2 3" xfId="15252"/>
    <cellStyle name="Standard 3 5 4 2 3 2" xfId="15253"/>
    <cellStyle name="Standard 3 5 4 2 3 2 2" xfId="15254"/>
    <cellStyle name="Standard 3 5 4 2 3 2 2 2" xfId="15255"/>
    <cellStyle name="Standard 3 5 4 2 3 2 3" xfId="15256"/>
    <cellStyle name="Standard 3 5 4 2 3 3" xfId="15257"/>
    <cellStyle name="Standard 3 5 4 2 3 3 2" xfId="15258"/>
    <cellStyle name="Standard 3 5 4 2 3 4" xfId="15259"/>
    <cellStyle name="Standard 3 5 4 2 4" xfId="15260"/>
    <cellStyle name="Standard 3 5 4 2 4 2" xfId="15261"/>
    <cellStyle name="Standard 3 5 4 2 4 2 2" xfId="15262"/>
    <cellStyle name="Standard 3 5 4 2 4 3" xfId="15263"/>
    <cellStyle name="Standard 3 5 4 2 5" xfId="15264"/>
    <cellStyle name="Standard 3 5 4 2 5 2" xfId="15265"/>
    <cellStyle name="Standard 3 5 4 2 6" xfId="15266"/>
    <cellStyle name="Standard 3 5 4 3" xfId="15267"/>
    <cellStyle name="Standard 3 5 4 3 2" xfId="15268"/>
    <cellStyle name="Standard 3 5 4 3 2 2" xfId="15269"/>
    <cellStyle name="Standard 3 5 4 3 2 2 2" xfId="15270"/>
    <cellStyle name="Standard 3 5 4 3 2 2 2 2" xfId="15271"/>
    <cellStyle name="Standard 3 5 4 3 2 2 3" xfId="15272"/>
    <cellStyle name="Standard 3 5 4 3 2 3" xfId="15273"/>
    <cellStyle name="Standard 3 5 4 3 2 3 2" xfId="15274"/>
    <cellStyle name="Standard 3 5 4 3 2 4" xfId="15275"/>
    <cellStyle name="Standard 3 5 4 3 3" xfId="15276"/>
    <cellStyle name="Standard 3 5 4 3 3 2" xfId="15277"/>
    <cellStyle name="Standard 3 5 4 3 3 2 2" xfId="15278"/>
    <cellStyle name="Standard 3 5 4 3 3 3" xfId="15279"/>
    <cellStyle name="Standard 3 5 4 3 4" xfId="15280"/>
    <cellStyle name="Standard 3 5 4 3 4 2" xfId="15281"/>
    <cellStyle name="Standard 3 5 4 3 5" xfId="15282"/>
    <cellStyle name="Standard 3 5 4 4" xfId="15283"/>
    <cellStyle name="Standard 3 5 4 4 2" xfId="15284"/>
    <cellStyle name="Standard 3 5 4 4 2 2" xfId="15285"/>
    <cellStyle name="Standard 3 5 4 4 2 2 2" xfId="15286"/>
    <cellStyle name="Standard 3 5 4 4 2 3" xfId="15287"/>
    <cellStyle name="Standard 3 5 4 4 3" xfId="15288"/>
    <cellStyle name="Standard 3 5 4 4 3 2" xfId="15289"/>
    <cellStyle name="Standard 3 5 4 4 4" xfId="15290"/>
    <cellStyle name="Standard 3 5 4 5" xfId="15291"/>
    <cellStyle name="Standard 3 5 4 5 2" xfId="15292"/>
    <cellStyle name="Standard 3 5 4 5 2 2" xfId="15293"/>
    <cellStyle name="Standard 3 5 4 5 3" xfId="15294"/>
    <cellStyle name="Standard 3 5 4 6" xfId="15295"/>
    <cellStyle name="Standard 3 5 4 6 2" xfId="15296"/>
    <cellStyle name="Standard 3 5 4 7" xfId="15297"/>
    <cellStyle name="Standard 3 5 5" xfId="15298"/>
    <cellStyle name="Standard 3 5 5 2" xfId="15299"/>
    <cellStyle name="Standard 3 5 5 2 2" xfId="15300"/>
    <cellStyle name="Standard 3 5 5 2 2 2" xfId="15301"/>
    <cellStyle name="Standard 3 5 5 2 2 2 2" xfId="15302"/>
    <cellStyle name="Standard 3 5 5 2 2 2 2 2" xfId="15303"/>
    <cellStyle name="Standard 3 5 5 2 2 2 2 2 2" xfId="15304"/>
    <cellStyle name="Standard 3 5 5 2 2 2 2 3" xfId="15305"/>
    <cellStyle name="Standard 3 5 5 2 2 2 3" xfId="15306"/>
    <cellStyle name="Standard 3 5 5 2 2 2 3 2" xfId="15307"/>
    <cellStyle name="Standard 3 5 5 2 2 2 4" xfId="15308"/>
    <cellStyle name="Standard 3 5 5 2 2 3" xfId="15309"/>
    <cellStyle name="Standard 3 5 5 2 2 3 2" xfId="15310"/>
    <cellStyle name="Standard 3 5 5 2 2 3 2 2" xfId="15311"/>
    <cellStyle name="Standard 3 5 5 2 2 3 3" xfId="15312"/>
    <cellStyle name="Standard 3 5 5 2 2 4" xfId="15313"/>
    <cellStyle name="Standard 3 5 5 2 2 4 2" xfId="15314"/>
    <cellStyle name="Standard 3 5 5 2 2 5" xfId="15315"/>
    <cellStyle name="Standard 3 5 5 2 3" xfId="15316"/>
    <cellStyle name="Standard 3 5 5 2 3 2" xfId="15317"/>
    <cellStyle name="Standard 3 5 5 2 3 2 2" xfId="15318"/>
    <cellStyle name="Standard 3 5 5 2 3 2 2 2" xfId="15319"/>
    <cellStyle name="Standard 3 5 5 2 3 2 3" xfId="15320"/>
    <cellStyle name="Standard 3 5 5 2 3 3" xfId="15321"/>
    <cellStyle name="Standard 3 5 5 2 3 3 2" xfId="15322"/>
    <cellStyle name="Standard 3 5 5 2 3 4" xfId="15323"/>
    <cellStyle name="Standard 3 5 5 2 4" xfId="15324"/>
    <cellStyle name="Standard 3 5 5 2 4 2" xfId="15325"/>
    <cellStyle name="Standard 3 5 5 2 4 2 2" xfId="15326"/>
    <cellStyle name="Standard 3 5 5 2 4 3" xfId="15327"/>
    <cellStyle name="Standard 3 5 5 2 5" xfId="15328"/>
    <cellStyle name="Standard 3 5 5 2 5 2" xfId="15329"/>
    <cellStyle name="Standard 3 5 5 2 6" xfId="15330"/>
    <cellStyle name="Standard 3 5 5 3" xfId="15331"/>
    <cellStyle name="Standard 3 5 5 3 2" xfId="15332"/>
    <cellStyle name="Standard 3 5 5 3 2 2" xfId="15333"/>
    <cellStyle name="Standard 3 5 5 3 2 2 2" xfId="15334"/>
    <cellStyle name="Standard 3 5 5 3 2 2 2 2" xfId="15335"/>
    <cellStyle name="Standard 3 5 5 3 2 2 3" xfId="15336"/>
    <cellStyle name="Standard 3 5 5 3 2 3" xfId="15337"/>
    <cellStyle name="Standard 3 5 5 3 2 3 2" xfId="15338"/>
    <cellStyle name="Standard 3 5 5 3 2 4" xfId="15339"/>
    <cellStyle name="Standard 3 5 5 3 3" xfId="15340"/>
    <cellStyle name="Standard 3 5 5 3 3 2" xfId="15341"/>
    <cellStyle name="Standard 3 5 5 3 3 2 2" xfId="15342"/>
    <cellStyle name="Standard 3 5 5 3 3 3" xfId="15343"/>
    <cellStyle name="Standard 3 5 5 3 4" xfId="15344"/>
    <cellStyle name="Standard 3 5 5 3 4 2" xfId="15345"/>
    <cellStyle name="Standard 3 5 5 3 5" xfId="15346"/>
    <cellStyle name="Standard 3 5 5 4" xfId="15347"/>
    <cellStyle name="Standard 3 5 5 4 2" xfId="15348"/>
    <cellStyle name="Standard 3 5 5 4 2 2" xfId="15349"/>
    <cellStyle name="Standard 3 5 5 4 2 2 2" xfId="15350"/>
    <cellStyle name="Standard 3 5 5 4 2 3" xfId="15351"/>
    <cellStyle name="Standard 3 5 5 4 3" xfId="15352"/>
    <cellStyle name="Standard 3 5 5 4 3 2" xfId="15353"/>
    <cellStyle name="Standard 3 5 5 4 4" xfId="15354"/>
    <cellStyle name="Standard 3 5 5 5" xfId="15355"/>
    <cellStyle name="Standard 3 5 5 5 2" xfId="15356"/>
    <cellStyle name="Standard 3 5 5 5 2 2" xfId="15357"/>
    <cellStyle name="Standard 3 5 5 5 3" xfId="15358"/>
    <cellStyle name="Standard 3 5 5 6" xfId="15359"/>
    <cellStyle name="Standard 3 5 5 6 2" xfId="15360"/>
    <cellStyle name="Standard 3 5 5 7" xfId="15361"/>
    <cellStyle name="Standard 3 5 6" xfId="15362"/>
    <cellStyle name="Standard 3 5 6 2" xfId="15363"/>
    <cellStyle name="Standard 3 5 6 2 2" xfId="15364"/>
    <cellStyle name="Standard 3 5 6 2 2 2" xfId="15365"/>
    <cellStyle name="Standard 3 5 6 2 2 2 2" xfId="15366"/>
    <cellStyle name="Standard 3 5 6 2 2 2 2 2" xfId="15367"/>
    <cellStyle name="Standard 3 5 6 2 2 2 2 2 2" xfId="15368"/>
    <cellStyle name="Standard 3 5 6 2 2 2 2 3" xfId="15369"/>
    <cellStyle name="Standard 3 5 6 2 2 2 3" xfId="15370"/>
    <cellStyle name="Standard 3 5 6 2 2 2 3 2" xfId="15371"/>
    <cellStyle name="Standard 3 5 6 2 2 2 4" xfId="15372"/>
    <cellStyle name="Standard 3 5 6 2 2 3" xfId="15373"/>
    <cellStyle name="Standard 3 5 6 2 2 3 2" xfId="15374"/>
    <cellStyle name="Standard 3 5 6 2 2 3 2 2" xfId="15375"/>
    <cellStyle name="Standard 3 5 6 2 2 3 3" xfId="15376"/>
    <cellStyle name="Standard 3 5 6 2 2 4" xfId="15377"/>
    <cellStyle name="Standard 3 5 6 2 2 4 2" xfId="15378"/>
    <cellStyle name="Standard 3 5 6 2 2 5" xfId="15379"/>
    <cellStyle name="Standard 3 5 6 2 3" xfId="15380"/>
    <cellStyle name="Standard 3 5 6 2 3 2" xfId="15381"/>
    <cellStyle name="Standard 3 5 6 2 3 2 2" xfId="15382"/>
    <cellStyle name="Standard 3 5 6 2 3 2 2 2" xfId="15383"/>
    <cellStyle name="Standard 3 5 6 2 3 2 3" xfId="15384"/>
    <cellStyle name="Standard 3 5 6 2 3 3" xfId="15385"/>
    <cellStyle name="Standard 3 5 6 2 3 3 2" xfId="15386"/>
    <cellStyle name="Standard 3 5 6 2 3 4" xfId="15387"/>
    <cellStyle name="Standard 3 5 6 2 4" xfId="15388"/>
    <cellStyle name="Standard 3 5 6 2 4 2" xfId="15389"/>
    <cellStyle name="Standard 3 5 6 2 4 2 2" xfId="15390"/>
    <cellStyle name="Standard 3 5 6 2 4 3" xfId="15391"/>
    <cellStyle name="Standard 3 5 6 2 5" xfId="15392"/>
    <cellStyle name="Standard 3 5 6 2 5 2" xfId="15393"/>
    <cellStyle name="Standard 3 5 6 2 6" xfId="15394"/>
    <cellStyle name="Standard 3 5 6 3" xfId="15395"/>
    <cellStyle name="Standard 3 5 6 3 2" xfId="15396"/>
    <cellStyle name="Standard 3 5 6 3 2 2" xfId="15397"/>
    <cellStyle name="Standard 3 5 6 3 2 2 2" xfId="15398"/>
    <cellStyle name="Standard 3 5 6 3 2 2 2 2" xfId="15399"/>
    <cellStyle name="Standard 3 5 6 3 2 2 3" xfId="15400"/>
    <cellStyle name="Standard 3 5 6 3 2 3" xfId="15401"/>
    <cellStyle name="Standard 3 5 6 3 2 3 2" xfId="15402"/>
    <cellStyle name="Standard 3 5 6 3 2 4" xfId="15403"/>
    <cellStyle name="Standard 3 5 6 3 3" xfId="15404"/>
    <cellStyle name="Standard 3 5 6 3 3 2" xfId="15405"/>
    <cellStyle name="Standard 3 5 6 3 3 2 2" xfId="15406"/>
    <cellStyle name="Standard 3 5 6 3 3 3" xfId="15407"/>
    <cellStyle name="Standard 3 5 6 3 4" xfId="15408"/>
    <cellStyle name="Standard 3 5 6 3 4 2" xfId="15409"/>
    <cellStyle name="Standard 3 5 6 3 5" xfId="15410"/>
    <cellStyle name="Standard 3 5 6 4" xfId="15411"/>
    <cellStyle name="Standard 3 5 6 4 2" xfId="15412"/>
    <cellStyle name="Standard 3 5 6 4 2 2" xfId="15413"/>
    <cellStyle name="Standard 3 5 6 4 2 2 2" xfId="15414"/>
    <cellStyle name="Standard 3 5 6 4 2 3" xfId="15415"/>
    <cellStyle name="Standard 3 5 6 4 3" xfId="15416"/>
    <cellStyle name="Standard 3 5 6 4 3 2" xfId="15417"/>
    <cellStyle name="Standard 3 5 6 4 4" xfId="15418"/>
    <cellStyle name="Standard 3 5 6 5" xfId="15419"/>
    <cellStyle name="Standard 3 5 6 5 2" xfId="15420"/>
    <cellStyle name="Standard 3 5 6 5 2 2" xfId="15421"/>
    <cellStyle name="Standard 3 5 6 5 3" xfId="15422"/>
    <cellStyle name="Standard 3 5 6 6" xfId="15423"/>
    <cellStyle name="Standard 3 5 6 6 2" xfId="15424"/>
    <cellStyle name="Standard 3 5 6 7" xfId="15425"/>
    <cellStyle name="Standard 3 5 7" xfId="15426"/>
    <cellStyle name="Standard 3 5 7 2" xfId="15427"/>
    <cellStyle name="Standard 3 5 7 2 2" xfId="15428"/>
    <cellStyle name="Standard 3 5 7 2 2 2" xfId="15429"/>
    <cellStyle name="Standard 3 5 7 2 2 2 2" xfId="15430"/>
    <cellStyle name="Standard 3 5 7 2 2 2 2 2" xfId="15431"/>
    <cellStyle name="Standard 3 5 7 2 2 2 2 2 2" xfId="15432"/>
    <cellStyle name="Standard 3 5 7 2 2 2 2 3" xfId="15433"/>
    <cellStyle name="Standard 3 5 7 2 2 2 3" xfId="15434"/>
    <cellStyle name="Standard 3 5 7 2 2 2 3 2" xfId="15435"/>
    <cellStyle name="Standard 3 5 7 2 2 2 4" xfId="15436"/>
    <cellStyle name="Standard 3 5 7 2 2 3" xfId="15437"/>
    <cellStyle name="Standard 3 5 7 2 2 3 2" xfId="15438"/>
    <cellStyle name="Standard 3 5 7 2 2 3 2 2" xfId="15439"/>
    <cellStyle name="Standard 3 5 7 2 2 3 3" xfId="15440"/>
    <cellStyle name="Standard 3 5 7 2 2 4" xfId="15441"/>
    <cellStyle name="Standard 3 5 7 2 2 4 2" xfId="15442"/>
    <cellStyle name="Standard 3 5 7 2 2 5" xfId="15443"/>
    <cellStyle name="Standard 3 5 7 2 3" xfId="15444"/>
    <cellStyle name="Standard 3 5 7 2 3 2" xfId="15445"/>
    <cellStyle name="Standard 3 5 7 2 3 2 2" xfId="15446"/>
    <cellStyle name="Standard 3 5 7 2 3 2 2 2" xfId="15447"/>
    <cellStyle name="Standard 3 5 7 2 3 2 3" xfId="15448"/>
    <cellStyle name="Standard 3 5 7 2 3 3" xfId="15449"/>
    <cellStyle name="Standard 3 5 7 2 3 3 2" xfId="15450"/>
    <cellStyle name="Standard 3 5 7 2 3 4" xfId="15451"/>
    <cellStyle name="Standard 3 5 7 2 4" xfId="15452"/>
    <cellStyle name="Standard 3 5 7 2 4 2" xfId="15453"/>
    <cellStyle name="Standard 3 5 7 2 4 2 2" xfId="15454"/>
    <cellStyle name="Standard 3 5 7 2 4 3" xfId="15455"/>
    <cellStyle name="Standard 3 5 7 2 5" xfId="15456"/>
    <cellStyle name="Standard 3 5 7 2 5 2" xfId="15457"/>
    <cellStyle name="Standard 3 5 7 2 6" xfId="15458"/>
    <cellStyle name="Standard 3 5 7 3" xfId="15459"/>
    <cellStyle name="Standard 3 5 7 3 2" xfId="15460"/>
    <cellStyle name="Standard 3 5 7 3 2 2" xfId="15461"/>
    <cellStyle name="Standard 3 5 7 3 2 2 2" xfId="15462"/>
    <cellStyle name="Standard 3 5 7 3 2 2 2 2" xfId="15463"/>
    <cellStyle name="Standard 3 5 7 3 2 2 3" xfId="15464"/>
    <cellStyle name="Standard 3 5 7 3 2 3" xfId="15465"/>
    <cellStyle name="Standard 3 5 7 3 2 3 2" xfId="15466"/>
    <cellStyle name="Standard 3 5 7 3 2 4" xfId="15467"/>
    <cellStyle name="Standard 3 5 7 3 3" xfId="15468"/>
    <cellStyle name="Standard 3 5 7 3 3 2" xfId="15469"/>
    <cellStyle name="Standard 3 5 7 3 3 2 2" xfId="15470"/>
    <cellStyle name="Standard 3 5 7 3 3 3" xfId="15471"/>
    <cellStyle name="Standard 3 5 7 3 4" xfId="15472"/>
    <cellStyle name="Standard 3 5 7 3 4 2" xfId="15473"/>
    <cellStyle name="Standard 3 5 7 3 5" xfId="15474"/>
    <cellStyle name="Standard 3 5 7 4" xfId="15475"/>
    <cellStyle name="Standard 3 5 7 4 2" xfId="15476"/>
    <cellStyle name="Standard 3 5 7 4 2 2" xfId="15477"/>
    <cellStyle name="Standard 3 5 7 4 2 2 2" xfId="15478"/>
    <cellStyle name="Standard 3 5 7 4 2 3" xfId="15479"/>
    <cellStyle name="Standard 3 5 7 4 3" xfId="15480"/>
    <cellStyle name="Standard 3 5 7 4 3 2" xfId="15481"/>
    <cellStyle name="Standard 3 5 7 4 4" xfId="15482"/>
    <cellStyle name="Standard 3 5 7 5" xfId="15483"/>
    <cellStyle name="Standard 3 5 7 5 2" xfId="15484"/>
    <cellStyle name="Standard 3 5 7 5 2 2" xfId="15485"/>
    <cellStyle name="Standard 3 5 7 5 3" xfId="15486"/>
    <cellStyle name="Standard 3 5 7 6" xfId="15487"/>
    <cellStyle name="Standard 3 5 7 6 2" xfId="15488"/>
    <cellStyle name="Standard 3 5 7 7" xfId="15489"/>
    <cellStyle name="Standard 3 5 8" xfId="15490"/>
    <cellStyle name="Standard 3 5 8 2" xfId="15491"/>
    <cellStyle name="Standard 3 5 8 2 2" xfId="15492"/>
    <cellStyle name="Standard 3 5 8 2 2 2" xfId="15493"/>
    <cellStyle name="Standard 3 5 8 2 2 2 2" xfId="15494"/>
    <cellStyle name="Standard 3 5 8 2 2 2 2 2" xfId="15495"/>
    <cellStyle name="Standard 3 5 8 2 2 2 3" xfId="15496"/>
    <cellStyle name="Standard 3 5 8 2 2 3" xfId="15497"/>
    <cellStyle name="Standard 3 5 8 2 2 3 2" xfId="15498"/>
    <cellStyle name="Standard 3 5 8 2 2 4" xfId="15499"/>
    <cellStyle name="Standard 3 5 8 2 3" xfId="15500"/>
    <cellStyle name="Standard 3 5 8 2 3 2" xfId="15501"/>
    <cellStyle name="Standard 3 5 8 2 3 2 2" xfId="15502"/>
    <cellStyle name="Standard 3 5 8 2 3 3" xfId="15503"/>
    <cellStyle name="Standard 3 5 8 2 4" xfId="15504"/>
    <cellStyle name="Standard 3 5 8 2 4 2" xfId="15505"/>
    <cellStyle name="Standard 3 5 8 2 5" xfId="15506"/>
    <cellStyle name="Standard 3 5 8 3" xfId="15507"/>
    <cellStyle name="Standard 3 5 8 3 2" xfId="15508"/>
    <cellStyle name="Standard 3 5 8 3 2 2" xfId="15509"/>
    <cellStyle name="Standard 3 5 8 3 2 2 2" xfId="15510"/>
    <cellStyle name="Standard 3 5 8 3 2 3" xfId="15511"/>
    <cellStyle name="Standard 3 5 8 3 3" xfId="15512"/>
    <cellStyle name="Standard 3 5 8 3 3 2" xfId="15513"/>
    <cellStyle name="Standard 3 5 8 3 4" xfId="15514"/>
    <cellStyle name="Standard 3 5 8 4" xfId="15515"/>
    <cellStyle name="Standard 3 5 8 4 2" xfId="15516"/>
    <cellStyle name="Standard 3 5 8 4 2 2" xfId="15517"/>
    <cellStyle name="Standard 3 5 8 4 3" xfId="15518"/>
    <cellStyle name="Standard 3 5 8 5" xfId="15519"/>
    <cellStyle name="Standard 3 5 8 5 2" xfId="15520"/>
    <cellStyle name="Standard 3 5 8 6" xfId="15521"/>
    <cellStyle name="Standard 3 5 9" xfId="15522"/>
    <cellStyle name="Standard 3 5 9 2" xfId="15523"/>
    <cellStyle name="Standard 3 5 9 2 2" xfId="15524"/>
    <cellStyle name="Standard 3 5 9 2 2 2" xfId="15525"/>
    <cellStyle name="Standard 3 5 9 2 2 2 2" xfId="15526"/>
    <cellStyle name="Standard 3 5 9 2 2 2 2 2" xfId="15527"/>
    <cellStyle name="Standard 3 5 9 2 2 2 3" xfId="15528"/>
    <cellStyle name="Standard 3 5 9 2 2 3" xfId="15529"/>
    <cellStyle name="Standard 3 5 9 2 2 3 2" xfId="15530"/>
    <cellStyle name="Standard 3 5 9 2 2 4" xfId="15531"/>
    <cellStyle name="Standard 3 5 9 2 3" xfId="15532"/>
    <cellStyle name="Standard 3 5 9 2 3 2" xfId="15533"/>
    <cellStyle name="Standard 3 5 9 2 3 2 2" xfId="15534"/>
    <cellStyle name="Standard 3 5 9 2 3 3" xfId="15535"/>
    <cellStyle name="Standard 3 5 9 2 4" xfId="15536"/>
    <cellStyle name="Standard 3 5 9 2 4 2" xfId="15537"/>
    <cellStyle name="Standard 3 5 9 2 5" xfId="15538"/>
    <cellStyle name="Standard 3 5 9 3" xfId="15539"/>
    <cellStyle name="Standard 3 5 9 3 2" xfId="15540"/>
    <cellStyle name="Standard 3 5 9 3 2 2" xfId="15541"/>
    <cellStyle name="Standard 3 5 9 3 2 2 2" xfId="15542"/>
    <cellStyle name="Standard 3 5 9 3 2 3" xfId="15543"/>
    <cellStyle name="Standard 3 5 9 3 3" xfId="15544"/>
    <cellStyle name="Standard 3 5 9 3 3 2" xfId="15545"/>
    <cellStyle name="Standard 3 5 9 3 4" xfId="15546"/>
    <cellStyle name="Standard 3 5 9 4" xfId="15547"/>
    <cellStyle name="Standard 3 5 9 4 2" xfId="15548"/>
    <cellStyle name="Standard 3 5 9 4 2 2" xfId="15549"/>
    <cellStyle name="Standard 3 5 9 4 3" xfId="15550"/>
    <cellStyle name="Standard 3 5 9 5" xfId="15551"/>
    <cellStyle name="Standard 3 5 9 5 2" xfId="15552"/>
    <cellStyle name="Standard 3 5 9 6" xfId="15553"/>
    <cellStyle name="Standard 3 6" xfId="117"/>
    <cellStyle name="Standard 3 6 10" xfId="15554"/>
    <cellStyle name="Standard 3 6 10 2" xfId="15555"/>
    <cellStyle name="Standard 3 6 10 2 2" xfId="15556"/>
    <cellStyle name="Standard 3 6 10 2 2 2" xfId="15557"/>
    <cellStyle name="Standard 3 6 10 2 2 2 2" xfId="15558"/>
    <cellStyle name="Standard 3 6 10 2 2 3" xfId="15559"/>
    <cellStyle name="Standard 3 6 10 2 3" xfId="15560"/>
    <cellStyle name="Standard 3 6 10 2 3 2" xfId="15561"/>
    <cellStyle name="Standard 3 6 10 2 4" xfId="15562"/>
    <cellStyle name="Standard 3 6 10 3" xfId="15563"/>
    <cellStyle name="Standard 3 6 10 3 2" xfId="15564"/>
    <cellStyle name="Standard 3 6 10 3 2 2" xfId="15565"/>
    <cellStyle name="Standard 3 6 10 3 3" xfId="15566"/>
    <cellStyle name="Standard 3 6 10 4" xfId="15567"/>
    <cellStyle name="Standard 3 6 10 4 2" xfId="15568"/>
    <cellStyle name="Standard 3 6 10 5" xfId="15569"/>
    <cellStyle name="Standard 3 6 11" xfId="15570"/>
    <cellStyle name="Standard 3 6 11 2" xfId="15571"/>
    <cellStyle name="Standard 3 6 11 2 2" xfId="15572"/>
    <cellStyle name="Standard 3 6 11 2 2 2" xfId="15573"/>
    <cellStyle name="Standard 3 6 11 2 3" xfId="15574"/>
    <cellStyle name="Standard 3 6 11 3" xfId="15575"/>
    <cellStyle name="Standard 3 6 11 3 2" xfId="15576"/>
    <cellStyle name="Standard 3 6 11 4" xfId="15577"/>
    <cellStyle name="Standard 3 6 12" xfId="15578"/>
    <cellStyle name="Standard 3 6 12 2" xfId="15579"/>
    <cellStyle name="Standard 3 6 12 2 2" xfId="15580"/>
    <cellStyle name="Standard 3 6 12 3" xfId="15581"/>
    <cellStyle name="Standard 3 6 13" xfId="15582"/>
    <cellStyle name="Standard 3 6 13 2" xfId="15583"/>
    <cellStyle name="Standard 3 6 14" xfId="15584"/>
    <cellStyle name="Standard 3 6 15" xfId="15585"/>
    <cellStyle name="Standard 3 6 2" xfId="15586"/>
    <cellStyle name="Standard 3 6 2 10" xfId="15587"/>
    <cellStyle name="Standard 3 6 2 10 2" xfId="15588"/>
    <cellStyle name="Standard 3 6 2 10 2 2" xfId="15589"/>
    <cellStyle name="Standard 3 6 2 10 3" xfId="15590"/>
    <cellStyle name="Standard 3 6 2 11" xfId="15591"/>
    <cellStyle name="Standard 3 6 2 11 2" xfId="15592"/>
    <cellStyle name="Standard 3 6 2 12" xfId="15593"/>
    <cellStyle name="Standard 3 6 2 2" xfId="15594"/>
    <cellStyle name="Standard 3 6 2 2 2" xfId="15595"/>
    <cellStyle name="Standard 3 6 2 2 2 2" xfId="15596"/>
    <cellStyle name="Standard 3 6 2 2 2 2 2" xfId="15597"/>
    <cellStyle name="Standard 3 6 2 2 2 2 2 2" xfId="15598"/>
    <cellStyle name="Standard 3 6 2 2 2 2 2 2 2" xfId="15599"/>
    <cellStyle name="Standard 3 6 2 2 2 2 2 2 2 2" xfId="15600"/>
    <cellStyle name="Standard 3 6 2 2 2 2 2 2 2 2 2" xfId="15601"/>
    <cellStyle name="Standard 3 6 2 2 2 2 2 2 2 3" xfId="15602"/>
    <cellStyle name="Standard 3 6 2 2 2 2 2 2 3" xfId="15603"/>
    <cellStyle name="Standard 3 6 2 2 2 2 2 2 3 2" xfId="15604"/>
    <cellStyle name="Standard 3 6 2 2 2 2 2 2 4" xfId="15605"/>
    <cellStyle name="Standard 3 6 2 2 2 2 2 3" xfId="15606"/>
    <cellStyle name="Standard 3 6 2 2 2 2 2 3 2" xfId="15607"/>
    <cellStyle name="Standard 3 6 2 2 2 2 2 3 2 2" xfId="15608"/>
    <cellStyle name="Standard 3 6 2 2 2 2 2 3 3" xfId="15609"/>
    <cellStyle name="Standard 3 6 2 2 2 2 2 4" xfId="15610"/>
    <cellStyle name="Standard 3 6 2 2 2 2 2 4 2" xfId="15611"/>
    <cellStyle name="Standard 3 6 2 2 2 2 2 5" xfId="15612"/>
    <cellStyle name="Standard 3 6 2 2 2 2 3" xfId="15613"/>
    <cellStyle name="Standard 3 6 2 2 2 2 3 2" xfId="15614"/>
    <cellStyle name="Standard 3 6 2 2 2 2 3 2 2" xfId="15615"/>
    <cellStyle name="Standard 3 6 2 2 2 2 3 2 2 2" xfId="15616"/>
    <cellStyle name="Standard 3 6 2 2 2 2 3 2 3" xfId="15617"/>
    <cellStyle name="Standard 3 6 2 2 2 2 3 3" xfId="15618"/>
    <cellStyle name="Standard 3 6 2 2 2 2 3 3 2" xfId="15619"/>
    <cellStyle name="Standard 3 6 2 2 2 2 3 4" xfId="15620"/>
    <cellStyle name="Standard 3 6 2 2 2 2 4" xfId="15621"/>
    <cellStyle name="Standard 3 6 2 2 2 2 4 2" xfId="15622"/>
    <cellStyle name="Standard 3 6 2 2 2 2 4 2 2" xfId="15623"/>
    <cellStyle name="Standard 3 6 2 2 2 2 4 3" xfId="15624"/>
    <cellStyle name="Standard 3 6 2 2 2 2 5" xfId="15625"/>
    <cellStyle name="Standard 3 6 2 2 2 2 5 2" xfId="15626"/>
    <cellStyle name="Standard 3 6 2 2 2 2 6" xfId="15627"/>
    <cellStyle name="Standard 3 6 2 2 2 3" xfId="15628"/>
    <cellStyle name="Standard 3 6 2 2 2 3 2" xfId="15629"/>
    <cellStyle name="Standard 3 6 2 2 2 3 2 2" xfId="15630"/>
    <cellStyle name="Standard 3 6 2 2 2 3 2 2 2" xfId="15631"/>
    <cellStyle name="Standard 3 6 2 2 2 3 2 2 2 2" xfId="15632"/>
    <cellStyle name="Standard 3 6 2 2 2 3 2 2 3" xfId="15633"/>
    <cellStyle name="Standard 3 6 2 2 2 3 2 3" xfId="15634"/>
    <cellStyle name="Standard 3 6 2 2 2 3 2 3 2" xfId="15635"/>
    <cellStyle name="Standard 3 6 2 2 2 3 2 4" xfId="15636"/>
    <cellStyle name="Standard 3 6 2 2 2 3 3" xfId="15637"/>
    <cellStyle name="Standard 3 6 2 2 2 3 3 2" xfId="15638"/>
    <cellStyle name="Standard 3 6 2 2 2 3 3 2 2" xfId="15639"/>
    <cellStyle name="Standard 3 6 2 2 2 3 3 3" xfId="15640"/>
    <cellStyle name="Standard 3 6 2 2 2 3 4" xfId="15641"/>
    <cellStyle name="Standard 3 6 2 2 2 3 4 2" xfId="15642"/>
    <cellStyle name="Standard 3 6 2 2 2 3 5" xfId="15643"/>
    <cellStyle name="Standard 3 6 2 2 2 4" xfId="15644"/>
    <cellStyle name="Standard 3 6 2 2 2 4 2" xfId="15645"/>
    <cellStyle name="Standard 3 6 2 2 2 4 2 2" xfId="15646"/>
    <cellStyle name="Standard 3 6 2 2 2 4 2 2 2" xfId="15647"/>
    <cellStyle name="Standard 3 6 2 2 2 4 2 3" xfId="15648"/>
    <cellStyle name="Standard 3 6 2 2 2 4 3" xfId="15649"/>
    <cellStyle name="Standard 3 6 2 2 2 4 3 2" xfId="15650"/>
    <cellStyle name="Standard 3 6 2 2 2 4 4" xfId="15651"/>
    <cellStyle name="Standard 3 6 2 2 2 5" xfId="15652"/>
    <cellStyle name="Standard 3 6 2 2 2 5 2" xfId="15653"/>
    <cellStyle name="Standard 3 6 2 2 2 5 2 2" xfId="15654"/>
    <cellStyle name="Standard 3 6 2 2 2 5 3" xfId="15655"/>
    <cellStyle name="Standard 3 6 2 2 2 6" xfId="15656"/>
    <cellStyle name="Standard 3 6 2 2 2 6 2" xfId="15657"/>
    <cellStyle name="Standard 3 6 2 2 2 7" xfId="15658"/>
    <cellStyle name="Standard 3 6 2 2 3" xfId="15659"/>
    <cellStyle name="Standard 3 6 2 2 3 2" xfId="15660"/>
    <cellStyle name="Standard 3 6 2 2 3 2 2" xfId="15661"/>
    <cellStyle name="Standard 3 6 2 2 3 2 2 2" xfId="15662"/>
    <cellStyle name="Standard 3 6 2 2 3 2 2 2 2" xfId="15663"/>
    <cellStyle name="Standard 3 6 2 2 3 2 2 2 2 2" xfId="15664"/>
    <cellStyle name="Standard 3 6 2 2 3 2 2 2 2 2 2" xfId="15665"/>
    <cellStyle name="Standard 3 6 2 2 3 2 2 2 2 3" xfId="15666"/>
    <cellStyle name="Standard 3 6 2 2 3 2 2 2 3" xfId="15667"/>
    <cellStyle name="Standard 3 6 2 2 3 2 2 2 3 2" xfId="15668"/>
    <cellStyle name="Standard 3 6 2 2 3 2 2 2 4" xfId="15669"/>
    <cellStyle name="Standard 3 6 2 2 3 2 2 3" xfId="15670"/>
    <cellStyle name="Standard 3 6 2 2 3 2 2 3 2" xfId="15671"/>
    <cellStyle name="Standard 3 6 2 2 3 2 2 3 2 2" xfId="15672"/>
    <cellStyle name="Standard 3 6 2 2 3 2 2 3 3" xfId="15673"/>
    <cellStyle name="Standard 3 6 2 2 3 2 2 4" xfId="15674"/>
    <cellStyle name="Standard 3 6 2 2 3 2 2 4 2" xfId="15675"/>
    <cellStyle name="Standard 3 6 2 2 3 2 2 5" xfId="15676"/>
    <cellStyle name="Standard 3 6 2 2 3 2 3" xfId="15677"/>
    <cellStyle name="Standard 3 6 2 2 3 2 3 2" xfId="15678"/>
    <cellStyle name="Standard 3 6 2 2 3 2 3 2 2" xfId="15679"/>
    <cellStyle name="Standard 3 6 2 2 3 2 3 2 2 2" xfId="15680"/>
    <cellStyle name="Standard 3 6 2 2 3 2 3 2 3" xfId="15681"/>
    <cellStyle name="Standard 3 6 2 2 3 2 3 3" xfId="15682"/>
    <cellStyle name="Standard 3 6 2 2 3 2 3 3 2" xfId="15683"/>
    <cellStyle name="Standard 3 6 2 2 3 2 3 4" xfId="15684"/>
    <cellStyle name="Standard 3 6 2 2 3 2 4" xfId="15685"/>
    <cellStyle name="Standard 3 6 2 2 3 2 4 2" xfId="15686"/>
    <cellStyle name="Standard 3 6 2 2 3 2 4 2 2" xfId="15687"/>
    <cellStyle name="Standard 3 6 2 2 3 2 4 3" xfId="15688"/>
    <cellStyle name="Standard 3 6 2 2 3 2 5" xfId="15689"/>
    <cellStyle name="Standard 3 6 2 2 3 2 5 2" xfId="15690"/>
    <cellStyle name="Standard 3 6 2 2 3 2 6" xfId="15691"/>
    <cellStyle name="Standard 3 6 2 2 3 3" xfId="15692"/>
    <cellStyle name="Standard 3 6 2 2 3 3 2" xfId="15693"/>
    <cellStyle name="Standard 3 6 2 2 3 3 2 2" xfId="15694"/>
    <cellStyle name="Standard 3 6 2 2 3 3 2 2 2" xfId="15695"/>
    <cellStyle name="Standard 3 6 2 2 3 3 2 2 2 2" xfId="15696"/>
    <cellStyle name="Standard 3 6 2 2 3 3 2 2 3" xfId="15697"/>
    <cellStyle name="Standard 3 6 2 2 3 3 2 3" xfId="15698"/>
    <cellStyle name="Standard 3 6 2 2 3 3 2 3 2" xfId="15699"/>
    <cellStyle name="Standard 3 6 2 2 3 3 2 4" xfId="15700"/>
    <cellStyle name="Standard 3 6 2 2 3 3 3" xfId="15701"/>
    <cellStyle name="Standard 3 6 2 2 3 3 3 2" xfId="15702"/>
    <cellStyle name="Standard 3 6 2 2 3 3 3 2 2" xfId="15703"/>
    <cellStyle name="Standard 3 6 2 2 3 3 3 3" xfId="15704"/>
    <cellStyle name="Standard 3 6 2 2 3 3 4" xfId="15705"/>
    <cellStyle name="Standard 3 6 2 2 3 3 4 2" xfId="15706"/>
    <cellStyle name="Standard 3 6 2 2 3 3 5" xfId="15707"/>
    <cellStyle name="Standard 3 6 2 2 3 4" xfId="15708"/>
    <cellStyle name="Standard 3 6 2 2 3 4 2" xfId="15709"/>
    <cellStyle name="Standard 3 6 2 2 3 4 2 2" xfId="15710"/>
    <cellStyle name="Standard 3 6 2 2 3 4 2 2 2" xfId="15711"/>
    <cellStyle name="Standard 3 6 2 2 3 4 2 3" xfId="15712"/>
    <cellStyle name="Standard 3 6 2 2 3 4 3" xfId="15713"/>
    <cellStyle name="Standard 3 6 2 2 3 4 3 2" xfId="15714"/>
    <cellStyle name="Standard 3 6 2 2 3 4 4" xfId="15715"/>
    <cellStyle name="Standard 3 6 2 2 3 5" xfId="15716"/>
    <cellStyle name="Standard 3 6 2 2 3 5 2" xfId="15717"/>
    <cellStyle name="Standard 3 6 2 2 3 5 2 2" xfId="15718"/>
    <cellStyle name="Standard 3 6 2 2 3 5 3" xfId="15719"/>
    <cellStyle name="Standard 3 6 2 2 3 6" xfId="15720"/>
    <cellStyle name="Standard 3 6 2 2 3 6 2" xfId="15721"/>
    <cellStyle name="Standard 3 6 2 2 3 7" xfId="15722"/>
    <cellStyle name="Standard 3 6 2 2 4" xfId="15723"/>
    <cellStyle name="Standard 3 6 2 2 4 2" xfId="15724"/>
    <cellStyle name="Standard 3 6 2 2 4 2 2" xfId="15725"/>
    <cellStyle name="Standard 3 6 2 2 4 2 2 2" xfId="15726"/>
    <cellStyle name="Standard 3 6 2 2 4 2 2 2 2" xfId="15727"/>
    <cellStyle name="Standard 3 6 2 2 4 2 2 2 2 2" xfId="15728"/>
    <cellStyle name="Standard 3 6 2 2 4 2 2 2 3" xfId="15729"/>
    <cellStyle name="Standard 3 6 2 2 4 2 2 3" xfId="15730"/>
    <cellStyle name="Standard 3 6 2 2 4 2 2 3 2" xfId="15731"/>
    <cellStyle name="Standard 3 6 2 2 4 2 2 4" xfId="15732"/>
    <cellStyle name="Standard 3 6 2 2 4 2 3" xfId="15733"/>
    <cellStyle name="Standard 3 6 2 2 4 2 3 2" xfId="15734"/>
    <cellStyle name="Standard 3 6 2 2 4 2 3 2 2" xfId="15735"/>
    <cellStyle name="Standard 3 6 2 2 4 2 3 3" xfId="15736"/>
    <cellStyle name="Standard 3 6 2 2 4 2 4" xfId="15737"/>
    <cellStyle name="Standard 3 6 2 2 4 2 4 2" xfId="15738"/>
    <cellStyle name="Standard 3 6 2 2 4 2 5" xfId="15739"/>
    <cellStyle name="Standard 3 6 2 2 4 3" xfId="15740"/>
    <cellStyle name="Standard 3 6 2 2 4 3 2" xfId="15741"/>
    <cellStyle name="Standard 3 6 2 2 4 3 2 2" xfId="15742"/>
    <cellStyle name="Standard 3 6 2 2 4 3 2 2 2" xfId="15743"/>
    <cellStyle name="Standard 3 6 2 2 4 3 2 3" xfId="15744"/>
    <cellStyle name="Standard 3 6 2 2 4 3 3" xfId="15745"/>
    <cellStyle name="Standard 3 6 2 2 4 3 3 2" xfId="15746"/>
    <cellStyle name="Standard 3 6 2 2 4 3 4" xfId="15747"/>
    <cellStyle name="Standard 3 6 2 2 4 4" xfId="15748"/>
    <cellStyle name="Standard 3 6 2 2 4 4 2" xfId="15749"/>
    <cellStyle name="Standard 3 6 2 2 4 4 2 2" xfId="15750"/>
    <cellStyle name="Standard 3 6 2 2 4 4 3" xfId="15751"/>
    <cellStyle name="Standard 3 6 2 2 4 5" xfId="15752"/>
    <cellStyle name="Standard 3 6 2 2 4 5 2" xfId="15753"/>
    <cellStyle name="Standard 3 6 2 2 4 6" xfId="15754"/>
    <cellStyle name="Standard 3 6 2 2 5" xfId="15755"/>
    <cellStyle name="Standard 3 6 2 2 5 2" xfId="15756"/>
    <cellStyle name="Standard 3 6 2 2 5 2 2" xfId="15757"/>
    <cellStyle name="Standard 3 6 2 2 5 2 2 2" xfId="15758"/>
    <cellStyle name="Standard 3 6 2 2 5 2 2 2 2" xfId="15759"/>
    <cellStyle name="Standard 3 6 2 2 5 2 2 3" xfId="15760"/>
    <cellStyle name="Standard 3 6 2 2 5 2 3" xfId="15761"/>
    <cellStyle name="Standard 3 6 2 2 5 2 3 2" xfId="15762"/>
    <cellStyle name="Standard 3 6 2 2 5 2 4" xfId="15763"/>
    <cellStyle name="Standard 3 6 2 2 5 3" xfId="15764"/>
    <cellStyle name="Standard 3 6 2 2 5 3 2" xfId="15765"/>
    <cellStyle name="Standard 3 6 2 2 5 3 2 2" xfId="15766"/>
    <cellStyle name="Standard 3 6 2 2 5 3 3" xfId="15767"/>
    <cellStyle name="Standard 3 6 2 2 5 4" xfId="15768"/>
    <cellStyle name="Standard 3 6 2 2 5 4 2" xfId="15769"/>
    <cellStyle name="Standard 3 6 2 2 5 5" xfId="15770"/>
    <cellStyle name="Standard 3 6 2 2 6" xfId="15771"/>
    <cellStyle name="Standard 3 6 2 2 6 2" xfId="15772"/>
    <cellStyle name="Standard 3 6 2 2 6 2 2" xfId="15773"/>
    <cellStyle name="Standard 3 6 2 2 6 2 2 2" xfId="15774"/>
    <cellStyle name="Standard 3 6 2 2 6 2 3" xfId="15775"/>
    <cellStyle name="Standard 3 6 2 2 6 3" xfId="15776"/>
    <cellStyle name="Standard 3 6 2 2 6 3 2" xfId="15777"/>
    <cellStyle name="Standard 3 6 2 2 6 4" xfId="15778"/>
    <cellStyle name="Standard 3 6 2 2 7" xfId="15779"/>
    <cellStyle name="Standard 3 6 2 2 7 2" xfId="15780"/>
    <cellStyle name="Standard 3 6 2 2 7 2 2" xfId="15781"/>
    <cellStyle name="Standard 3 6 2 2 7 3" xfId="15782"/>
    <cellStyle name="Standard 3 6 2 2 8" xfId="15783"/>
    <cellStyle name="Standard 3 6 2 2 8 2" xfId="15784"/>
    <cellStyle name="Standard 3 6 2 2 9" xfId="15785"/>
    <cellStyle name="Standard 3 6 2 3" xfId="15786"/>
    <cellStyle name="Standard 3 6 2 3 2" xfId="15787"/>
    <cellStyle name="Standard 3 6 2 3 2 2" xfId="15788"/>
    <cellStyle name="Standard 3 6 2 3 2 2 2" xfId="15789"/>
    <cellStyle name="Standard 3 6 2 3 2 2 2 2" xfId="15790"/>
    <cellStyle name="Standard 3 6 2 3 2 2 2 2 2" xfId="15791"/>
    <cellStyle name="Standard 3 6 2 3 2 2 2 2 2 2" xfId="15792"/>
    <cellStyle name="Standard 3 6 2 3 2 2 2 2 3" xfId="15793"/>
    <cellStyle name="Standard 3 6 2 3 2 2 2 3" xfId="15794"/>
    <cellStyle name="Standard 3 6 2 3 2 2 2 3 2" xfId="15795"/>
    <cellStyle name="Standard 3 6 2 3 2 2 2 4" xfId="15796"/>
    <cellStyle name="Standard 3 6 2 3 2 2 3" xfId="15797"/>
    <cellStyle name="Standard 3 6 2 3 2 2 3 2" xfId="15798"/>
    <cellStyle name="Standard 3 6 2 3 2 2 3 2 2" xfId="15799"/>
    <cellStyle name="Standard 3 6 2 3 2 2 3 3" xfId="15800"/>
    <cellStyle name="Standard 3 6 2 3 2 2 4" xfId="15801"/>
    <cellStyle name="Standard 3 6 2 3 2 2 4 2" xfId="15802"/>
    <cellStyle name="Standard 3 6 2 3 2 2 5" xfId="15803"/>
    <cellStyle name="Standard 3 6 2 3 2 3" xfId="15804"/>
    <cellStyle name="Standard 3 6 2 3 2 3 2" xfId="15805"/>
    <cellStyle name="Standard 3 6 2 3 2 3 2 2" xfId="15806"/>
    <cellStyle name="Standard 3 6 2 3 2 3 2 2 2" xfId="15807"/>
    <cellStyle name="Standard 3 6 2 3 2 3 2 3" xfId="15808"/>
    <cellStyle name="Standard 3 6 2 3 2 3 3" xfId="15809"/>
    <cellStyle name="Standard 3 6 2 3 2 3 3 2" xfId="15810"/>
    <cellStyle name="Standard 3 6 2 3 2 3 4" xfId="15811"/>
    <cellStyle name="Standard 3 6 2 3 2 4" xfId="15812"/>
    <cellStyle name="Standard 3 6 2 3 2 4 2" xfId="15813"/>
    <cellStyle name="Standard 3 6 2 3 2 4 2 2" xfId="15814"/>
    <cellStyle name="Standard 3 6 2 3 2 4 3" xfId="15815"/>
    <cellStyle name="Standard 3 6 2 3 2 5" xfId="15816"/>
    <cellStyle name="Standard 3 6 2 3 2 5 2" xfId="15817"/>
    <cellStyle name="Standard 3 6 2 3 2 6" xfId="15818"/>
    <cellStyle name="Standard 3 6 2 3 3" xfId="15819"/>
    <cellStyle name="Standard 3 6 2 3 3 2" xfId="15820"/>
    <cellStyle name="Standard 3 6 2 3 3 2 2" xfId="15821"/>
    <cellStyle name="Standard 3 6 2 3 3 2 2 2" xfId="15822"/>
    <cellStyle name="Standard 3 6 2 3 3 2 2 2 2" xfId="15823"/>
    <cellStyle name="Standard 3 6 2 3 3 2 2 3" xfId="15824"/>
    <cellStyle name="Standard 3 6 2 3 3 2 3" xfId="15825"/>
    <cellStyle name="Standard 3 6 2 3 3 2 3 2" xfId="15826"/>
    <cellStyle name="Standard 3 6 2 3 3 2 4" xfId="15827"/>
    <cellStyle name="Standard 3 6 2 3 3 3" xfId="15828"/>
    <cellStyle name="Standard 3 6 2 3 3 3 2" xfId="15829"/>
    <cellStyle name="Standard 3 6 2 3 3 3 2 2" xfId="15830"/>
    <cellStyle name="Standard 3 6 2 3 3 3 3" xfId="15831"/>
    <cellStyle name="Standard 3 6 2 3 3 4" xfId="15832"/>
    <cellStyle name="Standard 3 6 2 3 3 4 2" xfId="15833"/>
    <cellStyle name="Standard 3 6 2 3 3 5" xfId="15834"/>
    <cellStyle name="Standard 3 6 2 3 4" xfId="15835"/>
    <cellStyle name="Standard 3 6 2 3 4 2" xfId="15836"/>
    <cellStyle name="Standard 3 6 2 3 4 2 2" xfId="15837"/>
    <cellStyle name="Standard 3 6 2 3 4 2 2 2" xfId="15838"/>
    <cellStyle name="Standard 3 6 2 3 4 2 3" xfId="15839"/>
    <cellStyle name="Standard 3 6 2 3 4 3" xfId="15840"/>
    <cellStyle name="Standard 3 6 2 3 4 3 2" xfId="15841"/>
    <cellStyle name="Standard 3 6 2 3 4 4" xfId="15842"/>
    <cellStyle name="Standard 3 6 2 3 5" xfId="15843"/>
    <cellStyle name="Standard 3 6 2 3 5 2" xfId="15844"/>
    <cellStyle name="Standard 3 6 2 3 5 2 2" xfId="15845"/>
    <cellStyle name="Standard 3 6 2 3 5 3" xfId="15846"/>
    <cellStyle name="Standard 3 6 2 3 6" xfId="15847"/>
    <cellStyle name="Standard 3 6 2 3 6 2" xfId="15848"/>
    <cellStyle name="Standard 3 6 2 3 7" xfId="15849"/>
    <cellStyle name="Standard 3 6 2 4" xfId="15850"/>
    <cellStyle name="Standard 3 6 2 4 2" xfId="15851"/>
    <cellStyle name="Standard 3 6 2 4 2 2" xfId="15852"/>
    <cellStyle name="Standard 3 6 2 4 2 2 2" xfId="15853"/>
    <cellStyle name="Standard 3 6 2 4 2 2 2 2" xfId="15854"/>
    <cellStyle name="Standard 3 6 2 4 2 2 2 2 2" xfId="15855"/>
    <cellStyle name="Standard 3 6 2 4 2 2 2 2 2 2" xfId="15856"/>
    <cellStyle name="Standard 3 6 2 4 2 2 2 2 3" xfId="15857"/>
    <cellStyle name="Standard 3 6 2 4 2 2 2 3" xfId="15858"/>
    <cellStyle name="Standard 3 6 2 4 2 2 2 3 2" xfId="15859"/>
    <cellStyle name="Standard 3 6 2 4 2 2 2 4" xfId="15860"/>
    <cellStyle name="Standard 3 6 2 4 2 2 3" xfId="15861"/>
    <cellStyle name="Standard 3 6 2 4 2 2 3 2" xfId="15862"/>
    <cellStyle name="Standard 3 6 2 4 2 2 3 2 2" xfId="15863"/>
    <cellStyle name="Standard 3 6 2 4 2 2 3 3" xfId="15864"/>
    <cellStyle name="Standard 3 6 2 4 2 2 4" xfId="15865"/>
    <cellStyle name="Standard 3 6 2 4 2 2 4 2" xfId="15866"/>
    <cellStyle name="Standard 3 6 2 4 2 2 5" xfId="15867"/>
    <cellStyle name="Standard 3 6 2 4 2 3" xfId="15868"/>
    <cellStyle name="Standard 3 6 2 4 2 3 2" xfId="15869"/>
    <cellStyle name="Standard 3 6 2 4 2 3 2 2" xfId="15870"/>
    <cellStyle name="Standard 3 6 2 4 2 3 2 2 2" xfId="15871"/>
    <cellStyle name="Standard 3 6 2 4 2 3 2 3" xfId="15872"/>
    <cellStyle name="Standard 3 6 2 4 2 3 3" xfId="15873"/>
    <cellStyle name="Standard 3 6 2 4 2 3 3 2" xfId="15874"/>
    <cellStyle name="Standard 3 6 2 4 2 3 4" xfId="15875"/>
    <cellStyle name="Standard 3 6 2 4 2 4" xfId="15876"/>
    <cellStyle name="Standard 3 6 2 4 2 4 2" xfId="15877"/>
    <cellStyle name="Standard 3 6 2 4 2 4 2 2" xfId="15878"/>
    <cellStyle name="Standard 3 6 2 4 2 4 3" xfId="15879"/>
    <cellStyle name="Standard 3 6 2 4 2 5" xfId="15880"/>
    <cellStyle name="Standard 3 6 2 4 2 5 2" xfId="15881"/>
    <cellStyle name="Standard 3 6 2 4 2 6" xfId="15882"/>
    <cellStyle name="Standard 3 6 2 4 3" xfId="15883"/>
    <cellStyle name="Standard 3 6 2 4 3 2" xfId="15884"/>
    <cellStyle name="Standard 3 6 2 4 3 2 2" xfId="15885"/>
    <cellStyle name="Standard 3 6 2 4 3 2 2 2" xfId="15886"/>
    <cellStyle name="Standard 3 6 2 4 3 2 2 2 2" xfId="15887"/>
    <cellStyle name="Standard 3 6 2 4 3 2 2 3" xfId="15888"/>
    <cellStyle name="Standard 3 6 2 4 3 2 3" xfId="15889"/>
    <cellStyle name="Standard 3 6 2 4 3 2 3 2" xfId="15890"/>
    <cellStyle name="Standard 3 6 2 4 3 2 4" xfId="15891"/>
    <cellStyle name="Standard 3 6 2 4 3 3" xfId="15892"/>
    <cellStyle name="Standard 3 6 2 4 3 3 2" xfId="15893"/>
    <cellStyle name="Standard 3 6 2 4 3 3 2 2" xfId="15894"/>
    <cellStyle name="Standard 3 6 2 4 3 3 3" xfId="15895"/>
    <cellStyle name="Standard 3 6 2 4 3 4" xfId="15896"/>
    <cellStyle name="Standard 3 6 2 4 3 4 2" xfId="15897"/>
    <cellStyle name="Standard 3 6 2 4 3 5" xfId="15898"/>
    <cellStyle name="Standard 3 6 2 4 4" xfId="15899"/>
    <cellStyle name="Standard 3 6 2 4 4 2" xfId="15900"/>
    <cellStyle name="Standard 3 6 2 4 4 2 2" xfId="15901"/>
    <cellStyle name="Standard 3 6 2 4 4 2 2 2" xfId="15902"/>
    <cellStyle name="Standard 3 6 2 4 4 2 3" xfId="15903"/>
    <cellStyle name="Standard 3 6 2 4 4 3" xfId="15904"/>
    <cellStyle name="Standard 3 6 2 4 4 3 2" xfId="15905"/>
    <cellStyle name="Standard 3 6 2 4 4 4" xfId="15906"/>
    <cellStyle name="Standard 3 6 2 4 5" xfId="15907"/>
    <cellStyle name="Standard 3 6 2 4 5 2" xfId="15908"/>
    <cellStyle name="Standard 3 6 2 4 5 2 2" xfId="15909"/>
    <cellStyle name="Standard 3 6 2 4 5 3" xfId="15910"/>
    <cellStyle name="Standard 3 6 2 4 6" xfId="15911"/>
    <cellStyle name="Standard 3 6 2 4 6 2" xfId="15912"/>
    <cellStyle name="Standard 3 6 2 4 7" xfId="15913"/>
    <cellStyle name="Standard 3 6 2 5" xfId="15914"/>
    <cellStyle name="Standard 3 6 2 5 2" xfId="15915"/>
    <cellStyle name="Standard 3 6 2 5 2 2" xfId="15916"/>
    <cellStyle name="Standard 3 6 2 5 2 2 2" xfId="15917"/>
    <cellStyle name="Standard 3 6 2 5 2 2 2 2" xfId="15918"/>
    <cellStyle name="Standard 3 6 2 5 2 2 2 2 2" xfId="15919"/>
    <cellStyle name="Standard 3 6 2 5 2 2 2 2 2 2" xfId="15920"/>
    <cellStyle name="Standard 3 6 2 5 2 2 2 2 3" xfId="15921"/>
    <cellStyle name="Standard 3 6 2 5 2 2 2 3" xfId="15922"/>
    <cellStyle name="Standard 3 6 2 5 2 2 2 3 2" xfId="15923"/>
    <cellStyle name="Standard 3 6 2 5 2 2 2 4" xfId="15924"/>
    <cellStyle name="Standard 3 6 2 5 2 2 3" xfId="15925"/>
    <cellStyle name="Standard 3 6 2 5 2 2 3 2" xfId="15926"/>
    <cellStyle name="Standard 3 6 2 5 2 2 3 2 2" xfId="15927"/>
    <cellStyle name="Standard 3 6 2 5 2 2 3 3" xfId="15928"/>
    <cellStyle name="Standard 3 6 2 5 2 2 4" xfId="15929"/>
    <cellStyle name="Standard 3 6 2 5 2 2 4 2" xfId="15930"/>
    <cellStyle name="Standard 3 6 2 5 2 2 5" xfId="15931"/>
    <cellStyle name="Standard 3 6 2 5 2 3" xfId="15932"/>
    <cellStyle name="Standard 3 6 2 5 2 3 2" xfId="15933"/>
    <cellStyle name="Standard 3 6 2 5 2 3 2 2" xfId="15934"/>
    <cellStyle name="Standard 3 6 2 5 2 3 2 2 2" xfId="15935"/>
    <cellStyle name="Standard 3 6 2 5 2 3 2 3" xfId="15936"/>
    <cellStyle name="Standard 3 6 2 5 2 3 3" xfId="15937"/>
    <cellStyle name="Standard 3 6 2 5 2 3 3 2" xfId="15938"/>
    <cellStyle name="Standard 3 6 2 5 2 3 4" xfId="15939"/>
    <cellStyle name="Standard 3 6 2 5 2 4" xfId="15940"/>
    <cellStyle name="Standard 3 6 2 5 2 4 2" xfId="15941"/>
    <cellStyle name="Standard 3 6 2 5 2 4 2 2" xfId="15942"/>
    <cellStyle name="Standard 3 6 2 5 2 4 3" xfId="15943"/>
    <cellStyle name="Standard 3 6 2 5 2 5" xfId="15944"/>
    <cellStyle name="Standard 3 6 2 5 2 5 2" xfId="15945"/>
    <cellStyle name="Standard 3 6 2 5 2 6" xfId="15946"/>
    <cellStyle name="Standard 3 6 2 5 3" xfId="15947"/>
    <cellStyle name="Standard 3 6 2 5 3 2" xfId="15948"/>
    <cellStyle name="Standard 3 6 2 5 3 2 2" xfId="15949"/>
    <cellStyle name="Standard 3 6 2 5 3 2 2 2" xfId="15950"/>
    <cellStyle name="Standard 3 6 2 5 3 2 2 2 2" xfId="15951"/>
    <cellStyle name="Standard 3 6 2 5 3 2 2 3" xfId="15952"/>
    <cellStyle name="Standard 3 6 2 5 3 2 3" xfId="15953"/>
    <cellStyle name="Standard 3 6 2 5 3 2 3 2" xfId="15954"/>
    <cellStyle name="Standard 3 6 2 5 3 2 4" xfId="15955"/>
    <cellStyle name="Standard 3 6 2 5 3 3" xfId="15956"/>
    <cellStyle name="Standard 3 6 2 5 3 3 2" xfId="15957"/>
    <cellStyle name="Standard 3 6 2 5 3 3 2 2" xfId="15958"/>
    <cellStyle name="Standard 3 6 2 5 3 3 3" xfId="15959"/>
    <cellStyle name="Standard 3 6 2 5 3 4" xfId="15960"/>
    <cellStyle name="Standard 3 6 2 5 3 4 2" xfId="15961"/>
    <cellStyle name="Standard 3 6 2 5 3 5" xfId="15962"/>
    <cellStyle name="Standard 3 6 2 5 4" xfId="15963"/>
    <cellStyle name="Standard 3 6 2 5 4 2" xfId="15964"/>
    <cellStyle name="Standard 3 6 2 5 4 2 2" xfId="15965"/>
    <cellStyle name="Standard 3 6 2 5 4 2 2 2" xfId="15966"/>
    <cellStyle name="Standard 3 6 2 5 4 2 3" xfId="15967"/>
    <cellStyle name="Standard 3 6 2 5 4 3" xfId="15968"/>
    <cellStyle name="Standard 3 6 2 5 4 3 2" xfId="15969"/>
    <cellStyle name="Standard 3 6 2 5 4 4" xfId="15970"/>
    <cellStyle name="Standard 3 6 2 5 5" xfId="15971"/>
    <cellStyle name="Standard 3 6 2 5 5 2" xfId="15972"/>
    <cellStyle name="Standard 3 6 2 5 5 2 2" xfId="15973"/>
    <cellStyle name="Standard 3 6 2 5 5 3" xfId="15974"/>
    <cellStyle name="Standard 3 6 2 5 6" xfId="15975"/>
    <cellStyle name="Standard 3 6 2 5 6 2" xfId="15976"/>
    <cellStyle name="Standard 3 6 2 5 7" xfId="15977"/>
    <cellStyle name="Standard 3 6 2 6" xfId="15978"/>
    <cellStyle name="Standard 3 6 2 6 2" xfId="15979"/>
    <cellStyle name="Standard 3 6 2 6 2 2" xfId="15980"/>
    <cellStyle name="Standard 3 6 2 6 2 2 2" xfId="15981"/>
    <cellStyle name="Standard 3 6 2 6 2 2 2 2" xfId="15982"/>
    <cellStyle name="Standard 3 6 2 6 2 2 2 2 2" xfId="15983"/>
    <cellStyle name="Standard 3 6 2 6 2 2 2 3" xfId="15984"/>
    <cellStyle name="Standard 3 6 2 6 2 2 3" xfId="15985"/>
    <cellStyle name="Standard 3 6 2 6 2 2 3 2" xfId="15986"/>
    <cellStyle name="Standard 3 6 2 6 2 2 4" xfId="15987"/>
    <cellStyle name="Standard 3 6 2 6 2 3" xfId="15988"/>
    <cellStyle name="Standard 3 6 2 6 2 3 2" xfId="15989"/>
    <cellStyle name="Standard 3 6 2 6 2 3 2 2" xfId="15990"/>
    <cellStyle name="Standard 3 6 2 6 2 3 3" xfId="15991"/>
    <cellStyle name="Standard 3 6 2 6 2 4" xfId="15992"/>
    <cellStyle name="Standard 3 6 2 6 2 4 2" xfId="15993"/>
    <cellStyle name="Standard 3 6 2 6 2 5" xfId="15994"/>
    <cellStyle name="Standard 3 6 2 6 3" xfId="15995"/>
    <cellStyle name="Standard 3 6 2 6 3 2" xfId="15996"/>
    <cellStyle name="Standard 3 6 2 6 3 2 2" xfId="15997"/>
    <cellStyle name="Standard 3 6 2 6 3 2 2 2" xfId="15998"/>
    <cellStyle name="Standard 3 6 2 6 3 2 3" xfId="15999"/>
    <cellStyle name="Standard 3 6 2 6 3 3" xfId="16000"/>
    <cellStyle name="Standard 3 6 2 6 3 3 2" xfId="16001"/>
    <cellStyle name="Standard 3 6 2 6 3 4" xfId="16002"/>
    <cellStyle name="Standard 3 6 2 6 4" xfId="16003"/>
    <cellStyle name="Standard 3 6 2 6 4 2" xfId="16004"/>
    <cellStyle name="Standard 3 6 2 6 4 2 2" xfId="16005"/>
    <cellStyle name="Standard 3 6 2 6 4 3" xfId="16006"/>
    <cellStyle name="Standard 3 6 2 6 5" xfId="16007"/>
    <cellStyle name="Standard 3 6 2 6 5 2" xfId="16008"/>
    <cellStyle name="Standard 3 6 2 6 6" xfId="16009"/>
    <cellStyle name="Standard 3 6 2 7" xfId="16010"/>
    <cellStyle name="Standard 3 6 2 7 2" xfId="16011"/>
    <cellStyle name="Standard 3 6 2 7 2 2" xfId="16012"/>
    <cellStyle name="Standard 3 6 2 7 2 2 2" xfId="16013"/>
    <cellStyle name="Standard 3 6 2 7 2 2 2 2" xfId="16014"/>
    <cellStyle name="Standard 3 6 2 7 2 2 2 2 2" xfId="16015"/>
    <cellStyle name="Standard 3 6 2 7 2 2 2 3" xfId="16016"/>
    <cellStyle name="Standard 3 6 2 7 2 2 3" xfId="16017"/>
    <cellStyle name="Standard 3 6 2 7 2 2 3 2" xfId="16018"/>
    <cellStyle name="Standard 3 6 2 7 2 2 4" xfId="16019"/>
    <cellStyle name="Standard 3 6 2 7 2 3" xfId="16020"/>
    <cellStyle name="Standard 3 6 2 7 2 3 2" xfId="16021"/>
    <cellStyle name="Standard 3 6 2 7 2 3 2 2" xfId="16022"/>
    <cellStyle name="Standard 3 6 2 7 2 3 3" xfId="16023"/>
    <cellStyle name="Standard 3 6 2 7 2 4" xfId="16024"/>
    <cellStyle name="Standard 3 6 2 7 2 4 2" xfId="16025"/>
    <cellStyle name="Standard 3 6 2 7 2 5" xfId="16026"/>
    <cellStyle name="Standard 3 6 2 7 3" xfId="16027"/>
    <cellStyle name="Standard 3 6 2 7 3 2" xfId="16028"/>
    <cellStyle name="Standard 3 6 2 7 3 2 2" xfId="16029"/>
    <cellStyle name="Standard 3 6 2 7 3 2 2 2" xfId="16030"/>
    <cellStyle name="Standard 3 6 2 7 3 2 3" xfId="16031"/>
    <cellStyle name="Standard 3 6 2 7 3 3" xfId="16032"/>
    <cellStyle name="Standard 3 6 2 7 3 3 2" xfId="16033"/>
    <cellStyle name="Standard 3 6 2 7 3 4" xfId="16034"/>
    <cellStyle name="Standard 3 6 2 7 4" xfId="16035"/>
    <cellStyle name="Standard 3 6 2 7 4 2" xfId="16036"/>
    <cellStyle name="Standard 3 6 2 7 4 2 2" xfId="16037"/>
    <cellStyle name="Standard 3 6 2 7 4 3" xfId="16038"/>
    <cellStyle name="Standard 3 6 2 7 5" xfId="16039"/>
    <cellStyle name="Standard 3 6 2 7 5 2" xfId="16040"/>
    <cellStyle name="Standard 3 6 2 7 6" xfId="16041"/>
    <cellStyle name="Standard 3 6 2 8" xfId="16042"/>
    <cellStyle name="Standard 3 6 2 8 2" xfId="16043"/>
    <cellStyle name="Standard 3 6 2 8 2 2" xfId="16044"/>
    <cellStyle name="Standard 3 6 2 8 2 2 2" xfId="16045"/>
    <cellStyle name="Standard 3 6 2 8 2 2 2 2" xfId="16046"/>
    <cellStyle name="Standard 3 6 2 8 2 2 3" xfId="16047"/>
    <cellStyle name="Standard 3 6 2 8 2 3" xfId="16048"/>
    <cellStyle name="Standard 3 6 2 8 2 3 2" xfId="16049"/>
    <cellStyle name="Standard 3 6 2 8 2 4" xfId="16050"/>
    <cellStyle name="Standard 3 6 2 8 3" xfId="16051"/>
    <cellStyle name="Standard 3 6 2 8 3 2" xfId="16052"/>
    <cellStyle name="Standard 3 6 2 8 3 2 2" xfId="16053"/>
    <cellStyle name="Standard 3 6 2 8 3 3" xfId="16054"/>
    <cellStyle name="Standard 3 6 2 8 4" xfId="16055"/>
    <cellStyle name="Standard 3 6 2 8 4 2" xfId="16056"/>
    <cellStyle name="Standard 3 6 2 8 5" xfId="16057"/>
    <cellStyle name="Standard 3 6 2 9" xfId="16058"/>
    <cellStyle name="Standard 3 6 2 9 2" xfId="16059"/>
    <cellStyle name="Standard 3 6 2 9 2 2" xfId="16060"/>
    <cellStyle name="Standard 3 6 2 9 2 2 2" xfId="16061"/>
    <cellStyle name="Standard 3 6 2 9 2 3" xfId="16062"/>
    <cellStyle name="Standard 3 6 2 9 3" xfId="16063"/>
    <cellStyle name="Standard 3 6 2 9 3 2" xfId="16064"/>
    <cellStyle name="Standard 3 6 2 9 4" xfId="16065"/>
    <cellStyle name="Standard 3 6 3" xfId="16066"/>
    <cellStyle name="Standard 3 6 3 10" xfId="16067"/>
    <cellStyle name="Standard 3 6 3 2" xfId="16068"/>
    <cellStyle name="Standard 3 6 3 2 2" xfId="16069"/>
    <cellStyle name="Standard 3 6 3 2 2 2" xfId="16070"/>
    <cellStyle name="Standard 3 6 3 2 2 2 2" xfId="16071"/>
    <cellStyle name="Standard 3 6 3 2 2 2 2 2" xfId="16072"/>
    <cellStyle name="Standard 3 6 3 2 2 2 2 2 2" xfId="16073"/>
    <cellStyle name="Standard 3 6 3 2 2 2 2 2 2 2" xfId="16074"/>
    <cellStyle name="Standard 3 6 3 2 2 2 2 2 3" xfId="16075"/>
    <cellStyle name="Standard 3 6 3 2 2 2 2 3" xfId="16076"/>
    <cellStyle name="Standard 3 6 3 2 2 2 2 3 2" xfId="16077"/>
    <cellStyle name="Standard 3 6 3 2 2 2 2 4" xfId="16078"/>
    <cellStyle name="Standard 3 6 3 2 2 2 3" xfId="16079"/>
    <cellStyle name="Standard 3 6 3 2 2 2 3 2" xfId="16080"/>
    <cellStyle name="Standard 3 6 3 2 2 2 3 2 2" xfId="16081"/>
    <cellStyle name="Standard 3 6 3 2 2 2 3 3" xfId="16082"/>
    <cellStyle name="Standard 3 6 3 2 2 2 4" xfId="16083"/>
    <cellStyle name="Standard 3 6 3 2 2 2 4 2" xfId="16084"/>
    <cellStyle name="Standard 3 6 3 2 2 2 5" xfId="16085"/>
    <cellStyle name="Standard 3 6 3 2 2 3" xfId="16086"/>
    <cellStyle name="Standard 3 6 3 2 2 3 2" xfId="16087"/>
    <cellStyle name="Standard 3 6 3 2 2 3 2 2" xfId="16088"/>
    <cellStyle name="Standard 3 6 3 2 2 3 2 2 2" xfId="16089"/>
    <cellStyle name="Standard 3 6 3 2 2 3 2 3" xfId="16090"/>
    <cellStyle name="Standard 3 6 3 2 2 3 3" xfId="16091"/>
    <cellStyle name="Standard 3 6 3 2 2 3 3 2" xfId="16092"/>
    <cellStyle name="Standard 3 6 3 2 2 3 4" xfId="16093"/>
    <cellStyle name="Standard 3 6 3 2 2 4" xfId="16094"/>
    <cellStyle name="Standard 3 6 3 2 2 4 2" xfId="16095"/>
    <cellStyle name="Standard 3 6 3 2 2 4 2 2" xfId="16096"/>
    <cellStyle name="Standard 3 6 3 2 2 4 3" xfId="16097"/>
    <cellStyle name="Standard 3 6 3 2 2 5" xfId="16098"/>
    <cellStyle name="Standard 3 6 3 2 2 5 2" xfId="16099"/>
    <cellStyle name="Standard 3 6 3 2 2 6" xfId="16100"/>
    <cellStyle name="Standard 3 6 3 2 3" xfId="16101"/>
    <cellStyle name="Standard 3 6 3 2 3 2" xfId="16102"/>
    <cellStyle name="Standard 3 6 3 2 3 2 2" xfId="16103"/>
    <cellStyle name="Standard 3 6 3 2 3 2 2 2" xfId="16104"/>
    <cellStyle name="Standard 3 6 3 2 3 2 2 2 2" xfId="16105"/>
    <cellStyle name="Standard 3 6 3 2 3 2 2 3" xfId="16106"/>
    <cellStyle name="Standard 3 6 3 2 3 2 3" xfId="16107"/>
    <cellStyle name="Standard 3 6 3 2 3 2 3 2" xfId="16108"/>
    <cellStyle name="Standard 3 6 3 2 3 2 4" xfId="16109"/>
    <cellStyle name="Standard 3 6 3 2 3 3" xfId="16110"/>
    <cellStyle name="Standard 3 6 3 2 3 3 2" xfId="16111"/>
    <cellStyle name="Standard 3 6 3 2 3 3 2 2" xfId="16112"/>
    <cellStyle name="Standard 3 6 3 2 3 3 3" xfId="16113"/>
    <cellStyle name="Standard 3 6 3 2 3 4" xfId="16114"/>
    <cellStyle name="Standard 3 6 3 2 3 4 2" xfId="16115"/>
    <cellStyle name="Standard 3 6 3 2 3 5" xfId="16116"/>
    <cellStyle name="Standard 3 6 3 2 4" xfId="16117"/>
    <cellStyle name="Standard 3 6 3 2 4 2" xfId="16118"/>
    <cellStyle name="Standard 3 6 3 2 4 2 2" xfId="16119"/>
    <cellStyle name="Standard 3 6 3 2 4 2 2 2" xfId="16120"/>
    <cellStyle name="Standard 3 6 3 2 4 2 3" xfId="16121"/>
    <cellStyle name="Standard 3 6 3 2 4 3" xfId="16122"/>
    <cellStyle name="Standard 3 6 3 2 4 3 2" xfId="16123"/>
    <cellStyle name="Standard 3 6 3 2 4 4" xfId="16124"/>
    <cellStyle name="Standard 3 6 3 2 5" xfId="16125"/>
    <cellStyle name="Standard 3 6 3 2 5 2" xfId="16126"/>
    <cellStyle name="Standard 3 6 3 2 5 2 2" xfId="16127"/>
    <cellStyle name="Standard 3 6 3 2 5 3" xfId="16128"/>
    <cellStyle name="Standard 3 6 3 2 6" xfId="16129"/>
    <cellStyle name="Standard 3 6 3 2 6 2" xfId="16130"/>
    <cellStyle name="Standard 3 6 3 2 7" xfId="16131"/>
    <cellStyle name="Standard 3 6 3 3" xfId="16132"/>
    <cellStyle name="Standard 3 6 3 3 2" xfId="16133"/>
    <cellStyle name="Standard 3 6 3 3 2 2" xfId="16134"/>
    <cellStyle name="Standard 3 6 3 3 2 2 2" xfId="16135"/>
    <cellStyle name="Standard 3 6 3 3 2 2 2 2" xfId="16136"/>
    <cellStyle name="Standard 3 6 3 3 2 2 2 2 2" xfId="16137"/>
    <cellStyle name="Standard 3 6 3 3 2 2 2 2 2 2" xfId="16138"/>
    <cellStyle name="Standard 3 6 3 3 2 2 2 2 3" xfId="16139"/>
    <cellStyle name="Standard 3 6 3 3 2 2 2 3" xfId="16140"/>
    <cellStyle name="Standard 3 6 3 3 2 2 2 3 2" xfId="16141"/>
    <cellStyle name="Standard 3 6 3 3 2 2 2 4" xfId="16142"/>
    <cellStyle name="Standard 3 6 3 3 2 2 3" xfId="16143"/>
    <cellStyle name="Standard 3 6 3 3 2 2 3 2" xfId="16144"/>
    <cellStyle name="Standard 3 6 3 3 2 2 3 2 2" xfId="16145"/>
    <cellStyle name="Standard 3 6 3 3 2 2 3 3" xfId="16146"/>
    <cellStyle name="Standard 3 6 3 3 2 2 4" xfId="16147"/>
    <cellStyle name="Standard 3 6 3 3 2 2 4 2" xfId="16148"/>
    <cellStyle name="Standard 3 6 3 3 2 2 5" xfId="16149"/>
    <cellStyle name="Standard 3 6 3 3 2 3" xfId="16150"/>
    <cellStyle name="Standard 3 6 3 3 2 3 2" xfId="16151"/>
    <cellStyle name="Standard 3 6 3 3 2 3 2 2" xfId="16152"/>
    <cellStyle name="Standard 3 6 3 3 2 3 2 2 2" xfId="16153"/>
    <cellStyle name="Standard 3 6 3 3 2 3 2 3" xfId="16154"/>
    <cellStyle name="Standard 3 6 3 3 2 3 3" xfId="16155"/>
    <cellStyle name="Standard 3 6 3 3 2 3 3 2" xfId="16156"/>
    <cellStyle name="Standard 3 6 3 3 2 3 4" xfId="16157"/>
    <cellStyle name="Standard 3 6 3 3 2 4" xfId="16158"/>
    <cellStyle name="Standard 3 6 3 3 2 4 2" xfId="16159"/>
    <cellStyle name="Standard 3 6 3 3 2 4 2 2" xfId="16160"/>
    <cellStyle name="Standard 3 6 3 3 2 4 3" xfId="16161"/>
    <cellStyle name="Standard 3 6 3 3 2 5" xfId="16162"/>
    <cellStyle name="Standard 3 6 3 3 2 5 2" xfId="16163"/>
    <cellStyle name="Standard 3 6 3 3 2 6" xfId="16164"/>
    <cellStyle name="Standard 3 6 3 3 3" xfId="16165"/>
    <cellStyle name="Standard 3 6 3 3 3 2" xfId="16166"/>
    <cellStyle name="Standard 3 6 3 3 3 2 2" xfId="16167"/>
    <cellStyle name="Standard 3 6 3 3 3 2 2 2" xfId="16168"/>
    <cellStyle name="Standard 3 6 3 3 3 2 2 2 2" xfId="16169"/>
    <cellStyle name="Standard 3 6 3 3 3 2 2 3" xfId="16170"/>
    <cellStyle name="Standard 3 6 3 3 3 2 3" xfId="16171"/>
    <cellStyle name="Standard 3 6 3 3 3 2 3 2" xfId="16172"/>
    <cellStyle name="Standard 3 6 3 3 3 2 4" xfId="16173"/>
    <cellStyle name="Standard 3 6 3 3 3 3" xfId="16174"/>
    <cellStyle name="Standard 3 6 3 3 3 3 2" xfId="16175"/>
    <cellStyle name="Standard 3 6 3 3 3 3 2 2" xfId="16176"/>
    <cellStyle name="Standard 3 6 3 3 3 3 3" xfId="16177"/>
    <cellStyle name="Standard 3 6 3 3 3 4" xfId="16178"/>
    <cellStyle name="Standard 3 6 3 3 3 4 2" xfId="16179"/>
    <cellStyle name="Standard 3 6 3 3 3 5" xfId="16180"/>
    <cellStyle name="Standard 3 6 3 3 4" xfId="16181"/>
    <cellStyle name="Standard 3 6 3 3 4 2" xfId="16182"/>
    <cellStyle name="Standard 3 6 3 3 4 2 2" xfId="16183"/>
    <cellStyle name="Standard 3 6 3 3 4 2 2 2" xfId="16184"/>
    <cellStyle name="Standard 3 6 3 3 4 2 3" xfId="16185"/>
    <cellStyle name="Standard 3 6 3 3 4 3" xfId="16186"/>
    <cellStyle name="Standard 3 6 3 3 4 3 2" xfId="16187"/>
    <cellStyle name="Standard 3 6 3 3 4 4" xfId="16188"/>
    <cellStyle name="Standard 3 6 3 3 5" xfId="16189"/>
    <cellStyle name="Standard 3 6 3 3 5 2" xfId="16190"/>
    <cellStyle name="Standard 3 6 3 3 5 2 2" xfId="16191"/>
    <cellStyle name="Standard 3 6 3 3 5 3" xfId="16192"/>
    <cellStyle name="Standard 3 6 3 3 6" xfId="16193"/>
    <cellStyle name="Standard 3 6 3 3 6 2" xfId="16194"/>
    <cellStyle name="Standard 3 6 3 3 7" xfId="16195"/>
    <cellStyle name="Standard 3 6 3 4" xfId="16196"/>
    <cellStyle name="Standard 3 6 3 4 2" xfId="16197"/>
    <cellStyle name="Standard 3 6 3 4 2 2" xfId="16198"/>
    <cellStyle name="Standard 3 6 3 4 2 2 2" xfId="16199"/>
    <cellStyle name="Standard 3 6 3 4 2 2 2 2" xfId="16200"/>
    <cellStyle name="Standard 3 6 3 4 2 2 2 2 2" xfId="16201"/>
    <cellStyle name="Standard 3 6 3 4 2 2 2 3" xfId="16202"/>
    <cellStyle name="Standard 3 6 3 4 2 2 3" xfId="16203"/>
    <cellStyle name="Standard 3 6 3 4 2 2 3 2" xfId="16204"/>
    <cellStyle name="Standard 3 6 3 4 2 2 4" xfId="16205"/>
    <cellStyle name="Standard 3 6 3 4 2 3" xfId="16206"/>
    <cellStyle name="Standard 3 6 3 4 2 3 2" xfId="16207"/>
    <cellStyle name="Standard 3 6 3 4 2 3 2 2" xfId="16208"/>
    <cellStyle name="Standard 3 6 3 4 2 3 3" xfId="16209"/>
    <cellStyle name="Standard 3 6 3 4 2 4" xfId="16210"/>
    <cellStyle name="Standard 3 6 3 4 2 4 2" xfId="16211"/>
    <cellStyle name="Standard 3 6 3 4 2 5" xfId="16212"/>
    <cellStyle name="Standard 3 6 3 4 3" xfId="16213"/>
    <cellStyle name="Standard 3 6 3 4 3 2" xfId="16214"/>
    <cellStyle name="Standard 3 6 3 4 3 2 2" xfId="16215"/>
    <cellStyle name="Standard 3 6 3 4 3 2 2 2" xfId="16216"/>
    <cellStyle name="Standard 3 6 3 4 3 2 3" xfId="16217"/>
    <cellStyle name="Standard 3 6 3 4 3 3" xfId="16218"/>
    <cellStyle name="Standard 3 6 3 4 3 3 2" xfId="16219"/>
    <cellStyle name="Standard 3 6 3 4 3 4" xfId="16220"/>
    <cellStyle name="Standard 3 6 3 4 4" xfId="16221"/>
    <cellStyle name="Standard 3 6 3 4 4 2" xfId="16222"/>
    <cellStyle name="Standard 3 6 3 4 4 2 2" xfId="16223"/>
    <cellStyle name="Standard 3 6 3 4 4 3" xfId="16224"/>
    <cellStyle name="Standard 3 6 3 4 5" xfId="16225"/>
    <cellStyle name="Standard 3 6 3 4 5 2" xfId="16226"/>
    <cellStyle name="Standard 3 6 3 4 6" xfId="16227"/>
    <cellStyle name="Standard 3 6 3 5" xfId="16228"/>
    <cellStyle name="Standard 3 6 3 5 2" xfId="16229"/>
    <cellStyle name="Standard 3 6 3 5 2 2" xfId="16230"/>
    <cellStyle name="Standard 3 6 3 5 2 2 2" xfId="16231"/>
    <cellStyle name="Standard 3 6 3 5 2 2 2 2" xfId="16232"/>
    <cellStyle name="Standard 3 6 3 5 2 2 2 2 2" xfId="16233"/>
    <cellStyle name="Standard 3 6 3 5 2 2 2 3" xfId="16234"/>
    <cellStyle name="Standard 3 6 3 5 2 2 3" xfId="16235"/>
    <cellStyle name="Standard 3 6 3 5 2 2 3 2" xfId="16236"/>
    <cellStyle name="Standard 3 6 3 5 2 2 4" xfId="16237"/>
    <cellStyle name="Standard 3 6 3 5 2 3" xfId="16238"/>
    <cellStyle name="Standard 3 6 3 5 2 3 2" xfId="16239"/>
    <cellStyle name="Standard 3 6 3 5 2 3 2 2" xfId="16240"/>
    <cellStyle name="Standard 3 6 3 5 2 3 3" xfId="16241"/>
    <cellStyle name="Standard 3 6 3 5 2 4" xfId="16242"/>
    <cellStyle name="Standard 3 6 3 5 2 4 2" xfId="16243"/>
    <cellStyle name="Standard 3 6 3 5 2 5" xfId="16244"/>
    <cellStyle name="Standard 3 6 3 5 3" xfId="16245"/>
    <cellStyle name="Standard 3 6 3 5 3 2" xfId="16246"/>
    <cellStyle name="Standard 3 6 3 5 3 2 2" xfId="16247"/>
    <cellStyle name="Standard 3 6 3 5 3 2 2 2" xfId="16248"/>
    <cellStyle name="Standard 3 6 3 5 3 2 3" xfId="16249"/>
    <cellStyle name="Standard 3 6 3 5 3 3" xfId="16250"/>
    <cellStyle name="Standard 3 6 3 5 3 3 2" xfId="16251"/>
    <cellStyle name="Standard 3 6 3 5 3 4" xfId="16252"/>
    <cellStyle name="Standard 3 6 3 5 4" xfId="16253"/>
    <cellStyle name="Standard 3 6 3 5 4 2" xfId="16254"/>
    <cellStyle name="Standard 3 6 3 5 4 2 2" xfId="16255"/>
    <cellStyle name="Standard 3 6 3 5 4 3" xfId="16256"/>
    <cellStyle name="Standard 3 6 3 5 5" xfId="16257"/>
    <cellStyle name="Standard 3 6 3 5 5 2" xfId="16258"/>
    <cellStyle name="Standard 3 6 3 5 6" xfId="16259"/>
    <cellStyle name="Standard 3 6 3 6" xfId="16260"/>
    <cellStyle name="Standard 3 6 3 6 2" xfId="16261"/>
    <cellStyle name="Standard 3 6 3 6 2 2" xfId="16262"/>
    <cellStyle name="Standard 3 6 3 6 2 2 2" xfId="16263"/>
    <cellStyle name="Standard 3 6 3 6 2 2 2 2" xfId="16264"/>
    <cellStyle name="Standard 3 6 3 6 2 2 3" xfId="16265"/>
    <cellStyle name="Standard 3 6 3 6 2 3" xfId="16266"/>
    <cellStyle name="Standard 3 6 3 6 2 3 2" xfId="16267"/>
    <cellStyle name="Standard 3 6 3 6 2 4" xfId="16268"/>
    <cellStyle name="Standard 3 6 3 6 3" xfId="16269"/>
    <cellStyle name="Standard 3 6 3 6 3 2" xfId="16270"/>
    <cellStyle name="Standard 3 6 3 6 3 2 2" xfId="16271"/>
    <cellStyle name="Standard 3 6 3 6 3 3" xfId="16272"/>
    <cellStyle name="Standard 3 6 3 6 4" xfId="16273"/>
    <cellStyle name="Standard 3 6 3 6 4 2" xfId="16274"/>
    <cellStyle name="Standard 3 6 3 6 5" xfId="16275"/>
    <cellStyle name="Standard 3 6 3 7" xfId="16276"/>
    <cellStyle name="Standard 3 6 3 7 2" xfId="16277"/>
    <cellStyle name="Standard 3 6 3 7 2 2" xfId="16278"/>
    <cellStyle name="Standard 3 6 3 7 2 2 2" xfId="16279"/>
    <cellStyle name="Standard 3 6 3 7 2 3" xfId="16280"/>
    <cellStyle name="Standard 3 6 3 7 3" xfId="16281"/>
    <cellStyle name="Standard 3 6 3 7 3 2" xfId="16282"/>
    <cellStyle name="Standard 3 6 3 7 4" xfId="16283"/>
    <cellStyle name="Standard 3 6 3 8" xfId="16284"/>
    <cellStyle name="Standard 3 6 3 8 2" xfId="16285"/>
    <cellStyle name="Standard 3 6 3 8 2 2" xfId="16286"/>
    <cellStyle name="Standard 3 6 3 8 3" xfId="16287"/>
    <cellStyle name="Standard 3 6 3 9" xfId="16288"/>
    <cellStyle name="Standard 3 6 3 9 2" xfId="16289"/>
    <cellStyle name="Standard 3 6 4" xfId="16290"/>
    <cellStyle name="Standard 3 6 4 2" xfId="16291"/>
    <cellStyle name="Standard 3 6 4 2 2" xfId="16292"/>
    <cellStyle name="Standard 3 6 4 2 2 2" xfId="16293"/>
    <cellStyle name="Standard 3 6 4 2 2 2 2" xfId="16294"/>
    <cellStyle name="Standard 3 6 4 2 2 2 2 2" xfId="16295"/>
    <cellStyle name="Standard 3 6 4 2 2 2 2 2 2" xfId="16296"/>
    <cellStyle name="Standard 3 6 4 2 2 2 2 3" xfId="16297"/>
    <cellStyle name="Standard 3 6 4 2 2 2 3" xfId="16298"/>
    <cellStyle name="Standard 3 6 4 2 2 2 3 2" xfId="16299"/>
    <cellStyle name="Standard 3 6 4 2 2 2 4" xfId="16300"/>
    <cellStyle name="Standard 3 6 4 2 2 3" xfId="16301"/>
    <cellStyle name="Standard 3 6 4 2 2 3 2" xfId="16302"/>
    <cellStyle name="Standard 3 6 4 2 2 3 2 2" xfId="16303"/>
    <cellStyle name="Standard 3 6 4 2 2 3 3" xfId="16304"/>
    <cellStyle name="Standard 3 6 4 2 2 4" xfId="16305"/>
    <cellStyle name="Standard 3 6 4 2 2 4 2" xfId="16306"/>
    <cellStyle name="Standard 3 6 4 2 2 5" xfId="16307"/>
    <cellStyle name="Standard 3 6 4 2 3" xfId="16308"/>
    <cellStyle name="Standard 3 6 4 2 3 2" xfId="16309"/>
    <cellStyle name="Standard 3 6 4 2 3 2 2" xfId="16310"/>
    <cellStyle name="Standard 3 6 4 2 3 2 2 2" xfId="16311"/>
    <cellStyle name="Standard 3 6 4 2 3 2 3" xfId="16312"/>
    <cellStyle name="Standard 3 6 4 2 3 3" xfId="16313"/>
    <cellStyle name="Standard 3 6 4 2 3 3 2" xfId="16314"/>
    <cellStyle name="Standard 3 6 4 2 3 4" xfId="16315"/>
    <cellStyle name="Standard 3 6 4 2 4" xfId="16316"/>
    <cellStyle name="Standard 3 6 4 2 4 2" xfId="16317"/>
    <cellStyle name="Standard 3 6 4 2 4 2 2" xfId="16318"/>
    <cellStyle name="Standard 3 6 4 2 4 3" xfId="16319"/>
    <cellStyle name="Standard 3 6 4 2 5" xfId="16320"/>
    <cellStyle name="Standard 3 6 4 2 5 2" xfId="16321"/>
    <cellStyle name="Standard 3 6 4 2 6" xfId="16322"/>
    <cellStyle name="Standard 3 6 4 3" xfId="16323"/>
    <cellStyle name="Standard 3 6 4 3 2" xfId="16324"/>
    <cellStyle name="Standard 3 6 4 3 2 2" xfId="16325"/>
    <cellStyle name="Standard 3 6 4 3 2 2 2" xfId="16326"/>
    <cellStyle name="Standard 3 6 4 3 2 2 2 2" xfId="16327"/>
    <cellStyle name="Standard 3 6 4 3 2 2 3" xfId="16328"/>
    <cellStyle name="Standard 3 6 4 3 2 3" xfId="16329"/>
    <cellStyle name="Standard 3 6 4 3 2 3 2" xfId="16330"/>
    <cellStyle name="Standard 3 6 4 3 2 4" xfId="16331"/>
    <cellStyle name="Standard 3 6 4 3 3" xfId="16332"/>
    <cellStyle name="Standard 3 6 4 3 3 2" xfId="16333"/>
    <cellStyle name="Standard 3 6 4 3 3 2 2" xfId="16334"/>
    <cellStyle name="Standard 3 6 4 3 3 3" xfId="16335"/>
    <cellStyle name="Standard 3 6 4 3 4" xfId="16336"/>
    <cellStyle name="Standard 3 6 4 3 4 2" xfId="16337"/>
    <cellStyle name="Standard 3 6 4 3 5" xfId="16338"/>
    <cellStyle name="Standard 3 6 4 4" xfId="16339"/>
    <cellStyle name="Standard 3 6 4 4 2" xfId="16340"/>
    <cellStyle name="Standard 3 6 4 4 2 2" xfId="16341"/>
    <cellStyle name="Standard 3 6 4 4 2 2 2" xfId="16342"/>
    <cellStyle name="Standard 3 6 4 4 2 3" xfId="16343"/>
    <cellStyle name="Standard 3 6 4 4 3" xfId="16344"/>
    <cellStyle name="Standard 3 6 4 4 3 2" xfId="16345"/>
    <cellStyle name="Standard 3 6 4 4 4" xfId="16346"/>
    <cellStyle name="Standard 3 6 4 5" xfId="16347"/>
    <cellStyle name="Standard 3 6 4 5 2" xfId="16348"/>
    <cellStyle name="Standard 3 6 4 5 2 2" xfId="16349"/>
    <cellStyle name="Standard 3 6 4 5 3" xfId="16350"/>
    <cellStyle name="Standard 3 6 4 6" xfId="16351"/>
    <cellStyle name="Standard 3 6 4 6 2" xfId="16352"/>
    <cellStyle name="Standard 3 6 4 7" xfId="16353"/>
    <cellStyle name="Standard 3 6 5" xfId="16354"/>
    <cellStyle name="Standard 3 6 5 2" xfId="16355"/>
    <cellStyle name="Standard 3 6 5 2 2" xfId="16356"/>
    <cellStyle name="Standard 3 6 5 2 2 2" xfId="16357"/>
    <cellStyle name="Standard 3 6 5 2 2 2 2" xfId="16358"/>
    <cellStyle name="Standard 3 6 5 2 2 2 2 2" xfId="16359"/>
    <cellStyle name="Standard 3 6 5 2 2 2 2 2 2" xfId="16360"/>
    <cellStyle name="Standard 3 6 5 2 2 2 2 3" xfId="16361"/>
    <cellStyle name="Standard 3 6 5 2 2 2 3" xfId="16362"/>
    <cellStyle name="Standard 3 6 5 2 2 2 3 2" xfId="16363"/>
    <cellStyle name="Standard 3 6 5 2 2 2 4" xfId="16364"/>
    <cellStyle name="Standard 3 6 5 2 2 3" xfId="16365"/>
    <cellStyle name="Standard 3 6 5 2 2 3 2" xfId="16366"/>
    <cellStyle name="Standard 3 6 5 2 2 3 2 2" xfId="16367"/>
    <cellStyle name="Standard 3 6 5 2 2 3 3" xfId="16368"/>
    <cellStyle name="Standard 3 6 5 2 2 4" xfId="16369"/>
    <cellStyle name="Standard 3 6 5 2 2 4 2" xfId="16370"/>
    <cellStyle name="Standard 3 6 5 2 2 5" xfId="16371"/>
    <cellStyle name="Standard 3 6 5 2 3" xfId="16372"/>
    <cellStyle name="Standard 3 6 5 2 3 2" xfId="16373"/>
    <cellStyle name="Standard 3 6 5 2 3 2 2" xfId="16374"/>
    <cellStyle name="Standard 3 6 5 2 3 2 2 2" xfId="16375"/>
    <cellStyle name="Standard 3 6 5 2 3 2 3" xfId="16376"/>
    <cellStyle name="Standard 3 6 5 2 3 3" xfId="16377"/>
    <cellStyle name="Standard 3 6 5 2 3 3 2" xfId="16378"/>
    <cellStyle name="Standard 3 6 5 2 3 4" xfId="16379"/>
    <cellStyle name="Standard 3 6 5 2 4" xfId="16380"/>
    <cellStyle name="Standard 3 6 5 2 4 2" xfId="16381"/>
    <cellStyle name="Standard 3 6 5 2 4 2 2" xfId="16382"/>
    <cellStyle name="Standard 3 6 5 2 4 3" xfId="16383"/>
    <cellStyle name="Standard 3 6 5 2 5" xfId="16384"/>
    <cellStyle name="Standard 3 6 5 2 5 2" xfId="16385"/>
    <cellStyle name="Standard 3 6 5 2 6" xfId="16386"/>
    <cellStyle name="Standard 3 6 5 3" xfId="16387"/>
    <cellStyle name="Standard 3 6 5 3 2" xfId="16388"/>
    <cellStyle name="Standard 3 6 5 3 2 2" xfId="16389"/>
    <cellStyle name="Standard 3 6 5 3 2 2 2" xfId="16390"/>
    <cellStyle name="Standard 3 6 5 3 2 2 2 2" xfId="16391"/>
    <cellStyle name="Standard 3 6 5 3 2 2 3" xfId="16392"/>
    <cellStyle name="Standard 3 6 5 3 2 3" xfId="16393"/>
    <cellStyle name="Standard 3 6 5 3 2 3 2" xfId="16394"/>
    <cellStyle name="Standard 3 6 5 3 2 4" xfId="16395"/>
    <cellStyle name="Standard 3 6 5 3 3" xfId="16396"/>
    <cellStyle name="Standard 3 6 5 3 3 2" xfId="16397"/>
    <cellStyle name="Standard 3 6 5 3 3 2 2" xfId="16398"/>
    <cellStyle name="Standard 3 6 5 3 3 3" xfId="16399"/>
    <cellStyle name="Standard 3 6 5 3 4" xfId="16400"/>
    <cellStyle name="Standard 3 6 5 3 4 2" xfId="16401"/>
    <cellStyle name="Standard 3 6 5 3 5" xfId="16402"/>
    <cellStyle name="Standard 3 6 5 4" xfId="16403"/>
    <cellStyle name="Standard 3 6 5 4 2" xfId="16404"/>
    <cellStyle name="Standard 3 6 5 4 2 2" xfId="16405"/>
    <cellStyle name="Standard 3 6 5 4 2 2 2" xfId="16406"/>
    <cellStyle name="Standard 3 6 5 4 2 3" xfId="16407"/>
    <cellStyle name="Standard 3 6 5 4 3" xfId="16408"/>
    <cellStyle name="Standard 3 6 5 4 3 2" xfId="16409"/>
    <cellStyle name="Standard 3 6 5 4 4" xfId="16410"/>
    <cellStyle name="Standard 3 6 5 5" xfId="16411"/>
    <cellStyle name="Standard 3 6 5 5 2" xfId="16412"/>
    <cellStyle name="Standard 3 6 5 5 2 2" xfId="16413"/>
    <cellStyle name="Standard 3 6 5 5 3" xfId="16414"/>
    <cellStyle name="Standard 3 6 5 6" xfId="16415"/>
    <cellStyle name="Standard 3 6 5 6 2" xfId="16416"/>
    <cellStyle name="Standard 3 6 5 7" xfId="16417"/>
    <cellStyle name="Standard 3 6 6" xfId="16418"/>
    <cellStyle name="Standard 3 6 6 2" xfId="16419"/>
    <cellStyle name="Standard 3 6 6 2 2" xfId="16420"/>
    <cellStyle name="Standard 3 6 6 2 2 2" xfId="16421"/>
    <cellStyle name="Standard 3 6 6 2 2 2 2" xfId="16422"/>
    <cellStyle name="Standard 3 6 6 2 2 2 2 2" xfId="16423"/>
    <cellStyle name="Standard 3 6 6 2 2 2 2 2 2" xfId="16424"/>
    <cellStyle name="Standard 3 6 6 2 2 2 2 3" xfId="16425"/>
    <cellStyle name="Standard 3 6 6 2 2 2 3" xfId="16426"/>
    <cellStyle name="Standard 3 6 6 2 2 2 3 2" xfId="16427"/>
    <cellStyle name="Standard 3 6 6 2 2 2 4" xfId="16428"/>
    <cellStyle name="Standard 3 6 6 2 2 3" xfId="16429"/>
    <cellStyle name="Standard 3 6 6 2 2 3 2" xfId="16430"/>
    <cellStyle name="Standard 3 6 6 2 2 3 2 2" xfId="16431"/>
    <cellStyle name="Standard 3 6 6 2 2 3 3" xfId="16432"/>
    <cellStyle name="Standard 3 6 6 2 2 4" xfId="16433"/>
    <cellStyle name="Standard 3 6 6 2 2 4 2" xfId="16434"/>
    <cellStyle name="Standard 3 6 6 2 2 5" xfId="16435"/>
    <cellStyle name="Standard 3 6 6 2 3" xfId="16436"/>
    <cellStyle name="Standard 3 6 6 2 3 2" xfId="16437"/>
    <cellStyle name="Standard 3 6 6 2 3 2 2" xfId="16438"/>
    <cellStyle name="Standard 3 6 6 2 3 2 2 2" xfId="16439"/>
    <cellStyle name="Standard 3 6 6 2 3 2 3" xfId="16440"/>
    <cellStyle name="Standard 3 6 6 2 3 3" xfId="16441"/>
    <cellStyle name="Standard 3 6 6 2 3 3 2" xfId="16442"/>
    <cellStyle name="Standard 3 6 6 2 3 4" xfId="16443"/>
    <cellStyle name="Standard 3 6 6 2 4" xfId="16444"/>
    <cellStyle name="Standard 3 6 6 2 4 2" xfId="16445"/>
    <cellStyle name="Standard 3 6 6 2 4 2 2" xfId="16446"/>
    <cellStyle name="Standard 3 6 6 2 4 3" xfId="16447"/>
    <cellStyle name="Standard 3 6 6 2 5" xfId="16448"/>
    <cellStyle name="Standard 3 6 6 2 5 2" xfId="16449"/>
    <cellStyle name="Standard 3 6 6 2 6" xfId="16450"/>
    <cellStyle name="Standard 3 6 6 3" xfId="16451"/>
    <cellStyle name="Standard 3 6 6 3 2" xfId="16452"/>
    <cellStyle name="Standard 3 6 6 3 2 2" xfId="16453"/>
    <cellStyle name="Standard 3 6 6 3 2 2 2" xfId="16454"/>
    <cellStyle name="Standard 3 6 6 3 2 2 2 2" xfId="16455"/>
    <cellStyle name="Standard 3 6 6 3 2 2 3" xfId="16456"/>
    <cellStyle name="Standard 3 6 6 3 2 3" xfId="16457"/>
    <cellStyle name="Standard 3 6 6 3 2 3 2" xfId="16458"/>
    <cellStyle name="Standard 3 6 6 3 2 4" xfId="16459"/>
    <cellStyle name="Standard 3 6 6 3 3" xfId="16460"/>
    <cellStyle name="Standard 3 6 6 3 3 2" xfId="16461"/>
    <cellStyle name="Standard 3 6 6 3 3 2 2" xfId="16462"/>
    <cellStyle name="Standard 3 6 6 3 3 3" xfId="16463"/>
    <cellStyle name="Standard 3 6 6 3 4" xfId="16464"/>
    <cellStyle name="Standard 3 6 6 3 4 2" xfId="16465"/>
    <cellStyle name="Standard 3 6 6 3 5" xfId="16466"/>
    <cellStyle name="Standard 3 6 6 4" xfId="16467"/>
    <cellStyle name="Standard 3 6 6 4 2" xfId="16468"/>
    <cellStyle name="Standard 3 6 6 4 2 2" xfId="16469"/>
    <cellStyle name="Standard 3 6 6 4 2 2 2" xfId="16470"/>
    <cellStyle name="Standard 3 6 6 4 2 3" xfId="16471"/>
    <cellStyle name="Standard 3 6 6 4 3" xfId="16472"/>
    <cellStyle name="Standard 3 6 6 4 3 2" xfId="16473"/>
    <cellStyle name="Standard 3 6 6 4 4" xfId="16474"/>
    <cellStyle name="Standard 3 6 6 5" xfId="16475"/>
    <cellStyle name="Standard 3 6 6 5 2" xfId="16476"/>
    <cellStyle name="Standard 3 6 6 5 2 2" xfId="16477"/>
    <cellStyle name="Standard 3 6 6 5 3" xfId="16478"/>
    <cellStyle name="Standard 3 6 6 6" xfId="16479"/>
    <cellStyle name="Standard 3 6 6 6 2" xfId="16480"/>
    <cellStyle name="Standard 3 6 6 7" xfId="16481"/>
    <cellStyle name="Standard 3 6 7" xfId="16482"/>
    <cellStyle name="Standard 3 6 7 2" xfId="16483"/>
    <cellStyle name="Standard 3 6 7 2 2" xfId="16484"/>
    <cellStyle name="Standard 3 6 7 2 2 2" xfId="16485"/>
    <cellStyle name="Standard 3 6 7 2 2 2 2" xfId="16486"/>
    <cellStyle name="Standard 3 6 7 2 2 2 2 2" xfId="16487"/>
    <cellStyle name="Standard 3 6 7 2 2 2 2 2 2" xfId="16488"/>
    <cellStyle name="Standard 3 6 7 2 2 2 2 3" xfId="16489"/>
    <cellStyle name="Standard 3 6 7 2 2 2 3" xfId="16490"/>
    <cellStyle name="Standard 3 6 7 2 2 2 3 2" xfId="16491"/>
    <cellStyle name="Standard 3 6 7 2 2 2 4" xfId="16492"/>
    <cellStyle name="Standard 3 6 7 2 2 3" xfId="16493"/>
    <cellStyle name="Standard 3 6 7 2 2 3 2" xfId="16494"/>
    <cellStyle name="Standard 3 6 7 2 2 3 2 2" xfId="16495"/>
    <cellStyle name="Standard 3 6 7 2 2 3 3" xfId="16496"/>
    <cellStyle name="Standard 3 6 7 2 2 4" xfId="16497"/>
    <cellStyle name="Standard 3 6 7 2 2 4 2" xfId="16498"/>
    <cellStyle name="Standard 3 6 7 2 2 5" xfId="16499"/>
    <cellStyle name="Standard 3 6 7 2 3" xfId="16500"/>
    <cellStyle name="Standard 3 6 7 2 3 2" xfId="16501"/>
    <cellStyle name="Standard 3 6 7 2 3 2 2" xfId="16502"/>
    <cellStyle name="Standard 3 6 7 2 3 2 2 2" xfId="16503"/>
    <cellStyle name="Standard 3 6 7 2 3 2 3" xfId="16504"/>
    <cellStyle name="Standard 3 6 7 2 3 3" xfId="16505"/>
    <cellStyle name="Standard 3 6 7 2 3 3 2" xfId="16506"/>
    <cellStyle name="Standard 3 6 7 2 3 4" xfId="16507"/>
    <cellStyle name="Standard 3 6 7 2 4" xfId="16508"/>
    <cellStyle name="Standard 3 6 7 2 4 2" xfId="16509"/>
    <cellStyle name="Standard 3 6 7 2 4 2 2" xfId="16510"/>
    <cellStyle name="Standard 3 6 7 2 4 3" xfId="16511"/>
    <cellStyle name="Standard 3 6 7 2 5" xfId="16512"/>
    <cellStyle name="Standard 3 6 7 2 5 2" xfId="16513"/>
    <cellStyle name="Standard 3 6 7 2 6" xfId="16514"/>
    <cellStyle name="Standard 3 6 7 3" xfId="16515"/>
    <cellStyle name="Standard 3 6 7 3 2" xfId="16516"/>
    <cellStyle name="Standard 3 6 7 3 2 2" xfId="16517"/>
    <cellStyle name="Standard 3 6 7 3 2 2 2" xfId="16518"/>
    <cellStyle name="Standard 3 6 7 3 2 2 2 2" xfId="16519"/>
    <cellStyle name="Standard 3 6 7 3 2 2 3" xfId="16520"/>
    <cellStyle name="Standard 3 6 7 3 2 3" xfId="16521"/>
    <cellStyle name="Standard 3 6 7 3 2 3 2" xfId="16522"/>
    <cellStyle name="Standard 3 6 7 3 2 4" xfId="16523"/>
    <cellStyle name="Standard 3 6 7 3 3" xfId="16524"/>
    <cellStyle name="Standard 3 6 7 3 3 2" xfId="16525"/>
    <cellStyle name="Standard 3 6 7 3 3 2 2" xfId="16526"/>
    <cellStyle name="Standard 3 6 7 3 3 3" xfId="16527"/>
    <cellStyle name="Standard 3 6 7 3 4" xfId="16528"/>
    <cellStyle name="Standard 3 6 7 3 4 2" xfId="16529"/>
    <cellStyle name="Standard 3 6 7 3 5" xfId="16530"/>
    <cellStyle name="Standard 3 6 7 4" xfId="16531"/>
    <cellStyle name="Standard 3 6 7 4 2" xfId="16532"/>
    <cellStyle name="Standard 3 6 7 4 2 2" xfId="16533"/>
    <cellStyle name="Standard 3 6 7 4 2 2 2" xfId="16534"/>
    <cellStyle name="Standard 3 6 7 4 2 3" xfId="16535"/>
    <cellStyle name="Standard 3 6 7 4 3" xfId="16536"/>
    <cellStyle name="Standard 3 6 7 4 3 2" xfId="16537"/>
    <cellStyle name="Standard 3 6 7 4 4" xfId="16538"/>
    <cellStyle name="Standard 3 6 7 5" xfId="16539"/>
    <cellStyle name="Standard 3 6 7 5 2" xfId="16540"/>
    <cellStyle name="Standard 3 6 7 5 2 2" xfId="16541"/>
    <cellStyle name="Standard 3 6 7 5 3" xfId="16542"/>
    <cellStyle name="Standard 3 6 7 6" xfId="16543"/>
    <cellStyle name="Standard 3 6 7 6 2" xfId="16544"/>
    <cellStyle name="Standard 3 6 7 7" xfId="16545"/>
    <cellStyle name="Standard 3 6 8" xfId="16546"/>
    <cellStyle name="Standard 3 6 8 2" xfId="16547"/>
    <cellStyle name="Standard 3 6 8 2 2" xfId="16548"/>
    <cellStyle name="Standard 3 6 8 2 2 2" xfId="16549"/>
    <cellStyle name="Standard 3 6 8 2 2 2 2" xfId="16550"/>
    <cellStyle name="Standard 3 6 8 2 2 2 2 2" xfId="16551"/>
    <cellStyle name="Standard 3 6 8 2 2 2 3" xfId="16552"/>
    <cellStyle name="Standard 3 6 8 2 2 3" xfId="16553"/>
    <cellStyle name="Standard 3 6 8 2 2 3 2" xfId="16554"/>
    <cellStyle name="Standard 3 6 8 2 2 4" xfId="16555"/>
    <cellStyle name="Standard 3 6 8 2 3" xfId="16556"/>
    <cellStyle name="Standard 3 6 8 2 3 2" xfId="16557"/>
    <cellStyle name="Standard 3 6 8 2 3 2 2" xfId="16558"/>
    <cellStyle name="Standard 3 6 8 2 3 3" xfId="16559"/>
    <cellStyle name="Standard 3 6 8 2 4" xfId="16560"/>
    <cellStyle name="Standard 3 6 8 2 4 2" xfId="16561"/>
    <cellStyle name="Standard 3 6 8 2 5" xfId="16562"/>
    <cellStyle name="Standard 3 6 8 3" xfId="16563"/>
    <cellStyle name="Standard 3 6 8 3 2" xfId="16564"/>
    <cellStyle name="Standard 3 6 8 3 2 2" xfId="16565"/>
    <cellStyle name="Standard 3 6 8 3 2 2 2" xfId="16566"/>
    <cellStyle name="Standard 3 6 8 3 2 3" xfId="16567"/>
    <cellStyle name="Standard 3 6 8 3 3" xfId="16568"/>
    <cellStyle name="Standard 3 6 8 3 3 2" xfId="16569"/>
    <cellStyle name="Standard 3 6 8 3 4" xfId="16570"/>
    <cellStyle name="Standard 3 6 8 4" xfId="16571"/>
    <cellStyle name="Standard 3 6 8 4 2" xfId="16572"/>
    <cellStyle name="Standard 3 6 8 4 2 2" xfId="16573"/>
    <cellStyle name="Standard 3 6 8 4 3" xfId="16574"/>
    <cellStyle name="Standard 3 6 8 5" xfId="16575"/>
    <cellStyle name="Standard 3 6 8 5 2" xfId="16576"/>
    <cellStyle name="Standard 3 6 8 6" xfId="16577"/>
    <cellStyle name="Standard 3 6 9" xfId="16578"/>
    <cellStyle name="Standard 3 6 9 2" xfId="16579"/>
    <cellStyle name="Standard 3 6 9 2 2" xfId="16580"/>
    <cellStyle name="Standard 3 6 9 2 2 2" xfId="16581"/>
    <cellStyle name="Standard 3 6 9 2 2 2 2" xfId="16582"/>
    <cellStyle name="Standard 3 6 9 2 2 2 2 2" xfId="16583"/>
    <cellStyle name="Standard 3 6 9 2 2 2 3" xfId="16584"/>
    <cellStyle name="Standard 3 6 9 2 2 3" xfId="16585"/>
    <cellStyle name="Standard 3 6 9 2 2 3 2" xfId="16586"/>
    <cellStyle name="Standard 3 6 9 2 2 4" xfId="16587"/>
    <cellStyle name="Standard 3 6 9 2 3" xfId="16588"/>
    <cellStyle name="Standard 3 6 9 2 3 2" xfId="16589"/>
    <cellStyle name="Standard 3 6 9 2 3 2 2" xfId="16590"/>
    <cellStyle name="Standard 3 6 9 2 3 3" xfId="16591"/>
    <cellStyle name="Standard 3 6 9 2 4" xfId="16592"/>
    <cellStyle name="Standard 3 6 9 2 4 2" xfId="16593"/>
    <cellStyle name="Standard 3 6 9 2 5" xfId="16594"/>
    <cellStyle name="Standard 3 6 9 3" xfId="16595"/>
    <cellStyle name="Standard 3 6 9 3 2" xfId="16596"/>
    <cellStyle name="Standard 3 6 9 3 2 2" xfId="16597"/>
    <cellStyle name="Standard 3 6 9 3 2 2 2" xfId="16598"/>
    <cellStyle name="Standard 3 6 9 3 2 3" xfId="16599"/>
    <cellStyle name="Standard 3 6 9 3 3" xfId="16600"/>
    <cellStyle name="Standard 3 6 9 3 3 2" xfId="16601"/>
    <cellStyle name="Standard 3 6 9 3 4" xfId="16602"/>
    <cellStyle name="Standard 3 6 9 4" xfId="16603"/>
    <cellStyle name="Standard 3 6 9 4 2" xfId="16604"/>
    <cellStyle name="Standard 3 6 9 4 2 2" xfId="16605"/>
    <cellStyle name="Standard 3 6 9 4 3" xfId="16606"/>
    <cellStyle name="Standard 3 6 9 5" xfId="16607"/>
    <cellStyle name="Standard 3 6 9 5 2" xfId="16608"/>
    <cellStyle name="Standard 3 6 9 6" xfId="16609"/>
    <cellStyle name="Standard 3 7" xfId="126"/>
    <cellStyle name="Standard 3 7 10" xfId="16610"/>
    <cellStyle name="Standard 3 7 10 2" xfId="16611"/>
    <cellStyle name="Standard 3 7 10 2 2" xfId="16612"/>
    <cellStyle name="Standard 3 7 10 2 2 2" xfId="16613"/>
    <cellStyle name="Standard 3 7 10 2 3" xfId="16614"/>
    <cellStyle name="Standard 3 7 10 3" xfId="16615"/>
    <cellStyle name="Standard 3 7 10 3 2" xfId="16616"/>
    <cellStyle name="Standard 3 7 10 4" xfId="16617"/>
    <cellStyle name="Standard 3 7 11" xfId="16618"/>
    <cellStyle name="Standard 3 7 11 2" xfId="16619"/>
    <cellStyle name="Standard 3 7 11 2 2" xfId="16620"/>
    <cellStyle name="Standard 3 7 11 3" xfId="16621"/>
    <cellStyle name="Standard 3 7 12" xfId="16622"/>
    <cellStyle name="Standard 3 7 12 2" xfId="16623"/>
    <cellStyle name="Standard 3 7 13" xfId="16624"/>
    <cellStyle name="Standard 3 7 14" xfId="16625"/>
    <cellStyle name="Standard 3 7 2" xfId="16626"/>
    <cellStyle name="Standard 3 7 2 10" xfId="16627"/>
    <cellStyle name="Standard 3 7 2 10 2" xfId="16628"/>
    <cellStyle name="Standard 3 7 2 10 2 2" xfId="16629"/>
    <cellStyle name="Standard 3 7 2 10 3" xfId="16630"/>
    <cellStyle name="Standard 3 7 2 11" xfId="16631"/>
    <cellStyle name="Standard 3 7 2 11 2" xfId="16632"/>
    <cellStyle name="Standard 3 7 2 12" xfId="16633"/>
    <cellStyle name="Standard 3 7 2 2" xfId="16634"/>
    <cellStyle name="Standard 3 7 2 2 2" xfId="16635"/>
    <cellStyle name="Standard 3 7 2 2 2 2" xfId="16636"/>
    <cellStyle name="Standard 3 7 2 2 2 2 2" xfId="16637"/>
    <cellStyle name="Standard 3 7 2 2 2 2 2 2" xfId="16638"/>
    <cellStyle name="Standard 3 7 2 2 2 2 2 2 2" xfId="16639"/>
    <cellStyle name="Standard 3 7 2 2 2 2 2 2 2 2" xfId="16640"/>
    <cellStyle name="Standard 3 7 2 2 2 2 2 2 2 2 2" xfId="16641"/>
    <cellStyle name="Standard 3 7 2 2 2 2 2 2 2 3" xfId="16642"/>
    <cellStyle name="Standard 3 7 2 2 2 2 2 2 3" xfId="16643"/>
    <cellStyle name="Standard 3 7 2 2 2 2 2 2 3 2" xfId="16644"/>
    <cellStyle name="Standard 3 7 2 2 2 2 2 2 4" xfId="16645"/>
    <cellStyle name="Standard 3 7 2 2 2 2 2 3" xfId="16646"/>
    <cellStyle name="Standard 3 7 2 2 2 2 2 3 2" xfId="16647"/>
    <cellStyle name="Standard 3 7 2 2 2 2 2 3 2 2" xfId="16648"/>
    <cellStyle name="Standard 3 7 2 2 2 2 2 3 3" xfId="16649"/>
    <cellStyle name="Standard 3 7 2 2 2 2 2 4" xfId="16650"/>
    <cellStyle name="Standard 3 7 2 2 2 2 2 4 2" xfId="16651"/>
    <cellStyle name="Standard 3 7 2 2 2 2 2 5" xfId="16652"/>
    <cellStyle name="Standard 3 7 2 2 2 2 3" xfId="16653"/>
    <cellStyle name="Standard 3 7 2 2 2 2 3 2" xfId="16654"/>
    <cellStyle name="Standard 3 7 2 2 2 2 3 2 2" xfId="16655"/>
    <cellStyle name="Standard 3 7 2 2 2 2 3 2 2 2" xfId="16656"/>
    <cellStyle name="Standard 3 7 2 2 2 2 3 2 3" xfId="16657"/>
    <cellStyle name="Standard 3 7 2 2 2 2 3 3" xfId="16658"/>
    <cellStyle name="Standard 3 7 2 2 2 2 3 3 2" xfId="16659"/>
    <cellStyle name="Standard 3 7 2 2 2 2 3 4" xfId="16660"/>
    <cellStyle name="Standard 3 7 2 2 2 2 4" xfId="16661"/>
    <cellStyle name="Standard 3 7 2 2 2 2 4 2" xfId="16662"/>
    <cellStyle name="Standard 3 7 2 2 2 2 4 2 2" xfId="16663"/>
    <cellStyle name="Standard 3 7 2 2 2 2 4 3" xfId="16664"/>
    <cellStyle name="Standard 3 7 2 2 2 2 5" xfId="16665"/>
    <cellStyle name="Standard 3 7 2 2 2 2 5 2" xfId="16666"/>
    <cellStyle name="Standard 3 7 2 2 2 2 6" xfId="16667"/>
    <cellStyle name="Standard 3 7 2 2 2 3" xfId="16668"/>
    <cellStyle name="Standard 3 7 2 2 2 3 2" xfId="16669"/>
    <cellStyle name="Standard 3 7 2 2 2 3 2 2" xfId="16670"/>
    <cellStyle name="Standard 3 7 2 2 2 3 2 2 2" xfId="16671"/>
    <cellStyle name="Standard 3 7 2 2 2 3 2 2 2 2" xfId="16672"/>
    <cellStyle name="Standard 3 7 2 2 2 3 2 2 3" xfId="16673"/>
    <cellStyle name="Standard 3 7 2 2 2 3 2 3" xfId="16674"/>
    <cellStyle name="Standard 3 7 2 2 2 3 2 3 2" xfId="16675"/>
    <cellStyle name="Standard 3 7 2 2 2 3 2 4" xfId="16676"/>
    <cellStyle name="Standard 3 7 2 2 2 3 3" xfId="16677"/>
    <cellStyle name="Standard 3 7 2 2 2 3 3 2" xfId="16678"/>
    <cellStyle name="Standard 3 7 2 2 2 3 3 2 2" xfId="16679"/>
    <cellStyle name="Standard 3 7 2 2 2 3 3 3" xfId="16680"/>
    <cellStyle name="Standard 3 7 2 2 2 3 4" xfId="16681"/>
    <cellStyle name="Standard 3 7 2 2 2 3 4 2" xfId="16682"/>
    <cellStyle name="Standard 3 7 2 2 2 3 5" xfId="16683"/>
    <cellStyle name="Standard 3 7 2 2 2 4" xfId="16684"/>
    <cellStyle name="Standard 3 7 2 2 2 4 2" xfId="16685"/>
    <cellStyle name="Standard 3 7 2 2 2 4 2 2" xfId="16686"/>
    <cellStyle name="Standard 3 7 2 2 2 4 2 2 2" xfId="16687"/>
    <cellStyle name="Standard 3 7 2 2 2 4 2 3" xfId="16688"/>
    <cellStyle name="Standard 3 7 2 2 2 4 3" xfId="16689"/>
    <cellStyle name="Standard 3 7 2 2 2 4 3 2" xfId="16690"/>
    <cellStyle name="Standard 3 7 2 2 2 4 4" xfId="16691"/>
    <cellStyle name="Standard 3 7 2 2 2 5" xfId="16692"/>
    <cellStyle name="Standard 3 7 2 2 2 5 2" xfId="16693"/>
    <cellStyle name="Standard 3 7 2 2 2 5 2 2" xfId="16694"/>
    <cellStyle name="Standard 3 7 2 2 2 5 3" xfId="16695"/>
    <cellStyle name="Standard 3 7 2 2 2 6" xfId="16696"/>
    <cellStyle name="Standard 3 7 2 2 2 6 2" xfId="16697"/>
    <cellStyle name="Standard 3 7 2 2 2 7" xfId="16698"/>
    <cellStyle name="Standard 3 7 2 2 3" xfId="16699"/>
    <cellStyle name="Standard 3 7 2 2 3 2" xfId="16700"/>
    <cellStyle name="Standard 3 7 2 2 3 2 2" xfId="16701"/>
    <cellStyle name="Standard 3 7 2 2 3 2 2 2" xfId="16702"/>
    <cellStyle name="Standard 3 7 2 2 3 2 2 2 2" xfId="16703"/>
    <cellStyle name="Standard 3 7 2 2 3 2 2 2 2 2" xfId="16704"/>
    <cellStyle name="Standard 3 7 2 2 3 2 2 2 2 2 2" xfId="16705"/>
    <cellStyle name="Standard 3 7 2 2 3 2 2 2 2 3" xfId="16706"/>
    <cellStyle name="Standard 3 7 2 2 3 2 2 2 3" xfId="16707"/>
    <cellStyle name="Standard 3 7 2 2 3 2 2 2 3 2" xfId="16708"/>
    <cellStyle name="Standard 3 7 2 2 3 2 2 2 4" xfId="16709"/>
    <cellStyle name="Standard 3 7 2 2 3 2 2 3" xfId="16710"/>
    <cellStyle name="Standard 3 7 2 2 3 2 2 3 2" xfId="16711"/>
    <cellStyle name="Standard 3 7 2 2 3 2 2 3 2 2" xfId="16712"/>
    <cellStyle name="Standard 3 7 2 2 3 2 2 3 3" xfId="16713"/>
    <cellStyle name="Standard 3 7 2 2 3 2 2 4" xfId="16714"/>
    <cellStyle name="Standard 3 7 2 2 3 2 2 4 2" xfId="16715"/>
    <cellStyle name="Standard 3 7 2 2 3 2 2 5" xfId="16716"/>
    <cellStyle name="Standard 3 7 2 2 3 2 3" xfId="16717"/>
    <cellStyle name="Standard 3 7 2 2 3 2 3 2" xfId="16718"/>
    <cellStyle name="Standard 3 7 2 2 3 2 3 2 2" xfId="16719"/>
    <cellStyle name="Standard 3 7 2 2 3 2 3 2 2 2" xfId="16720"/>
    <cellStyle name="Standard 3 7 2 2 3 2 3 2 3" xfId="16721"/>
    <cellStyle name="Standard 3 7 2 2 3 2 3 3" xfId="16722"/>
    <cellStyle name="Standard 3 7 2 2 3 2 3 3 2" xfId="16723"/>
    <cellStyle name="Standard 3 7 2 2 3 2 3 4" xfId="16724"/>
    <cellStyle name="Standard 3 7 2 2 3 2 4" xfId="16725"/>
    <cellStyle name="Standard 3 7 2 2 3 2 4 2" xfId="16726"/>
    <cellStyle name="Standard 3 7 2 2 3 2 4 2 2" xfId="16727"/>
    <cellStyle name="Standard 3 7 2 2 3 2 4 3" xfId="16728"/>
    <cellStyle name="Standard 3 7 2 2 3 2 5" xfId="16729"/>
    <cellStyle name="Standard 3 7 2 2 3 2 5 2" xfId="16730"/>
    <cellStyle name="Standard 3 7 2 2 3 2 6" xfId="16731"/>
    <cellStyle name="Standard 3 7 2 2 3 3" xfId="16732"/>
    <cellStyle name="Standard 3 7 2 2 3 3 2" xfId="16733"/>
    <cellStyle name="Standard 3 7 2 2 3 3 2 2" xfId="16734"/>
    <cellStyle name="Standard 3 7 2 2 3 3 2 2 2" xfId="16735"/>
    <cellStyle name="Standard 3 7 2 2 3 3 2 2 2 2" xfId="16736"/>
    <cellStyle name="Standard 3 7 2 2 3 3 2 2 3" xfId="16737"/>
    <cellStyle name="Standard 3 7 2 2 3 3 2 3" xfId="16738"/>
    <cellStyle name="Standard 3 7 2 2 3 3 2 3 2" xfId="16739"/>
    <cellStyle name="Standard 3 7 2 2 3 3 2 4" xfId="16740"/>
    <cellStyle name="Standard 3 7 2 2 3 3 3" xfId="16741"/>
    <cellStyle name="Standard 3 7 2 2 3 3 3 2" xfId="16742"/>
    <cellStyle name="Standard 3 7 2 2 3 3 3 2 2" xfId="16743"/>
    <cellStyle name="Standard 3 7 2 2 3 3 3 3" xfId="16744"/>
    <cellStyle name="Standard 3 7 2 2 3 3 4" xfId="16745"/>
    <cellStyle name="Standard 3 7 2 2 3 3 4 2" xfId="16746"/>
    <cellStyle name="Standard 3 7 2 2 3 3 5" xfId="16747"/>
    <cellStyle name="Standard 3 7 2 2 3 4" xfId="16748"/>
    <cellStyle name="Standard 3 7 2 2 3 4 2" xfId="16749"/>
    <cellStyle name="Standard 3 7 2 2 3 4 2 2" xfId="16750"/>
    <cellStyle name="Standard 3 7 2 2 3 4 2 2 2" xfId="16751"/>
    <cellStyle name="Standard 3 7 2 2 3 4 2 3" xfId="16752"/>
    <cellStyle name="Standard 3 7 2 2 3 4 3" xfId="16753"/>
    <cellStyle name="Standard 3 7 2 2 3 4 3 2" xfId="16754"/>
    <cellStyle name="Standard 3 7 2 2 3 4 4" xfId="16755"/>
    <cellStyle name="Standard 3 7 2 2 3 5" xfId="16756"/>
    <cellStyle name="Standard 3 7 2 2 3 5 2" xfId="16757"/>
    <cellStyle name="Standard 3 7 2 2 3 5 2 2" xfId="16758"/>
    <cellStyle name="Standard 3 7 2 2 3 5 3" xfId="16759"/>
    <cellStyle name="Standard 3 7 2 2 3 6" xfId="16760"/>
    <cellStyle name="Standard 3 7 2 2 3 6 2" xfId="16761"/>
    <cellStyle name="Standard 3 7 2 2 3 7" xfId="16762"/>
    <cellStyle name="Standard 3 7 2 2 4" xfId="16763"/>
    <cellStyle name="Standard 3 7 2 2 4 2" xfId="16764"/>
    <cellStyle name="Standard 3 7 2 2 4 2 2" xfId="16765"/>
    <cellStyle name="Standard 3 7 2 2 4 2 2 2" xfId="16766"/>
    <cellStyle name="Standard 3 7 2 2 4 2 2 2 2" xfId="16767"/>
    <cellStyle name="Standard 3 7 2 2 4 2 2 2 2 2" xfId="16768"/>
    <cellStyle name="Standard 3 7 2 2 4 2 2 2 3" xfId="16769"/>
    <cellStyle name="Standard 3 7 2 2 4 2 2 3" xfId="16770"/>
    <cellStyle name="Standard 3 7 2 2 4 2 2 3 2" xfId="16771"/>
    <cellStyle name="Standard 3 7 2 2 4 2 2 4" xfId="16772"/>
    <cellStyle name="Standard 3 7 2 2 4 2 3" xfId="16773"/>
    <cellStyle name="Standard 3 7 2 2 4 2 3 2" xfId="16774"/>
    <cellStyle name="Standard 3 7 2 2 4 2 3 2 2" xfId="16775"/>
    <cellStyle name="Standard 3 7 2 2 4 2 3 3" xfId="16776"/>
    <cellStyle name="Standard 3 7 2 2 4 2 4" xfId="16777"/>
    <cellStyle name="Standard 3 7 2 2 4 2 4 2" xfId="16778"/>
    <cellStyle name="Standard 3 7 2 2 4 2 5" xfId="16779"/>
    <cellStyle name="Standard 3 7 2 2 4 3" xfId="16780"/>
    <cellStyle name="Standard 3 7 2 2 4 3 2" xfId="16781"/>
    <cellStyle name="Standard 3 7 2 2 4 3 2 2" xfId="16782"/>
    <cellStyle name="Standard 3 7 2 2 4 3 2 2 2" xfId="16783"/>
    <cellStyle name="Standard 3 7 2 2 4 3 2 3" xfId="16784"/>
    <cellStyle name="Standard 3 7 2 2 4 3 3" xfId="16785"/>
    <cellStyle name="Standard 3 7 2 2 4 3 3 2" xfId="16786"/>
    <cellStyle name="Standard 3 7 2 2 4 3 4" xfId="16787"/>
    <cellStyle name="Standard 3 7 2 2 4 4" xfId="16788"/>
    <cellStyle name="Standard 3 7 2 2 4 4 2" xfId="16789"/>
    <cellStyle name="Standard 3 7 2 2 4 4 2 2" xfId="16790"/>
    <cellStyle name="Standard 3 7 2 2 4 4 3" xfId="16791"/>
    <cellStyle name="Standard 3 7 2 2 4 5" xfId="16792"/>
    <cellStyle name="Standard 3 7 2 2 4 5 2" xfId="16793"/>
    <cellStyle name="Standard 3 7 2 2 4 6" xfId="16794"/>
    <cellStyle name="Standard 3 7 2 2 5" xfId="16795"/>
    <cellStyle name="Standard 3 7 2 2 5 2" xfId="16796"/>
    <cellStyle name="Standard 3 7 2 2 5 2 2" xfId="16797"/>
    <cellStyle name="Standard 3 7 2 2 5 2 2 2" xfId="16798"/>
    <cellStyle name="Standard 3 7 2 2 5 2 2 2 2" xfId="16799"/>
    <cellStyle name="Standard 3 7 2 2 5 2 2 3" xfId="16800"/>
    <cellStyle name="Standard 3 7 2 2 5 2 3" xfId="16801"/>
    <cellStyle name="Standard 3 7 2 2 5 2 3 2" xfId="16802"/>
    <cellStyle name="Standard 3 7 2 2 5 2 4" xfId="16803"/>
    <cellStyle name="Standard 3 7 2 2 5 3" xfId="16804"/>
    <cellStyle name="Standard 3 7 2 2 5 3 2" xfId="16805"/>
    <cellStyle name="Standard 3 7 2 2 5 3 2 2" xfId="16806"/>
    <cellStyle name="Standard 3 7 2 2 5 3 3" xfId="16807"/>
    <cellStyle name="Standard 3 7 2 2 5 4" xfId="16808"/>
    <cellStyle name="Standard 3 7 2 2 5 4 2" xfId="16809"/>
    <cellStyle name="Standard 3 7 2 2 5 5" xfId="16810"/>
    <cellStyle name="Standard 3 7 2 2 6" xfId="16811"/>
    <cellStyle name="Standard 3 7 2 2 6 2" xfId="16812"/>
    <cellStyle name="Standard 3 7 2 2 6 2 2" xfId="16813"/>
    <cellStyle name="Standard 3 7 2 2 6 2 2 2" xfId="16814"/>
    <cellStyle name="Standard 3 7 2 2 6 2 3" xfId="16815"/>
    <cellStyle name="Standard 3 7 2 2 6 3" xfId="16816"/>
    <cellStyle name="Standard 3 7 2 2 6 3 2" xfId="16817"/>
    <cellStyle name="Standard 3 7 2 2 6 4" xfId="16818"/>
    <cellStyle name="Standard 3 7 2 2 7" xfId="16819"/>
    <cellStyle name="Standard 3 7 2 2 7 2" xfId="16820"/>
    <cellStyle name="Standard 3 7 2 2 7 2 2" xfId="16821"/>
    <cellStyle name="Standard 3 7 2 2 7 3" xfId="16822"/>
    <cellStyle name="Standard 3 7 2 2 8" xfId="16823"/>
    <cellStyle name="Standard 3 7 2 2 8 2" xfId="16824"/>
    <cellStyle name="Standard 3 7 2 2 9" xfId="16825"/>
    <cellStyle name="Standard 3 7 2 3" xfId="16826"/>
    <cellStyle name="Standard 3 7 2 3 2" xfId="16827"/>
    <cellStyle name="Standard 3 7 2 3 2 2" xfId="16828"/>
    <cellStyle name="Standard 3 7 2 3 2 2 2" xfId="16829"/>
    <cellStyle name="Standard 3 7 2 3 2 2 2 2" xfId="16830"/>
    <cellStyle name="Standard 3 7 2 3 2 2 2 2 2" xfId="16831"/>
    <cellStyle name="Standard 3 7 2 3 2 2 2 2 2 2" xfId="16832"/>
    <cellStyle name="Standard 3 7 2 3 2 2 2 2 3" xfId="16833"/>
    <cellStyle name="Standard 3 7 2 3 2 2 2 3" xfId="16834"/>
    <cellStyle name="Standard 3 7 2 3 2 2 2 3 2" xfId="16835"/>
    <cellStyle name="Standard 3 7 2 3 2 2 2 4" xfId="16836"/>
    <cellStyle name="Standard 3 7 2 3 2 2 3" xfId="16837"/>
    <cellStyle name="Standard 3 7 2 3 2 2 3 2" xfId="16838"/>
    <cellStyle name="Standard 3 7 2 3 2 2 3 2 2" xfId="16839"/>
    <cellStyle name="Standard 3 7 2 3 2 2 3 3" xfId="16840"/>
    <cellStyle name="Standard 3 7 2 3 2 2 4" xfId="16841"/>
    <cellStyle name="Standard 3 7 2 3 2 2 4 2" xfId="16842"/>
    <cellStyle name="Standard 3 7 2 3 2 2 5" xfId="16843"/>
    <cellStyle name="Standard 3 7 2 3 2 3" xfId="16844"/>
    <cellStyle name="Standard 3 7 2 3 2 3 2" xfId="16845"/>
    <cellStyle name="Standard 3 7 2 3 2 3 2 2" xfId="16846"/>
    <cellStyle name="Standard 3 7 2 3 2 3 2 2 2" xfId="16847"/>
    <cellStyle name="Standard 3 7 2 3 2 3 2 3" xfId="16848"/>
    <cellStyle name="Standard 3 7 2 3 2 3 3" xfId="16849"/>
    <cellStyle name="Standard 3 7 2 3 2 3 3 2" xfId="16850"/>
    <cellStyle name="Standard 3 7 2 3 2 3 4" xfId="16851"/>
    <cellStyle name="Standard 3 7 2 3 2 4" xfId="16852"/>
    <cellStyle name="Standard 3 7 2 3 2 4 2" xfId="16853"/>
    <cellStyle name="Standard 3 7 2 3 2 4 2 2" xfId="16854"/>
    <cellStyle name="Standard 3 7 2 3 2 4 3" xfId="16855"/>
    <cellStyle name="Standard 3 7 2 3 2 5" xfId="16856"/>
    <cellStyle name="Standard 3 7 2 3 2 5 2" xfId="16857"/>
    <cellStyle name="Standard 3 7 2 3 2 6" xfId="16858"/>
    <cellStyle name="Standard 3 7 2 3 3" xfId="16859"/>
    <cellStyle name="Standard 3 7 2 3 3 2" xfId="16860"/>
    <cellStyle name="Standard 3 7 2 3 3 2 2" xfId="16861"/>
    <cellStyle name="Standard 3 7 2 3 3 2 2 2" xfId="16862"/>
    <cellStyle name="Standard 3 7 2 3 3 2 2 2 2" xfId="16863"/>
    <cellStyle name="Standard 3 7 2 3 3 2 2 3" xfId="16864"/>
    <cellStyle name="Standard 3 7 2 3 3 2 3" xfId="16865"/>
    <cellStyle name="Standard 3 7 2 3 3 2 3 2" xfId="16866"/>
    <cellStyle name="Standard 3 7 2 3 3 2 4" xfId="16867"/>
    <cellStyle name="Standard 3 7 2 3 3 3" xfId="16868"/>
    <cellStyle name="Standard 3 7 2 3 3 3 2" xfId="16869"/>
    <cellStyle name="Standard 3 7 2 3 3 3 2 2" xfId="16870"/>
    <cellStyle name="Standard 3 7 2 3 3 3 3" xfId="16871"/>
    <cellStyle name="Standard 3 7 2 3 3 4" xfId="16872"/>
    <cellStyle name="Standard 3 7 2 3 3 4 2" xfId="16873"/>
    <cellStyle name="Standard 3 7 2 3 3 5" xfId="16874"/>
    <cellStyle name="Standard 3 7 2 3 4" xfId="16875"/>
    <cellStyle name="Standard 3 7 2 3 4 2" xfId="16876"/>
    <cellStyle name="Standard 3 7 2 3 4 2 2" xfId="16877"/>
    <cellStyle name="Standard 3 7 2 3 4 2 2 2" xfId="16878"/>
    <cellStyle name="Standard 3 7 2 3 4 2 3" xfId="16879"/>
    <cellStyle name="Standard 3 7 2 3 4 3" xfId="16880"/>
    <cellStyle name="Standard 3 7 2 3 4 3 2" xfId="16881"/>
    <cellStyle name="Standard 3 7 2 3 4 4" xfId="16882"/>
    <cellStyle name="Standard 3 7 2 3 5" xfId="16883"/>
    <cellStyle name="Standard 3 7 2 3 5 2" xfId="16884"/>
    <cellStyle name="Standard 3 7 2 3 5 2 2" xfId="16885"/>
    <cellStyle name="Standard 3 7 2 3 5 3" xfId="16886"/>
    <cellStyle name="Standard 3 7 2 3 6" xfId="16887"/>
    <cellStyle name="Standard 3 7 2 3 6 2" xfId="16888"/>
    <cellStyle name="Standard 3 7 2 3 7" xfId="16889"/>
    <cellStyle name="Standard 3 7 2 4" xfId="16890"/>
    <cellStyle name="Standard 3 7 2 4 2" xfId="16891"/>
    <cellStyle name="Standard 3 7 2 4 2 2" xfId="16892"/>
    <cellStyle name="Standard 3 7 2 4 2 2 2" xfId="16893"/>
    <cellStyle name="Standard 3 7 2 4 2 2 2 2" xfId="16894"/>
    <cellStyle name="Standard 3 7 2 4 2 2 2 2 2" xfId="16895"/>
    <cellStyle name="Standard 3 7 2 4 2 2 2 2 2 2" xfId="16896"/>
    <cellStyle name="Standard 3 7 2 4 2 2 2 2 3" xfId="16897"/>
    <cellStyle name="Standard 3 7 2 4 2 2 2 3" xfId="16898"/>
    <cellStyle name="Standard 3 7 2 4 2 2 2 3 2" xfId="16899"/>
    <cellStyle name="Standard 3 7 2 4 2 2 2 4" xfId="16900"/>
    <cellStyle name="Standard 3 7 2 4 2 2 3" xfId="16901"/>
    <cellStyle name="Standard 3 7 2 4 2 2 3 2" xfId="16902"/>
    <cellStyle name="Standard 3 7 2 4 2 2 3 2 2" xfId="16903"/>
    <cellStyle name="Standard 3 7 2 4 2 2 3 3" xfId="16904"/>
    <cellStyle name="Standard 3 7 2 4 2 2 4" xfId="16905"/>
    <cellStyle name="Standard 3 7 2 4 2 2 4 2" xfId="16906"/>
    <cellStyle name="Standard 3 7 2 4 2 2 5" xfId="16907"/>
    <cellStyle name="Standard 3 7 2 4 2 3" xfId="16908"/>
    <cellStyle name="Standard 3 7 2 4 2 3 2" xfId="16909"/>
    <cellStyle name="Standard 3 7 2 4 2 3 2 2" xfId="16910"/>
    <cellStyle name="Standard 3 7 2 4 2 3 2 2 2" xfId="16911"/>
    <cellStyle name="Standard 3 7 2 4 2 3 2 3" xfId="16912"/>
    <cellStyle name="Standard 3 7 2 4 2 3 3" xfId="16913"/>
    <cellStyle name="Standard 3 7 2 4 2 3 3 2" xfId="16914"/>
    <cellStyle name="Standard 3 7 2 4 2 3 4" xfId="16915"/>
    <cellStyle name="Standard 3 7 2 4 2 4" xfId="16916"/>
    <cellStyle name="Standard 3 7 2 4 2 4 2" xfId="16917"/>
    <cellStyle name="Standard 3 7 2 4 2 4 2 2" xfId="16918"/>
    <cellStyle name="Standard 3 7 2 4 2 4 3" xfId="16919"/>
    <cellStyle name="Standard 3 7 2 4 2 5" xfId="16920"/>
    <cellStyle name="Standard 3 7 2 4 2 5 2" xfId="16921"/>
    <cellStyle name="Standard 3 7 2 4 2 6" xfId="16922"/>
    <cellStyle name="Standard 3 7 2 4 3" xfId="16923"/>
    <cellStyle name="Standard 3 7 2 4 3 2" xfId="16924"/>
    <cellStyle name="Standard 3 7 2 4 3 2 2" xfId="16925"/>
    <cellStyle name="Standard 3 7 2 4 3 2 2 2" xfId="16926"/>
    <cellStyle name="Standard 3 7 2 4 3 2 2 2 2" xfId="16927"/>
    <cellStyle name="Standard 3 7 2 4 3 2 2 3" xfId="16928"/>
    <cellStyle name="Standard 3 7 2 4 3 2 3" xfId="16929"/>
    <cellStyle name="Standard 3 7 2 4 3 2 3 2" xfId="16930"/>
    <cellStyle name="Standard 3 7 2 4 3 2 4" xfId="16931"/>
    <cellStyle name="Standard 3 7 2 4 3 3" xfId="16932"/>
    <cellStyle name="Standard 3 7 2 4 3 3 2" xfId="16933"/>
    <cellStyle name="Standard 3 7 2 4 3 3 2 2" xfId="16934"/>
    <cellStyle name="Standard 3 7 2 4 3 3 3" xfId="16935"/>
    <cellStyle name="Standard 3 7 2 4 3 4" xfId="16936"/>
    <cellStyle name="Standard 3 7 2 4 3 4 2" xfId="16937"/>
    <cellStyle name="Standard 3 7 2 4 3 5" xfId="16938"/>
    <cellStyle name="Standard 3 7 2 4 4" xfId="16939"/>
    <cellStyle name="Standard 3 7 2 4 4 2" xfId="16940"/>
    <cellStyle name="Standard 3 7 2 4 4 2 2" xfId="16941"/>
    <cellStyle name="Standard 3 7 2 4 4 2 2 2" xfId="16942"/>
    <cellStyle name="Standard 3 7 2 4 4 2 3" xfId="16943"/>
    <cellStyle name="Standard 3 7 2 4 4 3" xfId="16944"/>
    <cellStyle name="Standard 3 7 2 4 4 3 2" xfId="16945"/>
    <cellStyle name="Standard 3 7 2 4 4 4" xfId="16946"/>
    <cellStyle name="Standard 3 7 2 4 5" xfId="16947"/>
    <cellStyle name="Standard 3 7 2 4 5 2" xfId="16948"/>
    <cellStyle name="Standard 3 7 2 4 5 2 2" xfId="16949"/>
    <cellStyle name="Standard 3 7 2 4 5 3" xfId="16950"/>
    <cellStyle name="Standard 3 7 2 4 6" xfId="16951"/>
    <cellStyle name="Standard 3 7 2 4 6 2" xfId="16952"/>
    <cellStyle name="Standard 3 7 2 4 7" xfId="16953"/>
    <cellStyle name="Standard 3 7 2 5" xfId="16954"/>
    <cellStyle name="Standard 3 7 2 5 2" xfId="16955"/>
    <cellStyle name="Standard 3 7 2 5 2 2" xfId="16956"/>
    <cellStyle name="Standard 3 7 2 5 2 2 2" xfId="16957"/>
    <cellStyle name="Standard 3 7 2 5 2 2 2 2" xfId="16958"/>
    <cellStyle name="Standard 3 7 2 5 2 2 2 2 2" xfId="16959"/>
    <cellStyle name="Standard 3 7 2 5 2 2 2 2 2 2" xfId="16960"/>
    <cellStyle name="Standard 3 7 2 5 2 2 2 2 3" xfId="16961"/>
    <cellStyle name="Standard 3 7 2 5 2 2 2 3" xfId="16962"/>
    <cellStyle name="Standard 3 7 2 5 2 2 2 3 2" xfId="16963"/>
    <cellStyle name="Standard 3 7 2 5 2 2 2 4" xfId="16964"/>
    <cellStyle name="Standard 3 7 2 5 2 2 3" xfId="16965"/>
    <cellStyle name="Standard 3 7 2 5 2 2 3 2" xfId="16966"/>
    <cellStyle name="Standard 3 7 2 5 2 2 3 2 2" xfId="16967"/>
    <cellStyle name="Standard 3 7 2 5 2 2 3 3" xfId="16968"/>
    <cellStyle name="Standard 3 7 2 5 2 2 4" xfId="16969"/>
    <cellStyle name="Standard 3 7 2 5 2 2 4 2" xfId="16970"/>
    <cellStyle name="Standard 3 7 2 5 2 2 5" xfId="16971"/>
    <cellStyle name="Standard 3 7 2 5 2 3" xfId="16972"/>
    <cellStyle name="Standard 3 7 2 5 2 3 2" xfId="16973"/>
    <cellStyle name="Standard 3 7 2 5 2 3 2 2" xfId="16974"/>
    <cellStyle name="Standard 3 7 2 5 2 3 2 2 2" xfId="16975"/>
    <cellStyle name="Standard 3 7 2 5 2 3 2 3" xfId="16976"/>
    <cellStyle name="Standard 3 7 2 5 2 3 3" xfId="16977"/>
    <cellStyle name="Standard 3 7 2 5 2 3 3 2" xfId="16978"/>
    <cellStyle name="Standard 3 7 2 5 2 3 4" xfId="16979"/>
    <cellStyle name="Standard 3 7 2 5 2 4" xfId="16980"/>
    <cellStyle name="Standard 3 7 2 5 2 4 2" xfId="16981"/>
    <cellStyle name="Standard 3 7 2 5 2 4 2 2" xfId="16982"/>
    <cellStyle name="Standard 3 7 2 5 2 4 3" xfId="16983"/>
    <cellStyle name="Standard 3 7 2 5 2 5" xfId="16984"/>
    <cellStyle name="Standard 3 7 2 5 2 5 2" xfId="16985"/>
    <cellStyle name="Standard 3 7 2 5 2 6" xfId="16986"/>
    <cellStyle name="Standard 3 7 2 5 3" xfId="16987"/>
    <cellStyle name="Standard 3 7 2 5 3 2" xfId="16988"/>
    <cellStyle name="Standard 3 7 2 5 3 2 2" xfId="16989"/>
    <cellStyle name="Standard 3 7 2 5 3 2 2 2" xfId="16990"/>
    <cellStyle name="Standard 3 7 2 5 3 2 2 2 2" xfId="16991"/>
    <cellStyle name="Standard 3 7 2 5 3 2 2 3" xfId="16992"/>
    <cellStyle name="Standard 3 7 2 5 3 2 3" xfId="16993"/>
    <cellStyle name="Standard 3 7 2 5 3 2 3 2" xfId="16994"/>
    <cellStyle name="Standard 3 7 2 5 3 2 4" xfId="16995"/>
    <cellStyle name="Standard 3 7 2 5 3 3" xfId="16996"/>
    <cellStyle name="Standard 3 7 2 5 3 3 2" xfId="16997"/>
    <cellStyle name="Standard 3 7 2 5 3 3 2 2" xfId="16998"/>
    <cellStyle name="Standard 3 7 2 5 3 3 3" xfId="16999"/>
    <cellStyle name="Standard 3 7 2 5 3 4" xfId="17000"/>
    <cellStyle name="Standard 3 7 2 5 3 4 2" xfId="17001"/>
    <cellStyle name="Standard 3 7 2 5 3 5" xfId="17002"/>
    <cellStyle name="Standard 3 7 2 5 4" xfId="17003"/>
    <cellStyle name="Standard 3 7 2 5 4 2" xfId="17004"/>
    <cellStyle name="Standard 3 7 2 5 4 2 2" xfId="17005"/>
    <cellStyle name="Standard 3 7 2 5 4 2 2 2" xfId="17006"/>
    <cellStyle name="Standard 3 7 2 5 4 2 3" xfId="17007"/>
    <cellStyle name="Standard 3 7 2 5 4 3" xfId="17008"/>
    <cellStyle name="Standard 3 7 2 5 4 3 2" xfId="17009"/>
    <cellStyle name="Standard 3 7 2 5 4 4" xfId="17010"/>
    <cellStyle name="Standard 3 7 2 5 5" xfId="17011"/>
    <cellStyle name="Standard 3 7 2 5 5 2" xfId="17012"/>
    <cellStyle name="Standard 3 7 2 5 5 2 2" xfId="17013"/>
    <cellStyle name="Standard 3 7 2 5 5 3" xfId="17014"/>
    <cellStyle name="Standard 3 7 2 5 6" xfId="17015"/>
    <cellStyle name="Standard 3 7 2 5 6 2" xfId="17016"/>
    <cellStyle name="Standard 3 7 2 5 7" xfId="17017"/>
    <cellStyle name="Standard 3 7 2 6" xfId="17018"/>
    <cellStyle name="Standard 3 7 2 6 2" xfId="17019"/>
    <cellStyle name="Standard 3 7 2 6 2 2" xfId="17020"/>
    <cellStyle name="Standard 3 7 2 6 2 2 2" xfId="17021"/>
    <cellStyle name="Standard 3 7 2 6 2 2 2 2" xfId="17022"/>
    <cellStyle name="Standard 3 7 2 6 2 2 2 2 2" xfId="17023"/>
    <cellStyle name="Standard 3 7 2 6 2 2 2 3" xfId="17024"/>
    <cellStyle name="Standard 3 7 2 6 2 2 3" xfId="17025"/>
    <cellStyle name="Standard 3 7 2 6 2 2 3 2" xfId="17026"/>
    <cellStyle name="Standard 3 7 2 6 2 2 4" xfId="17027"/>
    <cellStyle name="Standard 3 7 2 6 2 3" xfId="17028"/>
    <cellStyle name="Standard 3 7 2 6 2 3 2" xfId="17029"/>
    <cellStyle name="Standard 3 7 2 6 2 3 2 2" xfId="17030"/>
    <cellStyle name="Standard 3 7 2 6 2 3 3" xfId="17031"/>
    <cellStyle name="Standard 3 7 2 6 2 4" xfId="17032"/>
    <cellStyle name="Standard 3 7 2 6 2 4 2" xfId="17033"/>
    <cellStyle name="Standard 3 7 2 6 2 5" xfId="17034"/>
    <cellStyle name="Standard 3 7 2 6 3" xfId="17035"/>
    <cellStyle name="Standard 3 7 2 6 3 2" xfId="17036"/>
    <cellStyle name="Standard 3 7 2 6 3 2 2" xfId="17037"/>
    <cellStyle name="Standard 3 7 2 6 3 2 2 2" xfId="17038"/>
    <cellStyle name="Standard 3 7 2 6 3 2 3" xfId="17039"/>
    <cellStyle name="Standard 3 7 2 6 3 3" xfId="17040"/>
    <cellStyle name="Standard 3 7 2 6 3 3 2" xfId="17041"/>
    <cellStyle name="Standard 3 7 2 6 3 4" xfId="17042"/>
    <cellStyle name="Standard 3 7 2 6 4" xfId="17043"/>
    <cellStyle name="Standard 3 7 2 6 4 2" xfId="17044"/>
    <cellStyle name="Standard 3 7 2 6 4 2 2" xfId="17045"/>
    <cellStyle name="Standard 3 7 2 6 4 3" xfId="17046"/>
    <cellStyle name="Standard 3 7 2 6 5" xfId="17047"/>
    <cellStyle name="Standard 3 7 2 6 5 2" xfId="17048"/>
    <cellStyle name="Standard 3 7 2 6 6" xfId="17049"/>
    <cellStyle name="Standard 3 7 2 7" xfId="17050"/>
    <cellStyle name="Standard 3 7 2 7 2" xfId="17051"/>
    <cellStyle name="Standard 3 7 2 7 2 2" xfId="17052"/>
    <cellStyle name="Standard 3 7 2 7 2 2 2" xfId="17053"/>
    <cellStyle name="Standard 3 7 2 7 2 2 2 2" xfId="17054"/>
    <cellStyle name="Standard 3 7 2 7 2 2 2 2 2" xfId="17055"/>
    <cellStyle name="Standard 3 7 2 7 2 2 2 3" xfId="17056"/>
    <cellStyle name="Standard 3 7 2 7 2 2 3" xfId="17057"/>
    <cellStyle name="Standard 3 7 2 7 2 2 3 2" xfId="17058"/>
    <cellStyle name="Standard 3 7 2 7 2 2 4" xfId="17059"/>
    <cellStyle name="Standard 3 7 2 7 2 3" xfId="17060"/>
    <cellStyle name="Standard 3 7 2 7 2 3 2" xfId="17061"/>
    <cellStyle name="Standard 3 7 2 7 2 3 2 2" xfId="17062"/>
    <cellStyle name="Standard 3 7 2 7 2 3 3" xfId="17063"/>
    <cellStyle name="Standard 3 7 2 7 2 4" xfId="17064"/>
    <cellStyle name="Standard 3 7 2 7 2 4 2" xfId="17065"/>
    <cellStyle name="Standard 3 7 2 7 2 5" xfId="17066"/>
    <cellStyle name="Standard 3 7 2 7 3" xfId="17067"/>
    <cellStyle name="Standard 3 7 2 7 3 2" xfId="17068"/>
    <cellStyle name="Standard 3 7 2 7 3 2 2" xfId="17069"/>
    <cellStyle name="Standard 3 7 2 7 3 2 2 2" xfId="17070"/>
    <cellStyle name="Standard 3 7 2 7 3 2 3" xfId="17071"/>
    <cellStyle name="Standard 3 7 2 7 3 3" xfId="17072"/>
    <cellStyle name="Standard 3 7 2 7 3 3 2" xfId="17073"/>
    <cellStyle name="Standard 3 7 2 7 3 4" xfId="17074"/>
    <cellStyle name="Standard 3 7 2 7 4" xfId="17075"/>
    <cellStyle name="Standard 3 7 2 7 4 2" xfId="17076"/>
    <cellStyle name="Standard 3 7 2 7 4 2 2" xfId="17077"/>
    <cellStyle name="Standard 3 7 2 7 4 3" xfId="17078"/>
    <cellStyle name="Standard 3 7 2 7 5" xfId="17079"/>
    <cellStyle name="Standard 3 7 2 7 5 2" xfId="17080"/>
    <cellStyle name="Standard 3 7 2 7 6" xfId="17081"/>
    <cellStyle name="Standard 3 7 2 8" xfId="17082"/>
    <cellStyle name="Standard 3 7 2 8 2" xfId="17083"/>
    <cellStyle name="Standard 3 7 2 8 2 2" xfId="17084"/>
    <cellStyle name="Standard 3 7 2 8 2 2 2" xfId="17085"/>
    <cellStyle name="Standard 3 7 2 8 2 2 2 2" xfId="17086"/>
    <cellStyle name="Standard 3 7 2 8 2 2 3" xfId="17087"/>
    <cellStyle name="Standard 3 7 2 8 2 3" xfId="17088"/>
    <cellStyle name="Standard 3 7 2 8 2 3 2" xfId="17089"/>
    <cellStyle name="Standard 3 7 2 8 2 4" xfId="17090"/>
    <cellStyle name="Standard 3 7 2 8 3" xfId="17091"/>
    <cellStyle name="Standard 3 7 2 8 3 2" xfId="17092"/>
    <cellStyle name="Standard 3 7 2 8 3 2 2" xfId="17093"/>
    <cellStyle name="Standard 3 7 2 8 3 3" xfId="17094"/>
    <cellStyle name="Standard 3 7 2 8 4" xfId="17095"/>
    <cellStyle name="Standard 3 7 2 8 4 2" xfId="17096"/>
    <cellStyle name="Standard 3 7 2 8 5" xfId="17097"/>
    <cellStyle name="Standard 3 7 2 9" xfId="17098"/>
    <cellStyle name="Standard 3 7 2 9 2" xfId="17099"/>
    <cellStyle name="Standard 3 7 2 9 2 2" xfId="17100"/>
    <cellStyle name="Standard 3 7 2 9 2 2 2" xfId="17101"/>
    <cellStyle name="Standard 3 7 2 9 2 3" xfId="17102"/>
    <cellStyle name="Standard 3 7 2 9 3" xfId="17103"/>
    <cellStyle name="Standard 3 7 2 9 3 2" xfId="17104"/>
    <cellStyle name="Standard 3 7 2 9 4" xfId="17105"/>
    <cellStyle name="Standard 3 7 3" xfId="17106"/>
    <cellStyle name="Standard 3 7 3 10" xfId="17107"/>
    <cellStyle name="Standard 3 7 3 2" xfId="17108"/>
    <cellStyle name="Standard 3 7 3 2 2" xfId="17109"/>
    <cellStyle name="Standard 3 7 3 2 2 2" xfId="17110"/>
    <cellStyle name="Standard 3 7 3 2 2 2 2" xfId="17111"/>
    <cellStyle name="Standard 3 7 3 2 2 2 2 2" xfId="17112"/>
    <cellStyle name="Standard 3 7 3 2 2 2 2 2 2" xfId="17113"/>
    <cellStyle name="Standard 3 7 3 2 2 2 2 2 2 2" xfId="17114"/>
    <cellStyle name="Standard 3 7 3 2 2 2 2 2 3" xfId="17115"/>
    <cellStyle name="Standard 3 7 3 2 2 2 2 3" xfId="17116"/>
    <cellStyle name="Standard 3 7 3 2 2 2 2 3 2" xfId="17117"/>
    <cellStyle name="Standard 3 7 3 2 2 2 2 4" xfId="17118"/>
    <cellStyle name="Standard 3 7 3 2 2 2 3" xfId="17119"/>
    <cellStyle name="Standard 3 7 3 2 2 2 3 2" xfId="17120"/>
    <cellStyle name="Standard 3 7 3 2 2 2 3 2 2" xfId="17121"/>
    <cellStyle name="Standard 3 7 3 2 2 2 3 3" xfId="17122"/>
    <cellStyle name="Standard 3 7 3 2 2 2 4" xfId="17123"/>
    <cellStyle name="Standard 3 7 3 2 2 2 4 2" xfId="17124"/>
    <cellStyle name="Standard 3 7 3 2 2 2 5" xfId="17125"/>
    <cellStyle name="Standard 3 7 3 2 2 3" xfId="17126"/>
    <cellStyle name="Standard 3 7 3 2 2 3 2" xfId="17127"/>
    <cellStyle name="Standard 3 7 3 2 2 3 2 2" xfId="17128"/>
    <cellStyle name="Standard 3 7 3 2 2 3 2 2 2" xfId="17129"/>
    <cellStyle name="Standard 3 7 3 2 2 3 2 3" xfId="17130"/>
    <cellStyle name="Standard 3 7 3 2 2 3 3" xfId="17131"/>
    <cellStyle name="Standard 3 7 3 2 2 3 3 2" xfId="17132"/>
    <cellStyle name="Standard 3 7 3 2 2 3 4" xfId="17133"/>
    <cellStyle name="Standard 3 7 3 2 2 4" xfId="17134"/>
    <cellStyle name="Standard 3 7 3 2 2 4 2" xfId="17135"/>
    <cellStyle name="Standard 3 7 3 2 2 4 2 2" xfId="17136"/>
    <cellStyle name="Standard 3 7 3 2 2 4 3" xfId="17137"/>
    <cellStyle name="Standard 3 7 3 2 2 5" xfId="17138"/>
    <cellStyle name="Standard 3 7 3 2 2 5 2" xfId="17139"/>
    <cellStyle name="Standard 3 7 3 2 2 6" xfId="17140"/>
    <cellStyle name="Standard 3 7 3 2 3" xfId="17141"/>
    <cellStyle name="Standard 3 7 3 2 3 2" xfId="17142"/>
    <cellStyle name="Standard 3 7 3 2 3 2 2" xfId="17143"/>
    <cellStyle name="Standard 3 7 3 2 3 2 2 2" xfId="17144"/>
    <cellStyle name="Standard 3 7 3 2 3 2 2 2 2" xfId="17145"/>
    <cellStyle name="Standard 3 7 3 2 3 2 2 3" xfId="17146"/>
    <cellStyle name="Standard 3 7 3 2 3 2 3" xfId="17147"/>
    <cellStyle name="Standard 3 7 3 2 3 2 3 2" xfId="17148"/>
    <cellStyle name="Standard 3 7 3 2 3 2 4" xfId="17149"/>
    <cellStyle name="Standard 3 7 3 2 3 3" xfId="17150"/>
    <cellStyle name="Standard 3 7 3 2 3 3 2" xfId="17151"/>
    <cellStyle name="Standard 3 7 3 2 3 3 2 2" xfId="17152"/>
    <cellStyle name="Standard 3 7 3 2 3 3 3" xfId="17153"/>
    <cellStyle name="Standard 3 7 3 2 3 4" xfId="17154"/>
    <cellStyle name="Standard 3 7 3 2 3 4 2" xfId="17155"/>
    <cellStyle name="Standard 3 7 3 2 3 5" xfId="17156"/>
    <cellStyle name="Standard 3 7 3 2 4" xfId="17157"/>
    <cellStyle name="Standard 3 7 3 2 4 2" xfId="17158"/>
    <cellStyle name="Standard 3 7 3 2 4 2 2" xfId="17159"/>
    <cellStyle name="Standard 3 7 3 2 4 2 2 2" xfId="17160"/>
    <cellStyle name="Standard 3 7 3 2 4 2 3" xfId="17161"/>
    <cellStyle name="Standard 3 7 3 2 4 3" xfId="17162"/>
    <cellStyle name="Standard 3 7 3 2 4 3 2" xfId="17163"/>
    <cellStyle name="Standard 3 7 3 2 4 4" xfId="17164"/>
    <cellStyle name="Standard 3 7 3 2 5" xfId="17165"/>
    <cellStyle name="Standard 3 7 3 2 5 2" xfId="17166"/>
    <cellStyle name="Standard 3 7 3 2 5 2 2" xfId="17167"/>
    <cellStyle name="Standard 3 7 3 2 5 3" xfId="17168"/>
    <cellStyle name="Standard 3 7 3 2 6" xfId="17169"/>
    <cellStyle name="Standard 3 7 3 2 6 2" xfId="17170"/>
    <cellStyle name="Standard 3 7 3 2 7" xfId="17171"/>
    <cellStyle name="Standard 3 7 3 3" xfId="17172"/>
    <cellStyle name="Standard 3 7 3 3 2" xfId="17173"/>
    <cellStyle name="Standard 3 7 3 3 2 2" xfId="17174"/>
    <cellStyle name="Standard 3 7 3 3 2 2 2" xfId="17175"/>
    <cellStyle name="Standard 3 7 3 3 2 2 2 2" xfId="17176"/>
    <cellStyle name="Standard 3 7 3 3 2 2 2 2 2" xfId="17177"/>
    <cellStyle name="Standard 3 7 3 3 2 2 2 2 2 2" xfId="17178"/>
    <cellStyle name="Standard 3 7 3 3 2 2 2 2 3" xfId="17179"/>
    <cellStyle name="Standard 3 7 3 3 2 2 2 3" xfId="17180"/>
    <cellStyle name="Standard 3 7 3 3 2 2 2 3 2" xfId="17181"/>
    <cellStyle name="Standard 3 7 3 3 2 2 2 4" xfId="17182"/>
    <cellStyle name="Standard 3 7 3 3 2 2 3" xfId="17183"/>
    <cellStyle name="Standard 3 7 3 3 2 2 3 2" xfId="17184"/>
    <cellStyle name="Standard 3 7 3 3 2 2 3 2 2" xfId="17185"/>
    <cellStyle name="Standard 3 7 3 3 2 2 3 3" xfId="17186"/>
    <cellStyle name="Standard 3 7 3 3 2 2 4" xfId="17187"/>
    <cellStyle name="Standard 3 7 3 3 2 2 4 2" xfId="17188"/>
    <cellStyle name="Standard 3 7 3 3 2 2 5" xfId="17189"/>
    <cellStyle name="Standard 3 7 3 3 2 3" xfId="17190"/>
    <cellStyle name="Standard 3 7 3 3 2 3 2" xfId="17191"/>
    <cellStyle name="Standard 3 7 3 3 2 3 2 2" xfId="17192"/>
    <cellStyle name="Standard 3 7 3 3 2 3 2 2 2" xfId="17193"/>
    <cellStyle name="Standard 3 7 3 3 2 3 2 3" xfId="17194"/>
    <cellStyle name="Standard 3 7 3 3 2 3 3" xfId="17195"/>
    <cellStyle name="Standard 3 7 3 3 2 3 3 2" xfId="17196"/>
    <cellStyle name="Standard 3 7 3 3 2 3 4" xfId="17197"/>
    <cellStyle name="Standard 3 7 3 3 2 4" xfId="17198"/>
    <cellStyle name="Standard 3 7 3 3 2 4 2" xfId="17199"/>
    <cellStyle name="Standard 3 7 3 3 2 4 2 2" xfId="17200"/>
    <cellStyle name="Standard 3 7 3 3 2 4 3" xfId="17201"/>
    <cellStyle name="Standard 3 7 3 3 2 5" xfId="17202"/>
    <cellStyle name="Standard 3 7 3 3 2 5 2" xfId="17203"/>
    <cellStyle name="Standard 3 7 3 3 2 6" xfId="17204"/>
    <cellStyle name="Standard 3 7 3 3 3" xfId="17205"/>
    <cellStyle name="Standard 3 7 3 3 3 2" xfId="17206"/>
    <cellStyle name="Standard 3 7 3 3 3 2 2" xfId="17207"/>
    <cellStyle name="Standard 3 7 3 3 3 2 2 2" xfId="17208"/>
    <cellStyle name="Standard 3 7 3 3 3 2 2 2 2" xfId="17209"/>
    <cellStyle name="Standard 3 7 3 3 3 2 2 3" xfId="17210"/>
    <cellStyle name="Standard 3 7 3 3 3 2 3" xfId="17211"/>
    <cellStyle name="Standard 3 7 3 3 3 2 3 2" xfId="17212"/>
    <cellStyle name="Standard 3 7 3 3 3 2 4" xfId="17213"/>
    <cellStyle name="Standard 3 7 3 3 3 3" xfId="17214"/>
    <cellStyle name="Standard 3 7 3 3 3 3 2" xfId="17215"/>
    <cellStyle name="Standard 3 7 3 3 3 3 2 2" xfId="17216"/>
    <cellStyle name="Standard 3 7 3 3 3 3 3" xfId="17217"/>
    <cellStyle name="Standard 3 7 3 3 3 4" xfId="17218"/>
    <cellStyle name="Standard 3 7 3 3 3 4 2" xfId="17219"/>
    <cellStyle name="Standard 3 7 3 3 3 5" xfId="17220"/>
    <cellStyle name="Standard 3 7 3 3 4" xfId="17221"/>
    <cellStyle name="Standard 3 7 3 3 4 2" xfId="17222"/>
    <cellStyle name="Standard 3 7 3 3 4 2 2" xfId="17223"/>
    <cellStyle name="Standard 3 7 3 3 4 2 2 2" xfId="17224"/>
    <cellStyle name="Standard 3 7 3 3 4 2 3" xfId="17225"/>
    <cellStyle name="Standard 3 7 3 3 4 3" xfId="17226"/>
    <cellStyle name="Standard 3 7 3 3 4 3 2" xfId="17227"/>
    <cellStyle name="Standard 3 7 3 3 4 4" xfId="17228"/>
    <cellStyle name="Standard 3 7 3 3 5" xfId="17229"/>
    <cellStyle name="Standard 3 7 3 3 5 2" xfId="17230"/>
    <cellStyle name="Standard 3 7 3 3 5 2 2" xfId="17231"/>
    <cellStyle name="Standard 3 7 3 3 5 3" xfId="17232"/>
    <cellStyle name="Standard 3 7 3 3 6" xfId="17233"/>
    <cellStyle name="Standard 3 7 3 3 6 2" xfId="17234"/>
    <cellStyle name="Standard 3 7 3 3 7" xfId="17235"/>
    <cellStyle name="Standard 3 7 3 4" xfId="17236"/>
    <cellStyle name="Standard 3 7 3 4 2" xfId="17237"/>
    <cellStyle name="Standard 3 7 3 4 2 2" xfId="17238"/>
    <cellStyle name="Standard 3 7 3 4 2 2 2" xfId="17239"/>
    <cellStyle name="Standard 3 7 3 4 2 2 2 2" xfId="17240"/>
    <cellStyle name="Standard 3 7 3 4 2 2 2 2 2" xfId="17241"/>
    <cellStyle name="Standard 3 7 3 4 2 2 2 3" xfId="17242"/>
    <cellStyle name="Standard 3 7 3 4 2 2 3" xfId="17243"/>
    <cellStyle name="Standard 3 7 3 4 2 2 3 2" xfId="17244"/>
    <cellStyle name="Standard 3 7 3 4 2 2 4" xfId="17245"/>
    <cellStyle name="Standard 3 7 3 4 2 3" xfId="17246"/>
    <cellStyle name="Standard 3 7 3 4 2 3 2" xfId="17247"/>
    <cellStyle name="Standard 3 7 3 4 2 3 2 2" xfId="17248"/>
    <cellStyle name="Standard 3 7 3 4 2 3 3" xfId="17249"/>
    <cellStyle name="Standard 3 7 3 4 2 4" xfId="17250"/>
    <cellStyle name="Standard 3 7 3 4 2 4 2" xfId="17251"/>
    <cellStyle name="Standard 3 7 3 4 2 5" xfId="17252"/>
    <cellStyle name="Standard 3 7 3 4 3" xfId="17253"/>
    <cellStyle name="Standard 3 7 3 4 3 2" xfId="17254"/>
    <cellStyle name="Standard 3 7 3 4 3 2 2" xfId="17255"/>
    <cellStyle name="Standard 3 7 3 4 3 2 2 2" xfId="17256"/>
    <cellStyle name="Standard 3 7 3 4 3 2 3" xfId="17257"/>
    <cellStyle name="Standard 3 7 3 4 3 3" xfId="17258"/>
    <cellStyle name="Standard 3 7 3 4 3 3 2" xfId="17259"/>
    <cellStyle name="Standard 3 7 3 4 3 4" xfId="17260"/>
    <cellStyle name="Standard 3 7 3 4 4" xfId="17261"/>
    <cellStyle name="Standard 3 7 3 4 4 2" xfId="17262"/>
    <cellStyle name="Standard 3 7 3 4 4 2 2" xfId="17263"/>
    <cellStyle name="Standard 3 7 3 4 4 3" xfId="17264"/>
    <cellStyle name="Standard 3 7 3 4 5" xfId="17265"/>
    <cellStyle name="Standard 3 7 3 4 5 2" xfId="17266"/>
    <cellStyle name="Standard 3 7 3 4 6" xfId="17267"/>
    <cellStyle name="Standard 3 7 3 5" xfId="17268"/>
    <cellStyle name="Standard 3 7 3 5 2" xfId="17269"/>
    <cellStyle name="Standard 3 7 3 5 2 2" xfId="17270"/>
    <cellStyle name="Standard 3 7 3 5 2 2 2" xfId="17271"/>
    <cellStyle name="Standard 3 7 3 5 2 2 2 2" xfId="17272"/>
    <cellStyle name="Standard 3 7 3 5 2 2 2 2 2" xfId="17273"/>
    <cellStyle name="Standard 3 7 3 5 2 2 2 3" xfId="17274"/>
    <cellStyle name="Standard 3 7 3 5 2 2 3" xfId="17275"/>
    <cellStyle name="Standard 3 7 3 5 2 2 3 2" xfId="17276"/>
    <cellStyle name="Standard 3 7 3 5 2 2 4" xfId="17277"/>
    <cellStyle name="Standard 3 7 3 5 2 3" xfId="17278"/>
    <cellStyle name="Standard 3 7 3 5 2 3 2" xfId="17279"/>
    <cellStyle name="Standard 3 7 3 5 2 3 2 2" xfId="17280"/>
    <cellStyle name="Standard 3 7 3 5 2 3 3" xfId="17281"/>
    <cellStyle name="Standard 3 7 3 5 2 4" xfId="17282"/>
    <cellStyle name="Standard 3 7 3 5 2 4 2" xfId="17283"/>
    <cellStyle name="Standard 3 7 3 5 2 5" xfId="17284"/>
    <cellStyle name="Standard 3 7 3 5 3" xfId="17285"/>
    <cellStyle name="Standard 3 7 3 5 3 2" xfId="17286"/>
    <cellStyle name="Standard 3 7 3 5 3 2 2" xfId="17287"/>
    <cellStyle name="Standard 3 7 3 5 3 2 2 2" xfId="17288"/>
    <cellStyle name="Standard 3 7 3 5 3 2 3" xfId="17289"/>
    <cellStyle name="Standard 3 7 3 5 3 3" xfId="17290"/>
    <cellStyle name="Standard 3 7 3 5 3 3 2" xfId="17291"/>
    <cellStyle name="Standard 3 7 3 5 3 4" xfId="17292"/>
    <cellStyle name="Standard 3 7 3 5 4" xfId="17293"/>
    <cellStyle name="Standard 3 7 3 5 4 2" xfId="17294"/>
    <cellStyle name="Standard 3 7 3 5 4 2 2" xfId="17295"/>
    <cellStyle name="Standard 3 7 3 5 4 3" xfId="17296"/>
    <cellStyle name="Standard 3 7 3 5 5" xfId="17297"/>
    <cellStyle name="Standard 3 7 3 5 5 2" xfId="17298"/>
    <cellStyle name="Standard 3 7 3 5 6" xfId="17299"/>
    <cellStyle name="Standard 3 7 3 6" xfId="17300"/>
    <cellStyle name="Standard 3 7 3 6 2" xfId="17301"/>
    <cellStyle name="Standard 3 7 3 6 2 2" xfId="17302"/>
    <cellStyle name="Standard 3 7 3 6 2 2 2" xfId="17303"/>
    <cellStyle name="Standard 3 7 3 6 2 2 2 2" xfId="17304"/>
    <cellStyle name="Standard 3 7 3 6 2 2 3" xfId="17305"/>
    <cellStyle name="Standard 3 7 3 6 2 3" xfId="17306"/>
    <cellStyle name="Standard 3 7 3 6 2 3 2" xfId="17307"/>
    <cellStyle name="Standard 3 7 3 6 2 4" xfId="17308"/>
    <cellStyle name="Standard 3 7 3 6 3" xfId="17309"/>
    <cellStyle name="Standard 3 7 3 6 3 2" xfId="17310"/>
    <cellStyle name="Standard 3 7 3 6 3 2 2" xfId="17311"/>
    <cellStyle name="Standard 3 7 3 6 3 3" xfId="17312"/>
    <cellStyle name="Standard 3 7 3 6 4" xfId="17313"/>
    <cellStyle name="Standard 3 7 3 6 4 2" xfId="17314"/>
    <cellStyle name="Standard 3 7 3 6 5" xfId="17315"/>
    <cellStyle name="Standard 3 7 3 7" xfId="17316"/>
    <cellStyle name="Standard 3 7 3 7 2" xfId="17317"/>
    <cellStyle name="Standard 3 7 3 7 2 2" xfId="17318"/>
    <cellStyle name="Standard 3 7 3 7 2 2 2" xfId="17319"/>
    <cellStyle name="Standard 3 7 3 7 2 3" xfId="17320"/>
    <cellStyle name="Standard 3 7 3 7 3" xfId="17321"/>
    <cellStyle name="Standard 3 7 3 7 3 2" xfId="17322"/>
    <cellStyle name="Standard 3 7 3 7 4" xfId="17323"/>
    <cellStyle name="Standard 3 7 3 8" xfId="17324"/>
    <cellStyle name="Standard 3 7 3 8 2" xfId="17325"/>
    <cellStyle name="Standard 3 7 3 8 2 2" xfId="17326"/>
    <cellStyle name="Standard 3 7 3 8 3" xfId="17327"/>
    <cellStyle name="Standard 3 7 3 9" xfId="17328"/>
    <cellStyle name="Standard 3 7 3 9 2" xfId="17329"/>
    <cellStyle name="Standard 3 7 4" xfId="17330"/>
    <cellStyle name="Standard 3 7 4 2" xfId="17331"/>
    <cellStyle name="Standard 3 7 4 2 2" xfId="17332"/>
    <cellStyle name="Standard 3 7 4 2 2 2" xfId="17333"/>
    <cellStyle name="Standard 3 7 4 2 2 2 2" xfId="17334"/>
    <cellStyle name="Standard 3 7 4 2 2 2 2 2" xfId="17335"/>
    <cellStyle name="Standard 3 7 4 2 2 2 2 2 2" xfId="17336"/>
    <cellStyle name="Standard 3 7 4 2 2 2 2 3" xfId="17337"/>
    <cellStyle name="Standard 3 7 4 2 2 2 3" xfId="17338"/>
    <cellStyle name="Standard 3 7 4 2 2 2 3 2" xfId="17339"/>
    <cellStyle name="Standard 3 7 4 2 2 2 4" xfId="17340"/>
    <cellStyle name="Standard 3 7 4 2 2 3" xfId="17341"/>
    <cellStyle name="Standard 3 7 4 2 2 3 2" xfId="17342"/>
    <cellStyle name="Standard 3 7 4 2 2 3 2 2" xfId="17343"/>
    <cellStyle name="Standard 3 7 4 2 2 3 3" xfId="17344"/>
    <cellStyle name="Standard 3 7 4 2 2 4" xfId="17345"/>
    <cellStyle name="Standard 3 7 4 2 2 4 2" xfId="17346"/>
    <cellStyle name="Standard 3 7 4 2 2 5" xfId="17347"/>
    <cellStyle name="Standard 3 7 4 2 3" xfId="17348"/>
    <cellStyle name="Standard 3 7 4 2 3 2" xfId="17349"/>
    <cellStyle name="Standard 3 7 4 2 3 2 2" xfId="17350"/>
    <cellStyle name="Standard 3 7 4 2 3 2 2 2" xfId="17351"/>
    <cellStyle name="Standard 3 7 4 2 3 2 3" xfId="17352"/>
    <cellStyle name="Standard 3 7 4 2 3 3" xfId="17353"/>
    <cellStyle name="Standard 3 7 4 2 3 3 2" xfId="17354"/>
    <cellStyle name="Standard 3 7 4 2 3 4" xfId="17355"/>
    <cellStyle name="Standard 3 7 4 2 4" xfId="17356"/>
    <cellStyle name="Standard 3 7 4 2 4 2" xfId="17357"/>
    <cellStyle name="Standard 3 7 4 2 4 2 2" xfId="17358"/>
    <cellStyle name="Standard 3 7 4 2 4 3" xfId="17359"/>
    <cellStyle name="Standard 3 7 4 2 5" xfId="17360"/>
    <cellStyle name="Standard 3 7 4 2 5 2" xfId="17361"/>
    <cellStyle name="Standard 3 7 4 2 6" xfId="17362"/>
    <cellStyle name="Standard 3 7 4 3" xfId="17363"/>
    <cellStyle name="Standard 3 7 4 3 2" xfId="17364"/>
    <cellStyle name="Standard 3 7 4 3 2 2" xfId="17365"/>
    <cellStyle name="Standard 3 7 4 3 2 2 2" xfId="17366"/>
    <cellStyle name="Standard 3 7 4 3 2 2 2 2" xfId="17367"/>
    <cellStyle name="Standard 3 7 4 3 2 2 3" xfId="17368"/>
    <cellStyle name="Standard 3 7 4 3 2 3" xfId="17369"/>
    <cellStyle name="Standard 3 7 4 3 2 3 2" xfId="17370"/>
    <cellStyle name="Standard 3 7 4 3 2 4" xfId="17371"/>
    <cellStyle name="Standard 3 7 4 3 3" xfId="17372"/>
    <cellStyle name="Standard 3 7 4 3 3 2" xfId="17373"/>
    <cellStyle name="Standard 3 7 4 3 3 2 2" xfId="17374"/>
    <cellStyle name="Standard 3 7 4 3 3 3" xfId="17375"/>
    <cellStyle name="Standard 3 7 4 3 4" xfId="17376"/>
    <cellStyle name="Standard 3 7 4 3 4 2" xfId="17377"/>
    <cellStyle name="Standard 3 7 4 3 5" xfId="17378"/>
    <cellStyle name="Standard 3 7 4 4" xfId="17379"/>
    <cellStyle name="Standard 3 7 4 4 2" xfId="17380"/>
    <cellStyle name="Standard 3 7 4 4 2 2" xfId="17381"/>
    <cellStyle name="Standard 3 7 4 4 2 2 2" xfId="17382"/>
    <cellStyle name="Standard 3 7 4 4 2 3" xfId="17383"/>
    <cellStyle name="Standard 3 7 4 4 3" xfId="17384"/>
    <cellStyle name="Standard 3 7 4 4 3 2" xfId="17385"/>
    <cellStyle name="Standard 3 7 4 4 4" xfId="17386"/>
    <cellStyle name="Standard 3 7 4 5" xfId="17387"/>
    <cellStyle name="Standard 3 7 4 5 2" xfId="17388"/>
    <cellStyle name="Standard 3 7 4 5 2 2" xfId="17389"/>
    <cellStyle name="Standard 3 7 4 5 3" xfId="17390"/>
    <cellStyle name="Standard 3 7 4 6" xfId="17391"/>
    <cellStyle name="Standard 3 7 4 6 2" xfId="17392"/>
    <cellStyle name="Standard 3 7 4 7" xfId="17393"/>
    <cellStyle name="Standard 3 7 5" xfId="17394"/>
    <cellStyle name="Standard 3 7 5 2" xfId="17395"/>
    <cellStyle name="Standard 3 7 5 2 2" xfId="17396"/>
    <cellStyle name="Standard 3 7 5 2 2 2" xfId="17397"/>
    <cellStyle name="Standard 3 7 5 2 2 2 2" xfId="17398"/>
    <cellStyle name="Standard 3 7 5 2 2 2 2 2" xfId="17399"/>
    <cellStyle name="Standard 3 7 5 2 2 2 2 2 2" xfId="17400"/>
    <cellStyle name="Standard 3 7 5 2 2 2 2 3" xfId="17401"/>
    <cellStyle name="Standard 3 7 5 2 2 2 3" xfId="17402"/>
    <cellStyle name="Standard 3 7 5 2 2 2 3 2" xfId="17403"/>
    <cellStyle name="Standard 3 7 5 2 2 2 4" xfId="17404"/>
    <cellStyle name="Standard 3 7 5 2 2 3" xfId="17405"/>
    <cellStyle name="Standard 3 7 5 2 2 3 2" xfId="17406"/>
    <cellStyle name="Standard 3 7 5 2 2 3 2 2" xfId="17407"/>
    <cellStyle name="Standard 3 7 5 2 2 3 3" xfId="17408"/>
    <cellStyle name="Standard 3 7 5 2 2 4" xfId="17409"/>
    <cellStyle name="Standard 3 7 5 2 2 4 2" xfId="17410"/>
    <cellStyle name="Standard 3 7 5 2 2 5" xfId="17411"/>
    <cellStyle name="Standard 3 7 5 2 3" xfId="17412"/>
    <cellStyle name="Standard 3 7 5 2 3 2" xfId="17413"/>
    <cellStyle name="Standard 3 7 5 2 3 2 2" xfId="17414"/>
    <cellStyle name="Standard 3 7 5 2 3 2 2 2" xfId="17415"/>
    <cellStyle name="Standard 3 7 5 2 3 2 3" xfId="17416"/>
    <cellStyle name="Standard 3 7 5 2 3 3" xfId="17417"/>
    <cellStyle name="Standard 3 7 5 2 3 3 2" xfId="17418"/>
    <cellStyle name="Standard 3 7 5 2 3 4" xfId="17419"/>
    <cellStyle name="Standard 3 7 5 2 4" xfId="17420"/>
    <cellStyle name="Standard 3 7 5 2 4 2" xfId="17421"/>
    <cellStyle name="Standard 3 7 5 2 4 2 2" xfId="17422"/>
    <cellStyle name="Standard 3 7 5 2 4 3" xfId="17423"/>
    <cellStyle name="Standard 3 7 5 2 5" xfId="17424"/>
    <cellStyle name="Standard 3 7 5 2 5 2" xfId="17425"/>
    <cellStyle name="Standard 3 7 5 2 6" xfId="17426"/>
    <cellStyle name="Standard 3 7 5 3" xfId="17427"/>
    <cellStyle name="Standard 3 7 5 3 2" xfId="17428"/>
    <cellStyle name="Standard 3 7 5 3 2 2" xfId="17429"/>
    <cellStyle name="Standard 3 7 5 3 2 2 2" xfId="17430"/>
    <cellStyle name="Standard 3 7 5 3 2 2 2 2" xfId="17431"/>
    <cellStyle name="Standard 3 7 5 3 2 2 3" xfId="17432"/>
    <cellStyle name="Standard 3 7 5 3 2 3" xfId="17433"/>
    <cellStyle name="Standard 3 7 5 3 2 3 2" xfId="17434"/>
    <cellStyle name="Standard 3 7 5 3 2 4" xfId="17435"/>
    <cellStyle name="Standard 3 7 5 3 3" xfId="17436"/>
    <cellStyle name="Standard 3 7 5 3 3 2" xfId="17437"/>
    <cellStyle name="Standard 3 7 5 3 3 2 2" xfId="17438"/>
    <cellStyle name="Standard 3 7 5 3 3 3" xfId="17439"/>
    <cellStyle name="Standard 3 7 5 3 4" xfId="17440"/>
    <cellStyle name="Standard 3 7 5 3 4 2" xfId="17441"/>
    <cellStyle name="Standard 3 7 5 3 5" xfId="17442"/>
    <cellStyle name="Standard 3 7 5 4" xfId="17443"/>
    <cellStyle name="Standard 3 7 5 4 2" xfId="17444"/>
    <cellStyle name="Standard 3 7 5 4 2 2" xfId="17445"/>
    <cellStyle name="Standard 3 7 5 4 2 2 2" xfId="17446"/>
    <cellStyle name="Standard 3 7 5 4 2 3" xfId="17447"/>
    <cellStyle name="Standard 3 7 5 4 3" xfId="17448"/>
    <cellStyle name="Standard 3 7 5 4 3 2" xfId="17449"/>
    <cellStyle name="Standard 3 7 5 4 4" xfId="17450"/>
    <cellStyle name="Standard 3 7 5 5" xfId="17451"/>
    <cellStyle name="Standard 3 7 5 5 2" xfId="17452"/>
    <cellStyle name="Standard 3 7 5 5 2 2" xfId="17453"/>
    <cellStyle name="Standard 3 7 5 5 3" xfId="17454"/>
    <cellStyle name="Standard 3 7 5 6" xfId="17455"/>
    <cellStyle name="Standard 3 7 5 6 2" xfId="17456"/>
    <cellStyle name="Standard 3 7 5 7" xfId="17457"/>
    <cellStyle name="Standard 3 7 6" xfId="17458"/>
    <cellStyle name="Standard 3 7 6 2" xfId="17459"/>
    <cellStyle name="Standard 3 7 6 2 2" xfId="17460"/>
    <cellStyle name="Standard 3 7 6 2 2 2" xfId="17461"/>
    <cellStyle name="Standard 3 7 6 2 2 2 2" xfId="17462"/>
    <cellStyle name="Standard 3 7 6 2 2 2 2 2" xfId="17463"/>
    <cellStyle name="Standard 3 7 6 2 2 2 2 2 2" xfId="17464"/>
    <cellStyle name="Standard 3 7 6 2 2 2 2 3" xfId="17465"/>
    <cellStyle name="Standard 3 7 6 2 2 2 3" xfId="17466"/>
    <cellStyle name="Standard 3 7 6 2 2 2 3 2" xfId="17467"/>
    <cellStyle name="Standard 3 7 6 2 2 2 4" xfId="17468"/>
    <cellStyle name="Standard 3 7 6 2 2 3" xfId="17469"/>
    <cellStyle name="Standard 3 7 6 2 2 3 2" xfId="17470"/>
    <cellStyle name="Standard 3 7 6 2 2 3 2 2" xfId="17471"/>
    <cellStyle name="Standard 3 7 6 2 2 3 3" xfId="17472"/>
    <cellStyle name="Standard 3 7 6 2 2 4" xfId="17473"/>
    <cellStyle name="Standard 3 7 6 2 2 4 2" xfId="17474"/>
    <cellStyle name="Standard 3 7 6 2 2 5" xfId="17475"/>
    <cellStyle name="Standard 3 7 6 2 3" xfId="17476"/>
    <cellStyle name="Standard 3 7 6 2 3 2" xfId="17477"/>
    <cellStyle name="Standard 3 7 6 2 3 2 2" xfId="17478"/>
    <cellStyle name="Standard 3 7 6 2 3 2 2 2" xfId="17479"/>
    <cellStyle name="Standard 3 7 6 2 3 2 3" xfId="17480"/>
    <cellStyle name="Standard 3 7 6 2 3 3" xfId="17481"/>
    <cellStyle name="Standard 3 7 6 2 3 3 2" xfId="17482"/>
    <cellStyle name="Standard 3 7 6 2 3 4" xfId="17483"/>
    <cellStyle name="Standard 3 7 6 2 4" xfId="17484"/>
    <cellStyle name="Standard 3 7 6 2 4 2" xfId="17485"/>
    <cellStyle name="Standard 3 7 6 2 4 2 2" xfId="17486"/>
    <cellStyle name="Standard 3 7 6 2 4 3" xfId="17487"/>
    <cellStyle name="Standard 3 7 6 2 5" xfId="17488"/>
    <cellStyle name="Standard 3 7 6 2 5 2" xfId="17489"/>
    <cellStyle name="Standard 3 7 6 2 6" xfId="17490"/>
    <cellStyle name="Standard 3 7 6 3" xfId="17491"/>
    <cellStyle name="Standard 3 7 6 3 2" xfId="17492"/>
    <cellStyle name="Standard 3 7 6 3 2 2" xfId="17493"/>
    <cellStyle name="Standard 3 7 6 3 2 2 2" xfId="17494"/>
    <cellStyle name="Standard 3 7 6 3 2 2 2 2" xfId="17495"/>
    <cellStyle name="Standard 3 7 6 3 2 2 3" xfId="17496"/>
    <cellStyle name="Standard 3 7 6 3 2 3" xfId="17497"/>
    <cellStyle name="Standard 3 7 6 3 2 3 2" xfId="17498"/>
    <cellStyle name="Standard 3 7 6 3 2 4" xfId="17499"/>
    <cellStyle name="Standard 3 7 6 3 3" xfId="17500"/>
    <cellStyle name="Standard 3 7 6 3 3 2" xfId="17501"/>
    <cellStyle name="Standard 3 7 6 3 3 2 2" xfId="17502"/>
    <cellStyle name="Standard 3 7 6 3 3 3" xfId="17503"/>
    <cellStyle name="Standard 3 7 6 3 4" xfId="17504"/>
    <cellStyle name="Standard 3 7 6 3 4 2" xfId="17505"/>
    <cellStyle name="Standard 3 7 6 3 5" xfId="17506"/>
    <cellStyle name="Standard 3 7 6 4" xfId="17507"/>
    <cellStyle name="Standard 3 7 6 4 2" xfId="17508"/>
    <cellStyle name="Standard 3 7 6 4 2 2" xfId="17509"/>
    <cellStyle name="Standard 3 7 6 4 2 2 2" xfId="17510"/>
    <cellStyle name="Standard 3 7 6 4 2 3" xfId="17511"/>
    <cellStyle name="Standard 3 7 6 4 3" xfId="17512"/>
    <cellStyle name="Standard 3 7 6 4 3 2" xfId="17513"/>
    <cellStyle name="Standard 3 7 6 4 4" xfId="17514"/>
    <cellStyle name="Standard 3 7 6 5" xfId="17515"/>
    <cellStyle name="Standard 3 7 6 5 2" xfId="17516"/>
    <cellStyle name="Standard 3 7 6 5 2 2" xfId="17517"/>
    <cellStyle name="Standard 3 7 6 5 3" xfId="17518"/>
    <cellStyle name="Standard 3 7 6 6" xfId="17519"/>
    <cellStyle name="Standard 3 7 6 6 2" xfId="17520"/>
    <cellStyle name="Standard 3 7 6 7" xfId="17521"/>
    <cellStyle name="Standard 3 7 7" xfId="17522"/>
    <cellStyle name="Standard 3 7 7 2" xfId="17523"/>
    <cellStyle name="Standard 3 7 7 2 2" xfId="17524"/>
    <cellStyle name="Standard 3 7 7 2 2 2" xfId="17525"/>
    <cellStyle name="Standard 3 7 7 2 2 2 2" xfId="17526"/>
    <cellStyle name="Standard 3 7 7 2 2 2 2 2" xfId="17527"/>
    <cellStyle name="Standard 3 7 7 2 2 2 3" xfId="17528"/>
    <cellStyle name="Standard 3 7 7 2 2 3" xfId="17529"/>
    <cellStyle name="Standard 3 7 7 2 2 3 2" xfId="17530"/>
    <cellStyle name="Standard 3 7 7 2 2 4" xfId="17531"/>
    <cellStyle name="Standard 3 7 7 2 3" xfId="17532"/>
    <cellStyle name="Standard 3 7 7 2 3 2" xfId="17533"/>
    <cellStyle name="Standard 3 7 7 2 3 2 2" xfId="17534"/>
    <cellStyle name="Standard 3 7 7 2 3 3" xfId="17535"/>
    <cellStyle name="Standard 3 7 7 2 4" xfId="17536"/>
    <cellStyle name="Standard 3 7 7 2 4 2" xfId="17537"/>
    <cellStyle name="Standard 3 7 7 2 5" xfId="17538"/>
    <cellStyle name="Standard 3 7 7 3" xfId="17539"/>
    <cellStyle name="Standard 3 7 7 3 2" xfId="17540"/>
    <cellStyle name="Standard 3 7 7 3 2 2" xfId="17541"/>
    <cellStyle name="Standard 3 7 7 3 2 2 2" xfId="17542"/>
    <cellStyle name="Standard 3 7 7 3 2 3" xfId="17543"/>
    <cellStyle name="Standard 3 7 7 3 3" xfId="17544"/>
    <cellStyle name="Standard 3 7 7 3 3 2" xfId="17545"/>
    <cellStyle name="Standard 3 7 7 3 4" xfId="17546"/>
    <cellStyle name="Standard 3 7 7 4" xfId="17547"/>
    <cellStyle name="Standard 3 7 7 4 2" xfId="17548"/>
    <cellStyle name="Standard 3 7 7 4 2 2" xfId="17549"/>
    <cellStyle name="Standard 3 7 7 4 3" xfId="17550"/>
    <cellStyle name="Standard 3 7 7 5" xfId="17551"/>
    <cellStyle name="Standard 3 7 7 5 2" xfId="17552"/>
    <cellStyle name="Standard 3 7 7 6" xfId="17553"/>
    <cellStyle name="Standard 3 7 8" xfId="17554"/>
    <cellStyle name="Standard 3 7 8 2" xfId="17555"/>
    <cellStyle name="Standard 3 7 8 2 2" xfId="17556"/>
    <cellStyle name="Standard 3 7 8 2 2 2" xfId="17557"/>
    <cellStyle name="Standard 3 7 8 2 2 2 2" xfId="17558"/>
    <cellStyle name="Standard 3 7 8 2 2 2 2 2" xfId="17559"/>
    <cellStyle name="Standard 3 7 8 2 2 2 3" xfId="17560"/>
    <cellStyle name="Standard 3 7 8 2 2 3" xfId="17561"/>
    <cellStyle name="Standard 3 7 8 2 2 3 2" xfId="17562"/>
    <cellStyle name="Standard 3 7 8 2 2 4" xfId="17563"/>
    <cellStyle name="Standard 3 7 8 2 3" xfId="17564"/>
    <cellStyle name="Standard 3 7 8 2 3 2" xfId="17565"/>
    <cellStyle name="Standard 3 7 8 2 3 2 2" xfId="17566"/>
    <cellStyle name="Standard 3 7 8 2 3 3" xfId="17567"/>
    <cellStyle name="Standard 3 7 8 2 4" xfId="17568"/>
    <cellStyle name="Standard 3 7 8 2 4 2" xfId="17569"/>
    <cellStyle name="Standard 3 7 8 2 5" xfId="17570"/>
    <cellStyle name="Standard 3 7 8 3" xfId="17571"/>
    <cellStyle name="Standard 3 7 8 3 2" xfId="17572"/>
    <cellStyle name="Standard 3 7 8 3 2 2" xfId="17573"/>
    <cellStyle name="Standard 3 7 8 3 2 2 2" xfId="17574"/>
    <cellStyle name="Standard 3 7 8 3 2 3" xfId="17575"/>
    <cellStyle name="Standard 3 7 8 3 3" xfId="17576"/>
    <cellStyle name="Standard 3 7 8 3 3 2" xfId="17577"/>
    <cellStyle name="Standard 3 7 8 3 4" xfId="17578"/>
    <cellStyle name="Standard 3 7 8 4" xfId="17579"/>
    <cellStyle name="Standard 3 7 8 4 2" xfId="17580"/>
    <cellStyle name="Standard 3 7 8 4 2 2" xfId="17581"/>
    <cellStyle name="Standard 3 7 8 4 3" xfId="17582"/>
    <cellStyle name="Standard 3 7 8 5" xfId="17583"/>
    <cellStyle name="Standard 3 7 8 5 2" xfId="17584"/>
    <cellStyle name="Standard 3 7 8 6" xfId="17585"/>
    <cellStyle name="Standard 3 7 9" xfId="17586"/>
    <cellStyle name="Standard 3 7 9 2" xfId="17587"/>
    <cellStyle name="Standard 3 7 9 2 2" xfId="17588"/>
    <cellStyle name="Standard 3 7 9 2 2 2" xfId="17589"/>
    <cellStyle name="Standard 3 7 9 2 2 2 2" xfId="17590"/>
    <cellStyle name="Standard 3 7 9 2 2 3" xfId="17591"/>
    <cellStyle name="Standard 3 7 9 2 3" xfId="17592"/>
    <cellStyle name="Standard 3 7 9 2 3 2" xfId="17593"/>
    <cellStyle name="Standard 3 7 9 2 4" xfId="17594"/>
    <cellStyle name="Standard 3 7 9 3" xfId="17595"/>
    <cellStyle name="Standard 3 7 9 3 2" xfId="17596"/>
    <cellStyle name="Standard 3 7 9 3 2 2" xfId="17597"/>
    <cellStyle name="Standard 3 7 9 3 3" xfId="17598"/>
    <cellStyle name="Standard 3 7 9 4" xfId="17599"/>
    <cellStyle name="Standard 3 7 9 4 2" xfId="17600"/>
    <cellStyle name="Standard 3 7 9 5" xfId="17601"/>
    <cellStyle name="Standard 3 8" xfId="96"/>
    <cellStyle name="Standard 3 8 10" xfId="17602"/>
    <cellStyle name="Standard 3 8 10 2" xfId="17603"/>
    <cellStyle name="Standard 3 8 10 2 2" xfId="17604"/>
    <cellStyle name="Standard 3 8 10 2 2 2" xfId="17605"/>
    <cellStyle name="Standard 3 8 10 2 3" xfId="17606"/>
    <cellStyle name="Standard 3 8 10 3" xfId="17607"/>
    <cellStyle name="Standard 3 8 10 3 2" xfId="17608"/>
    <cellStyle name="Standard 3 8 10 4" xfId="17609"/>
    <cellStyle name="Standard 3 8 11" xfId="17610"/>
    <cellStyle name="Standard 3 8 11 2" xfId="17611"/>
    <cellStyle name="Standard 3 8 11 2 2" xfId="17612"/>
    <cellStyle name="Standard 3 8 11 3" xfId="17613"/>
    <cellStyle name="Standard 3 8 12" xfId="17614"/>
    <cellStyle name="Standard 3 8 12 2" xfId="17615"/>
    <cellStyle name="Standard 3 8 13" xfId="17616"/>
    <cellStyle name="Standard 3 8 14" xfId="17617"/>
    <cellStyle name="Standard 3 8 2" xfId="17618"/>
    <cellStyle name="Standard 3 8 2 10" xfId="17619"/>
    <cellStyle name="Standard 3 8 2 10 2" xfId="17620"/>
    <cellStyle name="Standard 3 8 2 10 2 2" xfId="17621"/>
    <cellStyle name="Standard 3 8 2 10 3" xfId="17622"/>
    <cellStyle name="Standard 3 8 2 11" xfId="17623"/>
    <cellStyle name="Standard 3 8 2 11 2" xfId="17624"/>
    <cellStyle name="Standard 3 8 2 12" xfId="17625"/>
    <cellStyle name="Standard 3 8 2 2" xfId="17626"/>
    <cellStyle name="Standard 3 8 2 2 2" xfId="17627"/>
    <cellStyle name="Standard 3 8 2 2 2 2" xfId="17628"/>
    <cellStyle name="Standard 3 8 2 2 2 2 2" xfId="17629"/>
    <cellStyle name="Standard 3 8 2 2 2 2 2 2" xfId="17630"/>
    <cellStyle name="Standard 3 8 2 2 2 2 2 2 2" xfId="17631"/>
    <cellStyle name="Standard 3 8 2 2 2 2 2 2 2 2" xfId="17632"/>
    <cellStyle name="Standard 3 8 2 2 2 2 2 2 2 2 2" xfId="17633"/>
    <cellStyle name="Standard 3 8 2 2 2 2 2 2 2 3" xfId="17634"/>
    <cellStyle name="Standard 3 8 2 2 2 2 2 2 3" xfId="17635"/>
    <cellStyle name="Standard 3 8 2 2 2 2 2 2 3 2" xfId="17636"/>
    <cellStyle name="Standard 3 8 2 2 2 2 2 2 4" xfId="17637"/>
    <cellStyle name="Standard 3 8 2 2 2 2 2 3" xfId="17638"/>
    <cellStyle name="Standard 3 8 2 2 2 2 2 3 2" xfId="17639"/>
    <cellStyle name="Standard 3 8 2 2 2 2 2 3 2 2" xfId="17640"/>
    <cellStyle name="Standard 3 8 2 2 2 2 2 3 3" xfId="17641"/>
    <cellStyle name="Standard 3 8 2 2 2 2 2 4" xfId="17642"/>
    <cellStyle name="Standard 3 8 2 2 2 2 2 4 2" xfId="17643"/>
    <cellStyle name="Standard 3 8 2 2 2 2 2 5" xfId="17644"/>
    <cellStyle name="Standard 3 8 2 2 2 2 3" xfId="17645"/>
    <cellStyle name="Standard 3 8 2 2 2 2 3 2" xfId="17646"/>
    <cellStyle name="Standard 3 8 2 2 2 2 3 2 2" xfId="17647"/>
    <cellStyle name="Standard 3 8 2 2 2 2 3 2 2 2" xfId="17648"/>
    <cellStyle name="Standard 3 8 2 2 2 2 3 2 3" xfId="17649"/>
    <cellStyle name="Standard 3 8 2 2 2 2 3 3" xfId="17650"/>
    <cellStyle name="Standard 3 8 2 2 2 2 3 3 2" xfId="17651"/>
    <cellStyle name="Standard 3 8 2 2 2 2 3 4" xfId="17652"/>
    <cellStyle name="Standard 3 8 2 2 2 2 4" xfId="17653"/>
    <cellStyle name="Standard 3 8 2 2 2 2 4 2" xfId="17654"/>
    <cellStyle name="Standard 3 8 2 2 2 2 4 2 2" xfId="17655"/>
    <cellStyle name="Standard 3 8 2 2 2 2 4 3" xfId="17656"/>
    <cellStyle name="Standard 3 8 2 2 2 2 5" xfId="17657"/>
    <cellStyle name="Standard 3 8 2 2 2 2 5 2" xfId="17658"/>
    <cellStyle name="Standard 3 8 2 2 2 2 6" xfId="17659"/>
    <cellStyle name="Standard 3 8 2 2 2 3" xfId="17660"/>
    <cellStyle name="Standard 3 8 2 2 2 3 2" xfId="17661"/>
    <cellStyle name="Standard 3 8 2 2 2 3 2 2" xfId="17662"/>
    <cellStyle name="Standard 3 8 2 2 2 3 2 2 2" xfId="17663"/>
    <cellStyle name="Standard 3 8 2 2 2 3 2 2 2 2" xfId="17664"/>
    <cellStyle name="Standard 3 8 2 2 2 3 2 2 3" xfId="17665"/>
    <cellStyle name="Standard 3 8 2 2 2 3 2 3" xfId="17666"/>
    <cellStyle name="Standard 3 8 2 2 2 3 2 3 2" xfId="17667"/>
    <cellStyle name="Standard 3 8 2 2 2 3 2 4" xfId="17668"/>
    <cellStyle name="Standard 3 8 2 2 2 3 3" xfId="17669"/>
    <cellStyle name="Standard 3 8 2 2 2 3 3 2" xfId="17670"/>
    <cellStyle name="Standard 3 8 2 2 2 3 3 2 2" xfId="17671"/>
    <cellStyle name="Standard 3 8 2 2 2 3 3 3" xfId="17672"/>
    <cellStyle name="Standard 3 8 2 2 2 3 4" xfId="17673"/>
    <cellStyle name="Standard 3 8 2 2 2 3 4 2" xfId="17674"/>
    <cellStyle name="Standard 3 8 2 2 2 3 5" xfId="17675"/>
    <cellStyle name="Standard 3 8 2 2 2 4" xfId="17676"/>
    <cellStyle name="Standard 3 8 2 2 2 4 2" xfId="17677"/>
    <cellStyle name="Standard 3 8 2 2 2 4 2 2" xfId="17678"/>
    <cellStyle name="Standard 3 8 2 2 2 4 2 2 2" xfId="17679"/>
    <cellStyle name="Standard 3 8 2 2 2 4 2 3" xfId="17680"/>
    <cellStyle name="Standard 3 8 2 2 2 4 3" xfId="17681"/>
    <cellStyle name="Standard 3 8 2 2 2 4 3 2" xfId="17682"/>
    <cellStyle name="Standard 3 8 2 2 2 4 4" xfId="17683"/>
    <cellStyle name="Standard 3 8 2 2 2 5" xfId="17684"/>
    <cellStyle name="Standard 3 8 2 2 2 5 2" xfId="17685"/>
    <cellStyle name="Standard 3 8 2 2 2 5 2 2" xfId="17686"/>
    <cellStyle name="Standard 3 8 2 2 2 5 3" xfId="17687"/>
    <cellStyle name="Standard 3 8 2 2 2 6" xfId="17688"/>
    <cellStyle name="Standard 3 8 2 2 2 6 2" xfId="17689"/>
    <cellStyle name="Standard 3 8 2 2 2 7" xfId="17690"/>
    <cellStyle name="Standard 3 8 2 2 3" xfId="17691"/>
    <cellStyle name="Standard 3 8 2 2 3 2" xfId="17692"/>
    <cellStyle name="Standard 3 8 2 2 3 2 2" xfId="17693"/>
    <cellStyle name="Standard 3 8 2 2 3 2 2 2" xfId="17694"/>
    <cellStyle name="Standard 3 8 2 2 3 2 2 2 2" xfId="17695"/>
    <cellStyle name="Standard 3 8 2 2 3 2 2 2 2 2" xfId="17696"/>
    <cellStyle name="Standard 3 8 2 2 3 2 2 2 2 2 2" xfId="17697"/>
    <cellStyle name="Standard 3 8 2 2 3 2 2 2 2 3" xfId="17698"/>
    <cellStyle name="Standard 3 8 2 2 3 2 2 2 3" xfId="17699"/>
    <cellStyle name="Standard 3 8 2 2 3 2 2 2 3 2" xfId="17700"/>
    <cellStyle name="Standard 3 8 2 2 3 2 2 2 4" xfId="17701"/>
    <cellStyle name="Standard 3 8 2 2 3 2 2 3" xfId="17702"/>
    <cellStyle name="Standard 3 8 2 2 3 2 2 3 2" xfId="17703"/>
    <cellStyle name="Standard 3 8 2 2 3 2 2 3 2 2" xfId="17704"/>
    <cellStyle name="Standard 3 8 2 2 3 2 2 3 3" xfId="17705"/>
    <cellStyle name="Standard 3 8 2 2 3 2 2 4" xfId="17706"/>
    <cellStyle name="Standard 3 8 2 2 3 2 2 4 2" xfId="17707"/>
    <cellStyle name="Standard 3 8 2 2 3 2 2 5" xfId="17708"/>
    <cellStyle name="Standard 3 8 2 2 3 2 3" xfId="17709"/>
    <cellStyle name="Standard 3 8 2 2 3 2 3 2" xfId="17710"/>
    <cellStyle name="Standard 3 8 2 2 3 2 3 2 2" xfId="17711"/>
    <cellStyle name="Standard 3 8 2 2 3 2 3 2 2 2" xfId="17712"/>
    <cellStyle name="Standard 3 8 2 2 3 2 3 2 3" xfId="17713"/>
    <cellStyle name="Standard 3 8 2 2 3 2 3 3" xfId="17714"/>
    <cellStyle name="Standard 3 8 2 2 3 2 3 3 2" xfId="17715"/>
    <cellStyle name="Standard 3 8 2 2 3 2 3 4" xfId="17716"/>
    <cellStyle name="Standard 3 8 2 2 3 2 4" xfId="17717"/>
    <cellStyle name="Standard 3 8 2 2 3 2 4 2" xfId="17718"/>
    <cellStyle name="Standard 3 8 2 2 3 2 4 2 2" xfId="17719"/>
    <cellStyle name="Standard 3 8 2 2 3 2 4 3" xfId="17720"/>
    <cellStyle name="Standard 3 8 2 2 3 2 5" xfId="17721"/>
    <cellStyle name="Standard 3 8 2 2 3 2 5 2" xfId="17722"/>
    <cellStyle name="Standard 3 8 2 2 3 2 6" xfId="17723"/>
    <cellStyle name="Standard 3 8 2 2 3 3" xfId="17724"/>
    <cellStyle name="Standard 3 8 2 2 3 3 2" xfId="17725"/>
    <cellStyle name="Standard 3 8 2 2 3 3 2 2" xfId="17726"/>
    <cellStyle name="Standard 3 8 2 2 3 3 2 2 2" xfId="17727"/>
    <cellStyle name="Standard 3 8 2 2 3 3 2 2 2 2" xfId="17728"/>
    <cellStyle name="Standard 3 8 2 2 3 3 2 2 3" xfId="17729"/>
    <cellStyle name="Standard 3 8 2 2 3 3 2 3" xfId="17730"/>
    <cellStyle name="Standard 3 8 2 2 3 3 2 3 2" xfId="17731"/>
    <cellStyle name="Standard 3 8 2 2 3 3 2 4" xfId="17732"/>
    <cellStyle name="Standard 3 8 2 2 3 3 3" xfId="17733"/>
    <cellStyle name="Standard 3 8 2 2 3 3 3 2" xfId="17734"/>
    <cellStyle name="Standard 3 8 2 2 3 3 3 2 2" xfId="17735"/>
    <cellStyle name="Standard 3 8 2 2 3 3 3 3" xfId="17736"/>
    <cellStyle name="Standard 3 8 2 2 3 3 4" xfId="17737"/>
    <cellStyle name="Standard 3 8 2 2 3 3 4 2" xfId="17738"/>
    <cellStyle name="Standard 3 8 2 2 3 3 5" xfId="17739"/>
    <cellStyle name="Standard 3 8 2 2 3 4" xfId="17740"/>
    <cellStyle name="Standard 3 8 2 2 3 4 2" xfId="17741"/>
    <cellStyle name="Standard 3 8 2 2 3 4 2 2" xfId="17742"/>
    <cellStyle name="Standard 3 8 2 2 3 4 2 2 2" xfId="17743"/>
    <cellStyle name="Standard 3 8 2 2 3 4 2 3" xfId="17744"/>
    <cellStyle name="Standard 3 8 2 2 3 4 3" xfId="17745"/>
    <cellStyle name="Standard 3 8 2 2 3 4 3 2" xfId="17746"/>
    <cellStyle name="Standard 3 8 2 2 3 4 4" xfId="17747"/>
    <cellStyle name="Standard 3 8 2 2 3 5" xfId="17748"/>
    <cellStyle name="Standard 3 8 2 2 3 5 2" xfId="17749"/>
    <cellStyle name="Standard 3 8 2 2 3 5 2 2" xfId="17750"/>
    <cellStyle name="Standard 3 8 2 2 3 5 3" xfId="17751"/>
    <cellStyle name="Standard 3 8 2 2 3 6" xfId="17752"/>
    <cellStyle name="Standard 3 8 2 2 3 6 2" xfId="17753"/>
    <cellStyle name="Standard 3 8 2 2 3 7" xfId="17754"/>
    <cellStyle name="Standard 3 8 2 2 4" xfId="17755"/>
    <cellStyle name="Standard 3 8 2 2 4 2" xfId="17756"/>
    <cellStyle name="Standard 3 8 2 2 4 2 2" xfId="17757"/>
    <cellStyle name="Standard 3 8 2 2 4 2 2 2" xfId="17758"/>
    <cellStyle name="Standard 3 8 2 2 4 2 2 2 2" xfId="17759"/>
    <cellStyle name="Standard 3 8 2 2 4 2 2 2 2 2" xfId="17760"/>
    <cellStyle name="Standard 3 8 2 2 4 2 2 2 3" xfId="17761"/>
    <cellStyle name="Standard 3 8 2 2 4 2 2 3" xfId="17762"/>
    <cellStyle name="Standard 3 8 2 2 4 2 2 3 2" xfId="17763"/>
    <cellStyle name="Standard 3 8 2 2 4 2 2 4" xfId="17764"/>
    <cellStyle name="Standard 3 8 2 2 4 2 3" xfId="17765"/>
    <cellStyle name="Standard 3 8 2 2 4 2 3 2" xfId="17766"/>
    <cellStyle name="Standard 3 8 2 2 4 2 3 2 2" xfId="17767"/>
    <cellStyle name="Standard 3 8 2 2 4 2 3 3" xfId="17768"/>
    <cellStyle name="Standard 3 8 2 2 4 2 4" xfId="17769"/>
    <cellStyle name="Standard 3 8 2 2 4 2 4 2" xfId="17770"/>
    <cellStyle name="Standard 3 8 2 2 4 2 5" xfId="17771"/>
    <cellStyle name="Standard 3 8 2 2 4 3" xfId="17772"/>
    <cellStyle name="Standard 3 8 2 2 4 3 2" xfId="17773"/>
    <cellStyle name="Standard 3 8 2 2 4 3 2 2" xfId="17774"/>
    <cellStyle name="Standard 3 8 2 2 4 3 2 2 2" xfId="17775"/>
    <cellStyle name="Standard 3 8 2 2 4 3 2 3" xfId="17776"/>
    <cellStyle name="Standard 3 8 2 2 4 3 3" xfId="17777"/>
    <cellStyle name="Standard 3 8 2 2 4 3 3 2" xfId="17778"/>
    <cellStyle name="Standard 3 8 2 2 4 3 4" xfId="17779"/>
    <cellStyle name="Standard 3 8 2 2 4 4" xfId="17780"/>
    <cellStyle name="Standard 3 8 2 2 4 4 2" xfId="17781"/>
    <cellStyle name="Standard 3 8 2 2 4 4 2 2" xfId="17782"/>
    <cellStyle name="Standard 3 8 2 2 4 4 3" xfId="17783"/>
    <cellStyle name="Standard 3 8 2 2 4 5" xfId="17784"/>
    <cellStyle name="Standard 3 8 2 2 4 5 2" xfId="17785"/>
    <cellStyle name="Standard 3 8 2 2 4 6" xfId="17786"/>
    <cellStyle name="Standard 3 8 2 2 5" xfId="17787"/>
    <cellStyle name="Standard 3 8 2 2 5 2" xfId="17788"/>
    <cellStyle name="Standard 3 8 2 2 5 2 2" xfId="17789"/>
    <cellStyle name="Standard 3 8 2 2 5 2 2 2" xfId="17790"/>
    <cellStyle name="Standard 3 8 2 2 5 2 2 2 2" xfId="17791"/>
    <cellStyle name="Standard 3 8 2 2 5 2 2 3" xfId="17792"/>
    <cellStyle name="Standard 3 8 2 2 5 2 3" xfId="17793"/>
    <cellStyle name="Standard 3 8 2 2 5 2 3 2" xfId="17794"/>
    <cellStyle name="Standard 3 8 2 2 5 2 4" xfId="17795"/>
    <cellStyle name="Standard 3 8 2 2 5 3" xfId="17796"/>
    <cellStyle name="Standard 3 8 2 2 5 3 2" xfId="17797"/>
    <cellStyle name="Standard 3 8 2 2 5 3 2 2" xfId="17798"/>
    <cellStyle name="Standard 3 8 2 2 5 3 3" xfId="17799"/>
    <cellStyle name="Standard 3 8 2 2 5 4" xfId="17800"/>
    <cellStyle name="Standard 3 8 2 2 5 4 2" xfId="17801"/>
    <cellStyle name="Standard 3 8 2 2 5 5" xfId="17802"/>
    <cellStyle name="Standard 3 8 2 2 6" xfId="17803"/>
    <cellStyle name="Standard 3 8 2 2 6 2" xfId="17804"/>
    <cellStyle name="Standard 3 8 2 2 6 2 2" xfId="17805"/>
    <cellStyle name="Standard 3 8 2 2 6 2 2 2" xfId="17806"/>
    <cellStyle name="Standard 3 8 2 2 6 2 3" xfId="17807"/>
    <cellStyle name="Standard 3 8 2 2 6 3" xfId="17808"/>
    <cellStyle name="Standard 3 8 2 2 6 3 2" xfId="17809"/>
    <cellStyle name="Standard 3 8 2 2 6 4" xfId="17810"/>
    <cellStyle name="Standard 3 8 2 2 7" xfId="17811"/>
    <cellStyle name="Standard 3 8 2 2 7 2" xfId="17812"/>
    <cellStyle name="Standard 3 8 2 2 7 2 2" xfId="17813"/>
    <cellStyle name="Standard 3 8 2 2 7 3" xfId="17814"/>
    <cellStyle name="Standard 3 8 2 2 8" xfId="17815"/>
    <cellStyle name="Standard 3 8 2 2 8 2" xfId="17816"/>
    <cellStyle name="Standard 3 8 2 2 9" xfId="17817"/>
    <cellStyle name="Standard 3 8 2 3" xfId="17818"/>
    <cellStyle name="Standard 3 8 2 3 2" xfId="17819"/>
    <cellStyle name="Standard 3 8 2 3 2 2" xfId="17820"/>
    <cellStyle name="Standard 3 8 2 3 2 2 2" xfId="17821"/>
    <cellStyle name="Standard 3 8 2 3 2 2 2 2" xfId="17822"/>
    <cellStyle name="Standard 3 8 2 3 2 2 2 2 2" xfId="17823"/>
    <cellStyle name="Standard 3 8 2 3 2 2 2 2 2 2" xfId="17824"/>
    <cellStyle name="Standard 3 8 2 3 2 2 2 2 3" xfId="17825"/>
    <cellStyle name="Standard 3 8 2 3 2 2 2 3" xfId="17826"/>
    <cellStyle name="Standard 3 8 2 3 2 2 2 3 2" xfId="17827"/>
    <cellStyle name="Standard 3 8 2 3 2 2 2 4" xfId="17828"/>
    <cellStyle name="Standard 3 8 2 3 2 2 3" xfId="17829"/>
    <cellStyle name="Standard 3 8 2 3 2 2 3 2" xfId="17830"/>
    <cellStyle name="Standard 3 8 2 3 2 2 3 2 2" xfId="17831"/>
    <cellStyle name="Standard 3 8 2 3 2 2 3 3" xfId="17832"/>
    <cellStyle name="Standard 3 8 2 3 2 2 4" xfId="17833"/>
    <cellStyle name="Standard 3 8 2 3 2 2 4 2" xfId="17834"/>
    <cellStyle name="Standard 3 8 2 3 2 2 5" xfId="17835"/>
    <cellStyle name="Standard 3 8 2 3 2 3" xfId="17836"/>
    <cellStyle name="Standard 3 8 2 3 2 3 2" xfId="17837"/>
    <cellStyle name="Standard 3 8 2 3 2 3 2 2" xfId="17838"/>
    <cellStyle name="Standard 3 8 2 3 2 3 2 2 2" xfId="17839"/>
    <cellStyle name="Standard 3 8 2 3 2 3 2 3" xfId="17840"/>
    <cellStyle name="Standard 3 8 2 3 2 3 3" xfId="17841"/>
    <cellStyle name="Standard 3 8 2 3 2 3 3 2" xfId="17842"/>
    <cellStyle name="Standard 3 8 2 3 2 3 4" xfId="17843"/>
    <cellStyle name="Standard 3 8 2 3 2 4" xfId="17844"/>
    <cellStyle name="Standard 3 8 2 3 2 4 2" xfId="17845"/>
    <cellStyle name="Standard 3 8 2 3 2 4 2 2" xfId="17846"/>
    <cellStyle name="Standard 3 8 2 3 2 4 3" xfId="17847"/>
    <cellStyle name="Standard 3 8 2 3 2 5" xfId="17848"/>
    <cellStyle name="Standard 3 8 2 3 2 5 2" xfId="17849"/>
    <cellStyle name="Standard 3 8 2 3 2 6" xfId="17850"/>
    <cellStyle name="Standard 3 8 2 3 3" xfId="17851"/>
    <cellStyle name="Standard 3 8 2 3 3 2" xfId="17852"/>
    <cellStyle name="Standard 3 8 2 3 3 2 2" xfId="17853"/>
    <cellStyle name="Standard 3 8 2 3 3 2 2 2" xfId="17854"/>
    <cellStyle name="Standard 3 8 2 3 3 2 2 2 2" xfId="17855"/>
    <cellStyle name="Standard 3 8 2 3 3 2 2 3" xfId="17856"/>
    <cellStyle name="Standard 3 8 2 3 3 2 3" xfId="17857"/>
    <cellStyle name="Standard 3 8 2 3 3 2 3 2" xfId="17858"/>
    <cellStyle name="Standard 3 8 2 3 3 2 4" xfId="17859"/>
    <cellStyle name="Standard 3 8 2 3 3 3" xfId="17860"/>
    <cellStyle name="Standard 3 8 2 3 3 3 2" xfId="17861"/>
    <cellStyle name="Standard 3 8 2 3 3 3 2 2" xfId="17862"/>
    <cellStyle name="Standard 3 8 2 3 3 3 3" xfId="17863"/>
    <cellStyle name="Standard 3 8 2 3 3 4" xfId="17864"/>
    <cellStyle name="Standard 3 8 2 3 3 4 2" xfId="17865"/>
    <cellStyle name="Standard 3 8 2 3 3 5" xfId="17866"/>
    <cellStyle name="Standard 3 8 2 3 4" xfId="17867"/>
    <cellStyle name="Standard 3 8 2 3 4 2" xfId="17868"/>
    <cellStyle name="Standard 3 8 2 3 4 2 2" xfId="17869"/>
    <cellStyle name="Standard 3 8 2 3 4 2 2 2" xfId="17870"/>
    <cellStyle name="Standard 3 8 2 3 4 2 3" xfId="17871"/>
    <cellStyle name="Standard 3 8 2 3 4 3" xfId="17872"/>
    <cellStyle name="Standard 3 8 2 3 4 3 2" xfId="17873"/>
    <cellStyle name="Standard 3 8 2 3 4 4" xfId="17874"/>
    <cellStyle name="Standard 3 8 2 3 5" xfId="17875"/>
    <cellStyle name="Standard 3 8 2 3 5 2" xfId="17876"/>
    <cellStyle name="Standard 3 8 2 3 5 2 2" xfId="17877"/>
    <cellStyle name="Standard 3 8 2 3 5 3" xfId="17878"/>
    <cellStyle name="Standard 3 8 2 3 6" xfId="17879"/>
    <cellStyle name="Standard 3 8 2 3 6 2" xfId="17880"/>
    <cellStyle name="Standard 3 8 2 3 7" xfId="17881"/>
    <cellStyle name="Standard 3 8 2 4" xfId="17882"/>
    <cellStyle name="Standard 3 8 2 4 2" xfId="17883"/>
    <cellStyle name="Standard 3 8 2 4 2 2" xfId="17884"/>
    <cellStyle name="Standard 3 8 2 4 2 2 2" xfId="17885"/>
    <cellStyle name="Standard 3 8 2 4 2 2 2 2" xfId="17886"/>
    <cellStyle name="Standard 3 8 2 4 2 2 2 2 2" xfId="17887"/>
    <cellStyle name="Standard 3 8 2 4 2 2 2 2 2 2" xfId="17888"/>
    <cellStyle name="Standard 3 8 2 4 2 2 2 2 3" xfId="17889"/>
    <cellStyle name="Standard 3 8 2 4 2 2 2 3" xfId="17890"/>
    <cellStyle name="Standard 3 8 2 4 2 2 2 3 2" xfId="17891"/>
    <cellStyle name="Standard 3 8 2 4 2 2 2 4" xfId="17892"/>
    <cellStyle name="Standard 3 8 2 4 2 2 3" xfId="17893"/>
    <cellStyle name="Standard 3 8 2 4 2 2 3 2" xfId="17894"/>
    <cellStyle name="Standard 3 8 2 4 2 2 3 2 2" xfId="17895"/>
    <cellStyle name="Standard 3 8 2 4 2 2 3 3" xfId="17896"/>
    <cellStyle name="Standard 3 8 2 4 2 2 4" xfId="17897"/>
    <cellStyle name="Standard 3 8 2 4 2 2 4 2" xfId="17898"/>
    <cellStyle name="Standard 3 8 2 4 2 2 5" xfId="17899"/>
    <cellStyle name="Standard 3 8 2 4 2 3" xfId="17900"/>
    <cellStyle name="Standard 3 8 2 4 2 3 2" xfId="17901"/>
    <cellStyle name="Standard 3 8 2 4 2 3 2 2" xfId="17902"/>
    <cellStyle name="Standard 3 8 2 4 2 3 2 2 2" xfId="17903"/>
    <cellStyle name="Standard 3 8 2 4 2 3 2 3" xfId="17904"/>
    <cellStyle name="Standard 3 8 2 4 2 3 3" xfId="17905"/>
    <cellStyle name="Standard 3 8 2 4 2 3 3 2" xfId="17906"/>
    <cellStyle name="Standard 3 8 2 4 2 3 4" xfId="17907"/>
    <cellStyle name="Standard 3 8 2 4 2 4" xfId="17908"/>
    <cellStyle name="Standard 3 8 2 4 2 4 2" xfId="17909"/>
    <cellStyle name="Standard 3 8 2 4 2 4 2 2" xfId="17910"/>
    <cellStyle name="Standard 3 8 2 4 2 4 3" xfId="17911"/>
    <cellStyle name="Standard 3 8 2 4 2 5" xfId="17912"/>
    <cellStyle name="Standard 3 8 2 4 2 5 2" xfId="17913"/>
    <cellStyle name="Standard 3 8 2 4 2 6" xfId="17914"/>
    <cellStyle name="Standard 3 8 2 4 3" xfId="17915"/>
    <cellStyle name="Standard 3 8 2 4 3 2" xfId="17916"/>
    <cellStyle name="Standard 3 8 2 4 3 2 2" xfId="17917"/>
    <cellStyle name="Standard 3 8 2 4 3 2 2 2" xfId="17918"/>
    <cellStyle name="Standard 3 8 2 4 3 2 2 2 2" xfId="17919"/>
    <cellStyle name="Standard 3 8 2 4 3 2 2 3" xfId="17920"/>
    <cellStyle name="Standard 3 8 2 4 3 2 3" xfId="17921"/>
    <cellStyle name="Standard 3 8 2 4 3 2 3 2" xfId="17922"/>
    <cellStyle name="Standard 3 8 2 4 3 2 4" xfId="17923"/>
    <cellStyle name="Standard 3 8 2 4 3 3" xfId="17924"/>
    <cellStyle name="Standard 3 8 2 4 3 3 2" xfId="17925"/>
    <cellStyle name="Standard 3 8 2 4 3 3 2 2" xfId="17926"/>
    <cellStyle name="Standard 3 8 2 4 3 3 3" xfId="17927"/>
    <cellStyle name="Standard 3 8 2 4 3 4" xfId="17928"/>
    <cellStyle name="Standard 3 8 2 4 3 4 2" xfId="17929"/>
    <cellStyle name="Standard 3 8 2 4 3 5" xfId="17930"/>
    <cellStyle name="Standard 3 8 2 4 4" xfId="17931"/>
    <cellStyle name="Standard 3 8 2 4 4 2" xfId="17932"/>
    <cellStyle name="Standard 3 8 2 4 4 2 2" xfId="17933"/>
    <cellStyle name="Standard 3 8 2 4 4 2 2 2" xfId="17934"/>
    <cellStyle name="Standard 3 8 2 4 4 2 3" xfId="17935"/>
    <cellStyle name="Standard 3 8 2 4 4 3" xfId="17936"/>
    <cellStyle name="Standard 3 8 2 4 4 3 2" xfId="17937"/>
    <cellStyle name="Standard 3 8 2 4 4 4" xfId="17938"/>
    <cellStyle name="Standard 3 8 2 4 5" xfId="17939"/>
    <cellStyle name="Standard 3 8 2 4 5 2" xfId="17940"/>
    <cellStyle name="Standard 3 8 2 4 5 2 2" xfId="17941"/>
    <cellStyle name="Standard 3 8 2 4 5 3" xfId="17942"/>
    <cellStyle name="Standard 3 8 2 4 6" xfId="17943"/>
    <cellStyle name="Standard 3 8 2 4 6 2" xfId="17944"/>
    <cellStyle name="Standard 3 8 2 4 7" xfId="17945"/>
    <cellStyle name="Standard 3 8 2 5" xfId="17946"/>
    <cellStyle name="Standard 3 8 2 5 2" xfId="17947"/>
    <cellStyle name="Standard 3 8 2 5 2 2" xfId="17948"/>
    <cellStyle name="Standard 3 8 2 5 2 2 2" xfId="17949"/>
    <cellStyle name="Standard 3 8 2 5 2 2 2 2" xfId="17950"/>
    <cellStyle name="Standard 3 8 2 5 2 2 2 2 2" xfId="17951"/>
    <cellStyle name="Standard 3 8 2 5 2 2 2 2 2 2" xfId="17952"/>
    <cellStyle name="Standard 3 8 2 5 2 2 2 2 3" xfId="17953"/>
    <cellStyle name="Standard 3 8 2 5 2 2 2 3" xfId="17954"/>
    <cellStyle name="Standard 3 8 2 5 2 2 2 3 2" xfId="17955"/>
    <cellStyle name="Standard 3 8 2 5 2 2 2 4" xfId="17956"/>
    <cellStyle name="Standard 3 8 2 5 2 2 3" xfId="17957"/>
    <cellStyle name="Standard 3 8 2 5 2 2 3 2" xfId="17958"/>
    <cellStyle name="Standard 3 8 2 5 2 2 3 2 2" xfId="17959"/>
    <cellStyle name="Standard 3 8 2 5 2 2 3 3" xfId="17960"/>
    <cellStyle name="Standard 3 8 2 5 2 2 4" xfId="17961"/>
    <cellStyle name="Standard 3 8 2 5 2 2 4 2" xfId="17962"/>
    <cellStyle name="Standard 3 8 2 5 2 2 5" xfId="17963"/>
    <cellStyle name="Standard 3 8 2 5 2 3" xfId="17964"/>
    <cellStyle name="Standard 3 8 2 5 2 3 2" xfId="17965"/>
    <cellStyle name="Standard 3 8 2 5 2 3 2 2" xfId="17966"/>
    <cellStyle name="Standard 3 8 2 5 2 3 2 2 2" xfId="17967"/>
    <cellStyle name="Standard 3 8 2 5 2 3 2 3" xfId="17968"/>
    <cellStyle name="Standard 3 8 2 5 2 3 3" xfId="17969"/>
    <cellStyle name="Standard 3 8 2 5 2 3 3 2" xfId="17970"/>
    <cellStyle name="Standard 3 8 2 5 2 3 4" xfId="17971"/>
    <cellStyle name="Standard 3 8 2 5 2 4" xfId="17972"/>
    <cellStyle name="Standard 3 8 2 5 2 4 2" xfId="17973"/>
    <cellStyle name="Standard 3 8 2 5 2 4 2 2" xfId="17974"/>
    <cellStyle name="Standard 3 8 2 5 2 4 3" xfId="17975"/>
    <cellStyle name="Standard 3 8 2 5 2 5" xfId="17976"/>
    <cellStyle name="Standard 3 8 2 5 2 5 2" xfId="17977"/>
    <cellStyle name="Standard 3 8 2 5 2 6" xfId="17978"/>
    <cellStyle name="Standard 3 8 2 5 3" xfId="17979"/>
    <cellStyle name="Standard 3 8 2 5 3 2" xfId="17980"/>
    <cellStyle name="Standard 3 8 2 5 3 2 2" xfId="17981"/>
    <cellStyle name="Standard 3 8 2 5 3 2 2 2" xfId="17982"/>
    <cellStyle name="Standard 3 8 2 5 3 2 2 2 2" xfId="17983"/>
    <cellStyle name="Standard 3 8 2 5 3 2 2 3" xfId="17984"/>
    <cellStyle name="Standard 3 8 2 5 3 2 3" xfId="17985"/>
    <cellStyle name="Standard 3 8 2 5 3 2 3 2" xfId="17986"/>
    <cellStyle name="Standard 3 8 2 5 3 2 4" xfId="17987"/>
    <cellStyle name="Standard 3 8 2 5 3 3" xfId="17988"/>
    <cellStyle name="Standard 3 8 2 5 3 3 2" xfId="17989"/>
    <cellStyle name="Standard 3 8 2 5 3 3 2 2" xfId="17990"/>
    <cellStyle name="Standard 3 8 2 5 3 3 3" xfId="17991"/>
    <cellStyle name="Standard 3 8 2 5 3 4" xfId="17992"/>
    <cellStyle name="Standard 3 8 2 5 3 4 2" xfId="17993"/>
    <cellStyle name="Standard 3 8 2 5 3 5" xfId="17994"/>
    <cellStyle name="Standard 3 8 2 5 4" xfId="17995"/>
    <cellStyle name="Standard 3 8 2 5 4 2" xfId="17996"/>
    <cellStyle name="Standard 3 8 2 5 4 2 2" xfId="17997"/>
    <cellStyle name="Standard 3 8 2 5 4 2 2 2" xfId="17998"/>
    <cellStyle name="Standard 3 8 2 5 4 2 3" xfId="17999"/>
    <cellStyle name="Standard 3 8 2 5 4 3" xfId="18000"/>
    <cellStyle name="Standard 3 8 2 5 4 3 2" xfId="18001"/>
    <cellStyle name="Standard 3 8 2 5 4 4" xfId="18002"/>
    <cellStyle name="Standard 3 8 2 5 5" xfId="18003"/>
    <cellStyle name="Standard 3 8 2 5 5 2" xfId="18004"/>
    <cellStyle name="Standard 3 8 2 5 5 2 2" xfId="18005"/>
    <cellStyle name="Standard 3 8 2 5 5 3" xfId="18006"/>
    <cellStyle name="Standard 3 8 2 5 6" xfId="18007"/>
    <cellStyle name="Standard 3 8 2 5 6 2" xfId="18008"/>
    <cellStyle name="Standard 3 8 2 5 7" xfId="18009"/>
    <cellStyle name="Standard 3 8 2 6" xfId="18010"/>
    <cellStyle name="Standard 3 8 2 6 2" xfId="18011"/>
    <cellStyle name="Standard 3 8 2 6 2 2" xfId="18012"/>
    <cellStyle name="Standard 3 8 2 6 2 2 2" xfId="18013"/>
    <cellStyle name="Standard 3 8 2 6 2 2 2 2" xfId="18014"/>
    <cellStyle name="Standard 3 8 2 6 2 2 2 2 2" xfId="18015"/>
    <cellStyle name="Standard 3 8 2 6 2 2 2 3" xfId="18016"/>
    <cellStyle name="Standard 3 8 2 6 2 2 3" xfId="18017"/>
    <cellStyle name="Standard 3 8 2 6 2 2 3 2" xfId="18018"/>
    <cellStyle name="Standard 3 8 2 6 2 2 4" xfId="18019"/>
    <cellStyle name="Standard 3 8 2 6 2 3" xfId="18020"/>
    <cellStyle name="Standard 3 8 2 6 2 3 2" xfId="18021"/>
    <cellStyle name="Standard 3 8 2 6 2 3 2 2" xfId="18022"/>
    <cellStyle name="Standard 3 8 2 6 2 3 3" xfId="18023"/>
    <cellStyle name="Standard 3 8 2 6 2 4" xfId="18024"/>
    <cellStyle name="Standard 3 8 2 6 2 4 2" xfId="18025"/>
    <cellStyle name="Standard 3 8 2 6 2 5" xfId="18026"/>
    <cellStyle name="Standard 3 8 2 6 3" xfId="18027"/>
    <cellStyle name="Standard 3 8 2 6 3 2" xfId="18028"/>
    <cellStyle name="Standard 3 8 2 6 3 2 2" xfId="18029"/>
    <cellStyle name="Standard 3 8 2 6 3 2 2 2" xfId="18030"/>
    <cellStyle name="Standard 3 8 2 6 3 2 3" xfId="18031"/>
    <cellStyle name="Standard 3 8 2 6 3 3" xfId="18032"/>
    <cellStyle name="Standard 3 8 2 6 3 3 2" xfId="18033"/>
    <cellStyle name="Standard 3 8 2 6 3 4" xfId="18034"/>
    <cellStyle name="Standard 3 8 2 6 4" xfId="18035"/>
    <cellStyle name="Standard 3 8 2 6 4 2" xfId="18036"/>
    <cellStyle name="Standard 3 8 2 6 4 2 2" xfId="18037"/>
    <cellStyle name="Standard 3 8 2 6 4 3" xfId="18038"/>
    <cellStyle name="Standard 3 8 2 6 5" xfId="18039"/>
    <cellStyle name="Standard 3 8 2 6 5 2" xfId="18040"/>
    <cellStyle name="Standard 3 8 2 6 6" xfId="18041"/>
    <cellStyle name="Standard 3 8 2 7" xfId="18042"/>
    <cellStyle name="Standard 3 8 2 7 2" xfId="18043"/>
    <cellStyle name="Standard 3 8 2 7 2 2" xfId="18044"/>
    <cellStyle name="Standard 3 8 2 7 2 2 2" xfId="18045"/>
    <cellStyle name="Standard 3 8 2 7 2 2 2 2" xfId="18046"/>
    <cellStyle name="Standard 3 8 2 7 2 2 2 2 2" xfId="18047"/>
    <cellStyle name="Standard 3 8 2 7 2 2 2 3" xfId="18048"/>
    <cellStyle name="Standard 3 8 2 7 2 2 3" xfId="18049"/>
    <cellStyle name="Standard 3 8 2 7 2 2 3 2" xfId="18050"/>
    <cellStyle name="Standard 3 8 2 7 2 2 4" xfId="18051"/>
    <cellStyle name="Standard 3 8 2 7 2 3" xfId="18052"/>
    <cellStyle name="Standard 3 8 2 7 2 3 2" xfId="18053"/>
    <cellStyle name="Standard 3 8 2 7 2 3 2 2" xfId="18054"/>
    <cellStyle name="Standard 3 8 2 7 2 3 3" xfId="18055"/>
    <cellStyle name="Standard 3 8 2 7 2 4" xfId="18056"/>
    <cellStyle name="Standard 3 8 2 7 2 4 2" xfId="18057"/>
    <cellStyle name="Standard 3 8 2 7 2 5" xfId="18058"/>
    <cellStyle name="Standard 3 8 2 7 3" xfId="18059"/>
    <cellStyle name="Standard 3 8 2 7 3 2" xfId="18060"/>
    <cellStyle name="Standard 3 8 2 7 3 2 2" xfId="18061"/>
    <cellStyle name="Standard 3 8 2 7 3 2 2 2" xfId="18062"/>
    <cellStyle name="Standard 3 8 2 7 3 2 3" xfId="18063"/>
    <cellStyle name="Standard 3 8 2 7 3 3" xfId="18064"/>
    <cellStyle name="Standard 3 8 2 7 3 3 2" xfId="18065"/>
    <cellStyle name="Standard 3 8 2 7 3 4" xfId="18066"/>
    <cellStyle name="Standard 3 8 2 7 4" xfId="18067"/>
    <cellStyle name="Standard 3 8 2 7 4 2" xfId="18068"/>
    <cellStyle name="Standard 3 8 2 7 4 2 2" xfId="18069"/>
    <cellStyle name="Standard 3 8 2 7 4 3" xfId="18070"/>
    <cellStyle name="Standard 3 8 2 7 5" xfId="18071"/>
    <cellStyle name="Standard 3 8 2 7 5 2" xfId="18072"/>
    <cellStyle name="Standard 3 8 2 7 6" xfId="18073"/>
    <cellStyle name="Standard 3 8 2 8" xfId="18074"/>
    <cellStyle name="Standard 3 8 2 8 2" xfId="18075"/>
    <cellStyle name="Standard 3 8 2 8 2 2" xfId="18076"/>
    <cellStyle name="Standard 3 8 2 8 2 2 2" xfId="18077"/>
    <cellStyle name="Standard 3 8 2 8 2 2 2 2" xfId="18078"/>
    <cellStyle name="Standard 3 8 2 8 2 2 3" xfId="18079"/>
    <cellStyle name="Standard 3 8 2 8 2 3" xfId="18080"/>
    <cellStyle name="Standard 3 8 2 8 2 3 2" xfId="18081"/>
    <cellStyle name="Standard 3 8 2 8 2 4" xfId="18082"/>
    <cellStyle name="Standard 3 8 2 8 3" xfId="18083"/>
    <cellStyle name="Standard 3 8 2 8 3 2" xfId="18084"/>
    <cellStyle name="Standard 3 8 2 8 3 2 2" xfId="18085"/>
    <cellStyle name="Standard 3 8 2 8 3 3" xfId="18086"/>
    <cellStyle name="Standard 3 8 2 8 4" xfId="18087"/>
    <cellStyle name="Standard 3 8 2 8 4 2" xfId="18088"/>
    <cellStyle name="Standard 3 8 2 8 5" xfId="18089"/>
    <cellStyle name="Standard 3 8 2 9" xfId="18090"/>
    <cellStyle name="Standard 3 8 2 9 2" xfId="18091"/>
    <cellStyle name="Standard 3 8 2 9 2 2" xfId="18092"/>
    <cellStyle name="Standard 3 8 2 9 2 2 2" xfId="18093"/>
    <cellStyle name="Standard 3 8 2 9 2 3" xfId="18094"/>
    <cellStyle name="Standard 3 8 2 9 3" xfId="18095"/>
    <cellStyle name="Standard 3 8 2 9 3 2" xfId="18096"/>
    <cellStyle name="Standard 3 8 2 9 4" xfId="18097"/>
    <cellStyle name="Standard 3 8 3" xfId="18098"/>
    <cellStyle name="Standard 3 8 3 10" xfId="18099"/>
    <cellStyle name="Standard 3 8 3 2" xfId="18100"/>
    <cellStyle name="Standard 3 8 3 2 2" xfId="18101"/>
    <cellStyle name="Standard 3 8 3 2 2 2" xfId="18102"/>
    <cellStyle name="Standard 3 8 3 2 2 2 2" xfId="18103"/>
    <cellStyle name="Standard 3 8 3 2 2 2 2 2" xfId="18104"/>
    <cellStyle name="Standard 3 8 3 2 2 2 2 2 2" xfId="18105"/>
    <cellStyle name="Standard 3 8 3 2 2 2 2 2 2 2" xfId="18106"/>
    <cellStyle name="Standard 3 8 3 2 2 2 2 2 3" xfId="18107"/>
    <cellStyle name="Standard 3 8 3 2 2 2 2 3" xfId="18108"/>
    <cellStyle name="Standard 3 8 3 2 2 2 2 3 2" xfId="18109"/>
    <cellStyle name="Standard 3 8 3 2 2 2 2 4" xfId="18110"/>
    <cellStyle name="Standard 3 8 3 2 2 2 3" xfId="18111"/>
    <cellStyle name="Standard 3 8 3 2 2 2 3 2" xfId="18112"/>
    <cellStyle name="Standard 3 8 3 2 2 2 3 2 2" xfId="18113"/>
    <cellStyle name="Standard 3 8 3 2 2 2 3 3" xfId="18114"/>
    <cellStyle name="Standard 3 8 3 2 2 2 4" xfId="18115"/>
    <cellStyle name="Standard 3 8 3 2 2 2 4 2" xfId="18116"/>
    <cellStyle name="Standard 3 8 3 2 2 2 5" xfId="18117"/>
    <cellStyle name="Standard 3 8 3 2 2 3" xfId="18118"/>
    <cellStyle name="Standard 3 8 3 2 2 3 2" xfId="18119"/>
    <cellStyle name="Standard 3 8 3 2 2 3 2 2" xfId="18120"/>
    <cellStyle name="Standard 3 8 3 2 2 3 2 2 2" xfId="18121"/>
    <cellStyle name="Standard 3 8 3 2 2 3 2 3" xfId="18122"/>
    <cellStyle name="Standard 3 8 3 2 2 3 3" xfId="18123"/>
    <cellStyle name="Standard 3 8 3 2 2 3 3 2" xfId="18124"/>
    <cellStyle name="Standard 3 8 3 2 2 3 4" xfId="18125"/>
    <cellStyle name="Standard 3 8 3 2 2 4" xfId="18126"/>
    <cellStyle name="Standard 3 8 3 2 2 4 2" xfId="18127"/>
    <cellStyle name="Standard 3 8 3 2 2 4 2 2" xfId="18128"/>
    <cellStyle name="Standard 3 8 3 2 2 4 3" xfId="18129"/>
    <cellStyle name="Standard 3 8 3 2 2 5" xfId="18130"/>
    <cellStyle name="Standard 3 8 3 2 2 5 2" xfId="18131"/>
    <cellStyle name="Standard 3 8 3 2 2 6" xfId="18132"/>
    <cellStyle name="Standard 3 8 3 2 3" xfId="18133"/>
    <cellStyle name="Standard 3 8 3 2 3 2" xfId="18134"/>
    <cellStyle name="Standard 3 8 3 2 3 2 2" xfId="18135"/>
    <cellStyle name="Standard 3 8 3 2 3 2 2 2" xfId="18136"/>
    <cellStyle name="Standard 3 8 3 2 3 2 2 2 2" xfId="18137"/>
    <cellStyle name="Standard 3 8 3 2 3 2 2 3" xfId="18138"/>
    <cellStyle name="Standard 3 8 3 2 3 2 3" xfId="18139"/>
    <cellStyle name="Standard 3 8 3 2 3 2 3 2" xfId="18140"/>
    <cellStyle name="Standard 3 8 3 2 3 2 4" xfId="18141"/>
    <cellStyle name="Standard 3 8 3 2 3 3" xfId="18142"/>
    <cellStyle name="Standard 3 8 3 2 3 3 2" xfId="18143"/>
    <cellStyle name="Standard 3 8 3 2 3 3 2 2" xfId="18144"/>
    <cellStyle name="Standard 3 8 3 2 3 3 3" xfId="18145"/>
    <cellStyle name="Standard 3 8 3 2 3 4" xfId="18146"/>
    <cellStyle name="Standard 3 8 3 2 3 4 2" xfId="18147"/>
    <cellStyle name="Standard 3 8 3 2 3 5" xfId="18148"/>
    <cellStyle name="Standard 3 8 3 2 4" xfId="18149"/>
    <cellStyle name="Standard 3 8 3 2 4 2" xfId="18150"/>
    <cellStyle name="Standard 3 8 3 2 4 2 2" xfId="18151"/>
    <cellStyle name="Standard 3 8 3 2 4 2 2 2" xfId="18152"/>
    <cellStyle name="Standard 3 8 3 2 4 2 3" xfId="18153"/>
    <cellStyle name="Standard 3 8 3 2 4 3" xfId="18154"/>
    <cellStyle name="Standard 3 8 3 2 4 3 2" xfId="18155"/>
    <cellStyle name="Standard 3 8 3 2 4 4" xfId="18156"/>
    <cellStyle name="Standard 3 8 3 2 5" xfId="18157"/>
    <cellStyle name="Standard 3 8 3 2 5 2" xfId="18158"/>
    <cellStyle name="Standard 3 8 3 2 5 2 2" xfId="18159"/>
    <cellStyle name="Standard 3 8 3 2 5 3" xfId="18160"/>
    <cellStyle name="Standard 3 8 3 2 6" xfId="18161"/>
    <cellStyle name="Standard 3 8 3 2 6 2" xfId="18162"/>
    <cellStyle name="Standard 3 8 3 2 7" xfId="18163"/>
    <cellStyle name="Standard 3 8 3 3" xfId="18164"/>
    <cellStyle name="Standard 3 8 3 3 2" xfId="18165"/>
    <cellStyle name="Standard 3 8 3 3 2 2" xfId="18166"/>
    <cellStyle name="Standard 3 8 3 3 2 2 2" xfId="18167"/>
    <cellStyle name="Standard 3 8 3 3 2 2 2 2" xfId="18168"/>
    <cellStyle name="Standard 3 8 3 3 2 2 2 2 2" xfId="18169"/>
    <cellStyle name="Standard 3 8 3 3 2 2 2 2 2 2" xfId="18170"/>
    <cellStyle name="Standard 3 8 3 3 2 2 2 2 3" xfId="18171"/>
    <cellStyle name="Standard 3 8 3 3 2 2 2 3" xfId="18172"/>
    <cellStyle name="Standard 3 8 3 3 2 2 2 3 2" xfId="18173"/>
    <cellStyle name="Standard 3 8 3 3 2 2 2 4" xfId="18174"/>
    <cellStyle name="Standard 3 8 3 3 2 2 3" xfId="18175"/>
    <cellStyle name="Standard 3 8 3 3 2 2 3 2" xfId="18176"/>
    <cellStyle name="Standard 3 8 3 3 2 2 3 2 2" xfId="18177"/>
    <cellStyle name="Standard 3 8 3 3 2 2 3 3" xfId="18178"/>
    <cellStyle name="Standard 3 8 3 3 2 2 4" xfId="18179"/>
    <cellStyle name="Standard 3 8 3 3 2 2 4 2" xfId="18180"/>
    <cellStyle name="Standard 3 8 3 3 2 2 5" xfId="18181"/>
    <cellStyle name="Standard 3 8 3 3 2 3" xfId="18182"/>
    <cellStyle name="Standard 3 8 3 3 2 3 2" xfId="18183"/>
    <cellStyle name="Standard 3 8 3 3 2 3 2 2" xfId="18184"/>
    <cellStyle name="Standard 3 8 3 3 2 3 2 2 2" xfId="18185"/>
    <cellStyle name="Standard 3 8 3 3 2 3 2 3" xfId="18186"/>
    <cellStyle name="Standard 3 8 3 3 2 3 3" xfId="18187"/>
    <cellStyle name="Standard 3 8 3 3 2 3 3 2" xfId="18188"/>
    <cellStyle name="Standard 3 8 3 3 2 3 4" xfId="18189"/>
    <cellStyle name="Standard 3 8 3 3 2 4" xfId="18190"/>
    <cellStyle name="Standard 3 8 3 3 2 4 2" xfId="18191"/>
    <cellStyle name="Standard 3 8 3 3 2 4 2 2" xfId="18192"/>
    <cellStyle name="Standard 3 8 3 3 2 4 3" xfId="18193"/>
    <cellStyle name="Standard 3 8 3 3 2 5" xfId="18194"/>
    <cellStyle name="Standard 3 8 3 3 2 5 2" xfId="18195"/>
    <cellStyle name="Standard 3 8 3 3 2 6" xfId="18196"/>
    <cellStyle name="Standard 3 8 3 3 3" xfId="18197"/>
    <cellStyle name="Standard 3 8 3 3 3 2" xfId="18198"/>
    <cellStyle name="Standard 3 8 3 3 3 2 2" xfId="18199"/>
    <cellStyle name="Standard 3 8 3 3 3 2 2 2" xfId="18200"/>
    <cellStyle name="Standard 3 8 3 3 3 2 2 2 2" xfId="18201"/>
    <cellStyle name="Standard 3 8 3 3 3 2 2 3" xfId="18202"/>
    <cellStyle name="Standard 3 8 3 3 3 2 3" xfId="18203"/>
    <cellStyle name="Standard 3 8 3 3 3 2 3 2" xfId="18204"/>
    <cellStyle name="Standard 3 8 3 3 3 2 4" xfId="18205"/>
    <cellStyle name="Standard 3 8 3 3 3 3" xfId="18206"/>
    <cellStyle name="Standard 3 8 3 3 3 3 2" xfId="18207"/>
    <cellStyle name="Standard 3 8 3 3 3 3 2 2" xfId="18208"/>
    <cellStyle name="Standard 3 8 3 3 3 3 3" xfId="18209"/>
    <cellStyle name="Standard 3 8 3 3 3 4" xfId="18210"/>
    <cellStyle name="Standard 3 8 3 3 3 4 2" xfId="18211"/>
    <cellStyle name="Standard 3 8 3 3 3 5" xfId="18212"/>
    <cellStyle name="Standard 3 8 3 3 4" xfId="18213"/>
    <cellStyle name="Standard 3 8 3 3 4 2" xfId="18214"/>
    <cellStyle name="Standard 3 8 3 3 4 2 2" xfId="18215"/>
    <cellStyle name="Standard 3 8 3 3 4 2 2 2" xfId="18216"/>
    <cellStyle name="Standard 3 8 3 3 4 2 3" xfId="18217"/>
    <cellStyle name="Standard 3 8 3 3 4 3" xfId="18218"/>
    <cellStyle name="Standard 3 8 3 3 4 3 2" xfId="18219"/>
    <cellStyle name="Standard 3 8 3 3 4 4" xfId="18220"/>
    <cellStyle name="Standard 3 8 3 3 5" xfId="18221"/>
    <cellStyle name="Standard 3 8 3 3 5 2" xfId="18222"/>
    <cellStyle name="Standard 3 8 3 3 5 2 2" xfId="18223"/>
    <cellStyle name="Standard 3 8 3 3 5 3" xfId="18224"/>
    <cellStyle name="Standard 3 8 3 3 6" xfId="18225"/>
    <cellStyle name="Standard 3 8 3 3 6 2" xfId="18226"/>
    <cellStyle name="Standard 3 8 3 3 7" xfId="18227"/>
    <cellStyle name="Standard 3 8 3 4" xfId="18228"/>
    <cellStyle name="Standard 3 8 3 4 2" xfId="18229"/>
    <cellStyle name="Standard 3 8 3 4 2 2" xfId="18230"/>
    <cellStyle name="Standard 3 8 3 4 2 2 2" xfId="18231"/>
    <cellStyle name="Standard 3 8 3 4 2 2 2 2" xfId="18232"/>
    <cellStyle name="Standard 3 8 3 4 2 2 2 2 2" xfId="18233"/>
    <cellStyle name="Standard 3 8 3 4 2 2 2 3" xfId="18234"/>
    <cellStyle name="Standard 3 8 3 4 2 2 3" xfId="18235"/>
    <cellStyle name="Standard 3 8 3 4 2 2 3 2" xfId="18236"/>
    <cellStyle name="Standard 3 8 3 4 2 2 4" xfId="18237"/>
    <cellStyle name="Standard 3 8 3 4 2 3" xfId="18238"/>
    <cellStyle name="Standard 3 8 3 4 2 3 2" xfId="18239"/>
    <cellStyle name="Standard 3 8 3 4 2 3 2 2" xfId="18240"/>
    <cellStyle name="Standard 3 8 3 4 2 3 3" xfId="18241"/>
    <cellStyle name="Standard 3 8 3 4 2 4" xfId="18242"/>
    <cellStyle name="Standard 3 8 3 4 2 4 2" xfId="18243"/>
    <cellStyle name="Standard 3 8 3 4 2 5" xfId="18244"/>
    <cellStyle name="Standard 3 8 3 4 3" xfId="18245"/>
    <cellStyle name="Standard 3 8 3 4 3 2" xfId="18246"/>
    <cellStyle name="Standard 3 8 3 4 3 2 2" xfId="18247"/>
    <cellStyle name="Standard 3 8 3 4 3 2 2 2" xfId="18248"/>
    <cellStyle name="Standard 3 8 3 4 3 2 3" xfId="18249"/>
    <cellStyle name="Standard 3 8 3 4 3 3" xfId="18250"/>
    <cellStyle name="Standard 3 8 3 4 3 3 2" xfId="18251"/>
    <cellStyle name="Standard 3 8 3 4 3 4" xfId="18252"/>
    <cellStyle name="Standard 3 8 3 4 4" xfId="18253"/>
    <cellStyle name="Standard 3 8 3 4 4 2" xfId="18254"/>
    <cellStyle name="Standard 3 8 3 4 4 2 2" xfId="18255"/>
    <cellStyle name="Standard 3 8 3 4 4 3" xfId="18256"/>
    <cellStyle name="Standard 3 8 3 4 5" xfId="18257"/>
    <cellStyle name="Standard 3 8 3 4 5 2" xfId="18258"/>
    <cellStyle name="Standard 3 8 3 4 6" xfId="18259"/>
    <cellStyle name="Standard 3 8 3 5" xfId="18260"/>
    <cellStyle name="Standard 3 8 3 5 2" xfId="18261"/>
    <cellStyle name="Standard 3 8 3 5 2 2" xfId="18262"/>
    <cellStyle name="Standard 3 8 3 5 2 2 2" xfId="18263"/>
    <cellStyle name="Standard 3 8 3 5 2 2 2 2" xfId="18264"/>
    <cellStyle name="Standard 3 8 3 5 2 2 2 2 2" xfId="18265"/>
    <cellStyle name="Standard 3 8 3 5 2 2 2 3" xfId="18266"/>
    <cellStyle name="Standard 3 8 3 5 2 2 3" xfId="18267"/>
    <cellStyle name="Standard 3 8 3 5 2 2 3 2" xfId="18268"/>
    <cellStyle name="Standard 3 8 3 5 2 2 4" xfId="18269"/>
    <cellStyle name="Standard 3 8 3 5 2 3" xfId="18270"/>
    <cellStyle name="Standard 3 8 3 5 2 3 2" xfId="18271"/>
    <cellStyle name="Standard 3 8 3 5 2 3 2 2" xfId="18272"/>
    <cellStyle name="Standard 3 8 3 5 2 3 3" xfId="18273"/>
    <cellStyle name="Standard 3 8 3 5 2 4" xfId="18274"/>
    <cellStyle name="Standard 3 8 3 5 2 4 2" xfId="18275"/>
    <cellStyle name="Standard 3 8 3 5 2 5" xfId="18276"/>
    <cellStyle name="Standard 3 8 3 5 3" xfId="18277"/>
    <cellStyle name="Standard 3 8 3 5 3 2" xfId="18278"/>
    <cellStyle name="Standard 3 8 3 5 3 2 2" xfId="18279"/>
    <cellStyle name="Standard 3 8 3 5 3 2 2 2" xfId="18280"/>
    <cellStyle name="Standard 3 8 3 5 3 2 3" xfId="18281"/>
    <cellStyle name="Standard 3 8 3 5 3 3" xfId="18282"/>
    <cellStyle name="Standard 3 8 3 5 3 3 2" xfId="18283"/>
    <cellStyle name="Standard 3 8 3 5 3 4" xfId="18284"/>
    <cellStyle name="Standard 3 8 3 5 4" xfId="18285"/>
    <cellStyle name="Standard 3 8 3 5 4 2" xfId="18286"/>
    <cellStyle name="Standard 3 8 3 5 4 2 2" xfId="18287"/>
    <cellStyle name="Standard 3 8 3 5 4 3" xfId="18288"/>
    <cellStyle name="Standard 3 8 3 5 5" xfId="18289"/>
    <cellStyle name="Standard 3 8 3 5 5 2" xfId="18290"/>
    <cellStyle name="Standard 3 8 3 5 6" xfId="18291"/>
    <cellStyle name="Standard 3 8 3 6" xfId="18292"/>
    <cellStyle name="Standard 3 8 3 6 2" xfId="18293"/>
    <cellStyle name="Standard 3 8 3 6 2 2" xfId="18294"/>
    <cellStyle name="Standard 3 8 3 6 2 2 2" xfId="18295"/>
    <cellStyle name="Standard 3 8 3 6 2 2 2 2" xfId="18296"/>
    <cellStyle name="Standard 3 8 3 6 2 2 3" xfId="18297"/>
    <cellStyle name="Standard 3 8 3 6 2 3" xfId="18298"/>
    <cellStyle name="Standard 3 8 3 6 2 3 2" xfId="18299"/>
    <cellStyle name="Standard 3 8 3 6 2 4" xfId="18300"/>
    <cellStyle name="Standard 3 8 3 6 3" xfId="18301"/>
    <cellStyle name="Standard 3 8 3 6 3 2" xfId="18302"/>
    <cellStyle name="Standard 3 8 3 6 3 2 2" xfId="18303"/>
    <cellStyle name="Standard 3 8 3 6 3 3" xfId="18304"/>
    <cellStyle name="Standard 3 8 3 6 4" xfId="18305"/>
    <cellStyle name="Standard 3 8 3 6 4 2" xfId="18306"/>
    <cellStyle name="Standard 3 8 3 6 5" xfId="18307"/>
    <cellStyle name="Standard 3 8 3 7" xfId="18308"/>
    <cellStyle name="Standard 3 8 3 7 2" xfId="18309"/>
    <cellStyle name="Standard 3 8 3 7 2 2" xfId="18310"/>
    <cellStyle name="Standard 3 8 3 7 2 2 2" xfId="18311"/>
    <cellStyle name="Standard 3 8 3 7 2 3" xfId="18312"/>
    <cellStyle name="Standard 3 8 3 7 3" xfId="18313"/>
    <cellStyle name="Standard 3 8 3 7 3 2" xfId="18314"/>
    <cellStyle name="Standard 3 8 3 7 4" xfId="18315"/>
    <cellStyle name="Standard 3 8 3 8" xfId="18316"/>
    <cellStyle name="Standard 3 8 3 8 2" xfId="18317"/>
    <cellStyle name="Standard 3 8 3 8 2 2" xfId="18318"/>
    <cellStyle name="Standard 3 8 3 8 3" xfId="18319"/>
    <cellStyle name="Standard 3 8 3 9" xfId="18320"/>
    <cellStyle name="Standard 3 8 3 9 2" xfId="18321"/>
    <cellStyle name="Standard 3 8 4" xfId="18322"/>
    <cellStyle name="Standard 3 8 4 2" xfId="18323"/>
    <cellStyle name="Standard 3 8 4 2 2" xfId="18324"/>
    <cellStyle name="Standard 3 8 4 2 2 2" xfId="18325"/>
    <cellStyle name="Standard 3 8 4 2 2 2 2" xfId="18326"/>
    <cellStyle name="Standard 3 8 4 2 2 2 2 2" xfId="18327"/>
    <cellStyle name="Standard 3 8 4 2 2 2 2 2 2" xfId="18328"/>
    <cellStyle name="Standard 3 8 4 2 2 2 2 3" xfId="18329"/>
    <cellStyle name="Standard 3 8 4 2 2 2 3" xfId="18330"/>
    <cellStyle name="Standard 3 8 4 2 2 2 3 2" xfId="18331"/>
    <cellStyle name="Standard 3 8 4 2 2 2 4" xfId="18332"/>
    <cellStyle name="Standard 3 8 4 2 2 3" xfId="18333"/>
    <cellStyle name="Standard 3 8 4 2 2 3 2" xfId="18334"/>
    <cellStyle name="Standard 3 8 4 2 2 3 2 2" xfId="18335"/>
    <cellStyle name="Standard 3 8 4 2 2 3 3" xfId="18336"/>
    <cellStyle name="Standard 3 8 4 2 2 4" xfId="18337"/>
    <cellStyle name="Standard 3 8 4 2 2 4 2" xfId="18338"/>
    <cellStyle name="Standard 3 8 4 2 2 5" xfId="18339"/>
    <cellStyle name="Standard 3 8 4 2 3" xfId="18340"/>
    <cellStyle name="Standard 3 8 4 2 3 2" xfId="18341"/>
    <cellStyle name="Standard 3 8 4 2 3 2 2" xfId="18342"/>
    <cellStyle name="Standard 3 8 4 2 3 2 2 2" xfId="18343"/>
    <cellStyle name="Standard 3 8 4 2 3 2 3" xfId="18344"/>
    <cellStyle name="Standard 3 8 4 2 3 3" xfId="18345"/>
    <cellStyle name="Standard 3 8 4 2 3 3 2" xfId="18346"/>
    <cellStyle name="Standard 3 8 4 2 3 4" xfId="18347"/>
    <cellStyle name="Standard 3 8 4 2 4" xfId="18348"/>
    <cellStyle name="Standard 3 8 4 2 4 2" xfId="18349"/>
    <cellStyle name="Standard 3 8 4 2 4 2 2" xfId="18350"/>
    <cellStyle name="Standard 3 8 4 2 4 3" xfId="18351"/>
    <cellStyle name="Standard 3 8 4 2 5" xfId="18352"/>
    <cellStyle name="Standard 3 8 4 2 5 2" xfId="18353"/>
    <cellStyle name="Standard 3 8 4 2 6" xfId="18354"/>
    <cellStyle name="Standard 3 8 4 3" xfId="18355"/>
    <cellStyle name="Standard 3 8 4 3 2" xfId="18356"/>
    <cellStyle name="Standard 3 8 4 3 2 2" xfId="18357"/>
    <cellStyle name="Standard 3 8 4 3 2 2 2" xfId="18358"/>
    <cellStyle name="Standard 3 8 4 3 2 2 2 2" xfId="18359"/>
    <cellStyle name="Standard 3 8 4 3 2 2 3" xfId="18360"/>
    <cellStyle name="Standard 3 8 4 3 2 3" xfId="18361"/>
    <cellStyle name="Standard 3 8 4 3 2 3 2" xfId="18362"/>
    <cellStyle name="Standard 3 8 4 3 2 4" xfId="18363"/>
    <cellStyle name="Standard 3 8 4 3 3" xfId="18364"/>
    <cellStyle name="Standard 3 8 4 3 3 2" xfId="18365"/>
    <cellStyle name="Standard 3 8 4 3 3 2 2" xfId="18366"/>
    <cellStyle name="Standard 3 8 4 3 3 3" xfId="18367"/>
    <cellStyle name="Standard 3 8 4 3 4" xfId="18368"/>
    <cellStyle name="Standard 3 8 4 3 4 2" xfId="18369"/>
    <cellStyle name="Standard 3 8 4 3 5" xfId="18370"/>
    <cellStyle name="Standard 3 8 4 4" xfId="18371"/>
    <cellStyle name="Standard 3 8 4 4 2" xfId="18372"/>
    <cellStyle name="Standard 3 8 4 4 2 2" xfId="18373"/>
    <cellStyle name="Standard 3 8 4 4 2 2 2" xfId="18374"/>
    <cellStyle name="Standard 3 8 4 4 2 3" xfId="18375"/>
    <cellStyle name="Standard 3 8 4 4 3" xfId="18376"/>
    <cellStyle name="Standard 3 8 4 4 3 2" xfId="18377"/>
    <cellStyle name="Standard 3 8 4 4 4" xfId="18378"/>
    <cellStyle name="Standard 3 8 4 5" xfId="18379"/>
    <cellStyle name="Standard 3 8 4 5 2" xfId="18380"/>
    <cellStyle name="Standard 3 8 4 5 2 2" xfId="18381"/>
    <cellStyle name="Standard 3 8 4 5 3" xfId="18382"/>
    <cellStyle name="Standard 3 8 4 6" xfId="18383"/>
    <cellStyle name="Standard 3 8 4 6 2" xfId="18384"/>
    <cellStyle name="Standard 3 8 4 7" xfId="18385"/>
    <cellStyle name="Standard 3 8 5" xfId="18386"/>
    <cellStyle name="Standard 3 8 5 2" xfId="18387"/>
    <cellStyle name="Standard 3 8 5 2 2" xfId="18388"/>
    <cellStyle name="Standard 3 8 5 2 2 2" xfId="18389"/>
    <cellStyle name="Standard 3 8 5 2 2 2 2" xfId="18390"/>
    <cellStyle name="Standard 3 8 5 2 2 2 2 2" xfId="18391"/>
    <cellStyle name="Standard 3 8 5 2 2 2 2 2 2" xfId="18392"/>
    <cellStyle name="Standard 3 8 5 2 2 2 2 3" xfId="18393"/>
    <cellStyle name="Standard 3 8 5 2 2 2 3" xfId="18394"/>
    <cellStyle name="Standard 3 8 5 2 2 2 3 2" xfId="18395"/>
    <cellStyle name="Standard 3 8 5 2 2 2 4" xfId="18396"/>
    <cellStyle name="Standard 3 8 5 2 2 3" xfId="18397"/>
    <cellStyle name="Standard 3 8 5 2 2 3 2" xfId="18398"/>
    <cellStyle name="Standard 3 8 5 2 2 3 2 2" xfId="18399"/>
    <cellStyle name="Standard 3 8 5 2 2 3 3" xfId="18400"/>
    <cellStyle name="Standard 3 8 5 2 2 4" xfId="18401"/>
    <cellStyle name="Standard 3 8 5 2 2 4 2" xfId="18402"/>
    <cellStyle name="Standard 3 8 5 2 2 5" xfId="18403"/>
    <cellStyle name="Standard 3 8 5 2 3" xfId="18404"/>
    <cellStyle name="Standard 3 8 5 2 3 2" xfId="18405"/>
    <cellStyle name="Standard 3 8 5 2 3 2 2" xfId="18406"/>
    <cellStyle name="Standard 3 8 5 2 3 2 2 2" xfId="18407"/>
    <cellStyle name="Standard 3 8 5 2 3 2 3" xfId="18408"/>
    <cellStyle name="Standard 3 8 5 2 3 3" xfId="18409"/>
    <cellStyle name="Standard 3 8 5 2 3 3 2" xfId="18410"/>
    <cellStyle name="Standard 3 8 5 2 3 4" xfId="18411"/>
    <cellStyle name="Standard 3 8 5 2 4" xfId="18412"/>
    <cellStyle name="Standard 3 8 5 2 4 2" xfId="18413"/>
    <cellStyle name="Standard 3 8 5 2 4 2 2" xfId="18414"/>
    <cellStyle name="Standard 3 8 5 2 4 3" xfId="18415"/>
    <cellStyle name="Standard 3 8 5 2 5" xfId="18416"/>
    <cellStyle name="Standard 3 8 5 2 5 2" xfId="18417"/>
    <cellStyle name="Standard 3 8 5 2 6" xfId="18418"/>
    <cellStyle name="Standard 3 8 5 3" xfId="18419"/>
    <cellStyle name="Standard 3 8 5 3 2" xfId="18420"/>
    <cellStyle name="Standard 3 8 5 3 2 2" xfId="18421"/>
    <cellStyle name="Standard 3 8 5 3 2 2 2" xfId="18422"/>
    <cellStyle name="Standard 3 8 5 3 2 2 2 2" xfId="18423"/>
    <cellStyle name="Standard 3 8 5 3 2 2 3" xfId="18424"/>
    <cellStyle name="Standard 3 8 5 3 2 3" xfId="18425"/>
    <cellStyle name="Standard 3 8 5 3 2 3 2" xfId="18426"/>
    <cellStyle name="Standard 3 8 5 3 2 4" xfId="18427"/>
    <cellStyle name="Standard 3 8 5 3 3" xfId="18428"/>
    <cellStyle name="Standard 3 8 5 3 3 2" xfId="18429"/>
    <cellStyle name="Standard 3 8 5 3 3 2 2" xfId="18430"/>
    <cellStyle name="Standard 3 8 5 3 3 3" xfId="18431"/>
    <cellStyle name="Standard 3 8 5 3 4" xfId="18432"/>
    <cellStyle name="Standard 3 8 5 3 4 2" xfId="18433"/>
    <cellStyle name="Standard 3 8 5 3 5" xfId="18434"/>
    <cellStyle name="Standard 3 8 5 4" xfId="18435"/>
    <cellStyle name="Standard 3 8 5 4 2" xfId="18436"/>
    <cellStyle name="Standard 3 8 5 4 2 2" xfId="18437"/>
    <cellStyle name="Standard 3 8 5 4 2 2 2" xfId="18438"/>
    <cellStyle name="Standard 3 8 5 4 2 3" xfId="18439"/>
    <cellStyle name="Standard 3 8 5 4 3" xfId="18440"/>
    <cellStyle name="Standard 3 8 5 4 3 2" xfId="18441"/>
    <cellStyle name="Standard 3 8 5 4 4" xfId="18442"/>
    <cellStyle name="Standard 3 8 5 5" xfId="18443"/>
    <cellStyle name="Standard 3 8 5 5 2" xfId="18444"/>
    <cellStyle name="Standard 3 8 5 5 2 2" xfId="18445"/>
    <cellStyle name="Standard 3 8 5 5 3" xfId="18446"/>
    <cellStyle name="Standard 3 8 5 6" xfId="18447"/>
    <cellStyle name="Standard 3 8 5 6 2" xfId="18448"/>
    <cellStyle name="Standard 3 8 5 7" xfId="18449"/>
    <cellStyle name="Standard 3 8 6" xfId="18450"/>
    <cellStyle name="Standard 3 8 6 2" xfId="18451"/>
    <cellStyle name="Standard 3 8 6 2 2" xfId="18452"/>
    <cellStyle name="Standard 3 8 6 2 2 2" xfId="18453"/>
    <cellStyle name="Standard 3 8 6 2 2 2 2" xfId="18454"/>
    <cellStyle name="Standard 3 8 6 2 2 2 2 2" xfId="18455"/>
    <cellStyle name="Standard 3 8 6 2 2 2 2 2 2" xfId="18456"/>
    <cellStyle name="Standard 3 8 6 2 2 2 2 3" xfId="18457"/>
    <cellStyle name="Standard 3 8 6 2 2 2 3" xfId="18458"/>
    <cellStyle name="Standard 3 8 6 2 2 2 3 2" xfId="18459"/>
    <cellStyle name="Standard 3 8 6 2 2 2 4" xfId="18460"/>
    <cellStyle name="Standard 3 8 6 2 2 3" xfId="18461"/>
    <cellStyle name="Standard 3 8 6 2 2 3 2" xfId="18462"/>
    <cellStyle name="Standard 3 8 6 2 2 3 2 2" xfId="18463"/>
    <cellStyle name="Standard 3 8 6 2 2 3 3" xfId="18464"/>
    <cellStyle name="Standard 3 8 6 2 2 4" xfId="18465"/>
    <cellStyle name="Standard 3 8 6 2 2 4 2" xfId="18466"/>
    <cellStyle name="Standard 3 8 6 2 2 5" xfId="18467"/>
    <cellStyle name="Standard 3 8 6 2 3" xfId="18468"/>
    <cellStyle name="Standard 3 8 6 2 3 2" xfId="18469"/>
    <cellStyle name="Standard 3 8 6 2 3 2 2" xfId="18470"/>
    <cellStyle name="Standard 3 8 6 2 3 2 2 2" xfId="18471"/>
    <cellStyle name="Standard 3 8 6 2 3 2 3" xfId="18472"/>
    <cellStyle name="Standard 3 8 6 2 3 3" xfId="18473"/>
    <cellStyle name="Standard 3 8 6 2 3 3 2" xfId="18474"/>
    <cellStyle name="Standard 3 8 6 2 3 4" xfId="18475"/>
    <cellStyle name="Standard 3 8 6 2 4" xfId="18476"/>
    <cellStyle name="Standard 3 8 6 2 4 2" xfId="18477"/>
    <cellStyle name="Standard 3 8 6 2 4 2 2" xfId="18478"/>
    <cellStyle name="Standard 3 8 6 2 4 3" xfId="18479"/>
    <cellStyle name="Standard 3 8 6 2 5" xfId="18480"/>
    <cellStyle name="Standard 3 8 6 2 5 2" xfId="18481"/>
    <cellStyle name="Standard 3 8 6 2 6" xfId="18482"/>
    <cellStyle name="Standard 3 8 6 3" xfId="18483"/>
    <cellStyle name="Standard 3 8 6 3 2" xfId="18484"/>
    <cellStyle name="Standard 3 8 6 3 2 2" xfId="18485"/>
    <cellStyle name="Standard 3 8 6 3 2 2 2" xfId="18486"/>
    <cellStyle name="Standard 3 8 6 3 2 2 2 2" xfId="18487"/>
    <cellStyle name="Standard 3 8 6 3 2 2 3" xfId="18488"/>
    <cellStyle name="Standard 3 8 6 3 2 3" xfId="18489"/>
    <cellStyle name="Standard 3 8 6 3 2 3 2" xfId="18490"/>
    <cellStyle name="Standard 3 8 6 3 2 4" xfId="18491"/>
    <cellStyle name="Standard 3 8 6 3 3" xfId="18492"/>
    <cellStyle name="Standard 3 8 6 3 3 2" xfId="18493"/>
    <cellStyle name="Standard 3 8 6 3 3 2 2" xfId="18494"/>
    <cellStyle name="Standard 3 8 6 3 3 3" xfId="18495"/>
    <cellStyle name="Standard 3 8 6 3 4" xfId="18496"/>
    <cellStyle name="Standard 3 8 6 3 4 2" xfId="18497"/>
    <cellStyle name="Standard 3 8 6 3 5" xfId="18498"/>
    <cellStyle name="Standard 3 8 6 4" xfId="18499"/>
    <cellStyle name="Standard 3 8 6 4 2" xfId="18500"/>
    <cellStyle name="Standard 3 8 6 4 2 2" xfId="18501"/>
    <cellStyle name="Standard 3 8 6 4 2 2 2" xfId="18502"/>
    <cellStyle name="Standard 3 8 6 4 2 3" xfId="18503"/>
    <cellStyle name="Standard 3 8 6 4 3" xfId="18504"/>
    <cellStyle name="Standard 3 8 6 4 3 2" xfId="18505"/>
    <cellStyle name="Standard 3 8 6 4 4" xfId="18506"/>
    <cellStyle name="Standard 3 8 6 5" xfId="18507"/>
    <cellStyle name="Standard 3 8 6 5 2" xfId="18508"/>
    <cellStyle name="Standard 3 8 6 5 2 2" xfId="18509"/>
    <cellStyle name="Standard 3 8 6 5 3" xfId="18510"/>
    <cellStyle name="Standard 3 8 6 6" xfId="18511"/>
    <cellStyle name="Standard 3 8 6 6 2" xfId="18512"/>
    <cellStyle name="Standard 3 8 6 7" xfId="18513"/>
    <cellStyle name="Standard 3 8 7" xfId="18514"/>
    <cellStyle name="Standard 3 8 7 2" xfId="18515"/>
    <cellStyle name="Standard 3 8 7 2 2" xfId="18516"/>
    <cellStyle name="Standard 3 8 7 2 2 2" xfId="18517"/>
    <cellStyle name="Standard 3 8 7 2 2 2 2" xfId="18518"/>
    <cellStyle name="Standard 3 8 7 2 2 2 2 2" xfId="18519"/>
    <cellStyle name="Standard 3 8 7 2 2 2 3" xfId="18520"/>
    <cellStyle name="Standard 3 8 7 2 2 3" xfId="18521"/>
    <cellStyle name="Standard 3 8 7 2 2 3 2" xfId="18522"/>
    <cellStyle name="Standard 3 8 7 2 2 4" xfId="18523"/>
    <cellStyle name="Standard 3 8 7 2 3" xfId="18524"/>
    <cellStyle name="Standard 3 8 7 2 3 2" xfId="18525"/>
    <cellStyle name="Standard 3 8 7 2 3 2 2" xfId="18526"/>
    <cellStyle name="Standard 3 8 7 2 3 3" xfId="18527"/>
    <cellStyle name="Standard 3 8 7 2 4" xfId="18528"/>
    <cellStyle name="Standard 3 8 7 2 4 2" xfId="18529"/>
    <cellStyle name="Standard 3 8 7 2 5" xfId="18530"/>
    <cellStyle name="Standard 3 8 7 3" xfId="18531"/>
    <cellStyle name="Standard 3 8 7 3 2" xfId="18532"/>
    <cellStyle name="Standard 3 8 7 3 2 2" xfId="18533"/>
    <cellStyle name="Standard 3 8 7 3 2 2 2" xfId="18534"/>
    <cellStyle name="Standard 3 8 7 3 2 3" xfId="18535"/>
    <cellStyle name="Standard 3 8 7 3 3" xfId="18536"/>
    <cellStyle name="Standard 3 8 7 3 3 2" xfId="18537"/>
    <cellStyle name="Standard 3 8 7 3 4" xfId="18538"/>
    <cellStyle name="Standard 3 8 7 4" xfId="18539"/>
    <cellStyle name="Standard 3 8 7 4 2" xfId="18540"/>
    <cellStyle name="Standard 3 8 7 4 2 2" xfId="18541"/>
    <cellStyle name="Standard 3 8 7 4 3" xfId="18542"/>
    <cellStyle name="Standard 3 8 7 5" xfId="18543"/>
    <cellStyle name="Standard 3 8 7 5 2" xfId="18544"/>
    <cellStyle name="Standard 3 8 7 6" xfId="18545"/>
    <cellStyle name="Standard 3 8 8" xfId="18546"/>
    <cellStyle name="Standard 3 8 8 2" xfId="18547"/>
    <cellStyle name="Standard 3 8 8 2 2" xfId="18548"/>
    <cellStyle name="Standard 3 8 8 2 2 2" xfId="18549"/>
    <cellStyle name="Standard 3 8 8 2 2 2 2" xfId="18550"/>
    <cellStyle name="Standard 3 8 8 2 2 2 2 2" xfId="18551"/>
    <cellStyle name="Standard 3 8 8 2 2 2 3" xfId="18552"/>
    <cellStyle name="Standard 3 8 8 2 2 3" xfId="18553"/>
    <cellStyle name="Standard 3 8 8 2 2 3 2" xfId="18554"/>
    <cellStyle name="Standard 3 8 8 2 2 4" xfId="18555"/>
    <cellStyle name="Standard 3 8 8 2 3" xfId="18556"/>
    <cellStyle name="Standard 3 8 8 2 3 2" xfId="18557"/>
    <cellStyle name="Standard 3 8 8 2 3 2 2" xfId="18558"/>
    <cellStyle name="Standard 3 8 8 2 3 3" xfId="18559"/>
    <cellStyle name="Standard 3 8 8 2 4" xfId="18560"/>
    <cellStyle name="Standard 3 8 8 2 4 2" xfId="18561"/>
    <cellStyle name="Standard 3 8 8 2 5" xfId="18562"/>
    <cellStyle name="Standard 3 8 8 3" xfId="18563"/>
    <cellStyle name="Standard 3 8 8 3 2" xfId="18564"/>
    <cellStyle name="Standard 3 8 8 3 2 2" xfId="18565"/>
    <cellStyle name="Standard 3 8 8 3 2 2 2" xfId="18566"/>
    <cellStyle name="Standard 3 8 8 3 2 3" xfId="18567"/>
    <cellStyle name="Standard 3 8 8 3 3" xfId="18568"/>
    <cellStyle name="Standard 3 8 8 3 3 2" xfId="18569"/>
    <cellStyle name="Standard 3 8 8 3 4" xfId="18570"/>
    <cellStyle name="Standard 3 8 8 4" xfId="18571"/>
    <cellStyle name="Standard 3 8 8 4 2" xfId="18572"/>
    <cellStyle name="Standard 3 8 8 4 2 2" xfId="18573"/>
    <cellStyle name="Standard 3 8 8 4 3" xfId="18574"/>
    <cellStyle name="Standard 3 8 8 5" xfId="18575"/>
    <cellStyle name="Standard 3 8 8 5 2" xfId="18576"/>
    <cellStyle name="Standard 3 8 8 6" xfId="18577"/>
    <cellStyle name="Standard 3 8 9" xfId="18578"/>
    <cellStyle name="Standard 3 8 9 2" xfId="18579"/>
    <cellStyle name="Standard 3 8 9 2 2" xfId="18580"/>
    <cellStyle name="Standard 3 8 9 2 2 2" xfId="18581"/>
    <cellStyle name="Standard 3 8 9 2 2 2 2" xfId="18582"/>
    <cellStyle name="Standard 3 8 9 2 2 3" xfId="18583"/>
    <cellStyle name="Standard 3 8 9 2 3" xfId="18584"/>
    <cellStyle name="Standard 3 8 9 2 3 2" xfId="18585"/>
    <cellStyle name="Standard 3 8 9 2 4" xfId="18586"/>
    <cellStyle name="Standard 3 8 9 3" xfId="18587"/>
    <cellStyle name="Standard 3 8 9 3 2" xfId="18588"/>
    <cellStyle name="Standard 3 8 9 3 2 2" xfId="18589"/>
    <cellStyle name="Standard 3 8 9 3 3" xfId="18590"/>
    <cellStyle name="Standard 3 8 9 4" xfId="18591"/>
    <cellStyle name="Standard 3 8 9 4 2" xfId="18592"/>
    <cellStyle name="Standard 3 8 9 5" xfId="18593"/>
    <cellStyle name="Standard 3 9" xfId="18594"/>
    <cellStyle name="Standard 3 9 10" xfId="18595"/>
    <cellStyle name="Standard 3 9 10 2" xfId="18596"/>
    <cellStyle name="Standard 3 9 11" xfId="18597"/>
    <cellStyle name="Standard 3 9 2" xfId="18598"/>
    <cellStyle name="Standard 3 9 2 2" xfId="18599"/>
    <cellStyle name="Standard 3 9 2 2 2" xfId="18600"/>
    <cellStyle name="Standard 3 9 2 2 2 2" xfId="18601"/>
    <cellStyle name="Standard 3 9 2 2 2 2 2" xfId="18602"/>
    <cellStyle name="Standard 3 9 2 2 2 2 2 2" xfId="18603"/>
    <cellStyle name="Standard 3 9 2 2 2 2 2 2 2" xfId="18604"/>
    <cellStyle name="Standard 3 9 2 2 2 2 2 2 2 2" xfId="18605"/>
    <cellStyle name="Standard 3 9 2 2 2 2 2 2 3" xfId="18606"/>
    <cellStyle name="Standard 3 9 2 2 2 2 2 3" xfId="18607"/>
    <cellStyle name="Standard 3 9 2 2 2 2 2 3 2" xfId="18608"/>
    <cellStyle name="Standard 3 9 2 2 2 2 2 4" xfId="18609"/>
    <cellStyle name="Standard 3 9 2 2 2 2 3" xfId="18610"/>
    <cellStyle name="Standard 3 9 2 2 2 2 3 2" xfId="18611"/>
    <cellStyle name="Standard 3 9 2 2 2 2 3 2 2" xfId="18612"/>
    <cellStyle name="Standard 3 9 2 2 2 2 3 3" xfId="18613"/>
    <cellStyle name="Standard 3 9 2 2 2 2 4" xfId="18614"/>
    <cellStyle name="Standard 3 9 2 2 2 2 4 2" xfId="18615"/>
    <cellStyle name="Standard 3 9 2 2 2 2 5" xfId="18616"/>
    <cellStyle name="Standard 3 9 2 2 2 3" xfId="18617"/>
    <cellStyle name="Standard 3 9 2 2 2 3 2" xfId="18618"/>
    <cellStyle name="Standard 3 9 2 2 2 3 2 2" xfId="18619"/>
    <cellStyle name="Standard 3 9 2 2 2 3 2 2 2" xfId="18620"/>
    <cellStyle name="Standard 3 9 2 2 2 3 2 3" xfId="18621"/>
    <cellStyle name="Standard 3 9 2 2 2 3 3" xfId="18622"/>
    <cellStyle name="Standard 3 9 2 2 2 3 3 2" xfId="18623"/>
    <cellStyle name="Standard 3 9 2 2 2 3 4" xfId="18624"/>
    <cellStyle name="Standard 3 9 2 2 2 4" xfId="18625"/>
    <cellStyle name="Standard 3 9 2 2 2 4 2" xfId="18626"/>
    <cellStyle name="Standard 3 9 2 2 2 4 2 2" xfId="18627"/>
    <cellStyle name="Standard 3 9 2 2 2 4 3" xfId="18628"/>
    <cellStyle name="Standard 3 9 2 2 2 5" xfId="18629"/>
    <cellStyle name="Standard 3 9 2 2 2 5 2" xfId="18630"/>
    <cellStyle name="Standard 3 9 2 2 2 6" xfId="18631"/>
    <cellStyle name="Standard 3 9 2 2 3" xfId="18632"/>
    <cellStyle name="Standard 3 9 2 2 3 2" xfId="18633"/>
    <cellStyle name="Standard 3 9 2 2 3 2 2" xfId="18634"/>
    <cellStyle name="Standard 3 9 2 2 3 2 2 2" xfId="18635"/>
    <cellStyle name="Standard 3 9 2 2 3 2 2 2 2" xfId="18636"/>
    <cellStyle name="Standard 3 9 2 2 3 2 2 3" xfId="18637"/>
    <cellStyle name="Standard 3 9 2 2 3 2 3" xfId="18638"/>
    <cellStyle name="Standard 3 9 2 2 3 2 3 2" xfId="18639"/>
    <cellStyle name="Standard 3 9 2 2 3 2 4" xfId="18640"/>
    <cellStyle name="Standard 3 9 2 2 3 3" xfId="18641"/>
    <cellStyle name="Standard 3 9 2 2 3 3 2" xfId="18642"/>
    <cellStyle name="Standard 3 9 2 2 3 3 2 2" xfId="18643"/>
    <cellStyle name="Standard 3 9 2 2 3 3 3" xfId="18644"/>
    <cellStyle name="Standard 3 9 2 2 3 4" xfId="18645"/>
    <cellStyle name="Standard 3 9 2 2 3 4 2" xfId="18646"/>
    <cellStyle name="Standard 3 9 2 2 3 5" xfId="18647"/>
    <cellStyle name="Standard 3 9 2 2 4" xfId="18648"/>
    <cellStyle name="Standard 3 9 2 2 4 2" xfId="18649"/>
    <cellStyle name="Standard 3 9 2 2 4 2 2" xfId="18650"/>
    <cellStyle name="Standard 3 9 2 2 4 2 2 2" xfId="18651"/>
    <cellStyle name="Standard 3 9 2 2 4 2 3" xfId="18652"/>
    <cellStyle name="Standard 3 9 2 2 4 3" xfId="18653"/>
    <cellStyle name="Standard 3 9 2 2 4 3 2" xfId="18654"/>
    <cellStyle name="Standard 3 9 2 2 4 4" xfId="18655"/>
    <cellStyle name="Standard 3 9 2 2 5" xfId="18656"/>
    <cellStyle name="Standard 3 9 2 2 5 2" xfId="18657"/>
    <cellStyle name="Standard 3 9 2 2 5 2 2" xfId="18658"/>
    <cellStyle name="Standard 3 9 2 2 5 3" xfId="18659"/>
    <cellStyle name="Standard 3 9 2 2 6" xfId="18660"/>
    <cellStyle name="Standard 3 9 2 2 6 2" xfId="18661"/>
    <cellStyle name="Standard 3 9 2 2 7" xfId="18662"/>
    <cellStyle name="Standard 3 9 2 3" xfId="18663"/>
    <cellStyle name="Standard 3 9 2 3 2" xfId="18664"/>
    <cellStyle name="Standard 3 9 2 3 2 2" xfId="18665"/>
    <cellStyle name="Standard 3 9 2 3 2 2 2" xfId="18666"/>
    <cellStyle name="Standard 3 9 2 3 2 2 2 2" xfId="18667"/>
    <cellStyle name="Standard 3 9 2 3 2 2 2 2 2" xfId="18668"/>
    <cellStyle name="Standard 3 9 2 3 2 2 2 2 2 2" xfId="18669"/>
    <cellStyle name="Standard 3 9 2 3 2 2 2 2 3" xfId="18670"/>
    <cellStyle name="Standard 3 9 2 3 2 2 2 3" xfId="18671"/>
    <cellStyle name="Standard 3 9 2 3 2 2 2 3 2" xfId="18672"/>
    <cellStyle name="Standard 3 9 2 3 2 2 2 4" xfId="18673"/>
    <cellStyle name="Standard 3 9 2 3 2 2 3" xfId="18674"/>
    <cellStyle name="Standard 3 9 2 3 2 2 3 2" xfId="18675"/>
    <cellStyle name="Standard 3 9 2 3 2 2 3 2 2" xfId="18676"/>
    <cellStyle name="Standard 3 9 2 3 2 2 3 3" xfId="18677"/>
    <cellStyle name="Standard 3 9 2 3 2 2 4" xfId="18678"/>
    <cellStyle name="Standard 3 9 2 3 2 2 4 2" xfId="18679"/>
    <cellStyle name="Standard 3 9 2 3 2 2 5" xfId="18680"/>
    <cellStyle name="Standard 3 9 2 3 2 3" xfId="18681"/>
    <cellStyle name="Standard 3 9 2 3 2 3 2" xfId="18682"/>
    <cellStyle name="Standard 3 9 2 3 2 3 2 2" xfId="18683"/>
    <cellStyle name="Standard 3 9 2 3 2 3 2 2 2" xfId="18684"/>
    <cellStyle name="Standard 3 9 2 3 2 3 2 3" xfId="18685"/>
    <cellStyle name="Standard 3 9 2 3 2 3 3" xfId="18686"/>
    <cellStyle name="Standard 3 9 2 3 2 3 3 2" xfId="18687"/>
    <cellStyle name="Standard 3 9 2 3 2 3 4" xfId="18688"/>
    <cellStyle name="Standard 3 9 2 3 2 4" xfId="18689"/>
    <cellStyle name="Standard 3 9 2 3 2 4 2" xfId="18690"/>
    <cellStyle name="Standard 3 9 2 3 2 4 2 2" xfId="18691"/>
    <cellStyle name="Standard 3 9 2 3 2 4 3" xfId="18692"/>
    <cellStyle name="Standard 3 9 2 3 2 5" xfId="18693"/>
    <cellStyle name="Standard 3 9 2 3 2 5 2" xfId="18694"/>
    <cellStyle name="Standard 3 9 2 3 2 6" xfId="18695"/>
    <cellStyle name="Standard 3 9 2 3 3" xfId="18696"/>
    <cellStyle name="Standard 3 9 2 3 3 2" xfId="18697"/>
    <cellStyle name="Standard 3 9 2 3 3 2 2" xfId="18698"/>
    <cellStyle name="Standard 3 9 2 3 3 2 2 2" xfId="18699"/>
    <cellStyle name="Standard 3 9 2 3 3 2 2 2 2" xfId="18700"/>
    <cellStyle name="Standard 3 9 2 3 3 2 2 3" xfId="18701"/>
    <cellStyle name="Standard 3 9 2 3 3 2 3" xfId="18702"/>
    <cellStyle name="Standard 3 9 2 3 3 2 3 2" xfId="18703"/>
    <cellStyle name="Standard 3 9 2 3 3 2 4" xfId="18704"/>
    <cellStyle name="Standard 3 9 2 3 3 3" xfId="18705"/>
    <cellStyle name="Standard 3 9 2 3 3 3 2" xfId="18706"/>
    <cellStyle name="Standard 3 9 2 3 3 3 2 2" xfId="18707"/>
    <cellStyle name="Standard 3 9 2 3 3 3 3" xfId="18708"/>
    <cellStyle name="Standard 3 9 2 3 3 4" xfId="18709"/>
    <cellStyle name="Standard 3 9 2 3 3 4 2" xfId="18710"/>
    <cellStyle name="Standard 3 9 2 3 3 5" xfId="18711"/>
    <cellStyle name="Standard 3 9 2 3 4" xfId="18712"/>
    <cellStyle name="Standard 3 9 2 3 4 2" xfId="18713"/>
    <cellStyle name="Standard 3 9 2 3 4 2 2" xfId="18714"/>
    <cellStyle name="Standard 3 9 2 3 4 2 2 2" xfId="18715"/>
    <cellStyle name="Standard 3 9 2 3 4 2 3" xfId="18716"/>
    <cellStyle name="Standard 3 9 2 3 4 3" xfId="18717"/>
    <cellStyle name="Standard 3 9 2 3 4 3 2" xfId="18718"/>
    <cellStyle name="Standard 3 9 2 3 4 4" xfId="18719"/>
    <cellStyle name="Standard 3 9 2 3 5" xfId="18720"/>
    <cellStyle name="Standard 3 9 2 3 5 2" xfId="18721"/>
    <cellStyle name="Standard 3 9 2 3 5 2 2" xfId="18722"/>
    <cellStyle name="Standard 3 9 2 3 5 3" xfId="18723"/>
    <cellStyle name="Standard 3 9 2 3 6" xfId="18724"/>
    <cellStyle name="Standard 3 9 2 3 6 2" xfId="18725"/>
    <cellStyle name="Standard 3 9 2 3 7" xfId="18726"/>
    <cellStyle name="Standard 3 9 2 4" xfId="18727"/>
    <cellStyle name="Standard 3 9 2 4 2" xfId="18728"/>
    <cellStyle name="Standard 3 9 2 4 2 2" xfId="18729"/>
    <cellStyle name="Standard 3 9 2 4 2 2 2" xfId="18730"/>
    <cellStyle name="Standard 3 9 2 4 2 2 2 2" xfId="18731"/>
    <cellStyle name="Standard 3 9 2 4 2 2 2 2 2" xfId="18732"/>
    <cellStyle name="Standard 3 9 2 4 2 2 2 3" xfId="18733"/>
    <cellStyle name="Standard 3 9 2 4 2 2 3" xfId="18734"/>
    <cellStyle name="Standard 3 9 2 4 2 2 3 2" xfId="18735"/>
    <cellStyle name="Standard 3 9 2 4 2 2 4" xfId="18736"/>
    <cellStyle name="Standard 3 9 2 4 2 3" xfId="18737"/>
    <cellStyle name="Standard 3 9 2 4 2 3 2" xfId="18738"/>
    <cellStyle name="Standard 3 9 2 4 2 3 2 2" xfId="18739"/>
    <cellStyle name="Standard 3 9 2 4 2 3 3" xfId="18740"/>
    <cellStyle name="Standard 3 9 2 4 2 4" xfId="18741"/>
    <cellStyle name="Standard 3 9 2 4 2 4 2" xfId="18742"/>
    <cellStyle name="Standard 3 9 2 4 2 5" xfId="18743"/>
    <cellStyle name="Standard 3 9 2 4 3" xfId="18744"/>
    <cellStyle name="Standard 3 9 2 4 3 2" xfId="18745"/>
    <cellStyle name="Standard 3 9 2 4 3 2 2" xfId="18746"/>
    <cellStyle name="Standard 3 9 2 4 3 2 2 2" xfId="18747"/>
    <cellStyle name="Standard 3 9 2 4 3 2 3" xfId="18748"/>
    <cellStyle name="Standard 3 9 2 4 3 3" xfId="18749"/>
    <cellStyle name="Standard 3 9 2 4 3 3 2" xfId="18750"/>
    <cellStyle name="Standard 3 9 2 4 3 4" xfId="18751"/>
    <cellStyle name="Standard 3 9 2 4 4" xfId="18752"/>
    <cellStyle name="Standard 3 9 2 4 4 2" xfId="18753"/>
    <cellStyle name="Standard 3 9 2 4 4 2 2" xfId="18754"/>
    <cellStyle name="Standard 3 9 2 4 4 3" xfId="18755"/>
    <cellStyle name="Standard 3 9 2 4 5" xfId="18756"/>
    <cellStyle name="Standard 3 9 2 4 5 2" xfId="18757"/>
    <cellStyle name="Standard 3 9 2 4 6" xfId="18758"/>
    <cellStyle name="Standard 3 9 2 5" xfId="18759"/>
    <cellStyle name="Standard 3 9 2 5 2" xfId="18760"/>
    <cellStyle name="Standard 3 9 2 5 2 2" xfId="18761"/>
    <cellStyle name="Standard 3 9 2 5 2 2 2" xfId="18762"/>
    <cellStyle name="Standard 3 9 2 5 2 2 2 2" xfId="18763"/>
    <cellStyle name="Standard 3 9 2 5 2 2 3" xfId="18764"/>
    <cellStyle name="Standard 3 9 2 5 2 3" xfId="18765"/>
    <cellStyle name="Standard 3 9 2 5 2 3 2" xfId="18766"/>
    <cellStyle name="Standard 3 9 2 5 2 4" xfId="18767"/>
    <cellStyle name="Standard 3 9 2 5 3" xfId="18768"/>
    <cellStyle name="Standard 3 9 2 5 3 2" xfId="18769"/>
    <cellStyle name="Standard 3 9 2 5 3 2 2" xfId="18770"/>
    <cellStyle name="Standard 3 9 2 5 3 3" xfId="18771"/>
    <cellStyle name="Standard 3 9 2 5 4" xfId="18772"/>
    <cellStyle name="Standard 3 9 2 5 4 2" xfId="18773"/>
    <cellStyle name="Standard 3 9 2 5 5" xfId="18774"/>
    <cellStyle name="Standard 3 9 2 6" xfId="18775"/>
    <cellStyle name="Standard 3 9 2 6 2" xfId="18776"/>
    <cellStyle name="Standard 3 9 2 6 2 2" xfId="18777"/>
    <cellStyle name="Standard 3 9 2 6 2 2 2" xfId="18778"/>
    <cellStyle name="Standard 3 9 2 6 2 3" xfId="18779"/>
    <cellStyle name="Standard 3 9 2 6 3" xfId="18780"/>
    <cellStyle name="Standard 3 9 2 6 3 2" xfId="18781"/>
    <cellStyle name="Standard 3 9 2 6 4" xfId="18782"/>
    <cellStyle name="Standard 3 9 2 7" xfId="18783"/>
    <cellStyle name="Standard 3 9 2 7 2" xfId="18784"/>
    <cellStyle name="Standard 3 9 2 7 2 2" xfId="18785"/>
    <cellStyle name="Standard 3 9 2 7 3" xfId="18786"/>
    <cellStyle name="Standard 3 9 2 8" xfId="18787"/>
    <cellStyle name="Standard 3 9 2 8 2" xfId="18788"/>
    <cellStyle name="Standard 3 9 2 9" xfId="18789"/>
    <cellStyle name="Standard 3 9 3" xfId="18790"/>
    <cellStyle name="Standard 3 9 3 2" xfId="18791"/>
    <cellStyle name="Standard 3 9 3 2 2" xfId="18792"/>
    <cellStyle name="Standard 3 9 3 2 2 2" xfId="18793"/>
    <cellStyle name="Standard 3 9 3 2 2 2 2" xfId="18794"/>
    <cellStyle name="Standard 3 9 3 2 2 2 2 2" xfId="18795"/>
    <cellStyle name="Standard 3 9 3 2 2 2 2 2 2" xfId="18796"/>
    <cellStyle name="Standard 3 9 3 2 2 2 2 3" xfId="18797"/>
    <cellStyle name="Standard 3 9 3 2 2 2 3" xfId="18798"/>
    <cellStyle name="Standard 3 9 3 2 2 2 3 2" xfId="18799"/>
    <cellStyle name="Standard 3 9 3 2 2 2 4" xfId="18800"/>
    <cellStyle name="Standard 3 9 3 2 2 3" xfId="18801"/>
    <cellStyle name="Standard 3 9 3 2 2 3 2" xfId="18802"/>
    <cellStyle name="Standard 3 9 3 2 2 3 2 2" xfId="18803"/>
    <cellStyle name="Standard 3 9 3 2 2 3 3" xfId="18804"/>
    <cellStyle name="Standard 3 9 3 2 2 4" xfId="18805"/>
    <cellStyle name="Standard 3 9 3 2 2 4 2" xfId="18806"/>
    <cellStyle name="Standard 3 9 3 2 2 5" xfId="18807"/>
    <cellStyle name="Standard 3 9 3 2 3" xfId="18808"/>
    <cellStyle name="Standard 3 9 3 2 3 2" xfId="18809"/>
    <cellStyle name="Standard 3 9 3 2 3 2 2" xfId="18810"/>
    <cellStyle name="Standard 3 9 3 2 3 2 2 2" xfId="18811"/>
    <cellStyle name="Standard 3 9 3 2 3 2 3" xfId="18812"/>
    <cellStyle name="Standard 3 9 3 2 3 3" xfId="18813"/>
    <cellStyle name="Standard 3 9 3 2 3 3 2" xfId="18814"/>
    <cellStyle name="Standard 3 9 3 2 3 4" xfId="18815"/>
    <cellStyle name="Standard 3 9 3 2 4" xfId="18816"/>
    <cellStyle name="Standard 3 9 3 2 4 2" xfId="18817"/>
    <cellStyle name="Standard 3 9 3 2 4 2 2" xfId="18818"/>
    <cellStyle name="Standard 3 9 3 2 4 3" xfId="18819"/>
    <cellStyle name="Standard 3 9 3 2 5" xfId="18820"/>
    <cellStyle name="Standard 3 9 3 2 5 2" xfId="18821"/>
    <cellStyle name="Standard 3 9 3 2 6" xfId="18822"/>
    <cellStyle name="Standard 3 9 3 3" xfId="18823"/>
    <cellStyle name="Standard 3 9 3 3 2" xfId="18824"/>
    <cellStyle name="Standard 3 9 3 3 2 2" xfId="18825"/>
    <cellStyle name="Standard 3 9 3 3 2 2 2" xfId="18826"/>
    <cellStyle name="Standard 3 9 3 3 2 2 2 2" xfId="18827"/>
    <cellStyle name="Standard 3 9 3 3 2 2 3" xfId="18828"/>
    <cellStyle name="Standard 3 9 3 3 2 3" xfId="18829"/>
    <cellStyle name="Standard 3 9 3 3 2 3 2" xfId="18830"/>
    <cellStyle name="Standard 3 9 3 3 2 4" xfId="18831"/>
    <cellStyle name="Standard 3 9 3 3 3" xfId="18832"/>
    <cellStyle name="Standard 3 9 3 3 3 2" xfId="18833"/>
    <cellStyle name="Standard 3 9 3 3 3 2 2" xfId="18834"/>
    <cellStyle name="Standard 3 9 3 3 3 3" xfId="18835"/>
    <cellStyle name="Standard 3 9 3 3 4" xfId="18836"/>
    <cellStyle name="Standard 3 9 3 3 4 2" xfId="18837"/>
    <cellStyle name="Standard 3 9 3 3 5" xfId="18838"/>
    <cellStyle name="Standard 3 9 3 4" xfId="18839"/>
    <cellStyle name="Standard 3 9 3 4 2" xfId="18840"/>
    <cellStyle name="Standard 3 9 3 4 2 2" xfId="18841"/>
    <cellStyle name="Standard 3 9 3 4 2 2 2" xfId="18842"/>
    <cellStyle name="Standard 3 9 3 4 2 3" xfId="18843"/>
    <cellStyle name="Standard 3 9 3 4 3" xfId="18844"/>
    <cellStyle name="Standard 3 9 3 4 3 2" xfId="18845"/>
    <cellStyle name="Standard 3 9 3 4 4" xfId="18846"/>
    <cellStyle name="Standard 3 9 3 5" xfId="18847"/>
    <cellStyle name="Standard 3 9 3 5 2" xfId="18848"/>
    <cellStyle name="Standard 3 9 3 5 2 2" xfId="18849"/>
    <cellStyle name="Standard 3 9 3 5 3" xfId="18850"/>
    <cellStyle name="Standard 3 9 3 6" xfId="18851"/>
    <cellStyle name="Standard 3 9 3 6 2" xfId="18852"/>
    <cellStyle name="Standard 3 9 3 7" xfId="18853"/>
    <cellStyle name="Standard 3 9 4" xfId="18854"/>
    <cellStyle name="Standard 3 9 4 2" xfId="18855"/>
    <cellStyle name="Standard 3 9 4 2 2" xfId="18856"/>
    <cellStyle name="Standard 3 9 4 2 2 2" xfId="18857"/>
    <cellStyle name="Standard 3 9 4 2 2 2 2" xfId="18858"/>
    <cellStyle name="Standard 3 9 4 2 2 2 2 2" xfId="18859"/>
    <cellStyle name="Standard 3 9 4 2 2 2 2 2 2" xfId="18860"/>
    <cellStyle name="Standard 3 9 4 2 2 2 2 3" xfId="18861"/>
    <cellStyle name="Standard 3 9 4 2 2 2 3" xfId="18862"/>
    <cellStyle name="Standard 3 9 4 2 2 2 3 2" xfId="18863"/>
    <cellStyle name="Standard 3 9 4 2 2 2 4" xfId="18864"/>
    <cellStyle name="Standard 3 9 4 2 2 3" xfId="18865"/>
    <cellStyle name="Standard 3 9 4 2 2 3 2" xfId="18866"/>
    <cellStyle name="Standard 3 9 4 2 2 3 2 2" xfId="18867"/>
    <cellStyle name="Standard 3 9 4 2 2 3 3" xfId="18868"/>
    <cellStyle name="Standard 3 9 4 2 2 4" xfId="18869"/>
    <cellStyle name="Standard 3 9 4 2 2 4 2" xfId="18870"/>
    <cellStyle name="Standard 3 9 4 2 2 5" xfId="18871"/>
    <cellStyle name="Standard 3 9 4 2 3" xfId="18872"/>
    <cellStyle name="Standard 3 9 4 2 3 2" xfId="18873"/>
    <cellStyle name="Standard 3 9 4 2 3 2 2" xfId="18874"/>
    <cellStyle name="Standard 3 9 4 2 3 2 2 2" xfId="18875"/>
    <cellStyle name="Standard 3 9 4 2 3 2 3" xfId="18876"/>
    <cellStyle name="Standard 3 9 4 2 3 3" xfId="18877"/>
    <cellStyle name="Standard 3 9 4 2 3 3 2" xfId="18878"/>
    <cellStyle name="Standard 3 9 4 2 3 4" xfId="18879"/>
    <cellStyle name="Standard 3 9 4 2 4" xfId="18880"/>
    <cellStyle name="Standard 3 9 4 2 4 2" xfId="18881"/>
    <cellStyle name="Standard 3 9 4 2 4 2 2" xfId="18882"/>
    <cellStyle name="Standard 3 9 4 2 4 3" xfId="18883"/>
    <cellStyle name="Standard 3 9 4 2 5" xfId="18884"/>
    <cellStyle name="Standard 3 9 4 2 5 2" xfId="18885"/>
    <cellStyle name="Standard 3 9 4 2 6" xfId="18886"/>
    <cellStyle name="Standard 3 9 4 3" xfId="18887"/>
    <cellStyle name="Standard 3 9 4 3 2" xfId="18888"/>
    <cellStyle name="Standard 3 9 4 3 2 2" xfId="18889"/>
    <cellStyle name="Standard 3 9 4 3 2 2 2" xfId="18890"/>
    <cellStyle name="Standard 3 9 4 3 2 2 2 2" xfId="18891"/>
    <cellStyle name="Standard 3 9 4 3 2 2 3" xfId="18892"/>
    <cellStyle name="Standard 3 9 4 3 2 3" xfId="18893"/>
    <cellStyle name="Standard 3 9 4 3 2 3 2" xfId="18894"/>
    <cellStyle name="Standard 3 9 4 3 2 4" xfId="18895"/>
    <cellStyle name="Standard 3 9 4 3 3" xfId="18896"/>
    <cellStyle name="Standard 3 9 4 3 3 2" xfId="18897"/>
    <cellStyle name="Standard 3 9 4 3 3 2 2" xfId="18898"/>
    <cellStyle name="Standard 3 9 4 3 3 3" xfId="18899"/>
    <cellStyle name="Standard 3 9 4 3 4" xfId="18900"/>
    <cellStyle name="Standard 3 9 4 3 4 2" xfId="18901"/>
    <cellStyle name="Standard 3 9 4 3 5" xfId="18902"/>
    <cellStyle name="Standard 3 9 4 4" xfId="18903"/>
    <cellStyle name="Standard 3 9 4 4 2" xfId="18904"/>
    <cellStyle name="Standard 3 9 4 4 2 2" xfId="18905"/>
    <cellStyle name="Standard 3 9 4 4 2 2 2" xfId="18906"/>
    <cellStyle name="Standard 3 9 4 4 2 3" xfId="18907"/>
    <cellStyle name="Standard 3 9 4 4 3" xfId="18908"/>
    <cellStyle name="Standard 3 9 4 4 3 2" xfId="18909"/>
    <cellStyle name="Standard 3 9 4 4 4" xfId="18910"/>
    <cellStyle name="Standard 3 9 4 5" xfId="18911"/>
    <cellStyle name="Standard 3 9 4 5 2" xfId="18912"/>
    <cellStyle name="Standard 3 9 4 5 2 2" xfId="18913"/>
    <cellStyle name="Standard 3 9 4 5 3" xfId="18914"/>
    <cellStyle name="Standard 3 9 4 6" xfId="18915"/>
    <cellStyle name="Standard 3 9 4 6 2" xfId="18916"/>
    <cellStyle name="Standard 3 9 4 7" xfId="18917"/>
    <cellStyle name="Standard 3 9 5" xfId="18918"/>
    <cellStyle name="Standard 3 9 5 2" xfId="18919"/>
    <cellStyle name="Standard 3 9 5 2 2" xfId="18920"/>
    <cellStyle name="Standard 3 9 5 2 2 2" xfId="18921"/>
    <cellStyle name="Standard 3 9 5 2 2 2 2" xfId="18922"/>
    <cellStyle name="Standard 3 9 5 2 2 2 2 2" xfId="18923"/>
    <cellStyle name="Standard 3 9 5 2 2 2 2 2 2" xfId="18924"/>
    <cellStyle name="Standard 3 9 5 2 2 2 2 3" xfId="18925"/>
    <cellStyle name="Standard 3 9 5 2 2 2 3" xfId="18926"/>
    <cellStyle name="Standard 3 9 5 2 2 2 3 2" xfId="18927"/>
    <cellStyle name="Standard 3 9 5 2 2 2 4" xfId="18928"/>
    <cellStyle name="Standard 3 9 5 2 2 3" xfId="18929"/>
    <cellStyle name="Standard 3 9 5 2 2 3 2" xfId="18930"/>
    <cellStyle name="Standard 3 9 5 2 2 3 2 2" xfId="18931"/>
    <cellStyle name="Standard 3 9 5 2 2 3 3" xfId="18932"/>
    <cellStyle name="Standard 3 9 5 2 2 4" xfId="18933"/>
    <cellStyle name="Standard 3 9 5 2 2 4 2" xfId="18934"/>
    <cellStyle name="Standard 3 9 5 2 2 5" xfId="18935"/>
    <cellStyle name="Standard 3 9 5 2 3" xfId="18936"/>
    <cellStyle name="Standard 3 9 5 2 3 2" xfId="18937"/>
    <cellStyle name="Standard 3 9 5 2 3 2 2" xfId="18938"/>
    <cellStyle name="Standard 3 9 5 2 3 2 2 2" xfId="18939"/>
    <cellStyle name="Standard 3 9 5 2 3 2 3" xfId="18940"/>
    <cellStyle name="Standard 3 9 5 2 3 3" xfId="18941"/>
    <cellStyle name="Standard 3 9 5 2 3 3 2" xfId="18942"/>
    <cellStyle name="Standard 3 9 5 2 3 4" xfId="18943"/>
    <cellStyle name="Standard 3 9 5 2 4" xfId="18944"/>
    <cellStyle name="Standard 3 9 5 2 4 2" xfId="18945"/>
    <cellStyle name="Standard 3 9 5 2 4 2 2" xfId="18946"/>
    <cellStyle name="Standard 3 9 5 2 4 3" xfId="18947"/>
    <cellStyle name="Standard 3 9 5 2 5" xfId="18948"/>
    <cellStyle name="Standard 3 9 5 2 5 2" xfId="18949"/>
    <cellStyle name="Standard 3 9 5 2 6" xfId="18950"/>
    <cellStyle name="Standard 3 9 5 3" xfId="18951"/>
    <cellStyle name="Standard 3 9 5 3 2" xfId="18952"/>
    <cellStyle name="Standard 3 9 5 3 2 2" xfId="18953"/>
    <cellStyle name="Standard 3 9 5 3 2 2 2" xfId="18954"/>
    <cellStyle name="Standard 3 9 5 3 2 2 2 2" xfId="18955"/>
    <cellStyle name="Standard 3 9 5 3 2 2 3" xfId="18956"/>
    <cellStyle name="Standard 3 9 5 3 2 3" xfId="18957"/>
    <cellStyle name="Standard 3 9 5 3 2 3 2" xfId="18958"/>
    <cellStyle name="Standard 3 9 5 3 2 4" xfId="18959"/>
    <cellStyle name="Standard 3 9 5 3 3" xfId="18960"/>
    <cellStyle name="Standard 3 9 5 3 3 2" xfId="18961"/>
    <cellStyle name="Standard 3 9 5 3 3 2 2" xfId="18962"/>
    <cellStyle name="Standard 3 9 5 3 3 3" xfId="18963"/>
    <cellStyle name="Standard 3 9 5 3 4" xfId="18964"/>
    <cellStyle name="Standard 3 9 5 3 4 2" xfId="18965"/>
    <cellStyle name="Standard 3 9 5 3 5" xfId="18966"/>
    <cellStyle name="Standard 3 9 5 4" xfId="18967"/>
    <cellStyle name="Standard 3 9 5 4 2" xfId="18968"/>
    <cellStyle name="Standard 3 9 5 4 2 2" xfId="18969"/>
    <cellStyle name="Standard 3 9 5 4 2 2 2" xfId="18970"/>
    <cellStyle name="Standard 3 9 5 4 2 3" xfId="18971"/>
    <cellStyle name="Standard 3 9 5 4 3" xfId="18972"/>
    <cellStyle name="Standard 3 9 5 4 3 2" xfId="18973"/>
    <cellStyle name="Standard 3 9 5 4 4" xfId="18974"/>
    <cellStyle name="Standard 3 9 5 5" xfId="18975"/>
    <cellStyle name="Standard 3 9 5 5 2" xfId="18976"/>
    <cellStyle name="Standard 3 9 5 5 2 2" xfId="18977"/>
    <cellStyle name="Standard 3 9 5 5 3" xfId="18978"/>
    <cellStyle name="Standard 3 9 5 6" xfId="18979"/>
    <cellStyle name="Standard 3 9 5 6 2" xfId="18980"/>
    <cellStyle name="Standard 3 9 5 7" xfId="18981"/>
    <cellStyle name="Standard 3 9 6" xfId="18982"/>
    <cellStyle name="Standard 3 9 6 2" xfId="18983"/>
    <cellStyle name="Standard 3 9 6 2 2" xfId="18984"/>
    <cellStyle name="Standard 3 9 6 2 2 2" xfId="18985"/>
    <cellStyle name="Standard 3 9 6 2 2 2 2" xfId="18986"/>
    <cellStyle name="Standard 3 9 6 2 2 2 2 2" xfId="18987"/>
    <cellStyle name="Standard 3 9 6 2 2 2 3" xfId="18988"/>
    <cellStyle name="Standard 3 9 6 2 2 3" xfId="18989"/>
    <cellStyle name="Standard 3 9 6 2 2 3 2" xfId="18990"/>
    <cellStyle name="Standard 3 9 6 2 2 4" xfId="18991"/>
    <cellStyle name="Standard 3 9 6 2 3" xfId="18992"/>
    <cellStyle name="Standard 3 9 6 2 3 2" xfId="18993"/>
    <cellStyle name="Standard 3 9 6 2 3 2 2" xfId="18994"/>
    <cellStyle name="Standard 3 9 6 2 3 3" xfId="18995"/>
    <cellStyle name="Standard 3 9 6 2 4" xfId="18996"/>
    <cellStyle name="Standard 3 9 6 2 4 2" xfId="18997"/>
    <cellStyle name="Standard 3 9 6 2 5" xfId="18998"/>
    <cellStyle name="Standard 3 9 6 3" xfId="18999"/>
    <cellStyle name="Standard 3 9 6 3 2" xfId="19000"/>
    <cellStyle name="Standard 3 9 6 3 2 2" xfId="19001"/>
    <cellStyle name="Standard 3 9 6 3 2 2 2" xfId="19002"/>
    <cellStyle name="Standard 3 9 6 3 2 3" xfId="19003"/>
    <cellStyle name="Standard 3 9 6 3 3" xfId="19004"/>
    <cellStyle name="Standard 3 9 6 3 3 2" xfId="19005"/>
    <cellStyle name="Standard 3 9 6 3 4" xfId="19006"/>
    <cellStyle name="Standard 3 9 6 4" xfId="19007"/>
    <cellStyle name="Standard 3 9 6 4 2" xfId="19008"/>
    <cellStyle name="Standard 3 9 6 4 2 2" xfId="19009"/>
    <cellStyle name="Standard 3 9 6 4 3" xfId="19010"/>
    <cellStyle name="Standard 3 9 6 5" xfId="19011"/>
    <cellStyle name="Standard 3 9 6 5 2" xfId="19012"/>
    <cellStyle name="Standard 3 9 6 6" xfId="19013"/>
    <cellStyle name="Standard 3 9 7" xfId="19014"/>
    <cellStyle name="Standard 3 9 7 2" xfId="19015"/>
    <cellStyle name="Standard 3 9 7 2 2" xfId="19016"/>
    <cellStyle name="Standard 3 9 7 2 2 2" xfId="19017"/>
    <cellStyle name="Standard 3 9 7 2 2 2 2" xfId="19018"/>
    <cellStyle name="Standard 3 9 7 2 2 3" xfId="19019"/>
    <cellStyle name="Standard 3 9 7 2 3" xfId="19020"/>
    <cellStyle name="Standard 3 9 7 2 3 2" xfId="19021"/>
    <cellStyle name="Standard 3 9 7 2 4" xfId="19022"/>
    <cellStyle name="Standard 3 9 7 3" xfId="19023"/>
    <cellStyle name="Standard 3 9 7 3 2" xfId="19024"/>
    <cellStyle name="Standard 3 9 7 3 2 2" xfId="19025"/>
    <cellStyle name="Standard 3 9 7 3 3" xfId="19026"/>
    <cellStyle name="Standard 3 9 7 4" xfId="19027"/>
    <cellStyle name="Standard 3 9 7 4 2" xfId="19028"/>
    <cellStyle name="Standard 3 9 7 5" xfId="19029"/>
    <cellStyle name="Standard 3 9 8" xfId="19030"/>
    <cellStyle name="Standard 3 9 8 2" xfId="19031"/>
    <cellStyle name="Standard 3 9 8 2 2" xfId="19032"/>
    <cellStyle name="Standard 3 9 8 2 2 2" xfId="19033"/>
    <cellStyle name="Standard 3 9 8 2 3" xfId="19034"/>
    <cellStyle name="Standard 3 9 8 3" xfId="19035"/>
    <cellStyle name="Standard 3 9 8 3 2" xfId="19036"/>
    <cellStyle name="Standard 3 9 8 4" xfId="19037"/>
    <cellStyle name="Standard 3 9 9" xfId="19038"/>
    <cellStyle name="Standard 3 9 9 2" xfId="19039"/>
    <cellStyle name="Standard 3 9 9 2 2" xfId="19040"/>
    <cellStyle name="Standard 3 9 9 3" xfId="19041"/>
    <cellStyle name="Standard 4" xfId="14"/>
    <cellStyle name="Standard 4 10" xfId="19042"/>
    <cellStyle name="Standard 4 10 2" xfId="19043"/>
    <cellStyle name="Standard 4 10 2 2" xfId="19044"/>
    <cellStyle name="Standard 4 10 2 2 2" xfId="19045"/>
    <cellStyle name="Standard 4 10 2 2 2 2" xfId="19046"/>
    <cellStyle name="Standard 4 10 2 2 2 2 2" xfId="19047"/>
    <cellStyle name="Standard 4 10 2 2 2 2 2 2" xfId="19048"/>
    <cellStyle name="Standard 4 10 2 2 2 2 3" xfId="19049"/>
    <cellStyle name="Standard 4 10 2 2 2 3" xfId="19050"/>
    <cellStyle name="Standard 4 10 2 2 2 3 2" xfId="19051"/>
    <cellStyle name="Standard 4 10 2 2 2 4" xfId="19052"/>
    <cellStyle name="Standard 4 10 2 2 3" xfId="19053"/>
    <cellStyle name="Standard 4 10 2 2 3 2" xfId="19054"/>
    <cellStyle name="Standard 4 10 2 2 3 2 2" xfId="19055"/>
    <cellStyle name="Standard 4 10 2 2 3 3" xfId="19056"/>
    <cellStyle name="Standard 4 10 2 2 4" xfId="19057"/>
    <cellStyle name="Standard 4 10 2 2 4 2" xfId="19058"/>
    <cellStyle name="Standard 4 10 2 2 5" xfId="19059"/>
    <cellStyle name="Standard 4 10 2 3" xfId="19060"/>
    <cellStyle name="Standard 4 10 2 3 2" xfId="19061"/>
    <cellStyle name="Standard 4 10 2 3 2 2" xfId="19062"/>
    <cellStyle name="Standard 4 10 2 3 2 2 2" xfId="19063"/>
    <cellStyle name="Standard 4 10 2 3 2 3" xfId="19064"/>
    <cellStyle name="Standard 4 10 2 3 3" xfId="19065"/>
    <cellStyle name="Standard 4 10 2 3 3 2" xfId="19066"/>
    <cellStyle name="Standard 4 10 2 3 4" xfId="19067"/>
    <cellStyle name="Standard 4 10 2 4" xfId="19068"/>
    <cellStyle name="Standard 4 10 2 4 2" xfId="19069"/>
    <cellStyle name="Standard 4 10 2 4 2 2" xfId="19070"/>
    <cellStyle name="Standard 4 10 2 4 3" xfId="19071"/>
    <cellStyle name="Standard 4 10 2 5" xfId="19072"/>
    <cellStyle name="Standard 4 10 2 5 2" xfId="19073"/>
    <cellStyle name="Standard 4 10 2 6" xfId="19074"/>
    <cellStyle name="Standard 4 10 3" xfId="19075"/>
    <cellStyle name="Standard 4 10 3 2" xfId="19076"/>
    <cellStyle name="Standard 4 10 3 2 2" xfId="19077"/>
    <cellStyle name="Standard 4 10 3 2 2 2" xfId="19078"/>
    <cellStyle name="Standard 4 10 3 2 2 2 2" xfId="19079"/>
    <cellStyle name="Standard 4 10 3 2 2 3" xfId="19080"/>
    <cellStyle name="Standard 4 10 3 2 3" xfId="19081"/>
    <cellStyle name="Standard 4 10 3 2 3 2" xfId="19082"/>
    <cellStyle name="Standard 4 10 3 2 4" xfId="19083"/>
    <cellStyle name="Standard 4 10 3 3" xfId="19084"/>
    <cellStyle name="Standard 4 10 3 3 2" xfId="19085"/>
    <cellStyle name="Standard 4 10 3 3 2 2" xfId="19086"/>
    <cellStyle name="Standard 4 10 3 3 3" xfId="19087"/>
    <cellStyle name="Standard 4 10 3 4" xfId="19088"/>
    <cellStyle name="Standard 4 10 3 4 2" xfId="19089"/>
    <cellStyle name="Standard 4 10 3 5" xfId="19090"/>
    <cellStyle name="Standard 4 10 4" xfId="19091"/>
    <cellStyle name="Standard 4 10 4 2" xfId="19092"/>
    <cellStyle name="Standard 4 10 4 2 2" xfId="19093"/>
    <cellStyle name="Standard 4 10 4 2 2 2" xfId="19094"/>
    <cellStyle name="Standard 4 10 4 2 3" xfId="19095"/>
    <cellStyle name="Standard 4 10 4 3" xfId="19096"/>
    <cellStyle name="Standard 4 10 4 3 2" xfId="19097"/>
    <cellStyle name="Standard 4 10 4 4" xfId="19098"/>
    <cellStyle name="Standard 4 10 5" xfId="19099"/>
    <cellStyle name="Standard 4 10 5 2" xfId="19100"/>
    <cellStyle name="Standard 4 10 5 2 2" xfId="19101"/>
    <cellStyle name="Standard 4 10 5 3" xfId="19102"/>
    <cellStyle name="Standard 4 10 6" xfId="19103"/>
    <cellStyle name="Standard 4 10 6 2" xfId="19104"/>
    <cellStyle name="Standard 4 10 7" xfId="19105"/>
    <cellStyle name="Standard 4 11" xfId="19106"/>
    <cellStyle name="Standard 4 11 2" xfId="19107"/>
    <cellStyle name="Standard 4 11 2 2" xfId="19108"/>
    <cellStyle name="Standard 4 11 2 2 2" xfId="19109"/>
    <cellStyle name="Standard 4 11 2 2 2 2" xfId="19110"/>
    <cellStyle name="Standard 4 11 2 2 2 2 2" xfId="19111"/>
    <cellStyle name="Standard 4 11 2 2 2 2 2 2" xfId="19112"/>
    <cellStyle name="Standard 4 11 2 2 2 2 3" xfId="19113"/>
    <cellStyle name="Standard 4 11 2 2 2 3" xfId="19114"/>
    <cellStyle name="Standard 4 11 2 2 2 3 2" xfId="19115"/>
    <cellStyle name="Standard 4 11 2 2 2 4" xfId="19116"/>
    <cellStyle name="Standard 4 11 2 2 3" xfId="19117"/>
    <cellStyle name="Standard 4 11 2 2 3 2" xfId="19118"/>
    <cellStyle name="Standard 4 11 2 2 3 2 2" xfId="19119"/>
    <cellStyle name="Standard 4 11 2 2 3 3" xfId="19120"/>
    <cellStyle name="Standard 4 11 2 2 4" xfId="19121"/>
    <cellStyle name="Standard 4 11 2 2 4 2" xfId="19122"/>
    <cellStyle name="Standard 4 11 2 2 5" xfId="19123"/>
    <cellStyle name="Standard 4 11 2 3" xfId="19124"/>
    <cellStyle name="Standard 4 11 2 3 2" xfId="19125"/>
    <cellStyle name="Standard 4 11 2 3 2 2" xfId="19126"/>
    <cellStyle name="Standard 4 11 2 3 2 2 2" xfId="19127"/>
    <cellStyle name="Standard 4 11 2 3 2 3" xfId="19128"/>
    <cellStyle name="Standard 4 11 2 3 3" xfId="19129"/>
    <cellStyle name="Standard 4 11 2 3 3 2" xfId="19130"/>
    <cellStyle name="Standard 4 11 2 3 4" xfId="19131"/>
    <cellStyle name="Standard 4 11 2 4" xfId="19132"/>
    <cellStyle name="Standard 4 11 2 4 2" xfId="19133"/>
    <cellStyle name="Standard 4 11 2 4 2 2" xfId="19134"/>
    <cellStyle name="Standard 4 11 2 4 3" xfId="19135"/>
    <cellStyle name="Standard 4 11 2 5" xfId="19136"/>
    <cellStyle name="Standard 4 11 2 5 2" xfId="19137"/>
    <cellStyle name="Standard 4 11 2 6" xfId="19138"/>
    <cellStyle name="Standard 4 11 3" xfId="19139"/>
    <cellStyle name="Standard 4 11 3 2" xfId="19140"/>
    <cellStyle name="Standard 4 11 3 2 2" xfId="19141"/>
    <cellStyle name="Standard 4 11 3 2 2 2" xfId="19142"/>
    <cellStyle name="Standard 4 11 3 2 2 2 2" xfId="19143"/>
    <cellStyle name="Standard 4 11 3 2 2 3" xfId="19144"/>
    <cellStyle name="Standard 4 11 3 2 3" xfId="19145"/>
    <cellStyle name="Standard 4 11 3 2 3 2" xfId="19146"/>
    <cellStyle name="Standard 4 11 3 2 4" xfId="19147"/>
    <cellStyle name="Standard 4 11 3 3" xfId="19148"/>
    <cellStyle name="Standard 4 11 3 3 2" xfId="19149"/>
    <cellStyle name="Standard 4 11 3 3 2 2" xfId="19150"/>
    <cellStyle name="Standard 4 11 3 3 3" xfId="19151"/>
    <cellStyle name="Standard 4 11 3 4" xfId="19152"/>
    <cellStyle name="Standard 4 11 3 4 2" xfId="19153"/>
    <cellStyle name="Standard 4 11 3 5" xfId="19154"/>
    <cellStyle name="Standard 4 11 4" xfId="19155"/>
    <cellStyle name="Standard 4 11 4 2" xfId="19156"/>
    <cellStyle name="Standard 4 11 4 2 2" xfId="19157"/>
    <cellStyle name="Standard 4 11 4 2 2 2" xfId="19158"/>
    <cellStyle name="Standard 4 11 4 2 3" xfId="19159"/>
    <cellStyle name="Standard 4 11 4 3" xfId="19160"/>
    <cellStyle name="Standard 4 11 4 3 2" xfId="19161"/>
    <cellStyle name="Standard 4 11 4 4" xfId="19162"/>
    <cellStyle name="Standard 4 11 5" xfId="19163"/>
    <cellStyle name="Standard 4 11 5 2" xfId="19164"/>
    <cellStyle name="Standard 4 11 5 2 2" xfId="19165"/>
    <cellStyle name="Standard 4 11 5 3" xfId="19166"/>
    <cellStyle name="Standard 4 11 6" xfId="19167"/>
    <cellStyle name="Standard 4 11 6 2" xfId="19168"/>
    <cellStyle name="Standard 4 11 7" xfId="19169"/>
    <cellStyle name="Standard 4 12" xfId="19170"/>
    <cellStyle name="Standard 4 12 2" xfId="19171"/>
    <cellStyle name="Standard 4 12 2 2" xfId="19172"/>
    <cellStyle name="Standard 4 12 2 2 2" xfId="19173"/>
    <cellStyle name="Standard 4 12 2 2 2 2" xfId="19174"/>
    <cellStyle name="Standard 4 12 2 2 2 2 2" xfId="19175"/>
    <cellStyle name="Standard 4 12 2 2 2 3" xfId="19176"/>
    <cellStyle name="Standard 4 12 2 2 3" xfId="19177"/>
    <cellStyle name="Standard 4 12 2 2 3 2" xfId="19178"/>
    <cellStyle name="Standard 4 12 2 2 4" xfId="19179"/>
    <cellStyle name="Standard 4 12 2 3" xfId="19180"/>
    <cellStyle name="Standard 4 12 2 3 2" xfId="19181"/>
    <cellStyle name="Standard 4 12 2 3 2 2" xfId="19182"/>
    <cellStyle name="Standard 4 12 2 3 3" xfId="19183"/>
    <cellStyle name="Standard 4 12 2 4" xfId="19184"/>
    <cellStyle name="Standard 4 12 2 4 2" xfId="19185"/>
    <cellStyle name="Standard 4 12 2 5" xfId="19186"/>
    <cellStyle name="Standard 4 12 3" xfId="19187"/>
    <cellStyle name="Standard 4 12 3 2" xfId="19188"/>
    <cellStyle name="Standard 4 12 3 2 2" xfId="19189"/>
    <cellStyle name="Standard 4 12 3 2 2 2" xfId="19190"/>
    <cellStyle name="Standard 4 12 3 2 3" xfId="19191"/>
    <cellStyle name="Standard 4 12 3 3" xfId="19192"/>
    <cellStyle name="Standard 4 12 3 3 2" xfId="19193"/>
    <cellStyle name="Standard 4 12 3 4" xfId="19194"/>
    <cellStyle name="Standard 4 12 4" xfId="19195"/>
    <cellStyle name="Standard 4 12 4 2" xfId="19196"/>
    <cellStyle name="Standard 4 12 4 2 2" xfId="19197"/>
    <cellStyle name="Standard 4 12 4 3" xfId="19198"/>
    <cellStyle name="Standard 4 12 5" xfId="19199"/>
    <cellStyle name="Standard 4 12 5 2" xfId="19200"/>
    <cellStyle name="Standard 4 12 6" xfId="19201"/>
    <cellStyle name="Standard 4 13" xfId="19202"/>
    <cellStyle name="Standard 4 13 2" xfId="19203"/>
    <cellStyle name="Standard 4 13 2 2" xfId="19204"/>
    <cellStyle name="Standard 4 13 2 2 2" xfId="19205"/>
    <cellStyle name="Standard 4 13 2 2 2 2" xfId="19206"/>
    <cellStyle name="Standard 4 13 2 2 2 2 2" xfId="19207"/>
    <cellStyle name="Standard 4 13 2 2 2 3" xfId="19208"/>
    <cellStyle name="Standard 4 13 2 2 3" xfId="19209"/>
    <cellStyle name="Standard 4 13 2 2 3 2" xfId="19210"/>
    <cellStyle name="Standard 4 13 2 2 4" xfId="19211"/>
    <cellStyle name="Standard 4 13 2 3" xfId="19212"/>
    <cellStyle name="Standard 4 13 2 3 2" xfId="19213"/>
    <cellStyle name="Standard 4 13 2 3 2 2" xfId="19214"/>
    <cellStyle name="Standard 4 13 2 3 3" xfId="19215"/>
    <cellStyle name="Standard 4 13 2 4" xfId="19216"/>
    <cellStyle name="Standard 4 13 2 4 2" xfId="19217"/>
    <cellStyle name="Standard 4 13 2 5" xfId="19218"/>
    <cellStyle name="Standard 4 13 3" xfId="19219"/>
    <cellStyle name="Standard 4 13 3 2" xfId="19220"/>
    <cellStyle name="Standard 4 13 3 2 2" xfId="19221"/>
    <cellStyle name="Standard 4 13 3 2 2 2" xfId="19222"/>
    <cellStyle name="Standard 4 13 3 2 3" xfId="19223"/>
    <cellStyle name="Standard 4 13 3 3" xfId="19224"/>
    <cellStyle name="Standard 4 13 3 3 2" xfId="19225"/>
    <cellStyle name="Standard 4 13 3 4" xfId="19226"/>
    <cellStyle name="Standard 4 13 4" xfId="19227"/>
    <cellStyle name="Standard 4 13 4 2" xfId="19228"/>
    <cellStyle name="Standard 4 13 4 2 2" xfId="19229"/>
    <cellStyle name="Standard 4 13 4 3" xfId="19230"/>
    <cellStyle name="Standard 4 13 5" xfId="19231"/>
    <cellStyle name="Standard 4 13 5 2" xfId="19232"/>
    <cellStyle name="Standard 4 13 6" xfId="19233"/>
    <cellStyle name="Standard 4 14" xfId="19234"/>
    <cellStyle name="Standard 4 14 2" xfId="19235"/>
    <cellStyle name="Standard 4 14 2 2" xfId="19236"/>
    <cellStyle name="Standard 4 14 2 2 2" xfId="19237"/>
    <cellStyle name="Standard 4 14 2 2 2 2" xfId="19238"/>
    <cellStyle name="Standard 4 14 2 2 3" xfId="19239"/>
    <cellStyle name="Standard 4 14 2 3" xfId="19240"/>
    <cellStyle name="Standard 4 14 2 3 2" xfId="19241"/>
    <cellStyle name="Standard 4 14 2 4" xfId="19242"/>
    <cellStyle name="Standard 4 14 3" xfId="19243"/>
    <cellStyle name="Standard 4 14 3 2" xfId="19244"/>
    <cellStyle name="Standard 4 14 3 2 2" xfId="19245"/>
    <cellStyle name="Standard 4 14 3 3" xfId="19246"/>
    <cellStyle name="Standard 4 14 4" xfId="19247"/>
    <cellStyle name="Standard 4 14 4 2" xfId="19248"/>
    <cellStyle name="Standard 4 14 5" xfId="19249"/>
    <cellStyle name="Standard 4 15" xfId="19250"/>
    <cellStyle name="Standard 4 15 2" xfId="19251"/>
    <cellStyle name="Standard 4 15 2 2" xfId="19252"/>
    <cellStyle name="Standard 4 15 2 2 2" xfId="19253"/>
    <cellStyle name="Standard 4 15 2 3" xfId="19254"/>
    <cellStyle name="Standard 4 15 3" xfId="19255"/>
    <cellStyle name="Standard 4 15 3 2" xfId="19256"/>
    <cellStyle name="Standard 4 15 4" xfId="19257"/>
    <cellStyle name="Standard 4 16" xfId="19258"/>
    <cellStyle name="Standard 4 16 2" xfId="19259"/>
    <cellStyle name="Standard 4 16 2 2" xfId="19260"/>
    <cellStyle name="Standard 4 16 3" xfId="19261"/>
    <cellStyle name="Standard 4 17" xfId="19262"/>
    <cellStyle name="Standard 4 17 2" xfId="19263"/>
    <cellStyle name="Standard 4 18" xfId="19264"/>
    <cellStyle name="Standard 4 19" xfId="19265"/>
    <cellStyle name="Standard 4 2" xfId="34"/>
    <cellStyle name="Standard 4 2 10" xfId="19266"/>
    <cellStyle name="Standard 4 2 10 2" xfId="19267"/>
    <cellStyle name="Standard 4 2 10 2 2" xfId="19268"/>
    <cellStyle name="Standard 4 2 10 2 2 2" xfId="19269"/>
    <cellStyle name="Standard 4 2 10 2 2 2 2" xfId="19270"/>
    <cellStyle name="Standard 4 2 10 2 2 2 2 2" xfId="19271"/>
    <cellStyle name="Standard 4 2 10 2 2 2 3" xfId="19272"/>
    <cellStyle name="Standard 4 2 10 2 2 3" xfId="19273"/>
    <cellStyle name="Standard 4 2 10 2 2 3 2" xfId="19274"/>
    <cellStyle name="Standard 4 2 10 2 2 4" xfId="19275"/>
    <cellStyle name="Standard 4 2 10 2 3" xfId="19276"/>
    <cellStyle name="Standard 4 2 10 2 3 2" xfId="19277"/>
    <cellStyle name="Standard 4 2 10 2 3 2 2" xfId="19278"/>
    <cellStyle name="Standard 4 2 10 2 3 3" xfId="19279"/>
    <cellStyle name="Standard 4 2 10 2 4" xfId="19280"/>
    <cellStyle name="Standard 4 2 10 2 4 2" xfId="19281"/>
    <cellStyle name="Standard 4 2 10 2 5" xfId="19282"/>
    <cellStyle name="Standard 4 2 10 3" xfId="19283"/>
    <cellStyle name="Standard 4 2 10 3 2" xfId="19284"/>
    <cellStyle name="Standard 4 2 10 3 2 2" xfId="19285"/>
    <cellStyle name="Standard 4 2 10 3 2 2 2" xfId="19286"/>
    <cellStyle name="Standard 4 2 10 3 2 3" xfId="19287"/>
    <cellStyle name="Standard 4 2 10 3 3" xfId="19288"/>
    <cellStyle name="Standard 4 2 10 3 3 2" xfId="19289"/>
    <cellStyle name="Standard 4 2 10 3 4" xfId="19290"/>
    <cellStyle name="Standard 4 2 10 4" xfId="19291"/>
    <cellStyle name="Standard 4 2 10 4 2" xfId="19292"/>
    <cellStyle name="Standard 4 2 10 4 2 2" xfId="19293"/>
    <cellStyle name="Standard 4 2 10 4 3" xfId="19294"/>
    <cellStyle name="Standard 4 2 10 5" xfId="19295"/>
    <cellStyle name="Standard 4 2 10 5 2" xfId="19296"/>
    <cellStyle name="Standard 4 2 10 6" xfId="19297"/>
    <cellStyle name="Standard 4 2 11" xfId="19298"/>
    <cellStyle name="Standard 4 2 11 2" xfId="19299"/>
    <cellStyle name="Standard 4 2 11 2 2" xfId="19300"/>
    <cellStyle name="Standard 4 2 11 2 2 2" xfId="19301"/>
    <cellStyle name="Standard 4 2 11 2 2 2 2" xfId="19302"/>
    <cellStyle name="Standard 4 2 11 2 2 2 2 2" xfId="19303"/>
    <cellStyle name="Standard 4 2 11 2 2 2 3" xfId="19304"/>
    <cellStyle name="Standard 4 2 11 2 2 3" xfId="19305"/>
    <cellStyle name="Standard 4 2 11 2 2 3 2" xfId="19306"/>
    <cellStyle name="Standard 4 2 11 2 2 4" xfId="19307"/>
    <cellStyle name="Standard 4 2 11 2 3" xfId="19308"/>
    <cellStyle name="Standard 4 2 11 2 3 2" xfId="19309"/>
    <cellStyle name="Standard 4 2 11 2 3 2 2" xfId="19310"/>
    <cellStyle name="Standard 4 2 11 2 3 3" xfId="19311"/>
    <cellStyle name="Standard 4 2 11 2 4" xfId="19312"/>
    <cellStyle name="Standard 4 2 11 2 4 2" xfId="19313"/>
    <cellStyle name="Standard 4 2 11 2 5" xfId="19314"/>
    <cellStyle name="Standard 4 2 11 3" xfId="19315"/>
    <cellStyle name="Standard 4 2 11 3 2" xfId="19316"/>
    <cellStyle name="Standard 4 2 11 3 2 2" xfId="19317"/>
    <cellStyle name="Standard 4 2 11 3 2 2 2" xfId="19318"/>
    <cellStyle name="Standard 4 2 11 3 2 3" xfId="19319"/>
    <cellStyle name="Standard 4 2 11 3 3" xfId="19320"/>
    <cellStyle name="Standard 4 2 11 3 3 2" xfId="19321"/>
    <cellStyle name="Standard 4 2 11 3 4" xfId="19322"/>
    <cellStyle name="Standard 4 2 11 4" xfId="19323"/>
    <cellStyle name="Standard 4 2 11 4 2" xfId="19324"/>
    <cellStyle name="Standard 4 2 11 4 2 2" xfId="19325"/>
    <cellStyle name="Standard 4 2 11 4 3" xfId="19326"/>
    <cellStyle name="Standard 4 2 11 5" xfId="19327"/>
    <cellStyle name="Standard 4 2 11 5 2" xfId="19328"/>
    <cellStyle name="Standard 4 2 11 6" xfId="19329"/>
    <cellStyle name="Standard 4 2 12" xfId="19330"/>
    <cellStyle name="Standard 4 2 12 2" xfId="19331"/>
    <cellStyle name="Standard 4 2 12 2 2" xfId="19332"/>
    <cellStyle name="Standard 4 2 12 2 2 2" xfId="19333"/>
    <cellStyle name="Standard 4 2 12 2 2 2 2" xfId="19334"/>
    <cellStyle name="Standard 4 2 12 2 2 3" xfId="19335"/>
    <cellStyle name="Standard 4 2 12 2 3" xfId="19336"/>
    <cellStyle name="Standard 4 2 12 2 3 2" xfId="19337"/>
    <cellStyle name="Standard 4 2 12 2 4" xfId="19338"/>
    <cellStyle name="Standard 4 2 12 3" xfId="19339"/>
    <cellStyle name="Standard 4 2 12 3 2" xfId="19340"/>
    <cellStyle name="Standard 4 2 12 3 2 2" xfId="19341"/>
    <cellStyle name="Standard 4 2 12 3 3" xfId="19342"/>
    <cellStyle name="Standard 4 2 12 4" xfId="19343"/>
    <cellStyle name="Standard 4 2 12 4 2" xfId="19344"/>
    <cellStyle name="Standard 4 2 12 5" xfId="19345"/>
    <cellStyle name="Standard 4 2 13" xfId="19346"/>
    <cellStyle name="Standard 4 2 13 2" xfId="19347"/>
    <cellStyle name="Standard 4 2 13 2 2" xfId="19348"/>
    <cellStyle name="Standard 4 2 13 2 2 2" xfId="19349"/>
    <cellStyle name="Standard 4 2 13 2 3" xfId="19350"/>
    <cellStyle name="Standard 4 2 13 3" xfId="19351"/>
    <cellStyle name="Standard 4 2 13 3 2" xfId="19352"/>
    <cellStyle name="Standard 4 2 13 4" xfId="19353"/>
    <cellStyle name="Standard 4 2 14" xfId="19354"/>
    <cellStyle name="Standard 4 2 14 2" xfId="19355"/>
    <cellStyle name="Standard 4 2 14 2 2" xfId="19356"/>
    <cellStyle name="Standard 4 2 14 3" xfId="19357"/>
    <cellStyle name="Standard 4 2 15" xfId="19358"/>
    <cellStyle name="Standard 4 2 15 2" xfId="19359"/>
    <cellStyle name="Standard 4 2 16" xfId="19360"/>
    <cellStyle name="Standard 4 2 17" xfId="19361"/>
    <cellStyle name="Standard 4 2 2" xfId="112"/>
    <cellStyle name="Standard 4 2 2 10" xfId="19362"/>
    <cellStyle name="Standard 4 2 2 10 2" xfId="19363"/>
    <cellStyle name="Standard 4 2 2 10 2 2" xfId="19364"/>
    <cellStyle name="Standard 4 2 2 10 2 2 2" xfId="19365"/>
    <cellStyle name="Standard 4 2 2 10 2 2 2 2" xfId="19366"/>
    <cellStyle name="Standard 4 2 2 10 2 2 3" xfId="19367"/>
    <cellStyle name="Standard 4 2 2 10 2 3" xfId="19368"/>
    <cellStyle name="Standard 4 2 2 10 2 3 2" xfId="19369"/>
    <cellStyle name="Standard 4 2 2 10 2 4" xfId="19370"/>
    <cellStyle name="Standard 4 2 2 10 3" xfId="19371"/>
    <cellStyle name="Standard 4 2 2 10 3 2" xfId="19372"/>
    <cellStyle name="Standard 4 2 2 10 3 2 2" xfId="19373"/>
    <cellStyle name="Standard 4 2 2 10 3 3" xfId="19374"/>
    <cellStyle name="Standard 4 2 2 10 4" xfId="19375"/>
    <cellStyle name="Standard 4 2 2 10 4 2" xfId="19376"/>
    <cellStyle name="Standard 4 2 2 10 5" xfId="19377"/>
    <cellStyle name="Standard 4 2 2 11" xfId="19378"/>
    <cellStyle name="Standard 4 2 2 11 2" xfId="19379"/>
    <cellStyle name="Standard 4 2 2 11 2 2" xfId="19380"/>
    <cellStyle name="Standard 4 2 2 11 2 2 2" xfId="19381"/>
    <cellStyle name="Standard 4 2 2 11 2 3" xfId="19382"/>
    <cellStyle name="Standard 4 2 2 11 3" xfId="19383"/>
    <cellStyle name="Standard 4 2 2 11 3 2" xfId="19384"/>
    <cellStyle name="Standard 4 2 2 11 4" xfId="19385"/>
    <cellStyle name="Standard 4 2 2 12" xfId="19386"/>
    <cellStyle name="Standard 4 2 2 12 2" xfId="19387"/>
    <cellStyle name="Standard 4 2 2 12 2 2" xfId="19388"/>
    <cellStyle name="Standard 4 2 2 12 3" xfId="19389"/>
    <cellStyle name="Standard 4 2 2 13" xfId="19390"/>
    <cellStyle name="Standard 4 2 2 13 2" xfId="19391"/>
    <cellStyle name="Standard 4 2 2 14" xfId="19392"/>
    <cellStyle name="Standard 4 2 2 15" xfId="19393"/>
    <cellStyle name="Standard 4 2 2 2" xfId="19394"/>
    <cellStyle name="Standard 4 2 2 2 10" xfId="19395"/>
    <cellStyle name="Standard 4 2 2 2 10 2" xfId="19396"/>
    <cellStyle name="Standard 4 2 2 2 10 2 2" xfId="19397"/>
    <cellStyle name="Standard 4 2 2 2 10 3" xfId="19398"/>
    <cellStyle name="Standard 4 2 2 2 11" xfId="19399"/>
    <cellStyle name="Standard 4 2 2 2 11 2" xfId="19400"/>
    <cellStyle name="Standard 4 2 2 2 12" xfId="19401"/>
    <cellStyle name="Standard 4 2 2 2 2" xfId="19402"/>
    <cellStyle name="Standard 4 2 2 2 2 2" xfId="19403"/>
    <cellStyle name="Standard 4 2 2 2 2 2 2" xfId="19404"/>
    <cellStyle name="Standard 4 2 2 2 2 2 2 2" xfId="19405"/>
    <cellStyle name="Standard 4 2 2 2 2 2 2 2 2" xfId="19406"/>
    <cellStyle name="Standard 4 2 2 2 2 2 2 2 2 2" xfId="19407"/>
    <cellStyle name="Standard 4 2 2 2 2 2 2 2 2 2 2" xfId="19408"/>
    <cellStyle name="Standard 4 2 2 2 2 2 2 2 2 2 2 2" xfId="19409"/>
    <cellStyle name="Standard 4 2 2 2 2 2 2 2 2 2 3" xfId="19410"/>
    <cellStyle name="Standard 4 2 2 2 2 2 2 2 2 3" xfId="19411"/>
    <cellStyle name="Standard 4 2 2 2 2 2 2 2 2 3 2" xfId="19412"/>
    <cellStyle name="Standard 4 2 2 2 2 2 2 2 2 4" xfId="19413"/>
    <cellStyle name="Standard 4 2 2 2 2 2 2 2 3" xfId="19414"/>
    <cellStyle name="Standard 4 2 2 2 2 2 2 2 3 2" xfId="19415"/>
    <cellStyle name="Standard 4 2 2 2 2 2 2 2 3 2 2" xfId="19416"/>
    <cellStyle name="Standard 4 2 2 2 2 2 2 2 3 3" xfId="19417"/>
    <cellStyle name="Standard 4 2 2 2 2 2 2 2 4" xfId="19418"/>
    <cellStyle name="Standard 4 2 2 2 2 2 2 2 4 2" xfId="19419"/>
    <cellStyle name="Standard 4 2 2 2 2 2 2 2 5" xfId="19420"/>
    <cellStyle name="Standard 4 2 2 2 2 2 2 3" xfId="19421"/>
    <cellStyle name="Standard 4 2 2 2 2 2 2 3 2" xfId="19422"/>
    <cellStyle name="Standard 4 2 2 2 2 2 2 3 2 2" xfId="19423"/>
    <cellStyle name="Standard 4 2 2 2 2 2 2 3 2 2 2" xfId="19424"/>
    <cellStyle name="Standard 4 2 2 2 2 2 2 3 2 3" xfId="19425"/>
    <cellStyle name="Standard 4 2 2 2 2 2 2 3 3" xfId="19426"/>
    <cellStyle name="Standard 4 2 2 2 2 2 2 3 3 2" xfId="19427"/>
    <cellStyle name="Standard 4 2 2 2 2 2 2 3 4" xfId="19428"/>
    <cellStyle name="Standard 4 2 2 2 2 2 2 4" xfId="19429"/>
    <cellStyle name="Standard 4 2 2 2 2 2 2 4 2" xfId="19430"/>
    <cellStyle name="Standard 4 2 2 2 2 2 2 4 2 2" xfId="19431"/>
    <cellStyle name="Standard 4 2 2 2 2 2 2 4 3" xfId="19432"/>
    <cellStyle name="Standard 4 2 2 2 2 2 2 5" xfId="19433"/>
    <cellStyle name="Standard 4 2 2 2 2 2 2 5 2" xfId="19434"/>
    <cellStyle name="Standard 4 2 2 2 2 2 2 6" xfId="19435"/>
    <cellStyle name="Standard 4 2 2 2 2 2 3" xfId="19436"/>
    <cellStyle name="Standard 4 2 2 2 2 2 3 2" xfId="19437"/>
    <cellStyle name="Standard 4 2 2 2 2 2 3 2 2" xfId="19438"/>
    <cellStyle name="Standard 4 2 2 2 2 2 3 2 2 2" xfId="19439"/>
    <cellStyle name="Standard 4 2 2 2 2 2 3 2 2 2 2" xfId="19440"/>
    <cellStyle name="Standard 4 2 2 2 2 2 3 2 2 3" xfId="19441"/>
    <cellStyle name="Standard 4 2 2 2 2 2 3 2 3" xfId="19442"/>
    <cellStyle name="Standard 4 2 2 2 2 2 3 2 3 2" xfId="19443"/>
    <cellStyle name="Standard 4 2 2 2 2 2 3 2 4" xfId="19444"/>
    <cellStyle name="Standard 4 2 2 2 2 2 3 3" xfId="19445"/>
    <cellStyle name="Standard 4 2 2 2 2 2 3 3 2" xfId="19446"/>
    <cellStyle name="Standard 4 2 2 2 2 2 3 3 2 2" xfId="19447"/>
    <cellStyle name="Standard 4 2 2 2 2 2 3 3 3" xfId="19448"/>
    <cellStyle name="Standard 4 2 2 2 2 2 3 4" xfId="19449"/>
    <cellStyle name="Standard 4 2 2 2 2 2 3 4 2" xfId="19450"/>
    <cellStyle name="Standard 4 2 2 2 2 2 3 5" xfId="19451"/>
    <cellStyle name="Standard 4 2 2 2 2 2 4" xfId="19452"/>
    <cellStyle name="Standard 4 2 2 2 2 2 4 2" xfId="19453"/>
    <cellStyle name="Standard 4 2 2 2 2 2 4 2 2" xfId="19454"/>
    <cellStyle name="Standard 4 2 2 2 2 2 4 2 2 2" xfId="19455"/>
    <cellStyle name="Standard 4 2 2 2 2 2 4 2 3" xfId="19456"/>
    <cellStyle name="Standard 4 2 2 2 2 2 4 3" xfId="19457"/>
    <cellStyle name="Standard 4 2 2 2 2 2 4 3 2" xfId="19458"/>
    <cellStyle name="Standard 4 2 2 2 2 2 4 4" xfId="19459"/>
    <cellStyle name="Standard 4 2 2 2 2 2 5" xfId="19460"/>
    <cellStyle name="Standard 4 2 2 2 2 2 5 2" xfId="19461"/>
    <cellStyle name="Standard 4 2 2 2 2 2 5 2 2" xfId="19462"/>
    <cellStyle name="Standard 4 2 2 2 2 2 5 3" xfId="19463"/>
    <cellStyle name="Standard 4 2 2 2 2 2 6" xfId="19464"/>
    <cellStyle name="Standard 4 2 2 2 2 2 6 2" xfId="19465"/>
    <cellStyle name="Standard 4 2 2 2 2 2 7" xfId="19466"/>
    <cellStyle name="Standard 4 2 2 2 2 3" xfId="19467"/>
    <cellStyle name="Standard 4 2 2 2 2 3 2" xfId="19468"/>
    <cellStyle name="Standard 4 2 2 2 2 3 2 2" xfId="19469"/>
    <cellStyle name="Standard 4 2 2 2 2 3 2 2 2" xfId="19470"/>
    <cellStyle name="Standard 4 2 2 2 2 3 2 2 2 2" xfId="19471"/>
    <cellStyle name="Standard 4 2 2 2 2 3 2 2 2 2 2" xfId="19472"/>
    <cellStyle name="Standard 4 2 2 2 2 3 2 2 2 2 2 2" xfId="19473"/>
    <cellStyle name="Standard 4 2 2 2 2 3 2 2 2 2 3" xfId="19474"/>
    <cellStyle name="Standard 4 2 2 2 2 3 2 2 2 3" xfId="19475"/>
    <cellStyle name="Standard 4 2 2 2 2 3 2 2 2 3 2" xfId="19476"/>
    <cellStyle name="Standard 4 2 2 2 2 3 2 2 2 4" xfId="19477"/>
    <cellStyle name="Standard 4 2 2 2 2 3 2 2 3" xfId="19478"/>
    <cellStyle name="Standard 4 2 2 2 2 3 2 2 3 2" xfId="19479"/>
    <cellStyle name="Standard 4 2 2 2 2 3 2 2 3 2 2" xfId="19480"/>
    <cellStyle name="Standard 4 2 2 2 2 3 2 2 3 3" xfId="19481"/>
    <cellStyle name="Standard 4 2 2 2 2 3 2 2 4" xfId="19482"/>
    <cellStyle name="Standard 4 2 2 2 2 3 2 2 4 2" xfId="19483"/>
    <cellStyle name="Standard 4 2 2 2 2 3 2 2 5" xfId="19484"/>
    <cellStyle name="Standard 4 2 2 2 2 3 2 3" xfId="19485"/>
    <cellStyle name="Standard 4 2 2 2 2 3 2 3 2" xfId="19486"/>
    <cellStyle name="Standard 4 2 2 2 2 3 2 3 2 2" xfId="19487"/>
    <cellStyle name="Standard 4 2 2 2 2 3 2 3 2 2 2" xfId="19488"/>
    <cellStyle name="Standard 4 2 2 2 2 3 2 3 2 3" xfId="19489"/>
    <cellStyle name="Standard 4 2 2 2 2 3 2 3 3" xfId="19490"/>
    <cellStyle name="Standard 4 2 2 2 2 3 2 3 3 2" xfId="19491"/>
    <cellStyle name="Standard 4 2 2 2 2 3 2 3 4" xfId="19492"/>
    <cellStyle name="Standard 4 2 2 2 2 3 2 4" xfId="19493"/>
    <cellStyle name="Standard 4 2 2 2 2 3 2 4 2" xfId="19494"/>
    <cellStyle name="Standard 4 2 2 2 2 3 2 4 2 2" xfId="19495"/>
    <cellStyle name="Standard 4 2 2 2 2 3 2 4 3" xfId="19496"/>
    <cellStyle name="Standard 4 2 2 2 2 3 2 5" xfId="19497"/>
    <cellStyle name="Standard 4 2 2 2 2 3 2 5 2" xfId="19498"/>
    <cellStyle name="Standard 4 2 2 2 2 3 2 6" xfId="19499"/>
    <cellStyle name="Standard 4 2 2 2 2 3 3" xfId="19500"/>
    <cellStyle name="Standard 4 2 2 2 2 3 3 2" xfId="19501"/>
    <cellStyle name="Standard 4 2 2 2 2 3 3 2 2" xfId="19502"/>
    <cellStyle name="Standard 4 2 2 2 2 3 3 2 2 2" xfId="19503"/>
    <cellStyle name="Standard 4 2 2 2 2 3 3 2 2 2 2" xfId="19504"/>
    <cellStyle name="Standard 4 2 2 2 2 3 3 2 2 3" xfId="19505"/>
    <cellStyle name="Standard 4 2 2 2 2 3 3 2 3" xfId="19506"/>
    <cellStyle name="Standard 4 2 2 2 2 3 3 2 3 2" xfId="19507"/>
    <cellStyle name="Standard 4 2 2 2 2 3 3 2 4" xfId="19508"/>
    <cellStyle name="Standard 4 2 2 2 2 3 3 3" xfId="19509"/>
    <cellStyle name="Standard 4 2 2 2 2 3 3 3 2" xfId="19510"/>
    <cellStyle name="Standard 4 2 2 2 2 3 3 3 2 2" xfId="19511"/>
    <cellStyle name="Standard 4 2 2 2 2 3 3 3 3" xfId="19512"/>
    <cellStyle name="Standard 4 2 2 2 2 3 3 4" xfId="19513"/>
    <cellStyle name="Standard 4 2 2 2 2 3 3 4 2" xfId="19514"/>
    <cellStyle name="Standard 4 2 2 2 2 3 3 5" xfId="19515"/>
    <cellStyle name="Standard 4 2 2 2 2 3 4" xfId="19516"/>
    <cellStyle name="Standard 4 2 2 2 2 3 4 2" xfId="19517"/>
    <cellStyle name="Standard 4 2 2 2 2 3 4 2 2" xfId="19518"/>
    <cellStyle name="Standard 4 2 2 2 2 3 4 2 2 2" xfId="19519"/>
    <cellStyle name="Standard 4 2 2 2 2 3 4 2 3" xfId="19520"/>
    <cellStyle name="Standard 4 2 2 2 2 3 4 3" xfId="19521"/>
    <cellStyle name="Standard 4 2 2 2 2 3 4 3 2" xfId="19522"/>
    <cellStyle name="Standard 4 2 2 2 2 3 4 4" xfId="19523"/>
    <cellStyle name="Standard 4 2 2 2 2 3 5" xfId="19524"/>
    <cellStyle name="Standard 4 2 2 2 2 3 5 2" xfId="19525"/>
    <cellStyle name="Standard 4 2 2 2 2 3 5 2 2" xfId="19526"/>
    <cellStyle name="Standard 4 2 2 2 2 3 5 3" xfId="19527"/>
    <cellStyle name="Standard 4 2 2 2 2 3 6" xfId="19528"/>
    <cellStyle name="Standard 4 2 2 2 2 3 6 2" xfId="19529"/>
    <cellStyle name="Standard 4 2 2 2 2 3 7" xfId="19530"/>
    <cellStyle name="Standard 4 2 2 2 2 4" xfId="19531"/>
    <cellStyle name="Standard 4 2 2 2 2 4 2" xfId="19532"/>
    <cellStyle name="Standard 4 2 2 2 2 4 2 2" xfId="19533"/>
    <cellStyle name="Standard 4 2 2 2 2 4 2 2 2" xfId="19534"/>
    <cellStyle name="Standard 4 2 2 2 2 4 2 2 2 2" xfId="19535"/>
    <cellStyle name="Standard 4 2 2 2 2 4 2 2 2 2 2" xfId="19536"/>
    <cellStyle name="Standard 4 2 2 2 2 4 2 2 2 3" xfId="19537"/>
    <cellStyle name="Standard 4 2 2 2 2 4 2 2 3" xfId="19538"/>
    <cellStyle name="Standard 4 2 2 2 2 4 2 2 3 2" xfId="19539"/>
    <cellStyle name="Standard 4 2 2 2 2 4 2 2 4" xfId="19540"/>
    <cellStyle name="Standard 4 2 2 2 2 4 2 3" xfId="19541"/>
    <cellStyle name="Standard 4 2 2 2 2 4 2 3 2" xfId="19542"/>
    <cellStyle name="Standard 4 2 2 2 2 4 2 3 2 2" xfId="19543"/>
    <cellStyle name="Standard 4 2 2 2 2 4 2 3 3" xfId="19544"/>
    <cellStyle name="Standard 4 2 2 2 2 4 2 4" xfId="19545"/>
    <cellStyle name="Standard 4 2 2 2 2 4 2 4 2" xfId="19546"/>
    <cellStyle name="Standard 4 2 2 2 2 4 2 5" xfId="19547"/>
    <cellStyle name="Standard 4 2 2 2 2 4 3" xfId="19548"/>
    <cellStyle name="Standard 4 2 2 2 2 4 3 2" xfId="19549"/>
    <cellStyle name="Standard 4 2 2 2 2 4 3 2 2" xfId="19550"/>
    <cellStyle name="Standard 4 2 2 2 2 4 3 2 2 2" xfId="19551"/>
    <cellStyle name="Standard 4 2 2 2 2 4 3 2 3" xfId="19552"/>
    <cellStyle name="Standard 4 2 2 2 2 4 3 3" xfId="19553"/>
    <cellStyle name="Standard 4 2 2 2 2 4 3 3 2" xfId="19554"/>
    <cellStyle name="Standard 4 2 2 2 2 4 3 4" xfId="19555"/>
    <cellStyle name="Standard 4 2 2 2 2 4 4" xfId="19556"/>
    <cellStyle name="Standard 4 2 2 2 2 4 4 2" xfId="19557"/>
    <cellStyle name="Standard 4 2 2 2 2 4 4 2 2" xfId="19558"/>
    <cellStyle name="Standard 4 2 2 2 2 4 4 3" xfId="19559"/>
    <cellStyle name="Standard 4 2 2 2 2 4 5" xfId="19560"/>
    <cellStyle name="Standard 4 2 2 2 2 4 5 2" xfId="19561"/>
    <cellStyle name="Standard 4 2 2 2 2 4 6" xfId="19562"/>
    <cellStyle name="Standard 4 2 2 2 2 5" xfId="19563"/>
    <cellStyle name="Standard 4 2 2 2 2 5 2" xfId="19564"/>
    <cellStyle name="Standard 4 2 2 2 2 5 2 2" xfId="19565"/>
    <cellStyle name="Standard 4 2 2 2 2 5 2 2 2" xfId="19566"/>
    <cellStyle name="Standard 4 2 2 2 2 5 2 2 2 2" xfId="19567"/>
    <cellStyle name="Standard 4 2 2 2 2 5 2 2 3" xfId="19568"/>
    <cellStyle name="Standard 4 2 2 2 2 5 2 3" xfId="19569"/>
    <cellStyle name="Standard 4 2 2 2 2 5 2 3 2" xfId="19570"/>
    <cellStyle name="Standard 4 2 2 2 2 5 2 4" xfId="19571"/>
    <cellStyle name="Standard 4 2 2 2 2 5 3" xfId="19572"/>
    <cellStyle name="Standard 4 2 2 2 2 5 3 2" xfId="19573"/>
    <cellStyle name="Standard 4 2 2 2 2 5 3 2 2" xfId="19574"/>
    <cellStyle name="Standard 4 2 2 2 2 5 3 3" xfId="19575"/>
    <cellStyle name="Standard 4 2 2 2 2 5 4" xfId="19576"/>
    <cellStyle name="Standard 4 2 2 2 2 5 4 2" xfId="19577"/>
    <cellStyle name="Standard 4 2 2 2 2 5 5" xfId="19578"/>
    <cellStyle name="Standard 4 2 2 2 2 6" xfId="19579"/>
    <cellStyle name="Standard 4 2 2 2 2 6 2" xfId="19580"/>
    <cellStyle name="Standard 4 2 2 2 2 6 2 2" xfId="19581"/>
    <cellStyle name="Standard 4 2 2 2 2 6 2 2 2" xfId="19582"/>
    <cellStyle name="Standard 4 2 2 2 2 6 2 3" xfId="19583"/>
    <cellStyle name="Standard 4 2 2 2 2 6 3" xfId="19584"/>
    <cellStyle name="Standard 4 2 2 2 2 6 3 2" xfId="19585"/>
    <cellStyle name="Standard 4 2 2 2 2 6 4" xfId="19586"/>
    <cellStyle name="Standard 4 2 2 2 2 7" xfId="19587"/>
    <cellStyle name="Standard 4 2 2 2 2 7 2" xfId="19588"/>
    <cellStyle name="Standard 4 2 2 2 2 7 2 2" xfId="19589"/>
    <cellStyle name="Standard 4 2 2 2 2 7 3" xfId="19590"/>
    <cellStyle name="Standard 4 2 2 2 2 8" xfId="19591"/>
    <cellStyle name="Standard 4 2 2 2 2 8 2" xfId="19592"/>
    <cellStyle name="Standard 4 2 2 2 2 9" xfId="19593"/>
    <cellStyle name="Standard 4 2 2 2 3" xfId="19594"/>
    <cellStyle name="Standard 4 2 2 2 3 2" xfId="19595"/>
    <cellStyle name="Standard 4 2 2 2 3 2 2" xfId="19596"/>
    <cellStyle name="Standard 4 2 2 2 3 2 2 2" xfId="19597"/>
    <cellStyle name="Standard 4 2 2 2 3 2 2 2 2" xfId="19598"/>
    <cellStyle name="Standard 4 2 2 2 3 2 2 2 2 2" xfId="19599"/>
    <cellStyle name="Standard 4 2 2 2 3 2 2 2 2 2 2" xfId="19600"/>
    <cellStyle name="Standard 4 2 2 2 3 2 2 2 2 3" xfId="19601"/>
    <cellStyle name="Standard 4 2 2 2 3 2 2 2 3" xfId="19602"/>
    <cellStyle name="Standard 4 2 2 2 3 2 2 2 3 2" xfId="19603"/>
    <cellStyle name="Standard 4 2 2 2 3 2 2 2 4" xfId="19604"/>
    <cellStyle name="Standard 4 2 2 2 3 2 2 3" xfId="19605"/>
    <cellStyle name="Standard 4 2 2 2 3 2 2 3 2" xfId="19606"/>
    <cellStyle name="Standard 4 2 2 2 3 2 2 3 2 2" xfId="19607"/>
    <cellStyle name="Standard 4 2 2 2 3 2 2 3 3" xfId="19608"/>
    <cellStyle name="Standard 4 2 2 2 3 2 2 4" xfId="19609"/>
    <cellStyle name="Standard 4 2 2 2 3 2 2 4 2" xfId="19610"/>
    <cellStyle name="Standard 4 2 2 2 3 2 2 5" xfId="19611"/>
    <cellStyle name="Standard 4 2 2 2 3 2 3" xfId="19612"/>
    <cellStyle name="Standard 4 2 2 2 3 2 3 2" xfId="19613"/>
    <cellStyle name="Standard 4 2 2 2 3 2 3 2 2" xfId="19614"/>
    <cellStyle name="Standard 4 2 2 2 3 2 3 2 2 2" xfId="19615"/>
    <cellStyle name="Standard 4 2 2 2 3 2 3 2 3" xfId="19616"/>
    <cellStyle name="Standard 4 2 2 2 3 2 3 3" xfId="19617"/>
    <cellStyle name="Standard 4 2 2 2 3 2 3 3 2" xfId="19618"/>
    <cellStyle name="Standard 4 2 2 2 3 2 3 4" xfId="19619"/>
    <cellStyle name="Standard 4 2 2 2 3 2 4" xfId="19620"/>
    <cellStyle name="Standard 4 2 2 2 3 2 4 2" xfId="19621"/>
    <cellStyle name="Standard 4 2 2 2 3 2 4 2 2" xfId="19622"/>
    <cellStyle name="Standard 4 2 2 2 3 2 4 3" xfId="19623"/>
    <cellStyle name="Standard 4 2 2 2 3 2 5" xfId="19624"/>
    <cellStyle name="Standard 4 2 2 2 3 2 5 2" xfId="19625"/>
    <cellStyle name="Standard 4 2 2 2 3 2 6" xfId="19626"/>
    <cellStyle name="Standard 4 2 2 2 3 3" xfId="19627"/>
    <cellStyle name="Standard 4 2 2 2 3 3 2" xfId="19628"/>
    <cellStyle name="Standard 4 2 2 2 3 3 2 2" xfId="19629"/>
    <cellStyle name="Standard 4 2 2 2 3 3 2 2 2" xfId="19630"/>
    <cellStyle name="Standard 4 2 2 2 3 3 2 2 2 2" xfId="19631"/>
    <cellStyle name="Standard 4 2 2 2 3 3 2 2 3" xfId="19632"/>
    <cellStyle name="Standard 4 2 2 2 3 3 2 3" xfId="19633"/>
    <cellStyle name="Standard 4 2 2 2 3 3 2 3 2" xfId="19634"/>
    <cellStyle name="Standard 4 2 2 2 3 3 2 4" xfId="19635"/>
    <cellStyle name="Standard 4 2 2 2 3 3 3" xfId="19636"/>
    <cellStyle name="Standard 4 2 2 2 3 3 3 2" xfId="19637"/>
    <cellStyle name="Standard 4 2 2 2 3 3 3 2 2" xfId="19638"/>
    <cellStyle name="Standard 4 2 2 2 3 3 3 3" xfId="19639"/>
    <cellStyle name="Standard 4 2 2 2 3 3 4" xfId="19640"/>
    <cellStyle name="Standard 4 2 2 2 3 3 4 2" xfId="19641"/>
    <cellStyle name="Standard 4 2 2 2 3 3 5" xfId="19642"/>
    <cellStyle name="Standard 4 2 2 2 3 4" xfId="19643"/>
    <cellStyle name="Standard 4 2 2 2 3 4 2" xfId="19644"/>
    <cellStyle name="Standard 4 2 2 2 3 4 2 2" xfId="19645"/>
    <cellStyle name="Standard 4 2 2 2 3 4 2 2 2" xfId="19646"/>
    <cellStyle name="Standard 4 2 2 2 3 4 2 3" xfId="19647"/>
    <cellStyle name="Standard 4 2 2 2 3 4 3" xfId="19648"/>
    <cellStyle name="Standard 4 2 2 2 3 4 3 2" xfId="19649"/>
    <cellStyle name="Standard 4 2 2 2 3 4 4" xfId="19650"/>
    <cellStyle name="Standard 4 2 2 2 3 5" xfId="19651"/>
    <cellStyle name="Standard 4 2 2 2 3 5 2" xfId="19652"/>
    <cellStyle name="Standard 4 2 2 2 3 5 2 2" xfId="19653"/>
    <cellStyle name="Standard 4 2 2 2 3 5 3" xfId="19654"/>
    <cellStyle name="Standard 4 2 2 2 3 6" xfId="19655"/>
    <cellStyle name="Standard 4 2 2 2 3 6 2" xfId="19656"/>
    <cellStyle name="Standard 4 2 2 2 3 7" xfId="19657"/>
    <cellStyle name="Standard 4 2 2 2 4" xfId="19658"/>
    <cellStyle name="Standard 4 2 2 2 4 2" xfId="19659"/>
    <cellStyle name="Standard 4 2 2 2 4 2 2" xfId="19660"/>
    <cellStyle name="Standard 4 2 2 2 4 2 2 2" xfId="19661"/>
    <cellStyle name="Standard 4 2 2 2 4 2 2 2 2" xfId="19662"/>
    <cellStyle name="Standard 4 2 2 2 4 2 2 2 2 2" xfId="19663"/>
    <cellStyle name="Standard 4 2 2 2 4 2 2 2 2 2 2" xfId="19664"/>
    <cellStyle name="Standard 4 2 2 2 4 2 2 2 2 3" xfId="19665"/>
    <cellStyle name="Standard 4 2 2 2 4 2 2 2 3" xfId="19666"/>
    <cellStyle name="Standard 4 2 2 2 4 2 2 2 3 2" xfId="19667"/>
    <cellStyle name="Standard 4 2 2 2 4 2 2 2 4" xfId="19668"/>
    <cellStyle name="Standard 4 2 2 2 4 2 2 3" xfId="19669"/>
    <cellStyle name="Standard 4 2 2 2 4 2 2 3 2" xfId="19670"/>
    <cellStyle name="Standard 4 2 2 2 4 2 2 3 2 2" xfId="19671"/>
    <cellStyle name="Standard 4 2 2 2 4 2 2 3 3" xfId="19672"/>
    <cellStyle name="Standard 4 2 2 2 4 2 2 4" xfId="19673"/>
    <cellStyle name="Standard 4 2 2 2 4 2 2 4 2" xfId="19674"/>
    <cellStyle name="Standard 4 2 2 2 4 2 2 5" xfId="19675"/>
    <cellStyle name="Standard 4 2 2 2 4 2 3" xfId="19676"/>
    <cellStyle name="Standard 4 2 2 2 4 2 3 2" xfId="19677"/>
    <cellStyle name="Standard 4 2 2 2 4 2 3 2 2" xfId="19678"/>
    <cellStyle name="Standard 4 2 2 2 4 2 3 2 2 2" xfId="19679"/>
    <cellStyle name="Standard 4 2 2 2 4 2 3 2 3" xfId="19680"/>
    <cellStyle name="Standard 4 2 2 2 4 2 3 3" xfId="19681"/>
    <cellStyle name="Standard 4 2 2 2 4 2 3 3 2" xfId="19682"/>
    <cellStyle name="Standard 4 2 2 2 4 2 3 4" xfId="19683"/>
    <cellStyle name="Standard 4 2 2 2 4 2 4" xfId="19684"/>
    <cellStyle name="Standard 4 2 2 2 4 2 4 2" xfId="19685"/>
    <cellStyle name="Standard 4 2 2 2 4 2 4 2 2" xfId="19686"/>
    <cellStyle name="Standard 4 2 2 2 4 2 4 3" xfId="19687"/>
    <cellStyle name="Standard 4 2 2 2 4 2 5" xfId="19688"/>
    <cellStyle name="Standard 4 2 2 2 4 2 5 2" xfId="19689"/>
    <cellStyle name="Standard 4 2 2 2 4 2 6" xfId="19690"/>
    <cellStyle name="Standard 4 2 2 2 4 3" xfId="19691"/>
    <cellStyle name="Standard 4 2 2 2 4 3 2" xfId="19692"/>
    <cellStyle name="Standard 4 2 2 2 4 3 2 2" xfId="19693"/>
    <cellStyle name="Standard 4 2 2 2 4 3 2 2 2" xfId="19694"/>
    <cellStyle name="Standard 4 2 2 2 4 3 2 2 2 2" xfId="19695"/>
    <cellStyle name="Standard 4 2 2 2 4 3 2 2 3" xfId="19696"/>
    <cellStyle name="Standard 4 2 2 2 4 3 2 3" xfId="19697"/>
    <cellStyle name="Standard 4 2 2 2 4 3 2 3 2" xfId="19698"/>
    <cellStyle name="Standard 4 2 2 2 4 3 2 4" xfId="19699"/>
    <cellStyle name="Standard 4 2 2 2 4 3 3" xfId="19700"/>
    <cellStyle name="Standard 4 2 2 2 4 3 3 2" xfId="19701"/>
    <cellStyle name="Standard 4 2 2 2 4 3 3 2 2" xfId="19702"/>
    <cellStyle name="Standard 4 2 2 2 4 3 3 3" xfId="19703"/>
    <cellStyle name="Standard 4 2 2 2 4 3 4" xfId="19704"/>
    <cellStyle name="Standard 4 2 2 2 4 3 4 2" xfId="19705"/>
    <cellStyle name="Standard 4 2 2 2 4 3 5" xfId="19706"/>
    <cellStyle name="Standard 4 2 2 2 4 4" xfId="19707"/>
    <cellStyle name="Standard 4 2 2 2 4 4 2" xfId="19708"/>
    <cellStyle name="Standard 4 2 2 2 4 4 2 2" xfId="19709"/>
    <cellStyle name="Standard 4 2 2 2 4 4 2 2 2" xfId="19710"/>
    <cellStyle name="Standard 4 2 2 2 4 4 2 3" xfId="19711"/>
    <cellStyle name="Standard 4 2 2 2 4 4 3" xfId="19712"/>
    <cellStyle name="Standard 4 2 2 2 4 4 3 2" xfId="19713"/>
    <cellStyle name="Standard 4 2 2 2 4 4 4" xfId="19714"/>
    <cellStyle name="Standard 4 2 2 2 4 5" xfId="19715"/>
    <cellStyle name="Standard 4 2 2 2 4 5 2" xfId="19716"/>
    <cellStyle name="Standard 4 2 2 2 4 5 2 2" xfId="19717"/>
    <cellStyle name="Standard 4 2 2 2 4 5 3" xfId="19718"/>
    <cellStyle name="Standard 4 2 2 2 4 6" xfId="19719"/>
    <cellStyle name="Standard 4 2 2 2 4 6 2" xfId="19720"/>
    <cellStyle name="Standard 4 2 2 2 4 7" xfId="19721"/>
    <cellStyle name="Standard 4 2 2 2 5" xfId="19722"/>
    <cellStyle name="Standard 4 2 2 2 5 2" xfId="19723"/>
    <cellStyle name="Standard 4 2 2 2 5 2 2" xfId="19724"/>
    <cellStyle name="Standard 4 2 2 2 5 2 2 2" xfId="19725"/>
    <cellStyle name="Standard 4 2 2 2 5 2 2 2 2" xfId="19726"/>
    <cellStyle name="Standard 4 2 2 2 5 2 2 2 2 2" xfId="19727"/>
    <cellStyle name="Standard 4 2 2 2 5 2 2 2 2 2 2" xfId="19728"/>
    <cellStyle name="Standard 4 2 2 2 5 2 2 2 2 3" xfId="19729"/>
    <cellStyle name="Standard 4 2 2 2 5 2 2 2 3" xfId="19730"/>
    <cellStyle name="Standard 4 2 2 2 5 2 2 2 3 2" xfId="19731"/>
    <cellStyle name="Standard 4 2 2 2 5 2 2 2 4" xfId="19732"/>
    <cellStyle name="Standard 4 2 2 2 5 2 2 3" xfId="19733"/>
    <cellStyle name="Standard 4 2 2 2 5 2 2 3 2" xfId="19734"/>
    <cellStyle name="Standard 4 2 2 2 5 2 2 3 2 2" xfId="19735"/>
    <cellStyle name="Standard 4 2 2 2 5 2 2 3 3" xfId="19736"/>
    <cellStyle name="Standard 4 2 2 2 5 2 2 4" xfId="19737"/>
    <cellStyle name="Standard 4 2 2 2 5 2 2 4 2" xfId="19738"/>
    <cellStyle name="Standard 4 2 2 2 5 2 2 5" xfId="19739"/>
    <cellStyle name="Standard 4 2 2 2 5 2 3" xfId="19740"/>
    <cellStyle name="Standard 4 2 2 2 5 2 3 2" xfId="19741"/>
    <cellStyle name="Standard 4 2 2 2 5 2 3 2 2" xfId="19742"/>
    <cellStyle name="Standard 4 2 2 2 5 2 3 2 2 2" xfId="19743"/>
    <cellStyle name="Standard 4 2 2 2 5 2 3 2 3" xfId="19744"/>
    <cellStyle name="Standard 4 2 2 2 5 2 3 3" xfId="19745"/>
    <cellStyle name="Standard 4 2 2 2 5 2 3 3 2" xfId="19746"/>
    <cellStyle name="Standard 4 2 2 2 5 2 3 4" xfId="19747"/>
    <cellStyle name="Standard 4 2 2 2 5 2 4" xfId="19748"/>
    <cellStyle name="Standard 4 2 2 2 5 2 4 2" xfId="19749"/>
    <cellStyle name="Standard 4 2 2 2 5 2 4 2 2" xfId="19750"/>
    <cellStyle name="Standard 4 2 2 2 5 2 4 3" xfId="19751"/>
    <cellStyle name="Standard 4 2 2 2 5 2 5" xfId="19752"/>
    <cellStyle name="Standard 4 2 2 2 5 2 5 2" xfId="19753"/>
    <cellStyle name="Standard 4 2 2 2 5 2 6" xfId="19754"/>
    <cellStyle name="Standard 4 2 2 2 5 3" xfId="19755"/>
    <cellStyle name="Standard 4 2 2 2 5 3 2" xfId="19756"/>
    <cellStyle name="Standard 4 2 2 2 5 3 2 2" xfId="19757"/>
    <cellStyle name="Standard 4 2 2 2 5 3 2 2 2" xfId="19758"/>
    <cellStyle name="Standard 4 2 2 2 5 3 2 2 2 2" xfId="19759"/>
    <cellStyle name="Standard 4 2 2 2 5 3 2 2 3" xfId="19760"/>
    <cellStyle name="Standard 4 2 2 2 5 3 2 3" xfId="19761"/>
    <cellStyle name="Standard 4 2 2 2 5 3 2 3 2" xfId="19762"/>
    <cellStyle name="Standard 4 2 2 2 5 3 2 4" xfId="19763"/>
    <cellStyle name="Standard 4 2 2 2 5 3 3" xfId="19764"/>
    <cellStyle name="Standard 4 2 2 2 5 3 3 2" xfId="19765"/>
    <cellStyle name="Standard 4 2 2 2 5 3 3 2 2" xfId="19766"/>
    <cellStyle name="Standard 4 2 2 2 5 3 3 3" xfId="19767"/>
    <cellStyle name="Standard 4 2 2 2 5 3 4" xfId="19768"/>
    <cellStyle name="Standard 4 2 2 2 5 3 4 2" xfId="19769"/>
    <cellStyle name="Standard 4 2 2 2 5 3 5" xfId="19770"/>
    <cellStyle name="Standard 4 2 2 2 5 4" xfId="19771"/>
    <cellStyle name="Standard 4 2 2 2 5 4 2" xfId="19772"/>
    <cellStyle name="Standard 4 2 2 2 5 4 2 2" xfId="19773"/>
    <cellStyle name="Standard 4 2 2 2 5 4 2 2 2" xfId="19774"/>
    <cellStyle name="Standard 4 2 2 2 5 4 2 3" xfId="19775"/>
    <cellStyle name="Standard 4 2 2 2 5 4 3" xfId="19776"/>
    <cellStyle name="Standard 4 2 2 2 5 4 3 2" xfId="19777"/>
    <cellStyle name="Standard 4 2 2 2 5 4 4" xfId="19778"/>
    <cellStyle name="Standard 4 2 2 2 5 5" xfId="19779"/>
    <cellStyle name="Standard 4 2 2 2 5 5 2" xfId="19780"/>
    <cellStyle name="Standard 4 2 2 2 5 5 2 2" xfId="19781"/>
    <cellStyle name="Standard 4 2 2 2 5 5 3" xfId="19782"/>
    <cellStyle name="Standard 4 2 2 2 5 6" xfId="19783"/>
    <cellStyle name="Standard 4 2 2 2 5 6 2" xfId="19784"/>
    <cellStyle name="Standard 4 2 2 2 5 7" xfId="19785"/>
    <cellStyle name="Standard 4 2 2 2 6" xfId="19786"/>
    <cellStyle name="Standard 4 2 2 2 6 2" xfId="19787"/>
    <cellStyle name="Standard 4 2 2 2 6 2 2" xfId="19788"/>
    <cellStyle name="Standard 4 2 2 2 6 2 2 2" xfId="19789"/>
    <cellStyle name="Standard 4 2 2 2 6 2 2 2 2" xfId="19790"/>
    <cellStyle name="Standard 4 2 2 2 6 2 2 2 2 2" xfId="19791"/>
    <cellStyle name="Standard 4 2 2 2 6 2 2 2 3" xfId="19792"/>
    <cellStyle name="Standard 4 2 2 2 6 2 2 3" xfId="19793"/>
    <cellStyle name="Standard 4 2 2 2 6 2 2 3 2" xfId="19794"/>
    <cellStyle name="Standard 4 2 2 2 6 2 2 4" xfId="19795"/>
    <cellStyle name="Standard 4 2 2 2 6 2 3" xfId="19796"/>
    <cellStyle name="Standard 4 2 2 2 6 2 3 2" xfId="19797"/>
    <cellStyle name="Standard 4 2 2 2 6 2 3 2 2" xfId="19798"/>
    <cellStyle name="Standard 4 2 2 2 6 2 3 3" xfId="19799"/>
    <cellStyle name="Standard 4 2 2 2 6 2 4" xfId="19800"/>
    <cellStyle name="Standard 4 2 2 2 6 2 4 2" xfId="19801"/>
    <cellStyle name="Standard 4 2 2 2 6 2 5" xfId="19802"/>
    <cellStyle name="Standard 4 2 2 2 6 3" xfId="19803"/>
    <cellStyle name="Standard 4 2 2 2 6 3 2" xfId="19804"/>
    <cellStyle name="Standard 4 2 2 2 6 3 2 2" xfId="19805"/>
    <cellStyle name="Standard 4 2 2 2 6 3 2 2 2" xfId="19806"/>
    <cellStyle name="Standard 4 2 2 2 6 3 2 3" xfId="19807"/>
    <cellStyle name="Standard 4 2 2 2 6 3 3" xfId="19808"/>
    <cellStyle name="Standard 4 2 2 2 6 3 3 2" xfId="19809"/>
    <cellStyle name="Standard 4 2 2 2 6 3 4" xfId="19810"/>
    <cellStyle name="Standard 4 2 2 2 6 4" xfId="19811"/>
    <cellStyle name="Standard 4 2 2 2 6 4 2" xfId="19812"/>
    <cellStyle name="Standard 4 2 2 2 6 4 2 2" xfId="19813"/>
    <cellStyle name="Standard 4 2 2 2 6 4 3" xfId="19814"/>
    <cellStyle name="Standard 4 2 2 2 6 5" xfId="19815"/>
    <cellStyle name="Standard 4 2 2 2 6 5 2" xfId="19816"/>
    <cellStyle name="Standard 4 2 2 2 6 6" xfId="19817"/>
    <cellStyle name="Standard 4 2 2 2 7" xfId="19818"/>
    <cellStyle name="Standard 4 2 2 2 7 2" xfId="19819"/>
    <cellStyle name="Standard 4 2 2 2 7 2 2" xfId="19820"/>
    <cellStyle name="Standard 4 2 2 2 7 2 2 2" xfId="19821"/>
    <cellStyle name="Standard 4 2 2 2 7 2 2 2 2" xfId="19822"/>
    <cellStyle name="Standard 4 2 2 2 7 2 2 2 2 2" xfId="19823"/>
    <cellStyle name="Standard 4 2 2 2 7 2 2 2 3" xfId="19824"/>
    <cellStyle name="Standard 4 2 2 2 7 2 2 3" xfId="19825"/>
    <cellStyle name="Standard 4 2 2 2 7 2 2 3 2" xfId="19826"/>
    <cellStyle name="Standard 4 2 2 2 7 2 2 4" xfId="19827"/>
    <cellStyle name="Standard 4 2 2 2 7 2 3" xfId="19828"/>
    <cellStyle name="Standard 4 2 2 2 7 2 3 2" xfId="19829"/>
    <cellStyle name="Standard 4 2 2 2 7 2 3 2 2" xfId="19830"/>
    <cellStyle name="Standard 4 2 2 2 7 2 3 3" xfId="19831"/>
    <cellStyle name="Standard 4 2 2 2 7 2 4" xfId="19832"/>
    <cellStyle name="Standard 4 2 2 2 7 2 4 2" xfId="19833"/>
    <cellStyle name="Standard 4 2 2 2 7 2 5" xfId="19834"/>
    <cellStyle name="Standard 4 2 2 2 7 3" xfId="19835"/>
    <cellStyle name="Standard 4 2 2 2 7 3 2" xfId="19836"/>
    <cellStyle name="Standard 4 2 2 2 7 3 2 2" xfId="19837"/>
    <cellStyle name="Standard 4 2 2 2 7 3 2 2 2" xfId="19838"/>
    <cellStyle name="Standard 4 2 2 2 7 3 2 3" xfId="19839"/>
    <cellStyle name="Standard 4 2 2 2 7 3 3" xfId="19840"/>
    <cellStyle name="Standard 4 2 2 2 7 3 3 2" xfId="19841"/>
    <cellStyle name="Standard 4 2 2 2 7 3 4" xfId="19842"/>
    <cellStyle name="Standard 4 2 2 2 7 4" xfId="19843"/>
    <cellStyle name="Standard 4 2 2 2 7 4 2" xfId="19844"/>
    <cellStyle name="Standard 4 2 2 2 7 4 2 2" xfId="19845"/>
    <cellStyle name="Standard 4 2 2 2 7 4 3" xfId="19846"/>
    <cellStyle name="Standard 4 2 2 2 7 5" xfId="19847"/>
    <cellStyle name="Standard 4 2 2 2 7 5 2" xfId="19848"/>
    <cellStyle name="Standard 4 2 2 2 7 6" xfId="19849"/>
    <cellStyle name="Standard 4 2 2 2 8" xfId="19850"/>
    <cellStyle name="Standard 4 2 2 2 8 2" xfId="19851"/>
    <cellStyle name="Standard 4 2 2 2 8 2 2" xfId="19852"/>
    <cellStyle name="Standard 4 2 2 2 8 2 2 2" xfId="19853"/>
    <cellStyle name="Standard 4 2 2 2 8 2 2 2 2" xfId="19854"/>
    <cellStyle name="Standard 4 2 2 2 8 2 2 3" xfId="19855"/>
    <cellStyle name="Standard 4 2 2 2 8 2 3" xfId="19856"/>
    <cellStyle name="Standard 4 2 2 2 8 2 3 2" xfId="19857"/>
    <cellStyle name="Standard 4 2 2 2 8 2 4" xfId="19858"/>
    <cellStyle name="Standard 4 2 2 2 8 3" xfId="19859"/>
    <cellStyle name="Standard 4 2 2 2 8 3 2" xfId="19860"/>
    <cellStyle name="Standard 4 2 2 2 8 3 2 2" xfId="19861"/>
    <cellStyle name="Standard 4 2 2 2 8 3 3" xfId="19862"/>
    <cellStyle name="Standard 4 2 2 2 8 4" xfId="19863"/>
    <cellStyle name="Standard 4 2 2 2 8 4 2" xfId="19864"/>
    <cellStyle name="Standard 4 2 2 2 8 5" xfId="19865"/>
    <cellStyle name="Standard 4 2 2 2 9" xfId="19866"/>
    <cellStyle name="Standard 4 2 2 2 9 2" xfId="19867"/>
    <cellStyle name="Standard 4 2 2 2 9 2 2" xfId="19868"/>
    <cellStyle name="Standard 4 2 2 2 9 2 2 2" xfId="19869"/>
    <cellStyle name="Standard 4 2 2 2 9 2 3" xfId="19870"/>
    <cellStyle name="Standard 4 2 2 2 9 3" xfId="19871"/>
    <cellStyle name="Standard 4 2 2 2 9 3 2" xfId="19872"/>
    <cellStyle name="Standard 4 2 2 2 9 4" xfId="19873"/>
    <cellStyle name="Standard 4 2 2 3" xfId="19874"/>
    <cellStyle name="Standard 4 2 2 3 10" xfId="19875"/>
    <cellStyle name="Standard 4 2 2 3 2" xfId="19876"/>
    <cellStyle name="Standard 4 2 2 3 2 2" xfId="19877"/>
    <cellStyle name="Standard 4 2 2 3 2 2 2" xfId="19878"/>
    <cellStyle name="Standard 4 2 2 3 2 2 2 2" xfId="19879"/>
    <cellStyle name="Standard 4 2 2 3 2 2 2 2 2" xfId="19880"/>
    <cellStyle name="Standard 4 2 2 3 2 2 2 2 2 2" xfId="19881"/>
    <cellStyle name="Standard 4 2 2 3 2 2 2 2 2 2 2" xfId="19882"/>
    <cellStyle name="Standard 4 2 2 3 2 2 2 2 2 3" xfId="19883"/>
    <cellStyle name="Standard 4 2 2 3 2 2 2 2 3" xfId="19884"/>
    <cellStyle name="Standard 4 2 2 3 2 2 2 2 3 2" xfId="19885"/>
    <cellStyle name="Standard 4 2 2 3 2 2 2 2 4" xfId="19886"/>
    <cellStyle name="Standard 4 2 2 3 2 2 2 3" xfId="19887"/>
    <cellStyle name="Standard 4 2 2 3 2 2 2 3 2" xfId="19888"/>
    <cellStyle name="Standard 4 2 2 3 2 2 2 3 2 2" xfId="19889"/>
    <cellStyle name="Standard 4 2 2 3 2 2 2 3 3" xfId="19890"/>
    <cellStyle name="Standard 4 2 2 3 2 2 2 4" xfId="19891"/>
    <cellStyle name="Standard 4 2 2 3 2 2 2 4 2" xfId="19892"/>
    <cellStyle name="Standard 4 2 2 3 2 2 2 5" xfId="19893"/>
    <cellStyle name="Standard 4 2 2 3 2 2 3" xfId="19894"/>
    <cellStyle name="Standard 4 2 2 3 2 2 3 2" xfId="19895"/>
    <cellStyle name="Standard 4 2 2 3 2 2 3 2 2" xfId="19896"/>
    <cellStyle name="Standard 4 2 2 3 2 2 3 2 2 2" xfId="19897"/>
    <cellStyle name="Standard 4 2 2 3 2 2 3 2 3" xfId="19898"/>
    <cellStyle name="Standard 4 2 2 3 2 2 3 3" xfId="19899"/>
    <cellStyle name="Standard 4 2 2 3 2 2 3 3 2" xfId="19900"/>
    <cellStyle name="Standard 4 2 2 3 2 2 3 4" xfId="19901"/>
    <cellStyle name="Standard 4 2 2 3 2 2 4" xfId="19902"/>
    <cellStyle name="Standard 4 2 2 3 2 2 4 2" xfId="19903"/>
    <cellStyle name="Standard 4 2 2 3 2 2 4 2 2" xfId="19904"/>
    <cellStyle name="Standard 4 2 2 3 2 2 4 3" xfId="19905"/>
    <cellStyle name="Standard 4 2 2 3 2 2 5" xfId="19906"/>
    <cellStyle name="Standard 4 2 2 3 2 2 5 2" xfId="19907"/>
    <cellStyle name="Standard 4 2 2 3 2 2 6" xfId="19908"/>
    <cellStyle name="Standard 4 2 2 3 2 3" xfId="19909"/>
    <cellStyle name="Standard 4 2 2 3 2 3 2" xfId="19910"/>
    <cellStyle name="Standard 4 2 2 3 2 3 2 2" xfId="19911"/>
    <cellStyle name="Standard 4 2 2 3 2 3 2 2 2" xfId="19912"/>
    <cellStyle name="Standard 4 2 2 3 2 3 2 2 2 2" xfId="19913"/>
    <cellStyle name="Standard 4 2 2 3 2 3 2 2 3" xfId="19914"/>
    <cellStyle name="Standard 4 2 2 3 2 3 2 3" xfId="19915"/>
    <cellStyle name="Standard 4 2 2 3 2 3 2 3 2" xfId="19916"/>
    <cellStyle name="Standard 4 2 2 3 2 3 2 4" xfId="19917"/>
    <cellStyle name="Standard 4 2 2 3 2 3 3" xfId="19918"/>
    <cellStyle name="Standard 4 2 2 3 2 3 3 2" xfId="19919"/>
    <cellStyle name="Standard 4 2 2 3 2 3 3 2 2" xfId="19920"/>
    <cellStyle name="Standard 4 2 2 3 2 3 3 3" xfId="19921"/>
    <cellStyle name="Standard 4 2 2 3 2 3 4" xfId="19922"/>
    <cellStyle name="Standard 4 2 2 3 2 3 4 2" xfId="19923"/>
    <cellStyle name="Standard 4 2 2 3 2 3 5" xfId="19924"/>
    <cellStyle name="Standard 4 2 2 3 2 4" xfId="19925"/>
    <cellStyle name="Standard 4 2 2 3 2 4 2" xfId="19926"/>
    <cellStyle name="Standard 4 2 2 3 2 4 2 2" xfId="19927"/>
    <cellStyle name="Standard 4 2 2 3 2 4 2 2 2" xfId="19928"/>
    <cellStyle name="Standard 4 2 2 3 2 4 2 3" xfId="19929"/>
    <cellStyle name="Standard 4 2 2 3 2 4 3" xfId="19930"/>
    <cellStyle name="Standard 4 2 2 3 2 4 3 2" xfId="19931"/>
    <cellStyle name="Standard 4 2 2 3 2 4 4" xfId="19932"/>
    <cellStyle name="Standard 4 2 2 3 2 5" xfId="19933"/>
    <cellStyle name="Standard 4 2 2 3 2 5 2" xfId="19934"/>
    <cellStyle name="Standard 4 2 2 3 2 5 2 2" xfId="19935"/>
    <cellStyle name="Standard 4 2 2 3 2 5 3" xfId="19936"/>
    <cellStyle name="Standard 4 2 2 3 2 6" xfId="19937"/>
    <cellStyle name="Standard 4 2 2 3 2 6 2" xfId="19938"/>
    <cellStyle name="Standard 4 2 2 3 2 7" xfId="19939"/>
    <cellStyle name="Standard 4 2 2 3 3" xfId="19940"/>
    <cellStyle name="Standard 4 2 2 3 3 2" xfId="19941"/>
    <cellStyle name="Standard 4 2 2 3 3 2 2" xfId="19942"/>
    <cellStyle name="Standard 4 2 2 3 3 2 2 2" xfId="19943"/>
    <cellStyle name="Standard 4 2 2 3 3 2 2 2 2" xfId="19944"/>
    <cellStyle name="Standard 4 2 2 3 3 2 2 2 2 2" xfId="19945"/>
    <cellStyle name="Standard 4 2 2 3 3 2 2 2 2 2 2" xfId="19946"/>
    <cellStyle name="Standard 4 2 2 3 3 2 2 2 2 3" xfId="19947"/>
    <cellStyle name="Standard 4 2 2 3 3 2 2 2 3" xfId="19948"/>
    <cellStyle name="Standard 4 2 2 3 3 2 2 2 3 2" xfId="19949"/>
    <cellStyle name="Standard 4 2 2 3 3 2 2 2 4" xfId="19950"/>
    <cellStyle name="Standard 4 2 2 3 3 2 2 3" xfId="19951"/>
    <cellStyle name="Standard 4 2 2 3 3 2 2 3 2" xfId="19952"/>
    <cellStyle name="Standard 4 2 2 3 3 2 2 3 2 2" xfId="19953"/>
    <cellStyle name="Standard 4 2 2 3 3 2 2 3 3" xfId="19954"/>
    <cellStyle name="Standard 4 2 2 3 3 2 2 4" xfId="19955"/>
    <cellStyle name="Standard 4 2 2 3 3 2 2 4 2" xfId="19956"/>
    <cellStyle name="Standard 4 2 2 3 3 2 2 5" xfId="19957"/>
    <cellStyle name="Standard 4 2 2 3 3 2 3" xfId="19958"/>
    <cellStyle name="Standard 4 2 2 3 3 2 3 2" xfId="19959"/>
    <cellStyle name="Standard 4 2 2 3 3 2 3 2 2" xfId="19960"/>
    <cellStyle name="Standard 4 2 2 3 3 2 3 2 2 2" xfId="19961"/>
    <cellStyle name="Standard 4 2 2 3 3 2 3 2 3" xfId="19962"/>
    <cellStyle name="Standard 4 2 2 3 3 2 3 3" xfId="19963"/>
    <cellStyle name="Standard 4 2 2 3 3 2 3 3 2" xfId="19964"/>
    <cellStyle name="Standard 4 2 2 3 3 2 3 4" xfId="19965"/>
    <cellStyle name="Standard 4 2 2 3 3 2 4" xfId="19966"/>
    <cellStyle name="Standard 4 2 2 3 3 2 4 2" xfId="19967"/>
    <cellStyle name="Standard 4 2 2 3 3 2 4 2 2" xfId="19968"/>
    <cellStyle name="Standard 4 2 2 3 3 2 4 3" xfId="19969"/>
    <cellStyle name="Standard 4 2 2 3 3 2 5" xfId="19970"/>
    <cellStyle name="Standard 4 2 2 3 3 2 5 2" xfId="19971"/>
    <cellStyle name="Standard 4 2 2 3 3 2 6" xfId="19972"/>
    <cellStyle name="Standard 4 2 2 3 3 3" xfId="19973"/>
    <cellStyle name="Standard 4 2 2 3 3 3 2" xfId="19974"/>
    <cellStyle name="Standard 4 2 2 3 3 3 2 2" xfId="19975"/>
    <cellStyle name="Standard 4 2 2 3 3 3 2 2 2" xfId="19976"/>
    <cellStyle name="Standard 4 2 2 3 3 3 2 2 2 2" xfId="19977"/>
    <cellStyle name="Standard 4 2 2 3 3 3 2 2 3" xfId="19978"/>
    <cellStyle name="Standard 4 2 2 3 3 3 2 3" xfId="19979"/>
    <cellStyle name="Standard 4 2 2 3 3 3 2 3 2" xfId="19980"/>
    <cellStyle name="Standard 4 2 2 3 3 3 2 4" xfId="19981"/>
    <cellStyle name="Standard 4 2 2 3 3 3 3" xfId="19982"/>
    <cellStyle name="Standard 4 2 2 3 3 3 3 2" xfId="19983"/>
    <cellStyle name="Standard 4 2 2 3 3 3 3 2 2" xfId="19984"/>
    <cellStyle name="Standard 4 2 2 3 3 3 3 3" xfId="19985"/>
    <cellStyle name="Standard 4 2 2 3 3 3 4" xfId="19986"/>
    <cellStyle name="Standard 4 2 2 3 3 3 4 2" xfId="19987"/>
    <cellStyle name="Standard 4 2 2 3 3 3 5" xfId="19988"/>
    <cellStyle name="Standard 4 2 2 3 3 4" xfId="19989"/>
    <cellStyle name="Standard 4 2 2 3 3 4 2" xfId="19990"/>
    <cellStyle name="Standard 4 2 2 3 3 4 2 2" xfId="19991"/>
    <cellStyle name="Standard 4 2 2 3 3 4 2 2 2" xfId="19992"/>
    <cellStyle name="Standard 4 2 2 3 3 4 2 3" xfId="19993"/>
    <cellStyle name="Standard 4 2 2 3 3 4 3" xfId="19994"/>
    <cellStyle name="Standard 4 2 2 3 3 4 3 2" xfId="19995"/>
    <cellStyle name="Standard 4 2 2 3 3 4 4" xfId="19996"/>
    <cellStyle name="Standard 4 2 2 3 3 5" xfId="19997"/>
    <cellStyle name="Standard 4 2 2 3 3 5 2" xfId="19998"/>
    <cellStyle name="Standard 4 2 2 3 3 5 2 2" xfId="19999"/>
    <cellStyle name="Standard 4 2 2 3 3 5 3" xfId="20000"/>
    <cellStyle name="Standard 4 2 2 3 3 6" xfId="20001"/>
    <cellStyle name="Standard 4 2 2 3 3 6 2" xfId="20002"/>
    <cellStyle name="Standard 4 2 2 3 3 7" xfId="20003"/>
    <cellStyle name="Standard 4 2 2 3 4" xfId="20004"/>
    <cellStyle name="Standard 4 2 2 3 4 2" xfId="20005"/>
    <cellStyle name="Standard 4 2 2 3 4 2 2" xfId="20006"/>
    <cellStyle name="Standard 4 2 2 3 4 2 2 2" xfId="20007"/>
    <cellStyle name="Standard 4 2 2 3 4 2 2 2 2" xfId="20008"/>
    <cellStyle name="Standard 4 2 2 3 4 2 2 2 2 2" xfId="20009"/>
    <cellStyle name="Standard 4 2 2 3 4 2 2 2 3" xfId="20010"/>
    <cellStyle name="Standard 4 2 2 3 4 2 2 3" xfId="20011"/>
    <cellStyle name="Standard 4 2 2 3 4 2 2 3 2" xfId="20012"/>
    <cellStyle name="Standard 4 2 2 3 4 2 2 4" xfId="20013"/>
    <cellStyle name="Standard 4 2 2 3 4 2 3" xfId="20014"/>
    <cellStyle name="Standard 4 2 2 3 4 2 3 2" xfId="20015"/>
    <cellStyle name="Standard 4 2 2 3 4 2 3 2 2" xfId="20016"/>
    <cellStyle name="Standard 4 2 2 3 4 2 3 3" xfId="20017"/>
    <cellStyle name="Standard 4 2 2 3 4 2 4" xfId="20018"/>
    <cellStyle name="Standard 4 2 2 3 4 2 4 2" xfId="20019"/>
    <cellStyle name="Standard 4 2 2 3 4 2 5" xfId="20020"/>
    <cellStyle name="Standard 4 2 2 3 4 3" xfId="20021"/>
    <cellStyle name="Standard 4 2 2 3 4 3 2" xfId="20022"/>
    <cellStyle name="Standard 4 2 2 3 4 3 2 2" xfId="20023"/>
    <cellStyle name="Standard 4 2 2 3 4 3 2 2 2" xfId="20024"/>
    <cellStyle name="Standard 4 2 2 3 4 3 2 3" xfId="20025"/>
    <cellStyle name="Standard 4 2 2 3 4 3 3" xfId="20026"/>
    <cellStyle name="Standard 4 2 2 3 4 3 3 2" xfId="20027"/>
    <cellStyle name="Standard 4 2 2 3 4 3 4" xfId="20028"/>
    <cellStyle name="Standard 4 2 2 3 4 4" xfId="20029"/>
    <cellStyle name="Standard 4 2 2 3 4 4 2" xfId="20030"/>
    <cellStyle name="Standard 4 2 2 3 4 4 2 2" xfId="20031"/>
    <cellStyle name="Standard 4 2 2 3 4 4 3" xfId="20032"/>
    <cellStyle name="Standard 4 2 2 3 4 5" xfId="20033"/>
    <cellStyle name="Standard 4 2 2 3 4 5 2" xfId="20034"/>
    <cellStyle name="Standard 4 2 2 3 4 6" xfId="20035"/>
    <cellStyle name="Standard 4 2 2 3 5" xfId="20036"/>
    <cellStyle name="Standard 4 2 2 3 5 2" xfId="20037"/>
    <cellStyle name="Standard 4 2 2 3 5 2 2" xfId="20038"/>
    <cellStyle name="Standard 4 2 2 3 5 2 2 2" xfId="20039"/>
    <cellStyle name="Standard 4 2 2 3 5 2 2 2 2" xfId="20040"/>
    <cellStyle name="Standard 4 2 2 3 5 2 2 2 2 2" xfId="20041"/>
    <cellStyle name="Standard 4 2 2 3 5 2 2 2 3" xfId="20042"/>
    <cellStyle name="Standard 4 2 2 3 5 2 2 3" xfId="20043"/>
    <cellStyle name="Standard 4 2 2 3 5 2 2 3 2" xfId="20044"/>
    <cellStyle name="Standard 4 2 2 3 5 2 2 4" xfId="20045"/>
    <cellStyle name="Standard 4 2 2 3 5 2 3" xfId="20046"/>
    <cellStyle name="Standard 4 2 2 3 5 2 3 2" xfId="20047"/>
    <cellStyle name="Standard 4 2 2 3 5 2 3 2 2" xfId="20048"/>
    <cellStyle name="Standard 4 2 2 3 5 2 3 3" xfId="20049"/>
    <cellStyle name="Standard 4 2 2 3 5 2 4" xfId="20050"/>
    <cellStyle name="Standard 4 2 2 3 5 2 4 2" xfId="20051"/>
    <cellStyle name="Standard 4 2 2 3 5 2 5" xfId="20052"/>
    <cellStyle name="Standard 4 2 2 3 5 3" xfId="20053"/>
    <cellStyle name="Standard 4 2 2 3 5 3 2" xfId="20054"/>
    <cellStyle name="Standard 4 2 2 3 5 3 2 2" xfId="20055"/>
    <cellStyle name="Standard 4 2 2 3 5 3 2 2 2" xfId="20056"/>
    <cellStyle name="Standard 4 2 2 3 5 3 2 3" xfId="20057"/>
    <cellStyle name="Standard 4 2 2 3 5 3 3" xfId="20058"/>
    <cellStyle name="Standard 4 2 2 3 5 3 3 2" xfId="20059"/>
    <cellStyle name="Standard 4 2 2 3 5 3 4" xfId="20060"/>
    <cellStyle name="Standard 4 2 2 3 5 4" xfId="20061"/>
    <cellStyle name="Standard 4 2 2 3 5 4 2" xfId="20062"/>
    <cellStyle name="Standard 4 2 2 3 5 4 2 2" xfId="20063"/>
    <cellStyle name="Standard 4 2 2 3 5 4 3" xfId="20064"/>
    <cellStyle name="Standard 4 2 2 3 5 5" xfId="20065"/>
    <cellStyle name="Standard 4 2 2 3 5 5 2" xfId="20066"/>
    <cellStyle name="Standard 4 2 2 3 5 6" xfId="20067"/>
    <cellStyle name="Standard 4 2 2 3 6" xfId="20068"/>
    <cellStyle name="Standard 4 2 2 3 6 2" xfId="20069"/>
    <cellStyle name="Standard 4 2 2 3 6 2 2" xfId="20070"/>
    <cellStyle name="Standard 4 2 2 3 6 2 2 2" xfId="20071"/>
    <cellStyle name="Standard 4 2 2 3 6 2 2 2 2" xfId="20072"/>
    <cellStyle name="Standard 4 2 2 3 6 2 2 3" xfId="20073"/>
    <cellStyle name="Standard 4 2 2 3 6 2 3" xfId="20074"/>
    <cellStyle name="Standard 4 2 2 3 6 2 3 2" xfId="20075"/>
    <cellStyle name="Standard 4 2 2 3 6 2 4" xfId="20076"/>
    <cellStyle name="Standard 4 2 2 3 6 3" xfId="20077"/>
    <cellStyle name="Standard 4 2 2 3 6 3 2" xfId="20078"/>
    <cellStyle name="Standard 4 2 2 3 6 3 2 2" xfId="20079"/>
    <cellStyle name="Standard 4 2 2 3 6 3 3" xfId="20080"/>
    <cellStyle name="Standard 4 2 2 3 6 4" xfId="20081"/>
    <cellStyle name="Standard 4 2 2 3 6 4 2" xfId="20082"/>
    <cellStyle name="Standard 4 2 2 3 6 5" xfId="20083"/>
    <cellStyle name="Standard 4 2 2 3 7" xfId="20084"/>
    <cellStyle name="Standard 4 2 2 3 7 2" xfId="20085"/>
    <cellStyle name="Standard 4 2 2 3 7 2 2" xfId="20086"/>
    <cellStyle name="Standard 4 2 2 3 7 2 2 2" xfId="20087"/>
    <cellStyle name="Standard 4 2 2 3 7 2 3" xfId="20088"/>
    <cellStyle name="Standard 4 2 2 3 7 3" xfId="20089"/>
    <cellStyle name="Standard 4 2 2 3 7 3 2" xfId="20090"/>
    <cellStyle name="Standard 4 2 2 3 7 4" xfId="20091"/>
    <cellStyle name="Standard 4 2 2 3 8" xfId="20092"/>
    <cellStyle name="Standard 4 2 2 3 8 2" xfId="20093"/>
    <cellStyle name="Standard 4 2 2 3 8 2 2" xfId="20094"/>
    <cellStyle name="Standard 4 2 2 3 8 3" xfId="20095"/>
    <cellStyle name="Standard 4 2 2 3 9" xfId="20096"/>
    <cellStyle name="Standard 4 2 2 3 9 2" xfId="20097"/>
    <cellStyle name="Standard 4 2 2 4" xfId="20098"/>
    <cellStyle name="Standard 4 2 2 4 2" xfId="20099"/>
    <cellStyle name="Standard 4 2 2 4 2 2" xfId="20100"/>
    <cellStyle name="Standard 4 2 2 4 2 2 2" xfId="20101"/>
    <cellStyle name="Standard 4 2 2 4 2 2 2 2" xfId="20102"/>
    <cellStyle name="Standard 4 2 2 4 2 2 2 2 2" xfId="20103"/>
    <cellStyle name="Standard 4 2 2 4 2 2 2 2 2 2" xfId="20104"/>
    <cellStyle name="Standard 4 2 2 4 2 2 2 2 3" xfId="20105"/>
    <cellStyle name="Standard 4 2 2 4 2 2 2 3" xfId="20106"/>
    <cellStyle name="Standard 4 2 2 4 2 2 2 3 2" xfId="20107"/>
    <cellStyle name="Standard 4 2 2 4 2 2 2 4" xfId="20108"/>
    <cellStyle name="Standard 4 2 2 4 2 2 3" xfId="20109"/>
    <cellStyle name="Standard 4 2 2 4 2 2 3 2" xfId="20110"/>
    <cellStyle name="Standard 4 2 2 4 2 2 3 2 2" xfId="20111"/>
    <cellStyle name="Standard 4 2 2 4 2 2 3 3" xfId="20112"/>
    <cellStyle name="Standard 4 2 2 4 2 2 4" xfId="20113"/>
    <cellStyle name="Standard 4 2 2 4 2 2 4 2" xfId="20114"/>
    <cellStyle name="Standard 4 2 2 4 2 2 5" xfId="20115"/>
    <cellStyle name="Standard 4 2 2 4 2 3" xfId="20116"/>
    <cellStyle name="Standard 4 2 2 4 2 3 2" xfId="20117"/>
    <cellStyle name="Standard 4 2 2 4 2 3 2 2" xfId="20118"/>
    <cellStyle name="Standard 4 2 2 4 2 3 2 2 2" xfId="20119"/>
    <cellStyle name="Standard 4 2 2 4 2 3 2 3" xfId="20120"/>
    <cellStyle name="Standard 4 2 2 4 2 3 3" xfId="20121"/>
    <cellStyle name="Standard 4 2 2 4 2 3 3 2" xfId="20122"/>
    <cellStyle name="Standard 4 2 2 4 2 3 4" xfId="20123"/>
    <cellStyle name="Standard 4 2 2 4 2 4" xfId="20124"/>
    <cellStyle name="Standard 4 2 2 4 2 4 2" xfId="20125"/>
    <cellStyle name="Standard 4 2 2 4 2 4 2 2" xfId="20126"/>
    <cellStyle name="Standard 4 2 2 4 2 4 3" xfId="20127"/>
    <cellStyle name="Standard 4 2 2 4 2 5" xfId="20128"/>
    <cellStyle name="Standard 4 2 2 4 2 5 2" xfId="20129"/>
    <cellStyle name="Standard 4 2 2 4 2 6" xfId="20130"/>
    <cellStyle name="Standard 4 2 2 4 3" xfId="20131"/>
    <cellStyle name="Standard 4 2 2 4 3 2" xfId="20132"/>
    <cellStyle name="Standard 4 2 2 4 3 2 2" xfId="20133"/>
    <cellStyle name="Standard 4 2 2 4 3 2 2 2" xfId="20134"/>
    <cellStyle name="Standard 4 2 2 4 3 2 2 2 2" xfId="20135"/>
    <cellStyle name="Standard 4 2 2 4 3 2 2 3" xfId="20136"/>
    <cellStyle name="Standard 4 2 2 4 3 2 3" xfId="20137"/>
    <cellStyle name="Standard 4 2 2 4 3 2 3 2" xfId="20138"/>
    <cellStyle name="Standard 4 2 2 4 3 2 4" xfId="20139"/>
    <cellStyle name="Standard 4 2 2 4 3 3" xfId="20140"/>
    <cellStyle name="Standard 4 2 2 4 3 3 2" xfId="20141"/>
    <cellStyle name="Standard 4 2 2 4 3 3 2 2" xfId="20142"/>
    <cellStyle name="Standard 4 2 2 4 3 3 3" xfId="20143"/>
    <cellStyle name="Standard 4 2 2 4 3 4" xfId="20144"/>
    <cellStyle name="Standard 4 2 2 4 3 4 2" xfId="20145"/>
    <cellStyle name="Standard 4 2 2 4 3 5" xfId="20146"/>
    <cellStyle name="Standard 4 2 2 4 4" xfId="20147"/>
    <cellStyle name="Standard 4 2 2 4 4 2" xfId="20148"/>
    <cellStyle name="Standard 4 2 2 4 4 2 2" xfId="20149"/>
    <cellStyle name="Standard 4 2 2 4 4 2 2 2" xfId="20150"/>
    <cellStyle name="Standard 4 2 2 4 4 2 3" xfId="20151"/>
    <cellStyle name="Standard 4 2 2 4 4 3" xfId="20152"/>
    <cellStyle name="Standard 4 2 2 4 4 3 2" xfId="20153"/>
    <cellStyle name="Standard 4 2 2 4 4 4" xfId="20154"/>
    <cellStyle name="Standard 4 2 2 4 5" xfId="20155"/>
    <cellStyle name="Standard 4 2 2 4 5 2" xfId="20156"/>
    <cellStyle name="Standard 4 2 2 4 5 2 2" xfId="20157"/>
    <cellStyle name="Standard 4 2 2 4 5 3" xfId="20158"/>
    <cellStyle name="Standard 4 2 2 4 6" xfId="20159"/>
    <cellStyle name="Standard 4 2 2 4 6 2" xfId="20160"/>
    <cellStyle name="Standard 4 2 2 4 7" xfId="20161"/>
    <cellStyle name="Standard 4 2 2 5" xfId="20162"/>
    <cellStyle name="Standard 4 2 2 5 2" xfId="20163"/>
    <cellStyle name="Standard 4 2 2 5 2 2" xfId="20164"/>
    <cellStyle name="Standard 4 2 2 5 2 2 2" xfId="20165"/>
    <cellStyle name="Standard 4 2 2 5 2 2 2 2" xfId="20166"/>
    <cellStyle name="Standard 4 2 2 5 2 2 2 2 2" xfId="20167"/>
    <cellStyle name="Standard 4 2 2 5 2 2 2 2 2 2" xfId="20168"/>
    <cellStyle name="Standard 4 2 2 5 2 2 2 2 3" xfId="20169"/>
    <cellStyle name="Standard 4 2 2 5 2 2 2 3" xfId="20170"/>
    <cellStyle name="Standard 4 2 2 5 2 2 2 3 2" xfId="20171"/>
    <cellStyle name="Standard 4 2 2 5 2 2 2 4" xfId="20172"/>
    <cellStyle name="Standard 4 2 2 5 2 2 3" xfId="20173"/>
    <cellStyle name="Standard 4 2 2 5 2 2 3 2" xfId="20174"/>
    <cellStyle name="Standard 4 2 2 5 2 2 3 2 2" xfId="20175"/>
    <cellStyle name="Standard 4 2 2 5 2 2 3 3" xfId="20176"/>
    <cellStyle name="Standard 4 2 2 5 2 2 4" xfId="20177"/>
    <cellStyle name="Standard 4 2 2 5 2 2 4 2" xfId="20178"/>
    <cellStyle name="Standard 4 2 2 5 2 2 5" xfId="20179"/>
    <cellStyle name="Standard 4 2 2 5 2 3" xfId="20180"/>
    <cellStyle name="Standard 4 2 2 5 2 3 2" xfId="20181"/>
    <cellStyle name="Standard 4 2 2 5 2 3 2 2" xfId="20182"/>
    <cellStyle name="Standard 4 2 2 5 2 3 2 2 2" xfId="20183"/>
    <cellStyle name="Standard 4 2 2 5 2 3 2 3" xfId="20184"/>
    <cellStyle name="Standard 4 2 2 5 2 3 3" xfId="20185"/>
    <cellStyle name="Standard 4 2 2 5 2 3 3 2" xfId="20186"/>
    <cellStyle name="Standard 4 2 2 5 2 3 4" xfId="20187"/>
    <cellStyle name="Standard 4 2 2 5 2 4" xfId="20188"/>
    <cellStyle name="Standard 4 2 2 5 2 4 2" xfId="20189"/>
    <cellStyle name="Standard 4 2 2 5 2 4 2 2" xfId="20190"/>
    <cellStyle name="Standard 4 2 2 5 2 4 3" xfId="20191"/>
    <cellStyle name="Standard 4 2 2 5 2 5" xfId="20192"/>
    <cellStyle name="Standard 4 2 2 5 2 5 2" xfId="20193"/>
    <cellStyle name="Standard 4 2 2 5 2 6" xfId="20194"/>
    <cellStyle name="Standard 4 2 2 5 3" xfId="20195"/>
    <cellStyle name="Standard 4 2 2 5 3 2" xfId="20196"/>
    <cellStyle name="Standard 4 2 2 5 3 2 2" xfId="20197"/>
    <cellStyle name="Standard 4 2 2 5 3 2 2 2" xfId="20198"/>
    <cellStyle name="Standard 4 2 2 5 3 2 2 2 2" xfId="20199"/>
    <cellStyle name="Standard 4 2 2 5 3 2 2 3" xfId="20200"/>
    <cellStyle name="Standard 4 2 2 5 3 2 3" xfId="20201"/>
    <cellStyle name="Standard 4 2 2 5 3 2 3 2" xfId="20202"/>
    <cellStyle name="Standard 4 2 2 5 3 2 4" xfId="20203"/>
    <cellStyle name="Standard 4 2 2 5 3 3" xfId="20204"/>
    <cellStyle name="Standard 4 2 2 5 3 3 2" xfId="20205"/>
    <cellStyle name="Standard 4 2 2 5 3 3 2 2" xfId="20206"/>
    <cellStyle name="Standard 4 2 2 5 3 3 3" xfId="20207"/>
    <cellStyle name="Standard 4 2 2 5 3 4" xfId="20208"/>
    <cellStyle name="Standard 4 2 2 5 3 4 2" xfId="20209"/>
    <cellStyle name="Standard 4 2 2 5 3 5" xfId="20210"/>
    <cellStyle name="Standard 4 2 2 5 4" xfId="20211"/>
    <cellStyle name="Standard 4 2 2 5 4 2" xfId="20212"/>
    <cellStyle name="Standard 4 2 2 5 4 2 2" xfId="20213"/>
    <cellStyle name="Standard 4 2 2 5 4 2 2 2" xfId="20214"/>
    <cellStyle name="Standard 4 2 2 5 4 2 3" xfId="20215"/>
    <cellStyle name="Standard 4 2 2 5 4 3" xfId="20216"/>
    <cellStyle name="Standard 4 2 2 5 4 3 2" xfId="20217"/>
    <cellStyle name="Standard 4 2 2 5 4 4" xfId="20218"/>
    <cellStyle name="Standard 4 2 2 5 5" xfId="20219"/>
    <cellStyle name="Standard 4 2 2 5 5 2" xfId="20220"/>
    <cellStyle name="Standard 4 2 2 5 5 2 2" xfId="20221"/>
    <cellStyle name="Standard 4 2 2 5 5 3" xfId="20222"/>
    <cellStyle name="Standard 4 2 2 5 6" xfId="20223"/>
    <cellStyle name="Standard 4 2 2 5 6 2" xfId="20224"/>
    <cellStyle name="Standard 4 2 2 5 7" xfId="20225"/>
    <cellStyle name="Standard 4 2 2 6" xfId="20226"/>
    <cellStyle name="Standard 4 2 2 6 2" xfId="20227"/>
    <cellStyle name="Standard 4 2 2 6 2 2" xfId="20228"/>
    <cellStyle name="Standard 4 2 2 6 2 2 2" xfId="20229"/>
    <cellStyle name="Standard 4 2 2 6 2 2 2 2" xfId="20230"/>
    <cellStyle name="Standard 4 2 2 6 2 2 2 2 2" xfId="20231"/>
    <cellStyle name="Standard 4 2 2 6 2 2 2 2 2 2" xfId="20232"/>
    <cellStyle name="Standard 4 2 2 6 2 2 2 2 3" xfId="20233"/>
    <cellStyle name="Standard 4 2 2 6 2 2 2 3" xfId="20234"/>
    <cellStyle name="Standard 4 2 2 6 2 2 2 3 2" xfId="20235"/>
    <cellStyle name="Standard 4 2 2 6 2 2 2 4" xfId="20236"/>
    <cellStyle name="Standard 4 2 2 6 2 2 3" xfId="20237"/>
    <cellStyle name="Standard 4 2 2 6 2 2 3 2" xfId="20238"/>
    <cellStyle name="Standard 4 2 2 6 2 2 3 2 2" xfId="20239"/>
    <cellStyle name="Standard 4 2 2 6 2 2 3 3" xfId="20240"/>
    <cellStyle name="Standard 4 2 2 6 2 2 4" xfId="20241"/>
    <cellStyle name="Standard 4 2 2 6 2 2 4 2" xfId="20242"/>
    <cellStyle name="Standard 4 2 2 6 2 2 5" xfId="20243"/>
    <cellStyle name="Standard 4 2 2 6 2 3" xfId="20244"/>
    <cellStyle name="Standard 4 2 2 6 2 3 2" xfId="20245"/>
    <cellStyle name="Standard 4 2 2 6 2 3 2 2" xfId="20246"/>
    <cellStyle name="Standard 4 2 2 6 2 3 2 2 2" xfId="20247"/>
    <cellStyle name="Standard 4 2 2 6 2 3 2 3" xfId="20248"/>
    <cellStyle name="Standard 4 2 2 6 2 3 3" xfId="20249"/>
    <cellStyle name="Standard 4 2 2 6 2 3 3 2" xfId="20250"/>
    <cellStyle name="Standard 4 2 2 6 2 3 4" xfId="20251"/>
    <cellStyle name="Standard 4 2 2 6 2 4" xfId="20252"/>
    <cellStyle name="Standard 4 2 2 6 2 4 2" xfId="20253"/>
    <cellStyle name="Standard 4 2 2 6 2 4 2 2" xfId="20254"/>
    <cellStyle name="Standard 4 2 2 6 2 4 3" xfId="20255"/>
    <cellStyle name="Standard 4 2 2 6 2 5" xfId="20256"/>
    <cellStyle name="Standard 4 2 2 6 2 5 2" xfId="20257"/>
    <cellStyle name="Standard 4 2 2 6 2 6" xfId="20258"/>
    <cellStyle name="Standard 4 2 2 6 3" xfId="20259"/>
    <cellStyle name="Standard 4 2 2 6 3 2" xfId="20260"/>
    <cellStyle name="Standard 4 2 2 6 3 2 2" xfId="20261"/>
    <cellStyle name="Standard 4 2 2 6 3 2 2 2" xfId="20262"/>
    <cellStyle name="Standard 4 2 2 6 3 2 2 2 2" xfId="20263"/>
    <cellStyle name="Standard 4 2 2 6 3 2 2 3" xfId="20264"/>
    <cellStyle name="Standard 4 2 2 6 3 2 3" xfId="20265"/>
    <cellStyle name="Standard 4 2 2 6 3 2 3 2" xfId="20266"/>
    <cellStyle name="Standard 4 2 2 6 3 2 4" xfId="20267"/>
    <cellStyle name="Standard 4 2 2 6 3 3" xfId="20268"/>
    <cellStyle name="Standard 4 2 2 6 3 3 2" xfId="20269"/>
    <cellStyle name="Standard 4 2 2 6 3 3 2 2" xfId="20270"/>
    <cellStyle name="Standard 4 2 2 6 3 3 3" xfId="20271"/>
    <cellStyle name="Standard 4 2 2 6 3 4" xfId="20272"/>
    <cellStyle name="Standard 4 2 2 6 3 4 2" xfId="20273"/>
    <cellStyle name="Standard 4 2 2 6 3 5" xfId="20274"/>
    <cellStyle name="Standard 4 2 2 6 4" xfId="20275"/>
    <cellStyle name="Standard 4 2 2 6 4 2" xfId="20276"/>
    <cellStyle name="Standard 4 2 2 6 4 2 2" xfId="20277"/>
    <cellStyle name="Standard 4 2 2 6 4 2 2 2" xfId="20278"/>
    <cellStyle name="Standard 4 2 2 6 4 2 3" xfId="20279"/>
    <cellStyle name="Standard 4 2 2 6 4 3" xfId="20280"/>
    <cellStyle name="Standard 4 2 2 6 4 3 2" xfId="20281"/>
    <cellStyle name="Standard 4 2 2 6 4 4" xfId="20282"/>
    <cellStyle name="Standard 4 2 2 6 5" xfId="20283"/>
    <cellStyle name="Standard 4 2 2 6 5 2" xfId="20284"/>
    <cellStyle name="Standard 4 2 2 6 5 2 2" xfId="20285"/>
    <cellStyle name="Standard 4 2 2 6 5 3" xfId="20286"/>
    <cellStyle name="Standard 4 2 2 6 6" xfId="20287"/>
    <cellStyle name="Standard 4 2 2 6 6 2" xfId="20288"/>
    <cellStyle name="Standard 4 2 2 6 7" xfId="20289"/>
    <cellStyle name="Standard 4 2 2 7" xfId="20290"/>
    <cellStyle name="Standard 4 2 2 7 2" xfId="20291"/>
    <cellStyle name="Standard 4 2 2 7 2 2" xfId="20292"/>
    <cellStyle name="Standard 4 2 2 7 2 2 2" xfId="20293"/>
    <cellStyle name="Standard 4 2 2 7 2 2 2 2" xfId="20294"/>
    <cellStyle name="Standard 4 2 2 7 2 2 2 2 2" xfId="20295"/>
    <cellStyle name="Standard 4 2 2 7 2 2 2 2 2 2" xfId="20296"/>
    <cellStyle name="Standard 4 2 2 7 2 2 2 2 3" xfId="20297"/>
    <cellStyle name="Standard 4 2 2 7 2 2 2 3" xfId="20298"/>
    <cellStyle name="Standard 4 2 2 7 2 2 2 3 2" xfId="20299"/>
    <cellStyle name="Standard 4 2 2 7 2 2 2 4" xfId="20300"/>
    <cellStyle name="Standard 4 2 2 7 2 2 3" xfId="20301"/>
    <cellStyle name="Standard 4 2 2 7 2 2 3 2" xfId="20302"/>
    <cellStyle name="Standard 4 2 2 7 2 2 3 2 2" xfId="20303"/>
    <cellStyle name="Standard 4 2 2 7 2 2 3 3" xfId="20304"/>
    <cellStyle name="Standard 4 2 2 7 2 2 4" xfId="20305"/>
    <cellStyle name="Standard 4 2 2 7 2 2 4 2" xfId="20306"/>
    <cellStyle name="Standard 4 2 2 7 2 2 5" xfId="20307"/>
    <cellStyle name="Standard 4 2 2 7 2 3" xfId="20308"/>
    <cellStyle name="Standard 4 2 2 7 2 3 2" xfId="20309"/>
    <cellStyle name="Standard 4 2 2 7 2 3 2 2" xfId="20310"/>
    <cellStyle name="Standard 4 2 2 7 2 3 2 2 2" xfId="20311"/>
    <cellStyle name="Standard 4 2 2 7 2 3 2 3" xfId="20312"/>
    <cellStyle name="Standard 4 2 2 7 2 3 3" xfId="20313"/>
    <cellStyle name="Standard 4 2 2 7 2 3 3 2" xfId="20314"/>
    <cellStyle name="Standard 4 2 2 7 2 3 4" xfId="20315"/>
    <cellStyle name="Standard 4 2 2 7 2 4" xfId="20316"/>
    <cellStyle name="Standard 4 2 2 7 2 4 2" xfId="20317"/>
    <cellStyle name="Standard 4 2 2 7 2 4 2 2" xfId="20318"/>
    <cellStyle name="Standard 4 2 2 7 2 4 3" xfId="20319"/>
    <cellStyle name="Standard 4 2 2 7 2 5" xfId="20320"/>
    <cellStyle name="Standard 4 2 2 7 2 5 2" xfId="20321"/>
    <cellStyle name="Standard 4 2 2 7 2 6" xfId="20322"/>
    <cellStyle name="Standard 4 2 2 7 3" xfId="20323"/>
    <cellStyle name="Standard 4 2 2 7 3 2" xfId="20324"/>
    <cellStyle name="Standard 4 2 2 7 3 2 2" xfId="20325"/>
    <cellStyle name="Standard 4 2 2 7 3 2 2 2" xfId="20326"/>
    <cellStyle name="Standard 4 2 2 7 3 2 2 2 2" xfId="20327"/>
    <cellStyle name="Standard 4 2 2 7 3 2 2 3" xfId="20328"/>
    <cellStyle name="Standard 4 2 2 7 3 2 3" xfId="20329"/>
    <cellStyle name="Standard 4 2 2 7 3 2 3 2" xfId="20330"/>
    <cellStyle name="Standard 4 2 2 7 3 2 4" xfId="20331"/>
    <cellStyle name="Standard 4 2 2 7 3 3" xfId="20332"/>
    <cellStyle name="Standard 4 2 2 7 3 3 2" xfId="20333"/>
    <cellStyle name="Standard 4 2 2 7 3 3 2 2" xfId="20334"/>
    <cellStyle name="Standard 4 2 2 7 3 3 3" xfId="20335"/>
    <cellStyle name="Standard 4 2 2 7 3 4" xfId="20336"/>
    <cellStyle name="Standard 4 2 2 7 3 4 2" xfId="20337"/>
    <cellStyle name="Standard 4 2 2 7 3 5" xfId="20338"/>
    <cellStyle name="Standard 4 2 2 7 4" xfId="20339"/>
    <cellStyle name="Standard 4 2 2 7 4 2" xfId="20340"/>
    <cellStyle name="Standard 4 2 2 7 4 2 2" xfId="20341"/>
    <cellStyle name="Standard 4 2 2 7 4 2 2 2" xfId="20342"/>
    <cellStyle name="Standard 4 2 2 7 4 2 3" xfId="20343"/>
    <cellStyle name="Standard 4 2 2 7 4 3" xfId="20344"/>
    <cellStyle name="Standard 4 2 2 7 4 3 2" xfId="20345"/>
    <cellStyle name="Standard 4 2 2 7 4 4" xfId="20346"/>
    <cellStyle name="Standard 4 2 2 7 5" xfId="20347"/>
    <cellStyle name="Standard 4 2 2 7 5 2" xfId="20348"/>
    <cellStyle name="Standard 4 2 2 7 5 2 2" xfId="20349"/>
    <cellStyle name="Standard 4 2 2 7 5 3" xfId="20350"/>
    <cellStyle name="Standard 4 2 2 7 6" xfId="20351"/>
    <cellStyle name="Standard 4 2 2 7 6 2" xfId="20352"/>
    <cellStyle name="Standard 4 2 2 7 7" xfId="20353"/>
    <cellStyle name="Standard 4 2 2 8" xfId="20354"/>
    <cellStyle name="Standard 4 2 2 8 2" xfId="20355"/>
    <cellStyle name="Standard 4 2 2 8 2 2" xfId="20356"/>
    <cellStyle name="Standard 4 2 2 8 2 2 2" xfId="20357"/>
    <cellStyle name="Standard 4 2 2 8 2 2 2 2" xfId="20358"/>
    <cellStyle name="Standard 4 2 2 8 2 2 2 2 2" xfId="20359"/>
    <cellStyle name="Standard 4 2 2 8 2 2 2 3" xfId="20360"/>
    <cellStyle name="Standard 4 2 2 8 2 2 3" xfId="20361"/>
    <cellStyle name="Standard 4 2 2 8 2 2 3 2" xfId="20362"/>
    <cellStyle name="Standard 4 2 2 8 2 2 4" xfId="20363"/>
    <cellStyle name="Standard 4 2 2 8 2 3" xfId="20364"/>
    <cellStyle name="Standard 4 2 2 8 2 3 2" xfId="20365"/>
    <cellStyle name="Standard 4 2 2 8 2 3 2 2" xfId="20366"/>
    <cellStyle name="Standard 4 2 2 8 2 3 3" xfId="20367"/>
    <cellStyle name="Standard 4 2 2 8 2 4" xfId="20368"/>
    <cellStyle name="Standard 4 2 2 8 2 4 2" xfId="20369"/>
    <cellStyle name="Standard 4 2 2 8 2 5" xfId="20370"/>
    <cellStyle name="Standard 4 2 2 8 3" xfId="20371"/>
    <cellStyle name="Standard 4 2 2 8 3 2" xfId="20372"/>
    <cellStyle name="Standard 4 2 2 8 3 2 2" xfId="20373"/>
    <cellStyle name="Standard 4 2 2 8 3 2 2 2" xfId="20374"/>
    <cellStyle name="Standard 4 2 2 8 3 2 3" xfId="20375"/>
    <cellStyle name="Standard 4 2 2 8 3 3" xfId="20376"/>
    <cellStyle name="Standard 4 2 2 8 3 3 2" xfId="20377"/>
    <cellStyle name="Standard 4 2 2 8 3 4" xfId="20378"/>
    <cellStyle name="Standard 4 2 2 8 4" xfId="20379"/>
    <cellStyle name="Standard 4 2 2 8 4 2" xfId="20380"/>
    <cellStyle name="Standard 4 2 2 8 4 2 2" xfId="20381"/>
    <cellStyle name="Standard 4 2 2 8 4 3" xfId="20382"/>
    <cellStyle name="Standard 4 2 2 8 5" xfId="20383"/>
    <cellStyle name="Standard 4 2 2 8 5 2" xfId="20384"/>
    <cellStyle name="Standard 4 2 2 8 6" xfId="20385"/>
    <cellStyle name="Standard 4 2 2 9" xfId="20386"/>
    <cellStyle name="Standard 4 2 2 9 2" xfId="20387"/>
    <cellStyle name="Standard 4 2 2 9 2 2" xfId="20388"/>
    <cellStyle name="Standard 4 2 2 9 2 2 2" xfId="20389"/>
    <cellStyle name="Standard 4 2 2 9 2 2 2 2" xfId="20390"/>
    <cellStyle name="Standard 4 2 2 9 2 2 2 2 2" xfId="20391"/>
    <cellStyle name="Standard 4 2 2 9 2 2 2 3" xfId="20392"/>
    <cellStyle name="Standard 4 2 2 9 2 2 3" xfId="20393"/>
    <cellStyle name="Standard 4 2 2 9 2 2 3 2" xfId="20394"/>
    <cellStyle name="Standard 4 2 2 9 2 2 4" xfId="20395"/>
    <cellStyle name="Standard 4 2 2 9 2 3" xfId="20396"/>
    <cellStyle name="Standard 4 2 2 9 2 3 2" xfId="20397"/>
    <cellStyle name="Standard 4 2 2 9 2 3 2 2" xfId="20398"/>
    <cellStyle name="Standard 4 2 2 9 2 3 3" xfId="20399"/>
    <cellStyle name="Standard 4 2 2 9 2 4" xfId="20400"/>
    <cellStyle name="Standard 4 2 2 9 2 4 2" xfId="20401"/>
    <cellStyle name="Standard 4 2 2 9 2 5" xfId="20402"/>
    <cellStyle name="Standard 4 2 2 9 3" xfId="20403"/>
    <cellStyle name="Standard 4 2 2 9 3 2" xfId="20404"/>
    <cellStyle name="Standard 4 2 2 9 3 2 2" xfId="20405"/>
    <cellStyle name="Standard 4 2 2 9 3 2 2 2" xfId="20406"/>
    <cellStyle name="Standard 4 2 2 9 3 2 3" xfId="20407"/>
    <cellStyle name="Standard 4 2 2 9 3 3" xfId="20408"/>
    <cellStyle name="Standard 4 2 2 9 3 3 2" xfId="20409"/>
    <cellStyle name="Standard 4 2 2 9 3 4" xfId="20410"/>
    <cellStyle name="Standard 4 2 2 9 4" xfId="20411"/>
    <cellStyle name="Standard 4 2 2 9 4 2" xfId="20412"/>
    <cellStyle name="Standard 4 2 2 9 4 2 2" xfId="20413"/>
    <cellStyle name="Standard 4 2 2 9 4 3" xfId="20414"/>
    <cellStyle name="Standard 4 2 2 9 5" xfId="20415"/>
    <cellStyle name="Standard 4 2 2 9 5 2" xfId="20416"/>
    <cellStyle name="Standard 4 2 2 9 6" xfId="20417"/>
    <cellStyle name="Standard 4 2 3" xfId="120"/>
    <cellStyle name="Standard 4 2 3 10" xfId="20418"/>
    <cellStyle name="Standard 4 2 3 10 2" xfId="20419"/>
    <cellStyle name="Standard 4 2 3 10 2 2" xfId="20420"/>
    <cellStyle name="Standard 4 2 3 10 2 2 2" xfId="20421"/>
    <cellStyle name="Standard 4 2 3 10 2 2 2 2" xfId="20422"/>
    <cellStyle name="Standard 4 2 3 10 2 2 3" xfId="20423"/>
    <cellStyle name="Standard 4 2 3 10 2 3" xfId="20424"/>
    <cellStyle name="Standard 4 2 3 10 2 3 2" xfId="20425"/>
    <cellStyle name="Standard 4 2 3 10 2 4" xfId="20426"/>
    <cellStyle name="Standard 4 2 3 10 3" xfId="20427"/>
    <cellStyle name="Standard 4 2 3 10 3 2" xfId="20428"/>
    <cellStyle name="Standard 4 2 3 10 3 2 2" xfId="20429"/>
    <cellStyle name="Standard 4 2 3 10 3 3" xfId="20430"/>
    <cellStyle name="Standard 4 2 3 10 4" xfId="20431"/>
    <cellStyle name="Standard 4 2 3 10 4 2" xfId="20432"/>
    <cellStyle name="Standard 4 2 3 10 5" xfId="20433"/>
    <cellStyle name="Standard 4 2 3 11" xfId="20434"/>
    <cellStyle name="Standard 4 2 3 11 2" xfId="20435"/>
    <cellStyle name="Standard 4 2 3 11 2 2" xfId="20436"/>
    <cellStyle name="Standard 4 2 3 11 2 2 2" xfId="20437"/>
    <cellStyle name="Standard 4 2 3 11 2 3" xfId="20438"/>
    <cellStyle name="Standard 4 2 3 11 3" xfId="20439"/>
    <cellStyle name="Standard 4 2 3 11 3 2" xfId="20440"/>
    <cellStyle name="Standard 4 2 3 11 4" xfId="20441"/>
    <cellStyle name="Standard 4 2 3 12" xfId="20442"/>
    <cellStyle name="Standard 4 2 3 12 2" xfId="20443"/>
    <cellStyle name="Standard 4 2 3 12 2 2" xfId="20444"/>
    <cellStyle name="Standard 4 2 3 12 3" xfId="20445"/>
    <cellStyle name="Standard 4 2 3 13" xfId="20446"/>
    <cellStyle name="Standard 4 2 3 13 2" xfId="20447"/>
    <cellStyle name="Standard 4 2 3 14" xfId="20448"/>
    <cellStyle name="Standard 4 2 3 15" xfId="20449"/>
    <cellStyle name="Standard 4 2 3 2" xfId="20450"/>
    <cellStyle name="Standard 4 2 3 2 10" xfId="20451"/>
    <cellStyle name="Standard 4 2 3 2 10 2" xfId="20452"/>
    <cellStyle name="Standard 4 2 3 2 10 2 2" xfId="20453"/>
    <cellStyle name="Standard 4 2 3 2 10 3" xfId="20454"/>
    <cellStyle name="Standard 4 2 3 2 11" xfId="20455"/>
    <cellStyle name="Standard 4 2 3 2 11 2" xfId="20456"/>
    <cellStyle name="Standard 4 2 3 2 12" xfId="20457"/>
    <cellStyle name="Standard 4 2 3 2 2" xfId="20458"/>
    <cellStyle name="Standard 4 2 3 2 2 2" xfId="20459"/>
    <cellStyle name="Standard 4 2 3 2 2 2 2" xfId="20460"/>
    <cellStyle name="Standard 4 2 3 2 2 2 2 2" xfId="20461"/>
    <cellStyle name="Standard 4 2 3 2 2 2 2 2 2" xfId="20462"/>
    <cellStyle name="Standard 4 2 3 2 2 2 2 2 2 2" xfId="20463"/>
    <cellStyle name="Standard 4 2 3 2 2 2 2 2 2 2 2" xfId="20464"/>
    <cellStyle name="Standard 4 2 3 2 2 2 2 2 2 2 2 2" xfId="20465"/>
    <cellStyle name="Standard 4 2 3 2 2 2 2 2 2 2 3" xfId="20466"/>
    <cellStyle name="Standard 4 2 3 2 2 2 2 2 2 3" xfId="20467"/>
    <cellStyle name="Standard 4 2 3 2 2 2 2 2 2 3 2" xfId="20468"/>
    <cellStyle name="Standard 4 2 3 2 2 2 2 2 2 4" xfId="20469"/>
    <cellStyle name="Standard 4 2 3 2 2 2 2 2 3" xfId="20470"/>
    <cellStyle name="Standard 4 2 3 2 2 2 2 2 3 2" xfId="20471"/>
    <cellStyle name="Standard 4 2 3 2 2 2 2 2 3 2 2" xfId="20472"/>
    <cellStyle name="Standard 4 2 3 2 2 2 2 2 3 3" xfId="20473"/>
    <cellStyle name="Standard 4 2 3 2 2 2 2 2 4" xfId="20474"/>
    <cellStyle name="Standard 4 2 3 2 2 2 2 2 4 2" xfId="20475"/>
    <cellStyle name="Standard 4 2 3 2 2 2 2 2 5" xfId="20476"/>
    <cellStyle name="Standard 4 2 3 2 2 2 2 3" xfId="20477"/>
    <cellStyle name="Standard 4 2 3 2 2 2 2 3 2" xfId="20478"/>
    <cellStyle name="Standard 4 2 3 2 2 2 2 3 2 2" xfId="20479"/>
    <cellStyle name="Standard 4 2 3 2 2 2 2 3 2 2 2" xfId="20480"/>
    <cellStyle name="Standard 4 2 3 2 2 2 2 3 2 3" xfId="20481"/>
    <cellStyle name="Standard 4 2 3 2 2 2 2 3 3" xfId="20482"/>
    <cellStyle name="Standard 4 2 3 2 2 2 2 3 3 2" xfId="20483"/>
    <cellStyle name="Standard 4 2 3 2 2 2 2 3 4" xfId="20484"/>
    <cellStyle name="Standard 4 2 3 2 2 2 2 4" xfId="20485"/>
    <cellStyle name="Standard 4 2 3 2 2 2 2 4 2" xfId="20486"/>
    <cellStyle name="Standard 4 2 3 2 2 2 2 4 2 2" xfId="20487"/>
    <cellStyle name="Standard 4 2 3 2 2 2 2 4 3" xfId="20488"/>
    <cellStyle name="Standard 4 2 3 2 2 2 2 5" xfId="20489"/>
    <cellStyle name="Standard 4 2 3 2 2 2 2 5 2" xfId="20490"/>
    <cellStyle name="Standard 4 2 3 2 2 2 2 6" xfId="20491"/>
    <cellStyle name="Standard 4 2 3 2 2 2 3" xfId="20492"/>
    <cellStyle name="Standard 4 2 3 2 2 2 3 2" xfId="20493"/>
    <cellStyle name="Standard 4 2 3 2 2 2 3 2 2" xfId="20494"/>
    <cellStyle name="Standard 4 2 3 2 2 2 3 2 2 2" xfId="20495"/>
    <cellStyle name="Standard 4 2 3 2 2 2 3 2 2 2 2" xfId="20496"/>
    <cellStyle name="Standard 4 2 3 2 2 2 3 2 2 3" xfId="20497"/>
    <cellStyle name="Standard 4 2 3 2 2 2 3 2 3" xfId="20498"/>
    <cellStyle name="Standard 4 2 3 2 2 2 3 2 3 2" xfId="20499"/>
    <cellStyle name="Standard 4 2 3 2 2 2 3 2 4" xfId="20500"/>
    <cellStyle name="Standard 4 2 3 2 2 2 3 3" xfId="20501"/>
    <cellStyle name="Standard 4 2 3 2 2 2 3 3 2" xfId="20502"/>
    <cellStyle name="Standard 4 2 3 2 2 2 3 3 2 2" xfId="20503"/>
    <cellStyle name="Standard 4 2 3 2 2 2 3 3 3" xfId="20504"/>
    <cellStyle name="Standard 4 2 3 2 2 2 3 4" xfId="20505"/>
    <cellStyle name="Standard 4 2 3 2 2 2 3 4 2" xfId="20506"/>
    <cellStyle name="Standard 4 2 3 2 2 2 3 5" xfId="20507"/>
    <cellStyle name="Standard 4 2 3 2 2 2 4" xfId="20508"/>
    <cellStyle name="Standard 4 2 3 2 2 2 4 2" xfId="20509"/>
    <cellStyle name="Standard 4 2 3 2 2 2 4 2 2" xfId="20510"/>
    <cellStyle name="Standard 4 2 3 2 2 2 4 2 2 2" xfId="20511"/>
    <cellStyle name="Standard 4 2 3 2 2 2 4 2 3" xfId="20512"/>
    <cellStyle name="Standard 4 2 3 2 2 2 4 3" xfId="20513"/>
    <cellStyle name="Standard 4 2 3 2 2 2 4 3 2" xfId="20514"/>
    <cellStyle name="Standard 4 2 3 2 2 2 4 4" xfId="20515"/>
    <cellStyle name="Standard 4 2 3 2 2 2 5" xfId="20516"/>
    <cellStyle name="Standard 4 2 3 2 2 2 5 2" xfId="20517"/>
    <cellStyle name="Standard 4 2 3 2 2 2 5 2 2" xfId="20518"/>
    <cellStyle name="Standard 4 2 3 2 2 2 5 3" xfId="20519"/>
    <cellStyle name="Standard 4 2 3 2 2 2 6" xfId="20520"/>
    <cellStyle name="Standard 4 2 3 2 2 2 6 2" xfId="20521"/>
    <cellStyle name="Standard 4 2 3 2 2 2 7" xfId="20522"/>
    <cellStyle name="Standard 4 2 3 2 2 3" xfId="20523"/>
    <cellStyle name="Standard 4 2 3 2 2 3 2" xfId="20524"/>
    <cellStyle name="Standard 4 2 3 2 2 3 2 2" xfId="20525"/>
    <cellStyle name="Standard 4 2 3 2 2 3 2 2 2" xfId="20526"/>
    <cellStyle name="Standard 4 2 3 2 2 3 2 2 2 2" xfId="20527"/>
    <cellStyle name="Standard 4 2 3 2 2 3 2 2 2 2 2" xfId="20528"/>
    <cellStyle name="Standard 4 2 3 2 2 3 2 2 2 2 2 2" xfId="20529"/>
    <cellStyle name="Standard 4 2 3 2 2 3 2 2 2 2 3" xfId="20530"/>
    <cellStyle name="Standard 4 2 3 2 2 3 2 2 2 3" xfId="20531"/>
    <cellStyle name="Standard 4 2 3 2 2 3 2 2 2 3 2" xfId="20532"/>
    <cellStyle name="Standard 4 2 3 2 2 3 2 2 2 4" xfId="20533"/>
    <cellStyle name="Standard 4 2 3 2 2 3 2 2 3" xfId="20534"/>
    <cellStyle name="Standard 4 2 3 2 2 3 2 2 3 2" xfId="20535"/>
    <cellStyle name="Standard 4 2 3 2 2 3 2 2 3 2 2" xfId="20536"/>
    <cellStyle name="Standard 4 2 3 2 2 3 2 2 3 3" xfId="20537"/>
    <cellStyle name="Standard 4 2 3 2 2 3 2 2 4" xfId="20538"/>
    <cellStyle name="Standard 4 2 3 2 2 3 2 2 4 2" xfId="20539"/>
    <cellStyle name="Standard 4 2 3 2 2 3 2 2 5" xfId="20540"/>
    <cellStyle name="Standard 4 2 3 2 2 3 2 3" xfId="20541"/>
    <cellStyle name="Standard 4 2 3 2 2 3 2 3 2" xfId="20542"/>
    <cellStyle name="Standard 4 2 3 2 2 3 2 3 2 2" xfId="20543"/>
    <cellStyle name="Standard 4 2 3 2 2 3 2 3 2 2 2" xfId="20544"/>
    <cellStyle name="Standard 4 2 3 2 2 3 2 3 2 3" xfId="20545"/>
    <cellStyle name="Standard 4 2 3 2 2 3 2 3 3" xfId="20546"/>
    <cellStyle name="Standard 4 2 3 2 2 3 2 3 3 2" xfId="20547"/>
    <cellStyle name="Standard 4 2 3 2 2 3 2 3 4" xfId="20548"/>
    <cellStyle name="Standard 4 2 3 2 2 3 2 4" xfId="20549"/>
    <cellStyle name="Standard 4 2 3 2 2 3 2 4 2" xfId="20550"/>
    <cellStyle name="Standard 4 2 3 2 2 3 2 4 2 2" xfId="20551"/>
    <cellStyle name="Standard 4 2 3 2 2 3 2 4 3" xfId="20552"/>
    <cellStyle name="Standard 4 2 3 2 2 3 2 5" xfId="20553"/>
    <cellStyle name="Standard 4 2 3 2 2 3 2 5 2" xfId="20554"/>
    <cellStyle name="Standard 4 2 3 2 2 3 2 6" xfId="20555"/>
    <cellStyle name="Standard 4 2 3 2 2 3 3" xfId="20556"/>
    <cellStyle name="Standard 4 2 3 2 2 3 3 2" xfId="20557"/>
    <cellStyle name="Standard 4 2 3 2 2 3 3 2 2" xfId="20558"/>
    <cellStyle name="Standard 4 2 3 2 2 3 3 2 2 2" xfId="20559"/>
    <cellStyle name="Standard 4 2 3 2 2 3 3 2 2 2 2" xfId="20560"/>
    <cellStyle name="Standard 4 2 3 2 2 3 3 2 2 3" xfId="20561"/>
    <cellStyle name="Standard 4 2 3 2 2 3 3 2 3" xfId="20562"/>
    <cellStyle name="Standard 4 2 3 2 2 3 3 2 3 2" xfId="20563"/>
    <cellStyle name="Standard 4 2 3 2 2 3 3 2 4" xfId="20564"/>
    <cellStyle name="Standard 4 2 3 2 2 3 3 3" xfId="20565"/>
    <cellStyle name="Standard 4 2 3 2 2 3 3 3 2" xfId="20566"/>
    <cellStyle name="Standard 4 2 3 2 2 3 3 3 2 2" xfId="20567"/>
    <cellStyle name="Standard 4 2 3 2 2 3 3 3 3" xfId="20568"/>
    <cellStyle name="Standard 4 2 3 2 2 3 3 4" xfId="20569"/>
    <cellStyle name="Standard 4 2 3 2 2 3 3 4 2" xfId="20570"/>
    <cellStyle name="Standard 4 2 3 2 2 3 3 5" xfId="20571"/>
    <cellStyle name="Standard 4 2 3 2 2 3 4" xfId="20572"/>
    <cellStyle name="Standard 4 2 3 2 2 3 4 2" xfId="20573"/>
    <cellStyle name="Standard 4 2 3 2 2 3 4 2 2" xfId="20574"/>
    <cellStyle name="Standard 4 2 3 2 2 3 4 2 2 2" xfId="20575"/>
    <cellStyle name="Standard 4 2 3 2 2 3 4 2 3" xfId="20576"/>
    <cellStyle name="Standard 4 2 3 2 2 3 4 3" xfId="20577"/>
    <cellStyle name="Standard 4 2 3 2 2 3 4 3 2" xfId="20578"/>
    <cellStyle name="Standard 4 2 3 2 2 3 4 4" xfId="20579"/>
    <cellStyle name="Standard 4 2 3 2 2 3 5" xfId="20580"/>
    <cellStyle name="Standard 4 2 3 2 2 3 5 2" xfId="20581"/>
    <cellStyle name="Standard 4 2 3 2 2 3 5 2 2" xfId="20582"/>
    <cellStyle name="Standard 4 2 3 2 2 3 5 3" xfId="20583"/>
    <cellStyle name="Standard 4 2 3 2 2 3 6" xfId="20584"/>
    <cellStyle name="Standard 4 2 3 2 2 3 6 2" xfId="20585"/>
    <cellStyle name="Standard 4 2 3 2 2 3 7" xfId="20586"/>
    <cellStyle name="Standard 4 2 3 2 2 4" xfId="20587"/>
    <cellStyle name="Standard 4 2 3 2 2 4 2" xfId="20588"/>
    <cellStyle name="Standard 4 2 3 2 2 4 2 2" xfId="20589"/>
    <cellStyle name="Standard 4 2 3 2 2 4 2 2 2" xfId="20590"/>
    <cellStyle name="Standard 4 2 3 2 2 4 2 2 2 2" xfId="20591"/>
    <cellStyle name="Standard 4 2 3 2 2 4 2 2 2 2 2" xfId="20592"/>
    <cellStyle name="Standard 4 2 3 2 2 4 2 2 2 3" xfId="20593"/>
    <cellStyle name="Standard 4 2 3 2 2 4 2 2 3" xfId="20594"/>
    <cellStyle name="Standard 4 2 3 2 2 4 2 2 3 2" xfId="20595"/>
    <cellStyle name="Standard 4 2 3 2 2 4 2 2 4" xfId="20596"/>
    <cellStyle name="Standard 4 2 3 2 2 4 2 3" xfId="20597"/>
    <cellStyle name="Standard 4 2 3 2 2 4 2 3 2" xfId="20598"/>
    <cellStyle name="Standard 4 2 3 2 2 4 2 3 2 2" xfId="20599"/>
    <cellStyle name="Standard 4 2 3 2 2 4 2 3 3" xfId="20600"/>
    <cellStyle name="Standard 4 2 3 2 2 4 2 4" xfId="20601"/>
    <cellStyle name="Standard 4 2 3 2 2 4 2 4 2" xfId="20602"/>
    <cellStyle name="Standard 4 2 3 2 2 4 2 5" xfId="20603"/>
    <cellStyle name="Standard 4 2 3 2 2 4 3" xfId="20604"/>
    <cellStyle name="Standard 4 2 3 2 2 4 3 2" xfId="20605"/>
    <cellStyle name="Standard 4 2 3 2 2 4 3 2 2" xfId="20606"/>
    <cellStyle name="Standard 4 2 3 2 2 4 3 2 2 2" xfId="20607"/>
    <cellStyle name="Standard 4 2 3 2 2 4 3 2 3" xfId="20608"/>
    <cellStyle name="Standard 4 2 3 2 2 4 3 3" xfId="20609"/>
    <cellStyle name="Standard 4 2 3 2 2 4 3 3 2" xfId="20610"/>
    <cellStyle name="Standard 4 2 3 2 2 4 3 4" xfId="20611"/>
    <cellStyle name="Standard 4 2 3 2 2 4 4" xfId="20612"/>
    <cellStyle name="Standard 4 2 3 2 2 4 4 2" xfId="20613"/>
    <cellStyle name="Standard 4 2 3 2 2 4 4 2 2" xfId="20614"/>
    <cellStyle name="Standard 4 2 3 2 2 4 4 3" xfId="20615"/>
    <cellStyle name="Standard 4 2 3 2 2 4 5" xfId="20616"/>
    <cellStyle name="Standard 4 2 3 2 2 4 5 2" xfId="20617"/>
    <cellStyle name="Standard 4 2 3 2 2 4 6" xfId="20618"/>
    <cellStyle name="Standard 4 2 3 2 2 5" xfId="20619"/>
    <cellStyle name="Standard 4 2 3 2 2 5 2" xfId="20620"/>
    <cellStyle name="Standard 4 2 3 2 2 5 2 2" xfId="20621"/>
    <cellStyle name="Standard 4 2 3 2 2 5 2 2 2" xfId="20622"/>
    <cellStyle name="Standard 4 2 3 2 2 5 2 2 2 2" xfId="20623"/>
    <cellStyle name="Standard 4 2 3 2 2 5 2 2 3" xfId="20624"/>
    <cellStyle name="Standard 4 2 3 2 2 5 2 3" xfId="20625"/>
    <cellStyle name="Standard 4 2 3 2 2 5 2 3 2" xfId="20626"/>
    <cellStyle name="Standard 4 2 3 2 2 5 2 4" xfId="20627"/>
    <cellStyle name="Standard 4 2 3 2 2 5 3" xfId="20628"/>
    <cellStyle name="Standard 4 2 3 2 2 5 3 2" xfId="20629"/>
    <cellStyle name="Standard 4 2 3 2 2 5 3 2 2" xfId="20630"/>
    <cellStyle name="Standard 4 2 3 2 2 5 3 3" xfId="20631"/>
    <cellStyle name="Standard 4 2 3 2 2 5 4" xfId="20632"/>
    <cellStyle name="Standard 4 2 3 2 2 5 4 2" xfId="20633"/>
    <cellStyle name="Standard 4 2 3 2 2 5 5" xfId="20634"/>
    <cellStyle name="Standard 4 2 3 2 2 6" xfId="20635"/>
    <cellStyle name="Standard 4 2 3 2 2 6 2" xfId="20636"/>
    <cellStyle name="Standard 4 2 3 2 2 6 2 2" xfId="20637"/>
    <cellStyle name="Standard 4 2 3 2 2 6 2 2 2" xfId="20638"/>
    <cellStyle name="Standard 4 2 3 2 2 6 2 3" xfId="20639"/>
    <cellStyle name="Standard 4 2 3 2 2 6 3" xfId="20640"/>
    <cellStyle name="Standard 4 2 3 2 2 6 3 2" xfId="20641"/>
    <cellStyle name="Standard 4 2 3 2 2 6 4" xfId="20642"/>
    <cellStyle name="Standard 4 2 3 2 2 7" xfId="20643"/>
    <cellStyle name="Standard 4 2 3 2 2 7 2" xfId="20644"/>
    <cellStyle name="Standard 4 2 3 2 2 7 2 2" xfId="20645"/>
    <cellStyle name="Standard 4 2 3 2 2 7 3" xfId="20646"/>
    <cellStyle name="Standard 4 2 3 2 2 8" xfId="20647"/>
    <cellStyle name="Standard 4 2 3 2 2 8 2" xfId="20648"/>
    <cellStyle name="Standard 4 2 3 2 2 9" xfId="20649"/>
    <cellStyle name="Standard 4 2 3 2 3" xfId="20650"/>
    <cellStyle name="Standard 4 2 3 2 3 2" xfId="20651"/>
    <cellStyle name="Standard 4 2 3 2 3 2 2" xfId="20652"/>
    <cellStyle name="Standard 4 2 3 2 3 2 2 2" xfId="20653"/>
    <cellStyle name="Standard 4 2 3 2 3 2 2 2 2" xfId="20654"/>
    <cellStyle name="Standard 4 2 3 2 3 2 2 2 2 2" xfId="20655"/>
    <cellStyle name="Standard 4 2 3 2 3 2 2 2 2 2 2" xfId="20656"/>
    <cellStyle name="Standard 4 2 3 2 3 2 2 2 2 3" xfId="20657"/>
    <cellStyle name="Standard 4 2 3 2 3 2 2 2 3" xfId="20658"/>
    <cellStyle name="Standard 4 2 3 2 3 2 2 2 3 2" xfId="20659"/>
    <cellStyle name="Standard 4 2 3 2 3 2 2 2 4" xfId="20660"/>
    <cellStyle name="Standard 4 2 3 2 3 2 2 3" xfId="20661"/>
    <cellStyle name="Standard 4 2 3 2 3 2 2 3 2" xfId="20662"/>
    <cellStyle name="Standard 4 2 3 2 3 2 2 3 2 2" xfId="20663"/>
    <cellStyle name="Standard 4 2 3 2 3 2 2 3 3" xfId="20664"/>
    <cellStyle name="Standard 4 2 3 2 3 2 2 4" xfId="20665"/>
    <cellStyle name="Standard 4 2 3 2 3 2 2 4 2" xfId="20666"/>
    <cellStyle name="Standard 4 2 3 2 3 2 2 5" xfId="20667"/>
    <cellStyle name="Standard 4 2 3 2 3 2 3" xfId="20668"/>
    <cellStyle name="Standard 4 2 3 2 3 2 3 2" xfId="20669"/>
    <cellStyle name="Standard 4 2 3 2 3 2 3 2 2" xfId="20670"/>
    <cellStyle name="Standard 4 2 3 2 3 2 3 2 2 2" xfId="20671"/>
    <cellStyle name="Standard 4 2 3 2 3 2 3 2 3" xfId="20672"/>
    <cellStyle name="Standard 4 2 3 2 3 2 3 3" xfId="20673"/>
    <cellStyle name="Standard 4 2 3 2 3 2 3 3 2" xfId="20674"/>
    <cellStyle name="Standard 4 2 3 2 3 2 3 4" xfId="20675"/>
    <cellStyle name="Standard 4 2 3 2 3 2 4" xfId="20676"/>
    <cellStyle name="Standard 4 2 3 2 3 2 4 2" xfId="20677"/>
    <cellStyle name="Standard 4 2 3 2 3 2 4 2 2" xfId="20678"/>
    <cellStyle name="Standard 4 2 3 2 3 2 4 3" xfId="20679"/>
    <cellStyle name="Standard 4 2 3 2 3 2 5" xfId="20680"/>
    <cellStyle name="Standard 4 2 3 2 3 2 5 2" xfId="20681"/>
    <cellStyle name="Standard 4 2 3 2 3 2 6" xfId="20682"/>
    <cellStyle name="Standard 4 2 3 2 3 3" xfId="20683"/>
    <cellStyle name="Standard 4 2 3 2 3 3 2" xfId="20684"/>
    <cellStyle name="Standard 4 2 3 2 3 3 2 2" xfId="20685"/>
    <cellStyle name="Standard 4 2 3 2 3 3 2 2 2" xfId="20686"/>
    <cellStyle name="Standard 4 2 3 2 3 3 2 2 2 2" xfId="20687"/>
    <cellStyle name="Standard 4 2 3 2 3 3 2 2 3" xfId="20688"/>
    <cellStyle name="Standard 4 2 3 2 3 3 2 3" xfId="20689"/>
    <cellStyle name="Standard 4 2 3 2 3 3 2 3 2" xfId="20690"/>
    <cellStyle name="Standard 4 2 3 2 3 3 2 4" xfId="20691"/>
    <cellStyle name="Standard 4 2 3 2 3 3 3" xfId="20692"/>
    <cellStyle name="Standard 4 2 3 2 3 3 3 2" xfId="20693"/>
    <cellStyle name="Standard 4 2 3 2 3 3 3 2 2" xfId="20694"/>
    <cellStyle name="Standard 4 2 3 2 3 3 3 3" xfId="20695"/>
    <cellStyle name="Standard 4 2 3 2 3 3 4" xfId="20696"/>
    <cellStyle name="Standard 4 2 3 2 3 3 4 2" xfId="20697"/>
    <cellStyle name="Standard 4 2 3 2 3 3 5" xfId="20698"/>
    <cellStyle name="Standard 4 2 3 2 3 4" xfId="20699"/>
    <cellStyle name="Standard 4 2 3 2 3 4 2" xfId="20700"/>
    <cellStyle name="Standard 4 2 3 2 3 4 2 2" xfId="20701"/>
    <cellStyle name="Standard 4 2 3 2 3 4 2 2 2" xfId="20702"/>
    <cellStyle name="Standard 4 2 3 2 3 4 2 3" xfId="20703"/>
    <cellStyle name="Standard 4 2 3 2 3 4 3" xfId="20704"/>
    <cellStyle name="Standard 4 2 3 2 3 4 3 2" xfId="20705"/>
    <cellStyle name="Standard 4 2 3 2 3 4 4" xfId="20706"/>
    <cellStyle name="Standard 4 2 3 2 3 5" xfId="20707"/>
    <cellStyle name="Standard 4 2 3 2 3 5 2" xfId="20708"/>
    <cellStyle name="Standard 4 2 3 2 3 5 2 2" xfId="20709"/>
    <cellStyle name="Standard 4 2 3 2 3 5 3" xfId="20710"/>
    <cellStyle name="Standard 4 2 3 2 3 6" xfId="20711"/>
    <cellStyle name="Standard 4 2 3 2 3 6 2" xfId="20712"/>
    <cellStyle name="Standard 4 2 3 2 3 7" xfId="20713"/>
    <cellStyle name="Standard 4 2 3 2 4" xfId="20714"/>
    <cellStyle name="Standard 4 2 3 2 4 2" xfId="20715"/>
    <cellStyle name="Standard 4 2 3 2 4 2 2" xfId="20716"/>
    <cellStyle name="Standard 4 2 3 2 4 2 2 2" xfId="20717"/>
    <cellStyle name="Standard 4 2 3 2 4 2 2 2 2" xfId="20718"/>
    <cellStyle name="Standard 4 2 3 2 4 2 2 2 2 2" xfId="20719"/>
    <cellStyle name="Standard 4 2 3 2 4 2 2 2 2 2 2" xfId="20720"/>
    <cellStyle name="Standard 4 2 3 2 4 2 2 2 2 3" xfId="20721"/>
    <cellStyle name="Standard 4 2 3 2 4 2 2 2 3" xfId="20722"/>
    <cellStyle name="Standard 4 2 3 2 4 2 2 2 3 2" xfId="20723"/>
    <cellStyle name="Standard 4 2 3 2 4 2 2 2 4" xfId="20724"/>
    <cellStyle name="Standard 4 2 3 2 4 2 2 3" xfId="20725"/>
    <cellStyle name="Standard 4 2 3 2 4 2 2 3 2" xfId="20726"/>
    <cellStyle name="Standard 4 2 3 2 4 2 2 3 2 2" xfId="20727"/>
    <cellStyle name="Standard 4 2 3 2 4 2 2 3 3" xfId="20728"/>
    <cellStyle name="Standard 4 2 3 2 4 2 2 4" xfId="20729"/>
    <cellStyle name="Standard 4 2 3 2 4 2 2 4 2" xfId="20730"/>
    <cellStyle name="Standard 4 2 3 2 4 2 2 5" xfId="20731"/>
    <cellStyle name="Standard 4 2 3 2 4 2 3" xfId="20732"/>
    <cellStyle name="Standard 4 2 3 2 4 2 3 2" xfId="20733"/>
    <cellStyle name="Standard 4 2 3 2 4 2 3 2 2" xfId="20734"/>
    <cellStyle name="Standard 4 2 3 2 4 2 3 2 2 2" xfId="20735"/>
    <cellStyle name="Standard 4 2 3 2 4 2 3 2 3" xfId="20736"/>
    <cellStyle name="Standard 4 2 3 2 4 2 3 3" xfId="20737"/>
    <cellStyle name="Standard 4 2 3 2 4 2 3 3 2" xfId="20738"/>
    <cellStyle name="Standard 4 2 3 2 4 2 3 4" xfId="20739"/>
    <cellStyle name="Standard 4 2 3 2 4 2 4" xfId="20740"/>
    <cellStyle name="Standard 4 2 3 2 4 2 4 2" xfId="20741"/>
    <cellStyle name="Standard 4 2 3 2 4 2 4 2 2" xfId="20742"/>
    <cellStyle name="Standard 4 2 3 2 4 2 4 3" xfId="20743"/>
    <cellStyle name="Standard 4 2 3 2 4 2 5" xfId="20744"/>
    <cellStyle name="Standard 4 2 3 2 4 2 5 2" xfId="20745"/>
    <cellStyle name="Standard 4 2 3 2 4 2 6" xfId="20746"/>
    <cellStyle name="Standard 4 2 3 2 4 3" xfId="20747"/>
    <cellStyle name="Standard 4 2 3 2 4 3 2" xfId="20748"/>
    <cellStyle name="Standard 4 2 3 2 4 3 2 2" xfId="20749"/>
    <cellStyle name="Standard 4 2 3 2 4 3 2 2 2" xfId="20750"/>
    <cellStyle name="Standard 4 2 3 2 4 3 2 2 2 2" xfId="20751"/>
    <cellStyle name="Standard 4 2 3 2 4 3 2 2 3" xfId="20752"/>
    <cellStyle name="Standard 4 2 3 2 4 3 2 3" xfId="20753"/>
    <cellStyle name="Standard 4 2 3 2 4 3 2 3 2" xfId="20754"/>
    <cellStyle name="Standard 4 2 3 2 4 3 2 4" xfId="20755"/>
    <cellStyle name="Standard 4 2 3 2 4 3 3" xfId="20756"/>
    <cellStyle name="Standard 4 2 3 2 4 3 3 2" xfId="20757"/>
    <cellStyle name="Standard 4 2 3 2 4 3 3 2 2" xfId="20758"/>
    <cellStyle name="Standard 4 2 3 2 4 3 3 3" xfId="20759"/>
    <cellStyle name="Standard 4 2 3 2 4 3 4" xfId="20760"/>
    <cellStyle name="Standard 4 2 3 2 4 3 4 2" xfId="20761"/>
    <cellStyle name="Standard 4 2 3 2 4 3 5" xfId="20762"/>
    <cellStyle name="Standard 4 2 3 2 4 4" xfId="20763"/>
    <cellStyle name="Standard 4 2 3 2 4 4 2" xfId="20764"/>
    <cellStyle name="Standard 4 2 3 2 4 4 2 2" xfId="20765"/>
    <cellStyle name="Standard 4 2 3 2 4 4 2 2 2" xfId="20766"/>
    <cellStyle name="Standard 4 2 3 2 4 4 2 3" xfId="20767"/>
    <cellStyle name="Standard 4 2 3 2 4 4 3" xfId="20768"/>
    <cellStyle name="Standard 4 2 3 2 4 4 3 2" xfId="20769"/>
    <cellStyle name="Standard 4 2 3 2 4 4 4" xfId="20770"/>
    <cellStyle name="Standard 4 2 3 2 4 5" xfId="20771"/>
    <cellStyle name="Standard 4 2 3 2 4 5 2" xfId="20772"/>
    <cellStyle name="Standard 4 2 3 2 4 5 2 2" xfId="20773"/>
    <cellStyle name="Standard 4 2 3 2 4 5 3" xfId="20774"/>
    <cellStyle name="Standard 4 2 3 2 4 6" xfId="20775"/>
    <cellStyle name="Standard 4 2 3 2 4 6 2" xfId="20776"/>
    <cellStyle name="Standard 4 2 3 2 4 7" xfId="20777"/>
    <cellStyle name="Standard 4 2 3 2 5" xfId="20778"/>
    <cellStyle name="Standard 4 2 3 2 5 2" xfId="20779"/>
    <cellStyle name="Standard 4 2 3 2 5 2 2" xfId="20780"/>
    <cellStyle name="Standard 4 2 3 2 5 2 2 2" xfId="20781"/>
    <cellStyle name="Standard 4 2 3 2 5 2 2 2 2" xfId="20782"/>
    <cellStyle name="Standard 4 2 3 2 5 2 2 2 2 2" xfId="20783"/>
    <cellStyle name="Standard 4 2 3 2 5 2 2 2 2 2 2" xfId="20784"/>
    <cellStyle name="Standard 4 2 3 2 5 2 2 2 2 3" xfId="20785"/>
    <cellStyle name="Standard 4 2 3 2 5 2 2 2 3" xfId="20786"/>
    <cellStyle name="Standard 4 2 3 2 5 2 2 2 3 2" xfId="20787"/>
    <cellStyle name="Standard 4 2 3 2 5 2 2 2 4" xfId="20788"/>
    <cellStyle name="Standard 4 2 3 2 5 2 2 3" xfId="20789"/>
    <cellStyle name="Standard 4 2 3 2 5 2 2 3 2" xfId="20790"/>
    <cellStyle name="Standard 4 2 3 2 5 2 2 3 2 2" xfId="20791"/>
    <cellStyle name="Standard 4 2 3 2 5 2 2 3 3" xfId="20792"/>
    <cellStyle name="Standard 4 2 3 2 5 2 2 4" xfId="20793"/>
    <cellStyle name="Standard 4 2 3 2 5 2 2 4 2" xfId="20794"/>
    <cellStyle name="Standard 4 2 3 2 5 2 2 5" xfId="20795"/>
    <cellStyle name="Standard 4 2 3 2 5 2 3" xfId="20796"/>
    <cellStyle name="Standard 4 2 3 2 5 2 3 2" xfId="20797"/>
    <cellStyle name="Standard 4 2 3 2 5 2 3 2 2" xfId="20798"/>
    <cellStyle name="Standard 4 2 3 2 5 2 3 2 2 2" xfId="20799"/>
    <cellStyle name="Standard 4 2 3 2 5 2 3 2 3" xfId="20800"/>
    <cellStyle name="Standard 4 2 3 2 5 2 3 3" xfId="20801"/>
    <cellStyle name="Standard 4 2 3 2 5 2 3 3 2" xfId="20802"/>
    <cellStyle name="Standard 4 2 3 2 5 2 3 4" xfId="20803"/>
    <cellStyle name="Standard 4 2 3 2 5 2 4" xfId="20804"/>
    <cellStyle name="Standard 4 2 3 2 5 2 4 2" xfId="20805"/>
    <cellStyle name="Standard 4 2 3 2 5 2 4 2 2" xfId="20806"/>
    <cellStyle name="Standard 4 2 3 2 5 2 4 3" xfId="20807"/>
    <cellStyle name="Standard 4 2 3 2 5 2 5" xfId="20808"/>
    <cellStyle name="Standard 4 2 3 2 5 2 5 2" xfId="20809"/>
    <cellStyle name="Standard 4 2 3 2 5 2 6" xfId="20810"/>
    <cellStyle name="Standard 4 2 3 2 5 3" xfId="20811"/>
    <cellStyle name="Standard 4 2 3 2 5 3 2" xfId="20812"/>
    <cellStyle name="Standard 4 2 3 2 5 3 2 2" xfId="20813"/>
    <cellStyle name="Standard 4 2 3 2 5 3 2 2 2" xfId="20814"/>
    <cellStyle name="Standard 4 2 3 2 5 3 2 2 2 2" xfId="20815"/>
    <cellStyle name="Standard 4 2 3 2 5 3 2 2 3" xfId="20816"/>
    <cellStyle name="Standard 4 2 3 2 5 3 2 3" xfId="20817"/>
    <cellStyle name="Standard 4 2 3 2 5 3 2 3 2" xfId="20818"/>
    <cellStyle name="Standard 4 2 3 2 5 3 2 4" xfId="20819"/>
    <cellStyle name="Standard 4 2 3 2 5 3 3" xfId="20820"/>
    <cellStyle name="Standard 4 2 3 2 5 3 3 2" xfId="20821"/>
    <cellStyle name="Standard 4 2 3 2 5 3 3 2 2" xfId="20822"/>
    <cellStyle name="Standard 4 2 3 2 5 3 3 3" xfId="20823"/>
    <cellStyle name="Standard 4 2 3 2 5 3 4" xfId="20824"/>
    <cellStyle name="Standard 4 2 3 2 5 3 4 2" xfId="20825"/>
    <cellStyle name="Standard 4 2 3 2 5 3 5" xfId="20826"/>
    <cellStyle name="Standard 4 2 3 2 5 4" xfId="20827"/>
    <cellStyle name="Standard 4 2 3 2 5 4 2" xfId="20828"/>
    <cellStyle name="Standard 4 2 3 2 5 4 2 2" xfId="20829"/>
    <cellStyle name="Standard 4 2 3 2 5 4 2 2 2" xfId="20830"/>
    <cellStyle name="Standard 4 2 3 2 5 4 2 3" xfId="20831"/>
    <cellStyle name="Standard 4 2 3 2 5 4 3" xfId="20832"/>
    <cellStyle name="Standard 4 2 3 2 5 4 3 2" xfId="20833"/>
    <cellStyle name="Standard 4 2 3 2 5 4 4" xfId="20834"/>
    <cellStyle name="Standard 4 2 3 2 5 5" xfId="20835"/>
    <cellStyle name="Standard 4 2 3 2 5 5 2" xfId="20836"/>
    <cellStyle name="Standard 4 2 3 2 5 5 2 2" xfId="20837"/>
    <cellStyle name="Standard 4 2 3 2 5 5 3" xfId="20838"/>
    <cellStyle name="Standard 4 2 3 2 5 6" xfId="20839"/>
    <cellStyle name="Standard 4 2 3 2 5 6 2" xfId="20840"/>
    <cellStyle name="Standard 4 2 3 2 5 7" xfId="20841"/>
    <cellStyle name="Standard 4 2 3 2 6" xfId="20842"/>
    <cellStyle name="Standard 4 2 3 2 6 2" xfId="20843"/>
    <cellStyle name="Standard 4 2 3 2 6 2 2" xfId="20844"/>
    <cellStyle name="Standard 4 2 3 2 6 2 2 2" xfId="20845"/>
    <cellStyle name="Standard 4 2 3 2 6 2 2 2 2" xfId="20846"/>
    <cellStyle name="Standard 4 2 3 2 6 2 2 2 2 2" xfId="20847"/>
    <cellStyle name="Standard 4 2 3 2 6 2 2 2 3" xfId="20848"/>
    <cellStyle name="Standard 4 2 3 2 6 2 2 3" xfId="20849"/>
    <cellStyle name="Standard 4 2 3 2 6 2 2 3 2" xfId="20850"/>
    <cellStyle name="Standard 4 2 3 2 6 2 2 4" xfId="20851"/>
    <cellStyle name="Standard 4 2 3 2 6 2 3" xfId="20852"/>
    <cellStyle name="Standard 4 2 3 2 6 2 3 2" xfId="20853"/>
    <cellStyle name="Standard 4 2 3 2 6 2 3 2 2" xfId="20854"/>
    <cellStyle name="Standard 4 2 3 2 6 2 3 3" xfId="20855"/>
    <cellStyle name="Standard 4 2 3 2 6 2 4" xfId="20856"/>
    <cellStyle name="Standard 4 2 3 2 6 2 4 2" xfId="20857"/>
    <cellStyle name="Standard 4 2 3 2 6 2 5" xfId="20858"/>
    <cellStyle name="Standard 4 2 3 2 6 3" xfId="20859"/>
    <cellStyle name="Standard 4 2 3 2 6 3 2" xfId="20860"/>
    <cellStyle name="Standard 4 2 3 2 6 3 2 2" xfId="20861"/>
    <cellStyle name="Standard 4 2 3 2 6 3 2 2 2" xfId="20862"/>
    <cellStyle name="Standard 4 2 3 2 6 3 2 3" xfId="20863"/>
    <cellStyle name="Standard 4 2 3 2 6 3 3" xfId="20864"/>
    <cellStyle name="Standard 4 2 3 2 6 3 3 2" xfId="20865"/>
    <cellStyle name="Standard 4 2 3 2 6 3 4" xfId="20866"/>
    <cellStyle name="Standard 4 2 3 2 6 4" xfId="20867"/>
    <cellStyle name="Standard 4 2 3 2 6 4 2" xfId="20868"/>
    <cellStyle name="Standard 4 2 3 2 6 4 2 2" xfId="20869"/>
    <cellStyle name="Standard 4 2 3 2 6 4 3" xfId="20870"/>
    <cellStyle name="Standard 4 2 3 2 6 5" xfId="20871"/>
    <cellStyle name="Standard 4 2 3 2 6 5 2" xfId="20872"/>
    <cellStyle name="Standard 4 2 3 2 6 6" xfId="20873"/>
    <cellStyle name="Standard 4 2 3 2 7" xfId="20874"/>
    <cellStyle name="Standard 4 2 3 2 7 2" xfId="20875"/>
    <cellStyle name="Standard 4 2 3 2 7 2 2" xfId="20876"/>
    <cellStyle name="Standard 4 2 3 2 7 2 2 2" xfId="20877"/>
    <cellStyle name="Standard 4 2 3 2 7 2 2 2 2" xfId="20878"/>
    <cellStyle name="Standard 4 2 3 2 7 2 2 2 2 2" xfId="20879"/>
    <cellStyle name="Standard 4 2 3 2 7 2 2 2 3" xfId="20880"/>
    <cellStyle name="Standard 4 2 3 2 7 2 2 3" xfId="20881"/>
    <cellStyle name="Standard 4 2 3 2 7 2 2 3 2" xfId="20882"/>
    <cellStyle name="Standard 4 2 3 2 7 2 2 4" xfId="20883"/>
    <cellStyle name="Standard 4 2 3 2 7 2 3" xfId="20884"/>
    <cellStyle name="Standard 4 2 3 2 7 2 3 2" xfId="20885"/>
    <cellStyle name="Standard 4 2 3 2 7 2 3 2 2" xfId="20886"/>
    <cellStyle name="Standard 4 2 3 2 7 2 3 3" xfId="20887"/>
    <cellStyle name="Standard 4 2 3 2 7 2 4" xfId="20888"/>
    <cellStyle name="Standard 4 2 3 2 7 2 4 2" xfId="20889"/>
    <cellStyle name="Standard 4 2 3 2 7 2 5" xfId="20890"/>
    <cellStyle name="Standard 4 2 3 2 7 3" xfId="20891"/>
    <cellStyle name="Standard 4 2 3 2 7 3 2" xfId="20892"/>
    <cellStyle name="Standard 4 2 3 2 7 3 2 2" xfId="20893"/>
    <cellStyle name="Standard 4 2 3 2 7 3 2 2 2" xfId="20894"/>
    <cellStyle name="Standard 4 2 3 2 7 3 2 3" xfId="20895"/>
    <cellStyle name="Standard 4 2 3 2 7 3 3" xfId="20896"/>
    <cellStyle name="Standard 4 2 3 2 7 3 3 2" xfId="20897"/>
    <cellStyle name="Standard 4 2 3 2 7 3 4" xfId="20898"/>
    <cellStyle name="Standard 4 2 3 2 7 4" xfId="20899"/>
    <cellStyle name="Standard 4 2 3 2 7 4 2" xfId="20900"/>
    <cellStyle name="Standard 4 2 3 2 7 4 2 2" xfId="20901"/>
    <cellStyle name="Standard 4 2 3 2 7 4 3" xfId="20902"/>
    <cellStyle name="Standard 4 2 3 2 7 5" xfId="20903"/>
    <cellStyle name="Standard 4 2 3 2 7 5 2" xfId="20904"/>
    <cellStyle name="Standard 4 2 3 2 7 6" xfId="20905"/>
    <cellStyle name="Standard 4 2 3 2 8" xfId="20906"/>
    <cellStyle name="Standard 4 2 3 2 8 2" xfId="20907"/>
    <cellStyle name="Standard 4 2 3 2 8 2 2" xfId="20908"/>
    <cellStyle name="Standard 4 2 3 2 8 2 2 2" xfId="20909"/>
    <cellStyle name="Standard 4 2 3 2 8 2 2 2 2" xfId="20910"/>
    <cellStyle name="Standard 4 2 3 2 8 2 2 3" xfId="20911"/>
    <cellStyle name="Standard 4 2 3 2 8 2 3" xfId="20912"/>
    <cellStyle name="Standard 4 2 3 2 8 2 3 2" xfId="20913"/>
    <cellStyle name="Standard 4 2 3 2 8 2 4" xfId="20914"/>
    <cellStyle name="Standard 4 2 3 2 8 3" xfId="20915"/>
    <cellStyle name="Standard 4 2 3 2 8 3 2" xfId="20916"/>
    <cellStyle name="Standard 4 2 3 2 8 3 2 2" xfId="20917"/>
    <cellStyle name="Standard 4 2 3 2 8 3 3" xfId="20918"/>
    <cellStyle name="Standard 4 2 3 2 8 4" xfId="20919"/>
    <cellStyle name="Standard 4 2 3 2 8 4 2" xfId="20920"/>
    <cellStyle name="Standard 4 2 3 2 8 5" xfId="20921"/>
    <cellStyle name="Standard 4 2 3 2 9" xfId="20922"/>
    <cellStyle name="Standard 4 2 3 2 9 2" xfId="20923"/>
    <cellStyle name="Standard 4 2 3 2 9 2 2" xfId="20924"/>
    <cellStyle name="Standard 4 2 3 2 9 2 2 2" xfId="20925"/>
    <cellStyle name="Standard 4 2 3 2 9 2 3" xfId="20926"/>
    <cellStyle name="Standard 4 2 3 2 9 3" xfId="20927"/>
    <cellStyle name="Standard 4 2 3 2 9 3 2" xfId="20928"/>
    <cellStyle name="Standard 4 2 3 2 9 4" xfId="20929"/>
    <cellStyle name="Standard 4 2 3 3" xfId="20930"/>
    <cellStyle name="Standard 4 2 3 3 10" xfId="20931"/>
    <cellStyle name="Standard 4 2 3 3 2" xfId="20932"/>
    <cellStyle name="Standard 4 2 3 3 2 2" xfId="20933"/>
    <cellStyle name="Standard 4 2 3 3 2 2 2" xfId="20934"/>
    <cellStyle name="Standard 4 2 3 3 2 2 2 2" xfId="20935"/>
    <cellStyle name="Standard 4 2 3 3 2 2 2 2 2" xfId="20936"/>
    <cellStyle name="Standard 4 2 3 3 2 2 2 2 2 2" xfId="20937"/>
    <cellStyle name="Standard 4 2 3 3 2 2 2 2 2 2 2" xfId="20938"/>
    <cellStyle name="Standard 4 2 3 3 2 2 2 2 2 3" xfId="20939"/>
    <cellStyle name="Standard 4 2 3 3 2 2 2 2 3" xfId="20940"/>
    <cellStyle name="Standard 4 2 3 3 2 2 2 2 3 2" xfId="20941"/>
    <cellStyle name="Standard 4 2 3 3 2 2 2 2 4" xfId="20942"/>
    <cellStyle name="Standard 4 2 3 3 2 2 2 3" xfId="20943"/>
    <cellStyle name="Standard 4 2 3 3 2 2 2 3 2" xfId="20944"/>
    <cellStyle name="Standard 4 2 3 3 2 2 2 3 2 2" xfId="20945"/>
    <cellStyle name="Standard 4 2 3 3 2 2 2 3 3" xfId="20946"/>
    <cellStyle name="Standard 4 2 3 3 2 2 2 4" xfId="20947"/>
    <cellStyle name="Standard 4 2 3 3 2 2 2 4 2" xfId="20948"/>
    <cellStyle name="Standard 4 2 3 3 2 2 2 5" xfId="20949"/>
    <cellStyle name="Standard 4 2 3 3 2 2 3" xfId="20950"/>
    <cellStyle name="Standard 4 2 3 3 2 2 3 2" xfId="20951"/>
    <cellStyle name="Standard 4 2 3 3 2 2 3 2 2" xfId="20952"/>
    <cellStyle name="Standard 4 2 3 3 2 2 3 2 2 2" xfId="20953"/>
    <cellStyle name="Standard 4 2 3 3 2 2 3 2 3" xfId="20954"/>
    <cellStyle name="Standard 4 2 3 3 2 2 3 3" xfId="20955"/>
    <cellStyle name="Standard 4 2 3 3 2 2 3 3 2" xfId="20956"/>
    <cellStyle name="Standard 4 2 3 3 2 2 3 4" xfId="20957"/>
    <cellStyle name="Standard 4 2 3 3 2 2 4" xfId="20958"/>
    <cellStyle name="Standard 4 2 3 3 2 2 4 2" xfId="20959"/>
    <cellStyle name="Standard 4 2 3 3 2 2 4 2 2" xfId="20960"/>
    <cellStyle name="Standard 4 2 3 3 2 2 4 3" xfId="20961"/>
    <cellStyle name="Standard 4 2 3 3 2 2 5" xfId="20962"/>
    <cellStyle name="Standard 4 2 3 3 2 2 5 2" xfId="20963"/>
    <cellStyle name="Standard 4 2 3 3 2 2 6" xfId="20964"/>
    <cellStyle name="Standard 4 2 3 3 2 3" xfId="20965"/>
    <cellStyle name="Standard 4 2 3 3 2 3 2" xfId="20966"/>
    <cellStyle name="Standard 4 2 3 3 2 3 2 2" xfId="20967"/>
    <cellStyle name="Standard 4 2 3 3 2 3 2 2 2" xfId="20968"/>
    <cellStyle name="Standard 4 2 3 3 2 3 2 2 2 2" xfId="20969"/>
    <cellStyle name="Standard 4 2 3 3 2 3 2 2 3" xfId="20970"/>
    <cellStyle name="Standard 4 2 3 3 2 3 2 3" xfId="20971"/>
    <cellStyle name="Standard 4 2 3 3 2 3 2 3 2" xfId="20972"/>
    <cellStyle name="Standard 4 2 3 3 2 3 2 4" xfId="20973"/>
    <cellStyle name="Standard 4 2 3 3 2 3 3" xfId="20974"/>
    <cellStyle name="Standard 4 2 3 3 2 3 3 2" xfId="20975"/>
    <cellStyle name="Standard 4 2 3 3 2 3 3 2 2" xfId="20976"/>
    <cellStyle name="Standard 4 2 3 3 2 3 3 3" xfId="20977"/>
    <cellStyle name="Standard 4 2 3 3 2 3 4" xfId="20978"/>
    <cellStyle name="Standard 4 2 3 3 2 3 4 2" xfId="20979"/>
    <cellStyle name="Standard 4 2 3 3 2 3 5" xfId="20980"/>
    <cellStyle name="Standard 4 2 3 3 2 4" xfId="20981"/>
    <cellStyle name="Standard 4 2 3 3 2 4 2" xfId="20982"/>
    <cellStyle name="Standard 4 2 3 3 2 4 2 2" xfId="20983"/>
    <cellStyle name="Standard 4 2 3 3 2 4 2 2 2" xfId="20984"/>
    <cellStyle name="Standard 4 2 3 3 2 4 2 3" xfId="20985"/>
    <cellStyle name="Standard 4 2 3 3 2 4 3" xfId="20986"/>
    <cellStyle name="Standard 4 2 3 3 2 4 3 2" xfId="20987"/>
    <cellStyle name="Standard 4 2 3 3 2 4 4" xfId="20988"/>
    <cellStyle name="Standard 4 2 3 3 2 5" xfId="20989"/>
    <cellStyle name="Standard 4 2 3 3 2 5 2" xfId="20990"/>
    <cellStyle name="Standard 4 2 3 3 2 5 2 2" xfId="20991"/>
    <cellStyle name="Standard 4 2 3 3 2 5 3" xfId="20992"/>
    <cellStyle name="Standard 4 2 3 3 2 6" xfId="20993"/>
    <cellStyle name="Standard 4 2 3 3 2 6 2" xfId="20994"/>
    <cellStyle name="Standard 4 2 3 3 2 7" xfId="20995"/>
    <cellStyle name="Standard 4 2 3 3 3" xfId="20996"/>
    <cellStyle name="Standard 4 2 3 3 3 2" xfId="20997"/>
    <cellStyle name="Standard 4 2 3 3 3 2 2" xfId="20998"/>
    <cellStyle name="Standard 4 2 3 3 3 2 2 2" xfId="20999"/>
    <cellStyle name="Standard 4 2 3 3 3 2 2 2 2" xfId="21000"/>
    <cellStyle name="Standard 4 2 3 3 3 2 2 2 2 2" xfId="21001"/>
    <cellStyle name="Standard 4 2 3 3 3 2 2 2 2 2 2" xfId="21002"/>
    <cellStyle name="Standard 4 2 3 3 3 2 2 2 2 3" xfId="21003"/>
    <cellStyle name="Standard 4 2 3 3 3 2 2 2 3" xfId="21004"/>
    <cellStyle name="Standard 4 2 3 3 3 2 2 2 3 2" xfId="21005"/>
    <cellStyle name="Standard 4 2 3 3 3 2 2 2 4" xfId="21006"/>
    <cellStyle name="Standard 4 2 3 3 3 2 2 3" xfId="21007"/>
    <cellStyle name="Standard 4 2 3 3 3 2 2 3 2" xfId="21008"/>
    <cellStyle name="Standard 4 2 3 3 3 2 2 3 2 2" xfId="21009"/>
    <cellStyle name="Standard 4 2 3 3 3 2 2 3 3" xfId="21010"/>
    <cellStyle name="Standard 4 2 3 3 3 2 2 4" xfId="21011"/>
    <cellStyle name="Standard 4 2 3 3 3 2 2 4 2" xfId="21012"/>
    <cellStyle name="Standard 4 2 3 3 3 2 2 5" xfId="21013"/>
    <cellStyle name="Standard 4 2 3 3 3 2 3" xfId="21014"/>
    <cellStyle name="Standard 4 2 3 3 3 2 3 2" xfId="21015"/>
    <cellStyle name="Standard 4 2 3 3 3 2 3 2 2" xfId="21016"/>
    <cellStyle name="Standard 4 2 3 3 3 2 3 2 2 2" xfId="21017"/>
    <cellStyle name="Standard 4 2 3 3 3 2 3 2 3" xfId="21018"/>
    <cellStyle name="Standard 4 2 3 3 3 2 3 3" xfId="21019"/>
    <cellStyle name="Standard 4 2 3 3 3 2 3 3 2" xfId="21020"/>
    <cellStyle name="Standard 4 2 3 3 3 2 3 4" xfId="21021"/>
    <cellStyle name="Standard 4 2 3 3 3 2 4" xfId="21022"/>
    <cellStyle name="Standard 4 2 3 3 3 2 4 2" xfId="21023"/>
    <cellStyle name="Standard 4 2 3 3 3 2 4 2 2" xfId="21024"/>
    <cellStyle name="Standard 4 2 3 3 3 2 4 3" xfId="21025"/>
    <cellStyle name="Standard 4 2 3 3 3 2 5" xfId="21026"/>
    <cellStyle name="Standard 4 2 3 3 3 2 5 2" xfId="21027"/>
    <cellStyle name="Standard 4 2 3 3 3 2 6" xfId="21028"/>
    <cellStyle name="Standard 4 2 3 3 3 3" xfId="21029"/>
    <cellStyle name="Standard 4 2 3 3 3 3 2" xfId="21030"/>
    <cellStyle name="Standard 4 2 3 3 3 3 2 2" xfId="21031"/>
    <cellStyle name="Standard 4 2 3 3 3 3 2 2 2" xfId="21032"/>
    <cellStyle name="Standard 4 2 3 3 3 3 2 2 2 2" xfId="21033"/>
    <cellStyle name="Standard 4 2 3 3 3 3 2 2 3" xfId="21034"/>
    <cellStyle name="Standard 4 2 3 3 3 3 2 3" xfId="21035"/>
    <cellStyle name="Standard 4 2 3 3 3 3 2 3 2" xfId="21036"/>
    <cellStyle name="Standard 4 2 3 3 3 3 2 4" xfId="21037"/>
    <cellStyle name="Standard 4 2 3 3 3 3 3" xfId="21038"/>
    <cellStyle name="Standard 4 2 3 3 3 3 3 2" xfId="21039"/>
    <cellStyle name="Standard 4 2 3 3 3 3 3 2 2" xfId="21040"/>
    <cellStyle name="Standard 4 2 3 3 3 3 3 3" xfId="21041"/>
    <cellStyle name="Standard 4 2 3 3 3 3 4" xfId="21042"/>
    <cellStyle name="Standard 4 2 3 3 3 3 4 2" xfId="21043"/>
    <cellStyle name="Standard 4 2 3 3 3 3 5" xfId="21044"/>
    <cellStyle name="Standard 4 2 3 3 3 4" xfId="21045"/>
    <cellStyle name="Standard 4 2 3 3 3 4 2" xfId="21046"/>
    <cellStyle name="Standard 4 2 3 3 3 4 2 2" xfId="21047"/>
    <cellStyle name="Standard 4 2 3 3 3 4 2 2 2" xfId="21048"/>
    <cellStyle name="Standard 4 2 3 3 3 4 2 3" xfId="21049"/>
    <cellStyle name="Standard 4 2 3 3 3 4 3" xfId="21050"/>
    <cellStyle name="Standard 4 2 3 3 3 4 3 2" xfId="21051"/>
    <cellStyle name="Standard 4 2 3 3 3 4 4" xfId="21052"/>
    <cellStyle name="Standard 4 2 3 3 3 5" xfId="21053"/>
    <cellStyle name="Standard 4 2 3 3 3 5 2" xfId="21054"/>
    <cellStyle name="Standard 4 2 3 3 3 5 2 2" xfId="21055"/>
    <cellStyle name="Standard 4 2 3 3 3 5 3" xfId="21056"/>
    <cellStyle name="Standard 4 2 3 3 3 6" xfId="21057"/>
    <cellStyle name="Standard 4 2 3 3 3 6 2" xfId="21058"/>
    <cellStyle name="Standard 4 2 3 3 3 7" xfId="21059"/>
    <cellStyle name="Standard 4 2 3 3 4" xfId="21060"/>
    <cellStyle name="Standard 4 2 3 3 4 2" xfId="21061"/>
    <cellStyle name="Standard 4 2 3 3 4 2 2" xfId="21062"/>
    <cellStyle name="Standard 4 2 3 3 4 2 2 2" xfId="21063"/>
    <cellStyle name="Standard 4 2 3 3 4 2 2 2 2" xfId="21064"/>
    <cellStyle name="Standard 4 2 3 3 4 2 2 2 2 2" xfId="21065"/>
    <cellStyle name="Standard 4 2 3 3 4 2 2 2 3" xfId="21066"/>
    <cellStyle name="Standard 4 2 3 3 4 2 2 3" xfId="21067"/>
    <cellStyle name="Standard 4 2 3 3 4 2 2 3 2" xfId="21068"/>
    <cellStyle name="Standard 4 2 3 3 4 2 2 4" xfId="21069"/>
    <cellStyle name="Standard 4 2 3 3 4 2 3" xfId="21070"/>
    <cellStyle name="Standard 4 2 3 3 4 2 3 2" xfId="21071"/>
    <cellStyle name="Standard 4 2 3 3 4 2 3 2 2" xfId="21072"/>
    <cellStyle name="Standard 4 2 3 3 4 2 3 3" xfId="21073"/>
    <cellStyle name="Standard 4 2 3 3 4 2 4" xfId="21074"/>
    <cellStyle name="Standard 4 2 3 3 4 2 4 2" xfId="21075"/>
    <cellStyle name="Standard 4 2 3 3 4 2 5" xfId="21076"/>
    <cellStyle name="Standard 4 2 3 3 4 3" xfId="21077"/>
    <cellStyle name="Standard 4 2 3 3 4 3 2" xfId="21078"/>
    <cellStyle name="Standard 4 2 3 3 4 3 2 2" xfId="21079"/>
    <cellStyle name="Standard 4 2 3 3 4 3 2 2 2" xfId="21080"/>
    <cellStyle name="Standard 4 2 3 3 4 3 2 3" xfId="21081"/>
    <cellStyle name="Standard 4 2 3 3 4 3 3" xfId="21082"/>
    <cellStyle name="Standard 4 2 3 3 4 3 3 2" xfId="21083"/>
    <cellStyle name="Standard 4 2 3 3 4 3 4" xfId="21084"/>
    <cellStyle name="Standard 4 2 3 3 4 4" xfId="21085"/>
    <cellStyle name="Standard 4 2 3 3 4 4 2" xfId="21086"/>
    <cellStyle name="Standard 4 2 3 3 4 4 2 2" xfId="21087"/>
    <cellStyle name="Standard 4 2 3 3 4 4 3" xfId="21088"/>
    <cellStyle name="Standard 4 2 3 3 4 5" xfId="21089"/>
    <cellStyle name="Standard 4 2 3 3 4 5 2" xfId="21090"/>
    <cellStyle name="Standard 4 2 3 3 4 6" xfId="21091"/>
    <cellStyle name="Standard 4 2 3 3 5" xfId="21092"/>
    <cellStyle name="Standard 4 2 3 3 5 2" xfId="21093"/>
    <cellStyle name="Standard 4 2 3 3 5 2 2" xfId="21094"/>
    <cellStyle name="Standard 4 2 3 3 5 2 2 2" xfId="21095"/>
    <cellStyle name="Standard 4 2 3 3 5 2 2 2 2" xfId="21096"/>
    <cellStyle name="Standard 4 2 3 3 5 2 2 2 2 2" xfId="21097"/>
    <cellStyle name="Standard 4 2 3 3 5 2 2 2 3" xfId="21098"/>
    <cellStyle name="Standard 4 2 3 3 5 2 2 3" xfId="21099"/>
    <cellStyle name="Standard 4 2 3 3 5 2 2 3 2" xfId="21100"/>
    <cellStyle name="Standard 4 2 3 3 5 2 2 4" xfId="21101"/>
    <cellStyle name="Standard 4 2 3 3 5 2 3" xfId="21102"/>
    <cellStyle name="Standard 4 2 3 3 5 2 3 2" xfId="21103"/>
    <cellStyle name="Standard 4 2 3 3 5 2 3 2 2" xfId="21104"/>
    <cellStyle name="Standard 4 2 3 3 5 2 3 3" xfId="21105"/>
    <cellStyle name="Standard 4 2 3 3 5 2 4" xfId="21106"/>
    <cellStyle name="Standard 4 2 3 3 5 2 4 2" xfId="21107"/>
    <cellStyle name="Standard 4 2 3 3 5 2 5" xfId="21108"/>
    <cellStyle name="Standard 4 2 3 3 5 3" xfId="21109"/>
    <cellStyle name="Standard 4 2 3 3 5 3 2" xfId="21110"/>
    <cellStyle name="Standard 4 2 3 3 5 3 2 2" xfId="21111"/>
    <cellStyle name="Standard 4 2 3 3 5 3 2 2 2" xfId="21112"/>
    <cellStyle name="Standard 4 2 3 3 5 3 2 3" xfId="21113"/>
    <cellStyle name="Standard 4 2 3 3 5 3 3" xfId="21114"/>
    <cellStyle name="Standard 4 2 3 3 5 3 3 2" xfId="21115"/>
    <cellStyle name="Standard 4 2 3 3 5 3 4" xfId="21116"/>
    <cellStyle name="Standard 4 2 3 3 5 4" xfId="21117"/>
    <cellStyle name="Standard 4 2 3 3 5 4 2" xfId="21118"/>
    <cellStyle name="Standard 4 2 3 3 5 4 2 2" xfId="21119"/>
    <cellStyle name="Standard 4 2 3 3 5 4 3" xfId="21120"/>
    <cellStyle name="Standard 4 2 3 3 5 5" xfId="21121"/>
    <cellStyle name="Standard 4 2 3 3 5 5 2" xfId="21122"/>
    <cellStyle name="Standard 4 2 3 3 5 6" xfId="21123"/>
    <cellStyle name="Standard 4 2 3 3 6" xfId="21124"/>
    <cellStyle name="Standard 4 2 3 3 6 2" xfId="21125"/>
    <cellStyle name="Standard 4 2 3 3 6 2 2" xfId="21126"/>
    <cellStyle name="Standard 4 2 3 3 6 2 2 2" xfId="21127"/>
    <cellStyle name="Standard 4 2 3 3 6 2 2 2 2" xfId="21128"/>
    <cellStyle name="Standard 4 2 3 3 6 2 2 3" xfId="21129"/>
    <cellStyle name="Standard 4 2 3 3 6 2 3" xfId="21130"/>
    <cellStyle name="Standard 4 2 3 3 6 2 3 2" xfId="21131"/>
    <cellStyle name="Standard 4 2 3 3 6 2 4" xfId="21132"/>
    <cellStyle name="Standard 4 2 3 3 6 3" xfId="21133"/>
    <cellStyle name="Standard 4 2 3 3 6 3 2" xfId="21134"/>
    <cellStyle name="Standard 4 2 3 3 6 3 2 2" xfId="21135"/>
    <cellStyle name="Standard 4 2 3 3 6 3 3" xfId="21136"/>
    <cellStyle name="Standard 4 2 3 3 6 4" xfId="21137"/>
    <cellStyle name="Standard 4 2 3 3 6 4 2" xfId="21138"/>
    <cellStyle name="Standard 4 2 3 3 6 5" xfId="21139"/>
    <cellStyle name="Standard 4 2 3 3 7" xfId="21140"/>
    <cellStyle name="Standard 4 2 3 3 7 2" xfId="21141"/>
    <cellStyle name="Standard 4 2 3 3 7 2 2" xfId="21142"/>
    <cellStyle name="Standard 4 2 3 3 7 2 2 2" xfId="21143"/>
    <cellStyle name="Standard 4 2 3 3 7 2 3" xfId="21144"/>
    <cellStyle name="Standard 4 2 3 3 7 3" xfId="21145"/>
    <cellStyle name="Standard 4 2 3 3 7 3 2" xfId="21146"/>
    <cellStyle name="Standard 4 2 3 3 7 4" xfId="21147"/>
    <cellStyle name="Standard 4 2 3 3 8" xfId="21148"/>
    <cellStyle name="Standard 4 2 3 3 8 2" xfId="21149"/>
    <cellStyle name="Standard 4 2 3 3 8 2 2" xfId="21150"/>
    <cellStyle name="Standard 4 2 3 3 8 3" xfId="21151"/>
    <cellStyle name="Standard 4 2 3 3 9" xfId="21152"/>
    <cellStyle name="Standard 4 2 3 3 9 2" xfId="21153"/>
    <cellStyle name="Standard 4 2 3 4" xfId="21154"/>
    <cellStyle name="Standard 4 2 3 4 2" xfId="21155"/>
    <cellStyle name="Standard 4 2 3 4 2 2" xfId="21156"/>
    <cellStyle name="Standard 4 2 3 4 2 2 2" xfId="21157"/>
    <cellStyle name="Standard 4 2 3 4 2 2 2 2" xfId="21158"/>
    <cellStyle name="Standard 4 2 3 4 2 2 2 2 2" xfId="21159"/>
    <cellStyle name="Standard 4 2 3 4 2 2 2 2 2 2" xfId="21160"/>
    <cellStyle name="Standard 4 2 3 4 2 2 2 2 3" xfId="21161"/>
    <cellStyle name="Standard 4 2 3 4 2 2 2 3" xfId="21162"/>
    <cellStyle name="Standard 4 2 3 4 2 2 2 3 2" xfId="21163"/>
    <cellStyle name="Standard 4 2 3 4 2 2 2 4" xfId="21164"/>
    <cellStyle name="Standard 4 2 3 4 2 2 3" xfId="21165"/>
    <cellStyle name="Standard 4 2 3 4 2 2 3 2" xfId="21166"/>
    <cellStyle name="Standard 4 2 3 4 2 2 3 2 2" xfId="21167"/>
    <cellStyle name="Standard 4 2 3 4 2 2 3 3" xfId="21168"/>
    <cellStyle name="Standard 4 2 3 4 2 2 4" xfId="21169"/>
    <cellStyle name="Standard 4 2 3 4 2 2 4 2" xfId="21170"/>
    <cellStyle name="Standard 4 2 3 4 2 2 5" xfId="21171"/>
    <cellStyle name="Standard 4 2 3 4 2 3" xfId="21172"/>
    <cellStyle name="Standard 4 2 3 4 2 3 2" xfId="21173"/>
    <cellStyle name="Standard 4 2 3 4 2 3 2 2" xfId="21174"/>
    <cellStyle name="Standard 4 2 3 4 2 3 2 2 2" xfId="21175"/>
    <cellStyle name="Standard 4 2 3 4 2 3 2 3" xfId="21176"/>
    <cellStyle name="Standard 4 2 3 4 2 3 3" xfId="21177"/>
    <cellStyle name="Standard 4 2 3 4 2 3 3 2" xfId="21178"/>
    <cellStyle name="Standard 4 2 3 4 2 3 4" xfId="21179"/>
    <cellStyle name="Standard 4 2 3 4 2 4" xfId="21180"/>
    <cellStyle name="Standard 4 2 3 4 2 4 2" xfId="21181"/>
    <cellStyle name="Standard 4 2 3 4 2 4 2 2" xfId="21182"/>
    <cellStyle name="Standard 4 2 3 4 2 4 3" xfId="21183"/>
    <cellStyle name="Standard 4 2 3 4 2 5" xfId="21184"/>
    <cellStyle name="Standard 4 2 3 4 2 5 2" xfId="21185"/>
    <cellStyle name="Standard 4 2 3 4 2 6" xfId="21186"/>
    <cellStyle name="Standard 4 2 3 4 3" xfId="21187"/>
    <cellStyle name="Standard 4 2 3 4 3 2" xfId="21188"/>
    <cellStyle name="Standard 4 2 3 4 3 2 2" xfId="21189"/>
    <cellStyle name="Standard 4 2 3 4 3 2 2 2" xfId="21190"/>
    <cellStyle name="Standard 4 2 3 4 3 2 2 2 2" xfId="21191"/>
    <cellStyle name="Standard 4 2 3 4 3 2 2 3" xfId="21192"/>
    <cellStyle name="Standard 4 2 3 4 3 2 3" xfId="21193"/>
    <cellStyle name="Standard 4 2 3 4 3 2 3 2" xfId="21194"/>
    <cellStyle name="Standard 4 2 3 4 3 2 4" xfId="21195"/>
    <cellStyle name="Standard 4 2 3 4 3 3" xfId="21196"/>
    <cellStyle name="Standard 4 2 3 4 3 3 2" xfId="21197"/>
    <cellStyle name="Standard 4 2 3 4 3 3 2 2" xfId="21198"/>
    <cellStyle name="Standard 4 2 3 4 3 3 3" xfId="21199"/>
    <cellStyle name="Standard 4 2 3 4 3 4" xfId="21200"/>
    <cellStyle name="Standard 4 2 3 4 3 4 2" xfId="21201"/>
    <cellStyle name="Standard 4 2 3 4 3 5" xfId="21202"/>
    <cellStyle name="Standard 4 2 3 4 4" xfId="21203"/>
    <cellStyle name="Standard 4 2 3 4 4 2" xfId="21204"/>
    <cellStyle name="Standard 4 2 3 4 4 2 2" xfId="21205"/>
    <cellStyle name="Standard 4 2 3 4 4 2 2 2" xfId="21206"/>
    <cellStyle name="Standard 4 2 3 4 4 2 3" xfId="21207"/>
    <cellStyle name="Standard 4 2 3 4 4 3" xfId="21208"/>
    <cellStyle name="Standard 4 2 3 4 4 3 2" xfId="21209"/>
    <cellStyle name="Standard 4 2 3 4 4 4" xfId="21210"/>
    <cellStyle name="Standard 4 2 3 4 5" xfId="21211"/>
    <cellStyle name="Standard 4 2 3 4 5 2" xfId="21212"/>
    <cellStyle name="Standard 4 2 3 4 5 2 2" xfId="21213"/>
    <cellStyle name="Standard 4 2 3 4 5 3" xfId="21214"/>
    <cellStyle name="Standard 4 2 3 4 6" xfId="21215"/>
    <cellStyle name="Standard 4 2 3 4 6 2" xfId="21216"/>
    <cellStyle name="Standard 4 2 3 4 7" xfId="21217"/>
    <cellStyle name="Standard 4 2 3 5" xfId="21218"/>
    <cellStyle name="Standard 4 2 3 5 2" xfId="21219"/>
    <cellStyle name="Standard 4 2 3 5 2 2" xfId="21220"/>
    <cellStyle name="Standard 4 2 3 5 2 2 2" xfId="21221"/>
    <cellStyle name="Standard 4 2 3 5 2 2 2 2" xfId="21222"/>
    <cellStyle name="Standard 4 2 3 5 2 2 2 2 2" xfId="21223"/>
    <cellStyle name="Standard 4 2 3 5 2 2 2 2 2 2" xfId="21224"/>
    <cellStyle name="Standard 4 2 3 5 2 2 2 2 3" xfId="21225"/>
    <cellStyle name="Standard 4 2 3 5 2 2 2 3" xfId="21226"/>
    <cellStyle name="Standard 4 2 3 5 2 2 2 3 2" xfId="21227"/>
    <cellStyle name="Standard 4 2 3 5 2 2 2 4" xfId="21228"/>
    <cellStyle name="Standard 4 2 3 5 2 2 3" xfId="21229"/>
    <cellStyle name="Standard 4 2 3 5 2 2 3 2" xfId="21230"/>
    <cellStyle name="Standard 4 2 3 5 2 2 3 2 2" xfId="21231"/>
    <cellStyle name="Standard 4 2 3 5 2 2 3 3" xfId="21232"/>
    <cellStyle name="Standard 4 2 3 5 2 2 4" xfId="21233"/>
    <cellStyle name="Standard 4 2 3 5 2 2 4 2" xfId="21234"/>
    <cellStyle name="Standard 4 2 3 5 2 2 5" xfId="21235"/>
    <cellStyle name="Standard 4 2 3 5 2 3" xfId="21236"/>
    <cellStyle name="Standard 4 2 3 5 2 3 2" xfId="21237"/>
    <cellStyle name="Standard 4 2 3 5 2 3 2 2" xfId="21238"/>
    <cellStyle name="Standard 4 2 3 5 2 3 2 2 2" xfId="21239"/>
    <cellStyle name="Standard 4 2 3 5 2 3 2 3" xfId="21240"/>
    <cellStyle name="Standard 4 2 3 5 2 3 3" xfId="21241"/>
    <cellStyle name="Standard 4 2 3 5 2 3 3 2" xfId="21242"/>
    <cellStyle name="Standard 4 2 3 5 2 3 4" xfId="21243"/>
    <cellStyle name="Standard 4 2 3 5 2 4" xfId="21244"/>
    <cellStyle name="Standard 4 2 3 5 2 4 2" xfId="21245"/>
    <cellStyle name="Standard 4 2 3 5 2 4 2 2" xfId="21246"/>
    <cellStyle name="Standard 4 2 3 5 2 4 3" xfId="21247"/>
    <cellStyle name="Standard 4 2 3 5 2 5" xfId="21248"/>
    <cellStyle name="Standard 4 2 3 5 2 5 2" xfId="21249"/>
    <cellStyle name="Standard 4 2 3 5 2 6" xfId="21250"/>
    <cellStyle name="Standard 4 2 3 5 3" xfId="21251"/>
    <cellStyle name="Standard 4 2 3 5 3 2" xfId="21252"/>
    <cellStyle name="Standard 4 2 3 5 3 2 2" xfId="21253"/>
    <cellStyle name="Standard 4 2 3 5 3 2 2 2" xfId="21254"/>
    <cellStyle name="Standard 4 2 3 5 3 2 2 2 2" xfId="21255"/>
    <cellStyle name="Standard 4 2 3 5 3 2 2 3" xfId="21256"/>
    <cellStyle name="Standard 4 2 3 5 3 2 3" xfId="21257"/>
    <cellStyle name="Standard 4 2 3 5 3 2 3 2" xfId="21258"/>
    <cellStyle name="Standard 4 2 3 5 3 2 4" xfId="21259"/>
    <cellStyle name="Standard 4 2 3 5 3 3" xfId="21260"/>
    <cellStyle name="Standard 4 2 3 5 3 3 2" xfId="21261"/>
    <cellStyle name="Standard 4 2 3 5 3 3 2 2" xfId="21262"/>
    <cellStyle name="Standard 4 2 3 5 3 3 3" xfId="21263"/>
    <cellStyle name="Standard 4 2 3 5 3 4" xfId="21264"/>
    <cellStyle name="Standard 4 2 3 5 3 4 2" xfId="21265"/>
    <cellStyle name="Standard 4 2 3 5 3 5" xfId="21266"/>
    <cellStyle name="Standard 4 2 3 5 4" xfId="21267"/>
    <cellStyle name="Standard 4 2 3 5 4 2" xfId="21268"/>
    <cellStyle name="Standard 4 2 3 5 4 2 2" xfId="21269"/>
    <cellStyle name="Standard 4 2 3 5 4 2 2 2" xfId="21270"/>
    <cellStyle name="Standard 4 2 3 5 4 2 3" xfId="21271"/>
    <cellStyle name="Standard 4 2 3 5 4 3" xfId="21272"/>
    <cellStyle name="Standard 4 2 3 5 4 3 2" xfId="21273"/>
    <cellStyle name="Standard 4 2 3 5 4 4" xfId="21274"/>
    <cellStyle name="Standard 4 2 3 5 5" xfId="21275"/>
    <cellStyle name="Standard 4 2 3 5 5 2" xfId="21276"/>
    <cellStyle name="Standard 4 2 3 5 5 2 2" xfId="21277"/>
    <cellStyle name="Standard 4 2 3 5 5 3" xfId="21278"/>
    <cellStyle name="Standard 4 2 3 5 6" xfId="21279"/>
    <cellStyle name="Standard 4 2 3 5 6 2" xfId="21280"/>
    <cellStyle name="Standard 4 2 3 5 7" xfId="21281"/>
    <cellStyle name="Standard 4 2 3 6" xfId="21282"/>
    <cellStyle name="Standard 4 2 3 6 2" xfId="21283"/>
    <cellStyle name="Standard 4 2 3 6 2 2" xfId="21284"/>
    <cellStyle name="Standard 4 2 3 6 2 2 2" xfId="21285"/>
    <cellStyle name="Standard 4 2 3 6 2 2 2 2" xfId="21286"/>
    <cellStyle name="Standard 4 2 3 6 2 2 2 2 2" xfId="21287"/>
    <cellStyle name="Standard 4 2 3 6 2 2 2 2 2 2" xfId="21288"/>
    <cellStyle name="Standard 4 2 3 6 2 2 2 2 3" xfId="21289"/>
    <cellStyle name="Standard 4 2 3 6 2 2 2 3" xfId="21290"/>
    <cellStyle name="Standard 4 2 3 6 2 2 2 3 2" xfId="21291"/>
    <cellStyle name="Standard 4 2 3 6 2 2 2 4" xfId="21292"/>
    <cellStyle name="Standard 4 2 3 6 2 2 3" xfId="21293"/>
    <cellStyle name="Standard 4 2 3 6 2 2 3 2" xfId="21294"/>
    <cellStyle name="Standard 4 2 3 6 2 2 3 2 2" xfId="21295"/>
    <cellStyle name="Standard 4 2 3 6 2 2 3 3" xfId="21296"/>
    <cellStyle name="Standard 4 2 3 6 2 2 4" xfId="21297"/>
    <cellStyle name="Standard 4 2 3 6 2 2 4 2" xfId="21298"/>
    <cellStyle name="Standard 4 2 3 6 2 2 5" xfId="21299"/>
    <cellStyle name="Standard 4 2 3 6 2 3" xfId="21300"/>
    <cellStyle name="Standard 4 2 3 6 2 3 2" xfId="21301"/>
    <cellStyle name="Standard 4 2 3 6 2 3 2 2" xfId="21302"/>
    <cellStyle name="Standard 4 2 3 6 2 3 2 2 2" xfId="21303"/>
    <cellStyle name="Standard 4 2 3 6 2 3 2 3" xfId="21304"/>
    <cellStyle name="Standard 4 2 3 6 2 3 3" xfId="21305"/>
    <cellStyle name="Standard 4 2 3 6 2 3 3 2" xfId="21306"/>
    <cellStyle name="Standard 4 2 3 6 2 3 4" xfId="21307"/>
    <cellStyle name="Standard 4 2 3 6 2 4" xfId="21308"/>
    <cellStyle name="Standard 4 2 3 6 2 4 2" xfId="21309"/>
    <cellStyle name="Standard 4 2 3 6 2 4 2 2" xfId="21310"/>
    <cellStyle name="Standard 4 2 3 6 2 4 3" xfId="21311"/>
    <cellStyle name="Standard 4 2 3 6 2 5" xfId="21312"/>
    <cellStyle name="Standard 4 2 3 6 2 5 2" xfId="21313"/>
    <cellStyle name="Standard 4 2 3 6 2 6" xfId="21314"/>
    <cellStyle name="Standard 4 2 3 6 3" xfId="21315"/>
    <cellStyle name="Standard 4 2 3 6 3 2" xfId="21316"/>
    <cellStyle name="Standard 4 2 3 6 3 2 2" xfId="21317"/>
    <cellStyle name="Standard 4 2 3 6 3 2 2 2" xfId="21318"/>
    <cellStyle name="Standard 4 2 3 6 3 2 2 2 2" xfId="21319"/>
    <cellStyle name="Standard 4 2 3 6 3 2 2 3" xfId="21320"/>
    <cellStyle name="Standard 4 2 3 6 3 2 3" xfId="21321"/>
    <cellStyle name="Standard 4 2 3 6 3 2 3 2" xfId="21322"/>
    <cellStyle name="Standard 4 2 3 6 3 2 4" xfId="21323"/>
    <cellStyle name="Standard 4 2 3 6 3 3" xfId="21324"/>
    <cellStyle name="Standard 4 2 3 6 3 3 2" xfId="21325"/>
    <cellStyle name="Standard 4 2 3 6 3 3 2 2" xfId="21326"/>
    <cellStyle name="Standard 4 2 3 6 3 3 3" xfId="21327"/>
    <cellStyle name="Standard 4 2 3 6 3 4" xfId="21328"/>
    <cellStyle name="Standard 4 2 3 6 3 4 2" xfId="21329"/>
    <cellStyle name="Standard 4 2 3 6 3 5" xfId="21330"/>
    <cellStyle name="Standard 4 2 3 6 4" xfId="21331"/>
    <cellStyle name="Standard 4 2 3 6 4 2" xfId="21332"/>
    <cellStyle name="Standard 4 2 3 6 4 2 2" xfId="21333"/>
    <cellStyle name="Standard 4 2 3 6 4 2 2 2" xfId="21334"/>
    <cellStyle name="Standard 4 2 3 6 4 2 3" xfId="21335"/>
    <cellStyle name="Standard 4 2 3 6 4 3" xfId="21336"/>
    <cellStyle name="Standard 4 2 3 6 4 3 2" xfId="21337"/>
    <cellStyle name="Standard 4 2 3 6 4 4" xfId="21338"/>
    <cellStyle name="Standard 4 2 3 6 5" xfId="21339"/>
    <cellStyle name="Standard 4 2 3 6 5 2" xfId="21340"/>
    <cellStyle name="Standard 4 2 3 6 5 2 2" xfId="21341"/>
    <cellStyle name="Standard 4 2 3 6 5 3" xfId="21342"/>
    <cellStyle name="Standard 4 2 3 6 6" xfId="21343"/>
    <cellStyle name="Standard 4 2 3 6 6 2" xfId="21344"/>
    <cellStyle name="Standard 4 2 3 6 7" xfId="21345"/>
    <cellStyle name="Standard 4 2 3 7" xfId="21346"/>
    <cellStyle name="Standard 4 2 3 7 2" xfId="21347"/>
    <cellStyle name="Standard 4 2 3 7 2 2" xfId="21348"/>
    <cellStyle name="Standard 4 2 3 7 2 2 2" xfId="21349"/>
    <cellStyle name="Standard 4 2 3 7 2 2 2 2" xfId="21350"/>
    <cellStyle name="Standard 4 2 3 7 2 2 2 2 2" xfId="21351"/>
    <cellStyle name="Standard 4 2 3 7 2 2 2 2 2 2" xfId="21352"/>
    <cellStyle name="Standard 4 2 3 7 2 2 2 2 3" xfId="21353"/>
    <cellStyle name="Standard 4 2 3 7 2 2 2 3" xfId="21354"/>
    <cellStyle name="Standard 4 2 3 7 2 2 2 3 2" xfId="21355"/>
    <cellStyle name="Standard 4 2 3 7 2 2 2 4" xfId="21356"/>
    <cellStyle name="Standard 4 2 3 7 2 2 3" xfId="21357"/>
    <cellStyle name="Standard 4 2 3 7 2 2 3 2" xfId="21358"/>
    <cellStyle name="Standard 4 2 3 7 2 2 3 2 2" xfId="21359"/>
    <cellStyle name="Standard 4 2 3 7 2 2 3 3" xfId="21360"/>
    <cellStyle name="Standard 4 2 3 7 2 2 4" xfId="21361"/>
    <cellStyle name="Standard 4 2 3 7 2 2 4 2" xfId="21362"/>
    <cellStyle name="Standard 4 2 3 7 2 2 5" xfId="21363"/>
    <cellStyle name="Standard 4 2 3 7 2 3" xfId="21364"/>
    <cellStyle name="Standard 4 2 3 7 2 3 2" xfId="21365"/>
    <cellStyle name="Standard 4 2 3 7 2 3 2 2" xfId="21366"/>
    <cellStyle name="Standard 4 2 3 7 2 3 2 2 2" xfId="21367"/>
    <cellStyle name="Standard 4 2 3 7 2 3 2 3" xfId="21368"/>
    <cellStyle name="Standard 4 2 3 7 2 3 3" xfId="21369"/>
    <cellStyle name="Standard 4 2 3 7 2 3 3 2" xfId="21370"/>
    <cellStyle name="Standard 4 2 3 7 2 3 4" xfId="21371"/>
    <cellStyle name="Standard 4 2 3 7 2 4" xfId="21372"/>
    <cellStyle name="Standard 4 2 3 7 2 4 2" xfId="21373"/>
    <cellStyle name="Standard 4 2 3 7 2 4 2 2" xfId="21374"/>
    <cellStyle name="Standard 4 2 3 7 2 4 3" xfId="21375"/>
    <cellStyle name="Standard 4 2 3 7 2 5" xfId="21376"/>
    <cellStyle name="Standard 4 2 3 7 2 5 2" xfId="21377"/>
    <cellStyle name="Standard 4 2 3 7 2 6" xfId="21378"/>
    <cellStyle name="Standard 4 2 3 7 3" xfId="21379"/>
    <cellStyle name="Standard 4 2 3 7 3 2" xfId="21380"/>
    <cellStyle name="Standard 4 2 3 7 3 2 2" xfId="21381"/>
    <cellStyle name="Standard 4 2 3 7 3 2 2 2" xfId="21382"/>
    <cellStyle name="Standard 4 2 3 7 3 2 2 2 2" xfId="21383"/>
    <cellStyle name="Standard 4 2 3 7 3 2 2 3" xfId="21384"/>
    <cellStyle name="Standard 4 2 3 7 3 2 3" xfId="21385"/>
    <cellStyle name="Standard 4 2 3 7 3 2 3 2" xfId="21386"/>
    <cellStyle name="Standard 4 2 3 7 3 2 4" xfId="21387"/>
    <cellStyle name="Standard 4 2 3 7 3 3" xfId="21388"/>
    <cellStyle name="Standard 4 2 3 7 3 3 2" xfId="21389"/>
    <cellStyle name="Standard 4 2 3 7 3 3 2 2" xfId="21390"/>
    <cellStyle name="Standard 4 2 3 7 3 3 3" xfId="21391"/>
    <cellStyle name="Standard 4 2 3 7 3 4" xfId="21392"/>
    <cellStyle name="Standard 4 2 3 7 3 4 2" xfId="21393"/>
    <cellStyle name="Standard 4 2 3 7 3 5" xfId="21394"/>
    <cellStyle name="Standard 4 2 3 7 4" xfId="21395"/>
    <cellStyle name="Standard 4 2 3 7 4 2" xfId="21396"/>
    <cellStyle name="Standard 4 2 3 7 4 2 2" xfId="21397"/>
    <cellStyle name="Standard 4 2 3 7 4 2 2 2" xfId="21398"/>
    <cellStyle name="Standard 4 2 3 7 4 2 3" xfId="21399"/>
    <cellStyle name="Standard 4 2 3 7 4 3" xfId="21400"/>
    <cellStyle name="Standard 4 2 3 7 4 3 2" xfId="21401"/>
    <cellStyle name="Standard 4 2 3 7 4 4" xfId="21402"/>
    <cellStyle name="Standard 4 2 3 7 5" xfId="21403"/>
    <cellStyle name="Standard 4 2 3 7 5 2" xfId="21404"/>
    <cellStyle name="Standard 4 2 3 7 5 2 2" xfId="21405"/>
    <cellStyle name="Standard 4 2 3 7 5 3" xfId="21406"/>
    <cellStyle name="Standard 4 2 3 7 6" xfId="21407"/>
    <cellStyle name="Standard 4 2 3 7 6 2" xfId="21408"/>
    <cellStyle name="Standard 4 2 3 7 7" xfId="21409"/>
    <cellStyle name="Standard 4 2 3 8" xfId="21410"/>
    <cellStyle name="Standard 4 2 3 8 2" xfId="21411"/>
    <cellStyle name="Standard 4 2 3 8 2 2" xfId="21412"/>
    <cellStyle name="Standard 4 2 3 8 2 2 2" xfId="21413"/>
    <cellStyle name="Standard 4 2 3 8 2 2 2 2" xfId="21414"/>
    <cellStyle name="Standard 4 2 3 8 2 2 2 2 2" xfId="21415"/>
    <cellStyle name="Standard 4 2 3 8 2 2 2 3" xfId="21416"/>
    <cellStyle name="Standard 4 2 3 8 2 2 3" xfId="21417"/>
    <cellStyle name="Standard 4 2 3 8 2 2 3 2" xfId="21418"/>
    <cellStyle name="Standard 4 2 3 8 2 2 4" xfId="21419"/>
    <cellStyle name="Standard 4 2 3 8 2 3" xfId="21420"/>
    <cellStyle name="Standard 4 2 3 8 2 3 2" xfId="21421"/>
    <cellStyle name="Standard 4 2 3 8 2 3 2 2" xfId="21422"/>
    <cellStyle name="Standard 4 2 3 8 2 3 3" xfId="21423"/>
    <cellStyle name="Standard 4 2 3 8 2 4" xfId="21424"/>
    <cellStyle name="Standard 4 2 3 8 2 4 2" xfId="21425"/>
    <cellStyle name="Standard 4 2 3 8 2 5" xfId="21426"/>
    <cellStyle name="Standard 4 2 3 8 3" xfId="21427"/>
    <cellStyle name="Standard 4 2 3 8 3 2" xfId="21428"/>
    <cellStyle name="Standard 4 2 3 8 3 2 2" xfId="21429"/>
    <cellStyle name="Standard 4 2 3 8 3 2 2 2" xfId="21430"/>
    <cellStyle name="Standard 4 2 3 8 3 2 3" xfId="21431"/>
    <cellStyle name="Standard 4 2 3 8 3 3" xfId="21432"/>
    <cellStyle name="Standard 4 2 3 8 3 3 2" xfId="21433"/>
    <cellStyle name="Standard 4 2 3 8 3 4" xfId="21434"/>
    <cellStyle name="Standard 4 2 3 8 4" xfId="21435"/>
    <cellStyle name="Standard 4 2 3 8 4 2" xfId="21436"/>
    <cellStyle name="Standard 4 2 3 8 4 2 2" xfId="21437"/>
    <cellStyle name="Standard 4 2 3 8 4 3" xfId="21438"/>
    <cellStyle name="Standard 4 2 3 8 5" xfId="21439"/>
    <cellStyle name="Standard 4 2 3 8 5 2" xfId="21440"/>
    <cellStyle name="Standard 4 2 3 8 6" xfId="21441"/>
    <cellStyle name="Standard 4 2 3 9" xfId="21442"/>
    <cellStyle name="Standard 4 2 3 9 2" xfId="21443"/>
    <cellStyle name="Standard 4 2 3 9 2 2" xfId="21444"/>
    <cellStyle name="Standard 4 2 3 9 2 2 2" xfId="21445"/>
    <cellStyle name="Standard 4 2 3 9 2 2 2 2" xfId="21446"/>
    <cellStyle name="Standard 4 2 3 9 2 2 2 2 2" xfId="21447"/>
    <cellStyle name="Standard 4 2 3 9 2 2 2 3" xfId="21448"/>
    <cellStyle name="Standard 4 2 3 9 2 2 3" xfId="21449"/>
    <cellStyle name="Standard 4 2 3 9 2 2 3 2" xfId="21450"/>
    <cellStyle name="Standard 4 2 3 9 2 2 4" xfId="21451"/>
    <cellStyle name="Standard 4 2 3 9 2 3" xfId="21452"/>
    <cellStyle name="Standard 4 2 3 9 2 3 2" xfId="21453"/>
    <cellStyle name="Standard 4 2 3 9 2 3 2 2" xfId="21454"/>
    <cellStyle name="Standard 4 2 3 9 2 3 3" xfId="21455"/>
    <cellStyle name="Standard 4 2 3 9 2 4" xfId="21456"/>
    <cellStyle name="Standard 4 2 3 9 2 4 2" xfId="21457"/>
    <cellStyle name="Standard 4 2 3 9 2 5" xfId="21458"/>
    <cellStyle name="Standard 4 2 3 9 3" xfId="21459"/>
    <cellStyle name="Standard 4 2 3 9 3 2" xfId="21460"/>
    <cellStyle name="Standard 4 2 3 9 3 2 2" xfId="21461"/>
    <cellStyle name="Standard 4 2 3 9 3 2 2 2" xfId="21462"/>
    <cellStyle name="Standard 4 2 3 9 3 2 3" xfId="21463"/>
    <cellStyle name="Standard 4 2 3 9 3 3" xfId="21464"/>
    <cellStyle name="Standard 4 2 3 9 3 3 2" xfId="21465"/>
    <cellStyle name="Standard 4 2 3 9 3 4" xfId="21466"/>
    <cellStyle name="Standard 4 2 3 9 4" xfId="21467"/>
    <cellStyle name="Standard 4 2 3 9 4 2" xfId="21468"/>
    <cellStyle name="Standard 4 2 3 9 4 2 2" xfId="21469"/>
    <cellStyle name="Standard 4 2 3 9 4 3" xfId="21470"/>
    <cellStyle name="Standard 4 2 3 9 5" xfId="21471"/>
    <cellStyle name="Standard 4 2 3 9 5 2" xfId="21472"/>
    <cellStyle name="Standard 4 2 3 9 6" xfId="21473"/>
    <cellStyle name="Standard 4 2 4" xfId="98"/>
    <cellStyle name="Standard 4 2 4 10" xfId="21474"/>
    <cellStyle name="Standard 4 2 4 10 2" xfId="21475"/>
    <cellStyle name="Standard 4 2 4 10 2 2" xfId="21476"/>
    <cellStyle name="Standard 4 2 4 10 2 2 2" xfId="21477"/>
    <cellStyle name="Standard 4 2 4 10 2 3" xfId="21478"/>
    <cellStyle name="Standard 4 2 4 10 3" xfId="21479"/>
    <cellStyle name="Standard 4 2 4 10 3 2" xfId="21480"/>
    <cellStyle name="Standard 4 2 4 10 4" xfId="21481"/>
    <cellStyle name="Standard 4 2 4 11" xfId="21482"/>
    <cellStyle name="Standard 4 2 4 11 2" xfId="21483"/>
    <cellStyle name="Standard 4 2 4 11 2 2" xfId="21484"/>
    <cellStyle name="Standard 4 2 4 11 3" xfId="21485"/>
    <cellStyle name="Standard 4 2 4 12" xfId="21486"/>
    <cellStyle name="Standard 4 2 4 12 2" xfId="21487"/>
    <cellStyle name="Standard 4 2 4 13" xfId="21488"/>
    <cellStyle name="Standard 4 2 4 14" xfId="21489"/>
    <cellStyle name="Standard 4 2 4 2" xfId="21490"/>
    <cellStyle name="Standard 4 2 4 2 10" xfId="21491"/>
    <cellStyle name="Standard 4 2 4 2 10 2" xfId="21492"/>
    <cellStyle name="Standard 4 2 4 2 10 2 2" xfId="21493"/>
    <cellStyle name="Standard 4 2 4 2 10 3" xfId="21494"/>
    <cellStyle name="Standard 4 2 4 2 11" xfId="21495"/>
    <cellStyle name="Standard 4 2 4 2 11 2" xfId="21496"/>
    <cellStyle name="Standard 4 2 4 2 12" xfId="21497"/>
    <cellStyle name="Standard 4 2 4 2 2" xfId="21498"/>
    <cellStyle name="Standard 4 2 4 2 2 2" xfId="21499"/>
    <cellStyle name="Standard 4 2 4 2 2 2 2" xfId="21500"/>
    <cellStyle name="Standard 4 2 4 2 2 2 2 2" xfId="21501"/>
    <cellStyle name="Standard 4 2 4 2 2 2 2 2 2" xfId="21502"/>
    <cellStyle name="Standard 4 2 4 2 2 2 2 2 2 2" xfId="21503"/>
    <cellStyle name="Standard 4 2 4 2 2 2 2 2 2 2 2" xfId="21504"/>
    <cellStyle name="Standard 4 2 4 2 2 2 2 2 2 2 2 2" xfId="21505"/>
    <cellStyle name="Standard 4 2 4 2 2 2 2 2 2 2 3" xfId="21506"/>
    <cellStyle name="Standard 4 2 4 2 2 2 2 2 2 3" xfId="21507"/>
    <cellStyle name="Standard 4 2 4 2 2 2 2 2 2 3 2" xfId="21508"/>
    <cellStyle name="Standard 4 2 4 2 2 2 2 2 2 4" xfId="21509"/>
    <cellStyle name="Standard 4 2 4 2 2 2 2 2 3" xfId="21510"/>
    <cellStyle name="Standard 4 2 4 2 2 2 2 2 3 2" xfId="21511"/>
    <cellStyle name="Standard 4 2 4 2 2 2 2 2 3 2 2" xfId="21512"/>
    <cellStyle name="Standard 4 2 4 2 2 2 2 2 3 3" xfId="21513"/>
    <cellStyle name="Standard 4 2 4 2 2 2 2 2 4" xfId="21514"/>
    <cellStyle name="Standard 4 2 4 2 2 2 2 2 4 2" xfId="21515"/>
    <cellStyle name="Standard 4 2 4 2 2 2 2 2 5" xfId="21516"/>
    <cellStyle name="Standard 4 2 4 2 2 2 2 3" xfId="21517"/>
    <cellStyle name="Standard 4 2 4 2 2 2 2 3 2" xfId="21518"/>
    <cellStyle name="Standard 4 2 4 2 2 2 2 3 2 2" xfId="21519"/>
    <cellStyle name="Standard 4 2 4 2 2 2 2 3 2 2 2" xfId="21520"/>
    <cellStyle name="Standard 4 2 4 2 2 2 2 3 2 3" xfId="21521"/>
    <cellStyle name="Standard 4 2 4 2 2 2 2 3 3" xfId="21522"/>
    <cellStyle name="Standard 4 2 4 2 2 2 2 3 3 2" xfId="21523"/>
    <cellStyle name="Standard 4 2 4 2 2 2 2 3 4" xfId="21524"/>
    <cellStyle name="Standard 4 2 4 2 2 2 2 4" xfId="21525"/>
    <cellStyle name="Standard 4 2 4 2 2 2 2 4 2" xfId="21526"/>
    <cellStyle name="Standard 4 2 4 2 2 2 2 4 2 2" xfId="21527"/>
    <cellStyle name="Standard 4 2 4 2 2 2 2 4 3" xfId="21528"/>
    <cellStyle name="Standard 4 2 4 2 2 2 2 5" xfId="21529"/>
    <cellStyle name="Standard 4 2 4 2 2 2 2 5 2" xfId="21530"/>
    <cellStyle name="Standard 4 2 4 2 2 2 2 6" xfId="21531"/>
    <cellStyle name="Standard 4 2 4 2 2 2 3" xfId="21532"/>
    <cellStyle name="Standard 4 2 4 2 2 2 3 2" xfId="21533"/>
    <cellStyle name="Standard 4 2 4 2 2 2 3 2 2" xfId="21534"/>
    <cellStyle name="Standard 4 2 4 2 2 2 3 2 2 2" xfId="21535"/>
    <cellStyle name="Standard 4 2 4 2 2 2 3 2 2 2 2" xfId="21536"/>
    <cellStyle name="Standard 4 2 4 2 2 2 3 2 2 3" xfId="21537"/>
    <cellStyle name="Standard 4 2 4 2 2 2 3 2 3" xfId="21538"/>
    <cellStyle name="Standard 4 2 4 2 2 2 3 2 3 2" xfId="21539"/>
    <cellStyle name="Standard 4 2 4 2 2 2 3 2 4" xfId="21540"/>
    <cellStyle name="Standard 4 2 4 2 2 2 3 3" xfId="21541"/>
    <cellStyle name="Standard 4 2 4 2 2 2 3 3 2" xfId="21542"/>
    <cellStyle name="Standard 4 2 4 2 2 2 3 3 2 2" xfId="21543"/>
    <cellStyle name="Standard 4 2 4 2 2 2 3 3 3" xfId="21544"/>
    <cellStyle name="Standard 4 2 4 2 2 2 3 4" xfId="21545"/>
    <cellStyle name="Standard 4 2 4 2 2 2 3 4 2" xfId="21546"/>
    <cellStyle name="Standard 4 2 4 2 2 2 3 5" xfId="21547"/>
    <cellStyle name="Standard 4 2 4 2 2 2 4" xfId="21548"/>
    <cellStyle name="Standard 4 2 4 2 2 2 4 2" xfId="21549"/>
    <cellStyle name="Standard 4 2 4 2 2 2 4 2 2" xfId="21550"/>
    <cellStyle name="Standard 4 2 4 2 2 2 4 2 2 2" xfId="21551"/>
    <cellStyle name="Standard 4 2 4 2 2 2 4 2 3" xfId="21552"/>
    <cellStyle name="Standard 4 2 4 2 2 2 4 3" xfId="21553"/>
    <cellStyle name="Standard 4 2 4 2 2 2 4 3 2" xfId="21554"/>
    <cellStyle name="Standard 4 2 4 2 2 2 4 4" xfId="21555"/>
    <cellStyle name="Standard 4 2 4 2 2 2 5" xfId="21556"/>
    <cellStyle name="Standard 4 2 4 2 2 2 5 2" xfId="21557"/>
    <cellStyle name="Standard 4 2 4 2 2 2 5 2 2" xfId="21558"/>
    <cellStyle name="Standard 4 2 4 2 2 2 5 3" xfId="21559"/>
    <cellStyle name="Standard 4 2 4 2 2 2 6" xfId="21560"/>
    <cellStyle name="Standard 4 2 4 2 2 2 6 2" xfId="21561"/>
    <cellStyle name="Standard 4 2 4 2 2 2 7" xfId="21562"/>
    <cellStyle name="Standard 4 2 4 2 2 3" xfId="21563"/>
    <cellStyle name="Standard 4 2 4 2 2 3 2" xfId="21564"/>
    <cellStyle name="Standard 4 2 4 2 2 3 2 2" xfId="21565"/>
    <cellStyle name="Standard 4 2 4 2 2 3 2 2 2" xfId="21566"/>
    <cellStyle name="Standard 4 2 4 2 2 3 2 2 2 2" xfId="21567"/>
    <cellStyle name="Standard 4 2 4 2 2 3 2 2 2 2 2" xfId="21568"/>
    <cellStyle name="Standard 4 2 4 2 2 3 2 2 2 2 2 2" xfId="21569"/>
    <cellStyle name="Standard 4 2 4 2 2 3 2 2 2 2 3" xfId="21570"/>
    <cellStyle name="Standard 4 2 4 2 2 3 2 2 2 3" xfId="21571"/>
    <cellStyle name="Standard 4 2 4 2 2 3 2 2 2 3 2" xfId="21572"/>
    <cellStyle name="Standard 4 2 4 2 2 3 2 2 2 4" xfId="21573"/>
    <cellStyle name="Standard 4 2 4 2 2 3 2 2 3" xfId="21574"/>
    <cellStyle name="Standard 4 2 4 2 2 3 2 2 3 2" xfId="21575"/>
    <cellStyle name="Standard 4 2 4 2 2 3 2 2 3 2 2" xfId="21576"/>
    <cellStyle name="Standard 4 2 4 2 2 3 2 2 3 3" xfId="21577"/>
    <cellStyle name="Standard 4 2 4 2 2 3 2 2 4" xfId="21578"/>
    <cellStyle name="Standard 4 2 4 2 2 3 2 2 4 2" xfId="21579"/>
    <cellStyle name="Standard 4 2 4 2 2 3 2 2 5" xfId="21580"/>
    <cellStyle name="Standard 4 2 4 2 2 3 2 3" xfId="21581"/>
    <cellStyle name="Standard 4 2 4 2 2 3 2 3 2" xfId="21582"/>
    <cellStyle name="Standard 4 2 4 2 2 3 2 3 2 2" xfId="21583"/>
    <cellStyle name="Standard 4 2 4 2 2 3 2 3 2 2 2" xfId="21584"/>
    <cellStyle name="Standard 4 2 4 2 2 3 2 3 2 3" xfId="21585"/>
    <cellStyle name="Standard 4 2 4 2 2 3 2 3 3" xfId="21586"/>
    <cellStyle name="Standard 4 2 4 2 2 3 2 3 3 2" xfId="21587"/>
    <cellStyle name="Standard 4 2 4 2 2 3 2 3 4" xfId="21588"/>
    <cellStyle name="Standard 4 2 4 2 2 3 2 4" xfId="21589"/>
    <cellStyle name="Standard 4 2 4 2 2 3 2 4 2" xfId="21590"/>
    <cellStyle name="Standard 4 2 4 2 2 3 2 4 2 2" xfId="21591"/>
    <cellStyle name="Standard 4 2 4 2 2 3 2 4 3" xfId="21592"/>
    <cellStyle name="Standard 4 2 4 2 2 3 2 5" xfId="21593"/>
    <cellStyle name="Standard 4 2 4 2 2 3 2 5 2" xfId="21594"/>
    <cellStyle name="Standard 4 2 4 2 2 3 2 6" xfId="21595"/>
    <cellStyle name="Standard 4 2 4 2 2 3 3" xfId="21596"/>
    <cellStyle name="Standard 4 2 4 2 2 3 3 2" xfId="21597"/>
    <cellStyle name="Standard 4 2 4 2 2 3 3 2 2" xfId="21598"/>
    <cellStyle name="Standard 4 2 4 2 2 3 3 2 2 2" xfId="21599"/>
    <cellStyle name="Standard 4 2 4 2 2 3 3 2 2 2 2" xfId="21600"/>
    <cellStyle name="Standard 4 2 4 2 2 3 3 2 2 3" xfId="21601"/>
    <cellStyle name="Standard 4 2 4 2 2 3 3 2 3" xfId="21602"/>
    <cellStyle name="Standard 4 2 4 2 2 3 3 2 3 2" xfId="21603"/>
    <cellStyle name="Standard 4 2 4 2 2 3 3 2 4" xfId="21604"/>
    <cellStyle name="Standard 4 2 4 2 2 3 3 3" xfId="21605"/>
    <cellStyle name="Standard 4 2 4 2 2 3 3 3 2" xfId="21606"/>
    <cellStyle name="Standard 4 2 4 2 2 3 3 3 2 2" xfId="21607"/>
    <cellStyle name="Standard 4 2 4 2 2 3 3 3 3" xfId="21608"/>
    <cellStyle name="Standard 4 2 4 2 2 3 3 4" xfId="21609"/>
    <cellStyle name="Standard 4 2 4 2 2 3 3 4 2" xfId="21610"/>
    <cellStyle name="Standard 4 2 4 2 2 3 3 5" xfId="21611"/>
    <cellStyle name="Standard 4 2 4 2 2 3 4" xfId="21612"/>
    <cellStyle name="Standard 4 2 4 2 2 3 4 2" xfId="21613"/>
    <cellStyle name="Standard 4 2 4 2 2 3 4 2 2" xfId="21614"/>
    <cellStyle name="Standard 4 2 4 2 2 3 4 2 2 2" xfId="21615"/>
    <cellStyle name="Standard 4 2 4 2 2 3 4 2 3" xfId="21616"/>
    <cellStyle name="Standard 4 2 4 2 2 3 4 3" xfId="21617"/>
    <cellStyle name="Standard 4 2 4 2 2 3 4 3 2" xfId="21618"/>
    <cellStyle name="Standard 4 2 4 2 2 3 4 4" xfId="21619"/>
    <cellStyle name="Standard 4 2 4 2 2 3 5" xfId="21620"/>
    <cellStyle name="Standard 4 2 4 2 2 3 5 2" xfId="21621"/>
    <cellStyle name="Standard 4 2 4 2 2 3 5 2 2" xfId="21622"/>
    <cellStyle name="Standard 4 2 4 2 2 3 5 3" xfId="21623"/>
    <cellStyle name="Standard 4 2 4 2 2 3 6" xfId="21624"/>
    <cellStyle name="Standard 4 2 4 2 2 3 6 2" xfId="21625"/>
    <cellStyle name="Standard 4 2 4 2 2 3 7" xfId="21626"/>
    <cellStyle name="Standard 4 2 4 2 2 4" xfId="21627"/>
    <cellStyle name="Standard 4 2 4 2 2 4 2" xfId="21628"/>
    <cellStyle name="Standard 4 2 4 2 2 4 2 2" xfId="21629"/>
    <cellStyle name="Standard 4 2 4 2 2 4 2 2 2" xfId="21630"/>
    <cellStyle name="Standard 4 2 4 2 2 4 2 2 2 2" xfId="21631"/>
    <cellStyle name="Standard 4 2 4 2 2 4 2 2 2 2 2" xfId="21632"/>
    <cellStyle name="Standard 4 2 4 2 2 4 2 2 2 3" xfId="21633"/>
    <cellStyle name="Standard 4 2 4 2 2 4 2 2 3" xfId="21634"/>
    <cellStyle name="Standard 4 2 4 2 2 4 2 2 3 2" xfId="21635"/>
    <cellStyle name="Standard 4 2 4 2 2 4 2 2 4" xfId="21636"/>
    <cellStyle name="Standard 4 2 4 2 2 4 2 3" xfId="21637"/>
    <cellStyle name="Standard 4 2 4 2 2 4 2 3 2" xfId="21638"/>
    <cellStyle name="Standard 4 2 4 2 2 4 2 3 2 2" xfId="21639"/>
    <cellStyle name="Standard 4 2 4 2 2 4 2 3 3" xfId="21640"/>
    <cellStyle name="Standard 4 2 4 2 2 4 2 4" xfId="21641"/>
    <cellStyle name="Standard 4 2 4 2 2 4 2 4 2" xfId="21642"/>
    <cellStyle name="Standard 4 2 4 2 2 4 2 5" xfId="21643"/>
    <cellStyle name="Standard 4 2 4 2 2 4 3" xfId="21644"/>
    <cellStyle name="Standard 4 2 4 2 2 4 3 2" xfId="21645"/>
    <cellStyle name="Standard 4 2 4 2 2 4 3 2 2" xfId="21646"/>
    <cellStyle name="Standard 4 2 4 2 2 4 3 2 2 2" xfId="21647"/>
    <cellStyle name="Standard 4 2 4 2 2 4 3 2 3" xfId="21648"/>
    <cellStyle name="Standard 4 2 4 2 2 4 3 3" xfId="21649"/>
    <cellStyle name="Standard 4 2 4 2 2 4 3 3 2" xfId="21650"/>
    <cellStyle name="Standard 4 2 4 2 2 4 3 4" xfId="21651"/>
    <cellStyle name="Standard 4 2 4 2 2 4 4" xfId="21652"/>
    <cellStyle name="Standard 4 2 4 2 2 4 4 2" xfId="21653"/>
    <cellStyle name="Standard 4 2 4 2 2 4 4 2 2" xfId="21654"/>
    <cellStyle name="Standard 4 2 4 2 2 4 4 3" xfId="21655"/>
    <cellStyle name="Standard 4 2 4 2 2 4 5" xfId="21656"/>
    <cellStyle name="Standard 4 2 4 2 2 4 5 2" xfId="21657"/>
    <cellStyle name="Standard 4 2 4 2 2 4 6" xfId="21658"/>
    <cellStyle name="Standard 4 2 4 2 2 5" xfId="21659"/>
    <cellStyle name="Standard 4 2 4 2 2 5 2" xfId="21660"/>
    <cellStyle name="Standard 4 2 4 2 2 5 2 2" xfId="21661"/>
    <cellStyle name="Standard 4 2 4 2 2 5 2 2 2" xfId="21662"/>
    <cellStyle name="Standard 4 2 4 2 2 5 2 2 2 2" xfId="21663"/>
    <cellStyle name="Standard 4 2 4 2 2 5 2 2 3" xfId="21664"/>
    <cellStyle name="Standard 4 2 4 2 2 5 2 3" xfId="21665"/>
    <cellStyle name="Standard 4 2 4 2 2 5 2 3 2" xfId="21666"/>
    <cellStyle name="Standard 4 2 4 2 2 5 2 4" xfId="21667"/>
    <cellStyle name="Standard 4 2 4 2 2 5 3" xfId="21668"/>
    <cellStyle name="Standard 4 2 4 2 2 5 3 2" xfId="21669"/>
    <cellStyle name="Standard 4 2 4 2 2 5 3 2 2" xfId="21670"/>
    <cellStyle name="Standard 4 2 4 2 2 5 3 3" xfId="21671"/>
    <cellStyle name="Standard 4 2 4 2 2 5 4" xfId="21672"/>
    <cellStyle name="Standard 4 2 4 2 2 5 4 2" xfId="21673"/>
    <cellStyle name="Standard 4 2 4 2 2 5 5" xfId="21674"/>
    <cellStyle name="Standard 4 2 4 2 2 6" xfId="21675"/>
    <cellStyle name="Standard 4 2 4 2 2 6 2" xfId="21676"/>
    <cellStyle name="Standard 4 2 4 2 2 6 2 2" xfId="21677"/>
    <cellStyle name="Standard 4 2 4 2 2 6 2 2 2" xfId="21678"/>
    <cellStyle name="Standard 4 2 4 2 2 6 2 3" xfId="21679"/>
    <cellStyle name="Standard 4 2 4 2 2 6 3" xfId="21680"/>
    <cellStyle name="Standard 4 2 4 2 2 6 3 2" xfId="21681"/>
    <cellStyle name="Standard 4 2 4 2 2 6 4" xfId="21682"/>
    <cellStyle name="Standard 4 2 4 2 2 7" xfId="21683"/>
    <cellStyle name="Standard 4 2 4 2 2 7 2" xfId="21684"/>
    <cellStyle name="Standard 4 2 4 2 2 7 2 2" xfId="21685"/>
    <cellStyle name="Standard 4 2 4 2 2 7 3" xfId="21686"/>
    <cellStyle name="Standard 4 2 4 2 2 8" xfId="21687"/>
    <cellStyle name="Standard 4 2 4 2 2 8 2" xfId="21688"/>
    <cellStyle name="Standard 4 2 4 2 2 9" xfId="21689"/>
    <cellStyle name="Standard 4 2 4 2 3" xfId="21690"/>
    <cellStyle name="Standard 4 2 4 2 3 2" xfId="21691"/>
    <cellStyle name="Standard 4 2 4 2 3 2 2" xfId="21692"/>
    <cellStyle name="Standard 4 2 4 2 3 2 2 2" xfId="21693"/>
    <cellStyle name="Standard 4 2 4 2 3 2 2 2 2" xfId="21694"/>
    <cellStyle name="Standard 4 2 4 2 3 2 2 2 2 2" xfId="21695"/>
    <cellStyle name="Standard 4 2 4 2 3 2 2 2 2 2 2" xfId="21696"/>
    <cellStyle name="Standard 4 2 4 2 3 2 2 2 2 3" xfId="21697"/>
    <cellStyle name="Standard 4 2 4 2 3 2 2 2 3" xfId="21698"/>
    <cellStyle name="Standard 4 2 4 2 3 2 2 2 3 2" xfId="21699"/>
    <cellStyle name="Standard 4 2 4 2 3 2 2 2 4" xfId="21700"/>
    <cellStyle name="Standard 4 2 4 2 3 2 2 3" xfId="21701"/>
    <cellStyle name="Standard 4 2 4 2 3 2 2 3 2" xfId="21702"/>
    <cellStyle name="Standard 4 2 4 2 3 2 2 3 2 2" xfId="21703"/>
    <cellStyle name="Standard 4 2 4 2 3 2 2 3 3" xfId="21704"/>
    <cellStyle name="Standard 4 2 4 2 3 2 2 4" xfId="21705"/>
    <cellStyle name="Standard 4 2 4 2 3 2 2 4 2" xfId="21706"/>
    <cellStyle name="Standard 4 2 4 2 3 2 2 5" xfId="21707"/>
    <cellStyle name="Standard 4 2 4 2 3 2 3" xfId="21708"/>
    <cellStyle name="Standard 4 2 4 2 3 2 3 2" xfId="21709"/>
    <cellStyle name="Standard 4 2 4 2 3 2 3 2 2" xfId="21710"/>
    <cellStyle name="Standard 4 2 4 2 3 2 3 2 2 2" xfId="21711"/>
    <cellStyle name="Standard 4 2 4 2 3 2 3 2 3" xfId="21712"/>
    <cellStyle name="Standard 4 2 4 2 3 2 3 3" xfId="21713"/>
    <cellStyle name="Standard 4 2 4 2 3 2 3 3 2" xfId="21714"/>
    <cellStyle name="Standard 4 2 4 2 3 2 3 4" xfId="21715"/>
    <cellStyle name="Standard 4 2 4 2 3 2 4" xfId="21716"/>
    <cellStyle name="Standard 4 2 4 2 3 2 4 2" xfId="21717"/>
    <cellStyle name="Standard 4 2 4 2 3 2 4 2 2" xfId="21718"/>
    <cellStyle name="Standard 4 2 4 2 3 2 4 3" xfId="21719"/>
    <cellStyle name="Standard 4 2 4 2 3 2 5" xfId="21720"/>
    <cellStyle name="Standard 4 2 4 2 3 2 5 2" xfId="21721"/>
    <cellStyle name="Standard 4 2 4 2 3 2 6" xfId="21722"/>
    <cellStyle name="Standard 4 2 4 2 3 3" xfId="21723"/>
    <cellStyle name="Standard 4 2 4 2 3 3 2" xfId="21724"/>
    <cellStyle name="Standard 4 2 4 2 3 3 2 2" xfId="21725"/>
    <cellStyle name="Standard 4 2 4 2 3 3 2 2 2" xfId="21726"/>
    <cellStyle name="Standard 4 2 4 2 3 3 2 2 2 2" xfId="21727"/>
    <cellStyle name="Standard 4 2 4 2 3 3 2 2 3" xfId="21728"/>
    <cellStyle name="Standard 4 2 4 2 3 3 2 3" xfId="21729"/>
    <cellStyle name="Standard 4 2 4 2 3 3 2 3 2" xfId="21730"/>
    <cellStyle name="Standard 4 2 4 2 3 3 2 4" xfId="21731"/>
    <cellStyle name="Standard 4 2 4 2 3 3 3" xfId="21732"/>
    <cellStyle name="Standard 4 2 4 2 3 3 3 2" xfId="21733"/>
    <cellStyle name="Standard 4 2 4 2 3 3 3 2 2" xfId="21734"/>
    <cellStyle name="Standard 4 2 4 2 3 3 3 3" xfId="21735"/>
    <cellStyle name="Standard 4 2 4 2 3 3 4" xfId="21736"/>
    <cellStyle name="Standard 4 2 4 2 3 3 4 2" xfId="21737"/>
    <cellStyle name="Standard 4 2 4 2 3 3 5" xfId="21738"/>
    <cellStyle name="Standard 4 2 4 2 3 4" xfId="21739"/>
    <cellStyle name="Standard 4 2 4 2 3 4 2" xfId="21740"/>
    <cellStyle name="Standard 4 2 4 2 3 4 2 2" xfId="21741"/>
    <cellStyle name="Standard 4 2 4 2 3 4 2 2 2" xfId="21742"/>
    <cellStyle name="Standard 4 2 4 2 3 4 2 3" xfId="21743"/>
    <cellStyle name="Standard 4 2 4 2 3 4 3" xfId="21744"/>
    <cellStyle name="Standard 4 2 4 2 3 4 3 2" xfId="21745"/>
    <cellStyle name="Standard 4 2 4 2 3 4 4" xfId="21746"/>
    <cellStyle name="Standard 4 2 4 2 3 5" xfId="21747"/>
    <cellStyle name="Standard 4 2 4 2 3 5 2" xfId="21748"/>
    <cellStyle name="Standard 4 2 4 2 3 5 2 2" xfId="21749"/>
    <cellStyle name="Standard 4 2 4 2 3 5 3" xfId="21750"/>
    <cellStyle name="Standard 4 2 4 2 3 6" xfId="21751"/>
    <cellStyle name="Standard 4 2 4 2 3 6 2" xfId="21752"/>
    <cellStyle name="Standard 4 2 4 2 3 7" xfId="21753"/>
    <cellStyle name="Standard 4 2 4 2 4" xfId="21754"/>
    <cellStyle name="Standard 4 2 4 2 4 2" xfId="21755"/>
    <cellStyle name="Standard 4 2 4 2 4 2 2" xfId="21756"/>
    <cellStyle name="Standard 4 2 4 2 4 2 2 2" xfId="21757"/>
    <cellStyle name="Standard 4 2 4 2 4 2 2 2 2" xfId="21758"/>
    <cellStyle name="Standard 4 2 4 2 4 2 2 2 2 2" xfId="21759"/>
    <cellStyle name="Standard 4 2 4 2 4 2 2 2 2 2 2" xfId="21760"/>
    <cellStyle name="Standard 4 2 4 2 4 2 2 2 2 3" xfId="21761"/>
    <cellStyle name="Standard 4 2 4 2 4 2 2 2 3" xfId="21762"/>
    <cellStyle name="Standard 4 2 4 2 4 2 2 2 3 2" xfId="21763"/>
    <cellStyle name="Standard 4 2 4 2 4 2 2 2 4" xfId="21764"/>
    <cellStyle name="Standard 4 2 4 2 4 2 2 3" xfId="21765"/>
    <cellStyle name="Standard 4 2 4 2 4 2 2 3 2" xfId="21766"/>
    <cellStyle name="Standard 4 2 4 2 4 2 2 3 2 2" xfId="21767"/>
    <cellStyle name="Standard 4 2 4 2 4 2 2 3 3" xfId="21768"/>
    <cellStyle name="Standard 4 2 4 2 4 2 2 4" xfId="21769"/>
    <cellStyle name="Standard 4 2 4 2 4 2 2 4 2" xfId="21770"/>
    <cellStyle name="Standard 4 2 4 2 4 2 2 5" xfId="21771"/>
    <cellStyle name="Standard 4 2 4 2 4 2 3" xfId="21772"/>
    <cellStyle name="Standard 4 2 4 2 4 2 3 2" xfId="21773"/>
    <cellStyle name="Standard 4 2 4 2 4 2 3 2 2" xfId="21774"/>
    <cellStyle name="Standard 4 2 4 2 4 2 3 2 2 2" xfId="21775"/>
    <cellStyle name="Standard 4 2 4 2 4 2 3 2 3" xfId="21776"/>
    <cellStyle name="Standard 4 2 4 2 4 2 3 3" xfId="21777"/>
    <cellStyle name="Standard 4 2 4 2 4 2 3 3 2" xfId="21778"/>
    <cellStyle name="Standard 4 2 4 2 4 2 3 4" xfId="21779"/>
    <cellStyle name="Standard 4 2 4 2 4 2 4" xfId="21780"/>
    <cellStyle name="Standard 4 2 4 2 4 2 4 2" xfId="21781"/>
    <cellStyle name="Standard 4 2 4 2 4 2 4 2 2" xfId="21782"/>
    <cellStyle name="Standard 4 2 4 2 4 2 4 3" xfId="21783"/>
    <cellStyle name="Standard 4 2 4 2 4 2 5" xfId="21784"/>
    <cellStyle name="Standard 4 2 4 2 4 2 5 2" xfId="21785"/>
    <cellStyle name="Standard 4 2 4 2 4 2 6" xfId="21786"/>
    <cellStyle name="Standard 4 2 4 2 4 3" xfId="21787"/>
    <cellStyle name="Standard 4 2 4 2 4 3 2" xfId="21788"/>
    <cellStyle name="Standard 4 2 4 2 4 3 2 2" xfId="21789"/>
    <cellStyle name="Standard 4 2 4 2 4 3 2 2 2" xfId="21790"/>
    <cellStyle name="Standard 4 2 4 2 4 3 2 2 2 2" xfId="21791"/>
    <cellStyle name="Standard 4 2 4 2 4 3 2 2 3" xfId="21792"/>
    <cellStyle name="Standard 4 2 4 2 4 3 2 3" xfId="21793"/>
    <cellStyle name="Standard 4 2 4 2 4 3 2 3 2" xfId="21794"/>
    <cellStyle name="Standard 4 2 4 2 4 3 2 4" xfId="21795"/>
    <cellStyle name="Standard 4 2 4 2 4 3 3" xfId="21796"/>
    <cellStyle name="Standard 4 2 4 2 4 3 3 2" xfId="21797"/>
    <cellStyle name="Standard 4 2 4 2 4 3 3 2 2" xfId="21798"/>
    <cellStyle name="Standard 4 2 4 2 4 3 3 3" xfId="21799"/>
    <cellStyle name="Standard 4 2 4 2 4 3 4" xfId="21800"/>
    <cellStyle name="Standard 4 2 4 2 4 3 4 2" xfId="21801"/>
    <cellStyle name="Standard 4 2 4 2 4 3 5" xfId="21802"/>
    <cellStyle name="Standard 4 2 4 2 4 4" xfId="21803"/>
    <cellStyle name="Standard 4 2 4 2 4 4 2" xfId="21804"/>
    <cellStyle name="Standard 4 2 4 2 4 4 2 2" xfId="21805"/>
    <cellStyle name="Standard 4 2 4 2 4 4 2 2 2" xfId="21806"/>
    <cellStyle name="Standard 4 2 4 2 4 4 2 3" xfId="21807"/>
    <cellStyle name="Standard 4 2 4 2 4 4 3" xfId="21808"/>
    <cellStyle name="Standard 4 2 4 2 4 4 3 2" xfId="21809"/>
    <cellStyle name="Standard 4 2 4 2 4 4 4" xfId="21810"/>
    <cellStyle name="Standard 4 2 4 2 4 5" xfId="21811"/>
    <cellStyle name="Standard 4 2 4 2 4 5 2" xfId="21812"/>
    <cellStyle name="Standard 4 2 4 2 4 5 2 2" xfId="21813"/>
    <cellStyle name="Standard 4 2 4 2 4 5 3" xfId="21814"/>
    <cellStyle name="Standard 4 2 4 2 4 6" xfId="21815"/>
    <cellStyle name="Standard 4 2 4 2 4 6 2" xfId="21816"/>
    <cellStyle name="Standard 4 2 4 2 4 7" xfId="21817"/>
    <cellStyle name="Standard 4 2 4 2 5" xfId="21818"/>
    <cellStyle name="Standard 4 2 4 2 5 2" xfId="21819"/>
    <cellStyle name="Standard 4 2 4 2 5 2 2" xfId="21820"/>
    <cellStyle name="Standard 4 2 4 2 5 2 2 2" xfId="21821"/>
    <cellStyle name="Standard 4 2 4 2 5 2 2 2 2" xfId="21822"/>
    <cellStyle name="Standard 4 2 4 2 5 2 2 2 2 2" xfId="21823"/>
    <cellStyle name="Standard 4 2 4 2 5 2 2 2 2 2 2" xfId="21824"/>
    <cellStyle name="Standard 4 2 4 2 5 2 2 2 2 3" xfId="21825"/>
    <cellStyle name="Standard 4 2 4 2 5 2 2 2 3" xfId="21826"/>
    <cellStyle name="Standard 4 2 4 2 5 2 2 2 3 2" xfId="21827"/>
    <cellStyle name="Standard 4 2 4 2 5 2 2 2 4" xfId="21828"/>
    <cellStyle name="Standard 4 2 4 2 5 2 2 3" xfId="21829"/>
    <cellStyle name="Standard 4 2 4 2 5 2 2 3 2" xfId="21830"/>
    <cellStyle name="Standard 4 2 4 2 5 2 2 3 2 2" xfId="21831"/>
    <cellStyle name="Standard 4 2 4 2 5 2 2 3 3" xfId="21832"/>
    <cellStyle name="Standard 4 2 4 2 5 2 2 4" xfId="21833"/>
    <cellStyle name="Standard 4 2 4 2 5 2 2 4 2" xfId="21834"/>
    <cellStyle name="Standard 4 2 4 2 5 2 2 5" xfId="21835"/>
    <cellStyle name="Standard 4 2 4 2 5 2 3" xfId="21836"/>
    <cellStyle name="Standard 4 2 4 2 5 2 3 2" xfId="21837"/>
    <cellStyle name="Standard 4 2 4 2 5 2 3 2 2" xfId="21838"/>
    <cellStyle name="Standard 4 2 4 2 5 2 3 2 2 2" xfId="21839"/>
    <cellStyle name="Standard 4 2 4 2 5 2 3 2 3" xfId="21840"/>
    <cellStyle name="Standard 4 2 4 2 5 2 3 3" xfId="21841"/>
    <cellStyle name="Standard 4 2 4 2 5 2 3 3 2" xfId="21842"/>
    <cellStyle name="Standard 4 2 4 2 5 2 3 4" xfId="21843"/>
    <cellStyle name="Standard 4 2 4 2 5 2 4" xfId="21844"/>
    <cellStyle name="Standard 4 2 4 2 5 2 4 2" xfId="21845"/>
    <cellStyle name="Standard 4 2 4 2 5 2 4 2 2" xfId="21846"/>
    <cellStyle name="Standard 4 2 4 2 5 2 4 3" xfId="21847"/>
    <cellStyle name="Standard 4 2 4 2 5 2 5" xfId="21848"/>
    <cellStyle name="Standard 4 2 4 2 5 2 5 2" xfId="21849"/>
    <cellStyle name="Standard 4 2 4 2 5 2 6" xfId="21850"/>
    <cellStyle name="Standard 4 2 4 2 5 3" xfId="21851"/>
    <cellStyle name="Standard 4 2 4 2 5 3 2" xfId="21852"/>
    <cellStyle name="Standard 4 2 4 2 5 3 2 2" xfId="21853"/>
    <cellStyle name="Standard 4 2 4 2 5 3 2 2 2" xfId="21854"/>
    <cellStyle name="Standard 4 2 4 2 5 3 2 2 2 2" xfId="21855"/>
    <cellStyle name="Standard 4 2 4 2 5 3 2 2 3" xfId="21856"/>
    <cellStyle name="Standard 4 2 4 2 5 3 2 3" xfId="21857"/>
    <cellStyle name="Standard 4 2 4 2 5 3 2 3 2" xfId="21858"/>
    <cellStyle name="Standard 4 2 4 2 5 3 2 4" xfId="21859"/>
    <cellStyle name="Standard 4 2 4 2 5 3 3" xfId="21860"/>
    <cellStyle name="Standard 4 2 4 2 5 3 3 2" xfId="21861"/>
    <cellStyle name="Standard 4 2 4 2 5 3 3 2 2" xfId="21862"/>
    <cellStyle name="Standard 4 2 4 2 5 3 3 3" xfId="21863"/>
    <cellStyle name="Standard 4 2 4 2 5 3 4" xfId="21864"/>
    <cellStyle name="Standard 4 2 4 2 5 3 4 2" xfId="21865"/>
    <cellStyle name="Standard 4 2 4 2 5 3 5" xfId="21866"/>
    <cellStyle name="Standard 4 2 4 2 5 4" xfId="21867"/>
    <cellStyle name="Standard 4 2 4 2 5 4 2" xfId="21868"/>
    <cellStyle name="Standard 4 2 4 2 5 4 2 2" xfId="21869"/>
    <cellStyle name="Standard 4 2 4 2 5 4 2 2 2" xfId="21870"/>
    <cellStyle name="Standard 4 2 4 2 5 4 2 3" xfId="21871"/>
    <cellStyle name="Standard 4 2 4 2 5 4 3" xfId="21872"/>
    <cellStyle name="Standard 4 2 4 2 5 4 3 2" xfId="21873"/>
    <cellStyle name="Standard 4 2 4 2 5 4 4" xfId="21874"/>
    <cellStyle name="Standard 4 2 4 2 5 5" xfId="21875"/>
    <cellStyle name="Standard 4 2 4 2 5 5 2" xfId="21876"/>
    <cellStyle name="Standard 4 2 4 2 5 5 2 2" xfId="21877"/>
    <cellStyle name="Standard 4 2 4 2 5 5 3" xfId="21878"/>
    <cellStyle name="Standard 4 2 4 2 5 6" xfId="21879"/>
    <cellStyle name="Standard 4 2 4 2 5 6 2" xfId="21880"/>
    <cellStyle name="Standard 4 2 4 2 5 7" xfId="21881"/>
    <cellStyle name="Standard 4 2 4 2 6" xfId="21882"/>
    <cellStyle name="Standard 4 2 4 2 6 2" xfId="21883"/>
    <cellStyle name="Standard 4 2 4 2 6 2 2" xfId="21884"/>
    <cellStyle name="Standard 4 2 4 2 6 2 2 2" xfId="21885"/>
    <cellStyle name="Standard 4 2 4 2 6 2 2 2 2" xfId="21886"/>
    <cellStyle name="Standard 4 2 4 2 6 2 2 2 2 2" xfId="21887"/>
    <cellStyle name="Standard 4 2 4 2 6 2 2 2 3" xfId="21888"/>
    <cellStyle name="Standard 4 2 4 2 6 2 2 3" xfId="21889"/>
    <cellStyle name="Standard 4 2 4 2 6 2 2 3 2" xfId="21890"/>
    <cellStyle name="Standard 4 2 4 2 6 2 2 4" xfId="21891"/>
    <cellStyle name="Standard 4 2 4 2 6 2 3" xfId="21892"/>
    <cellStyle name="Standard 4 2 4 2 6 2 3 2" xfId="21893"/>
    <cellStyle name="Standard 4 2 4 2 6 2 3 2 2" xfId="21894"/>
    <cellStyle name="Standard 4 2 4 2 6 2 3 3" xfId="21895"/>
    <cellStyle name="Standard 4 2 4 2 6 2 4" xfId="21896"/>
    <cellStyle name="Standard 4 2 4 2 6 2 4 2" xfId="21897"/>
    <cellStyle name="Standard 4 2 4 2 6 2 5" xfId="21898"/>
    <cellStyle name="Standard 4 2 4 2 6 3" xfId="21899"/>
    <cellStyle name="Standard 4 2 4 2 6 3 2" xfId="21900"/>
    <cellStyle name="Standard 4 2 4 2 6 3 2 2" xfId="21901"/>
    <cellStyle name="Standard 4 2 4 2 6 3 2 2 2" xfId="21902"/>
    <cellStyle name="Standard 4 2 4 2 6 3 2 3" xfId="21903"/>
    <cellStyle name="Standard 4 2 4 2 6 3 3" xfId="21904"/>
    <cellStyle name="Standard 4 2 4 2 6 3 3 2" xfId="21905"/>
    <cellStyle name="Standard 4 2 4 2 6 3 4" xfId="21906"/>
    <cellStyle name="Standard 4 2 4 2 6 4" xfId="21907"/>
    <cellStyle name="Standard 4 2 4 2 6 4 2" xfId="21908"/>
    <cellStyle name="Standard 4 2 4 2 6 4 2 2" xfId="21909"/>
    <cellStyle name="Standard 4 2 4 2 6 4 3" xfId="21910"/>
    <cellStyle name="Standard 4 2 4 2 6 5" xfId="21911"/>
    <cellStyle name="Standard 4 2 4 2 6 5 2" xfId="21912"/>
    <cellStyle name="Standard 4 2 4 2 6 6" xfId="21913"/>
    <cellStyle name="Standard 4 2 4 2 7" xfId="21914"/>
    <cellStyle name="Standard 4 2 4 2 7 2" xfId="21915"/>
    <cellStyle name="Standard 4 2 4 2 7 2 2" xfId="21916"/>
    <cellStyle name="Standard 4 2 4 2 7 2 2 2" xfId="21917"/>
    <cellStyle name="Standard 4 2 4 2 7 2 2 2 2" xfId="21918"/>
    <cellStyle name="Standard 4 2 4 2 7 2 2 2 2 2" xfId="21919"/>
    <cellStyle name="Standard 4 2 4 2 7 2 2 2 3" xfId="21920"/>
    <cellStyle name="Standard 4 2 4 2 7 2 2 3" xfId="21921"/>
    <cellStyle name="Standard 4 2 4 2 7 2 2 3 2" xfId="21922"/>
    <cellStyle name="Standard 4 2 4 2 7 2 2 4" xfId="21923"/>
    <cellStyle name="Standard 4 2 4 2 7 2 3" xfId="21924"/>
    <cellStyle name="Standard 4 2 4 2 7 2 3 2" xfId="21925"/>
    <cellStyle name="Standard 4 2 4 2 7 2 3 2 2" xfId="21926"/>
    <cellStyle name="Standard 4 2 4 2 7 2 3 3" xfId="21927"/>
    <cellStyle name="Standard 4 2 4 2 7 2 4" xfId="21928"/>
    <cellStyle name="Standard 4 2 4 2 7 2 4 2" xfId="21929"/>
    <cellStyle name="Standard 4 2 4 2 7 2 5" xfId="21930"/>
    <cellStyle name="Standard 4 2 4 2 7 3" xfId="21931"/>
    <cellStyle name="Standard 4 2 4 2 7 3 2" xfId="21932"/>
    <cellStyle name="Standard 4 2 4 2 7 3 2 2" xfId="21933"/>
    <cellStyle name="Standard 4 2 4 2 7 3 2 2 2" xfId="21934"/>
    <cellStyle name="Standard 4 2 4 2 7 3 2 3" xfId="21935"/>
    <cellStyle name="Standard 4 2 4 2 7 3 3" xfId="21936"/>
    <cellStyle name="Standard 4 2 4 2 7 3 3 2" xfId="21937"/>
    <cellStyle name="Standard 4 2 4 2 7 3 4" xfId="21938"/>
    <cellStyle name="Standard 4 2 4 2 7 4" xfId="21939"/>
    <cellStyle name="Standard 4 2 4 2 7 4 2" xfId="21940"/>
    <cellStyle name="Standard 4 2 4 2 7 4 2 2" xfId="21941"/>
    <cellStyle name="Standard 4 2 4 2 7 4 3" xfId="21942"/>
    <cellStyle name="Standard 4 2 4 2 7 5" xfId="21943"/>
    <cellStyle name="Standard 4 2 4 2 7 5 2" xfId="21944"/>
    <cellStyle name="Standard 4 2 4 2 7 6" xfId="21945"/>
    <cellStyle name="Standard 4 2 4 2 8" xfId="21946"/>
    <cellStyle name="Standard 4 2 4 2 8 2" xfId="21947"/>
    <cellStyle name="Standard 4 2 4 2 8 2 2" xfId="21948"/>
    <cellStyle name="Standard 4 2 4 2 8 2 2 2" xfId="21949"/>
    <cellStyle name="Standard 4 2 4 2 8 2 2 2 2" xfId="21950"/>
    <cellStyle name="Standard 4 2 4 2 8 2 2 3" xfId="21951"/>
    <cellStyle name="Standard 4 2 4 2 8 2 3" xfId="21952"/>
    <cellStyle name="Standard 4 2 4 2 8 2 3 2" xfId="21953"/>
    <cellStyle name="Standard 4 2 4 2 8 2 4" xfId="21954"/>
    <cellStyle name="Standard 4 2 4 2 8 3" xfId="21955"/>
    <cellStyle name="Standard 4 2 4 2 8 3 2" xfId="21956"/>
    <cellStyle name="Standard 4 2 4 2 8 3 2 2" xfId="21957"/>
    <cellStyle name="Standard 4 2 4 2 8 3 3" xfId="21958"/>
    <cellStyle name="Standard 4 2 4 2 8 4" xfId="21959"/>
    <cellStyle name="Standard 4 2 4 2 8 4 2" xfId="21960"/>
    <cellStyle name="Standard 4 2 4 2 8 5" xfId="21961"/>
    <cellStyle name="Standard 4 2 4 2 9" xfId="21962"/>
    <cellStyle name="Standard 4 2 4 2 9 2" xfId="21963"/>
    <cellStyle name="Standard 4 2 4 2 9 2 2" xfId="21964"/>
    <cellStyle name="Standard 4 2 4 2 9 2 2 2" xfId="21965"/>
    <cellStyle name="Standard 4 2 4 2 9 2 3" xfId="21966"/>
    <cellStyle name="Standard 4 2 4 2 9 3" xfId="21967"/>
    <cellStyle name="Standard 4 2 4 2 9 3 2" xfId="21968"/>
    <cellStyle name="Standard 4 2 4 2 9 4" xfId="21969"/>
    <cellStyle name="Standard 4 2 4 3" xfId="21970"/>
    <cellStyle name="Standard 4 2 4 3 10" xfId="21971"/>
    <cellStyle name="Standard 4 2 4 3 2" xfId="21972"/>
    <cellStyle name="Standard 4 2 4 3 2 2" xfId="21973"/>
    <cellStyle name="Standard 4 2 4 3 2 2 2" xfId="21974"/>
    <cellStyle name="Standard 4 2 4 3 2 2 2 2" xfId="21975"/>
    <cellStyle name="Standard 4 2 4 3 2 2 2 2 2" xfId="21976"/>
    <cellStyle name="Standard 4 2 4 3 2 2 2 2 2 2" xfId="21977"/>
    <cellStyle name="Standard 4 2 4 3 2 2 2 2 2 2 2" xfId="21978"/>
    <cellStyle name="Standard 4 2 4 3 2 2 2 2 2 3" xfId="21979"/>
    <cellStyle name="Standard 4 2 4 3 2 2 2 2 3" xfId="21980"/>
    <cellStyle name="Standard 4 2 4 3 2 2 2 2 3 2" xfId="21981"/>
    <cellStyle name="Standard 4 2 4 3 2 2 2 2 4" xfId="21982"/>
    <cellStyle name="Standard 4 2 4 3 2 2 2 3" xfId="21983"/>
    <cellStyle name="Standard 4 2 4 3 2 2 2 3 2" xfId="21984"/>
    <cellStyle name="Standard 4 2 4 3 2 2 2 3 2 2" xfId="21985"/>
    <cellStyle name="Standard 4 2 4 3 2 2 2 3 3" xfId="21986"/>
    <cellStyle name="Standard 4 2 4 3 2 2 2 4" xfId="21987"/>
    <cellStyle name="Standard 4 2 4 3 2 2 2 4 2" xfId="21988"/>
    <cellStyle name="Standard 4 2 4 3 2 2 2 5" xfId="21989"/>
    <cellStyle name="Standard 4 2 4 3 2 2 3" xfId="21990"/>
    <cellStyle name="Standard 4 2 4 3 2 2 3 2" xfId="21991"/>
    <cellStyle name="Standard 4 2 4 3 2 2 3 2 2" xfId="21992"/>
    <cellStyle name="Standard 4 2 4 3 2 2 3 2 2 2" xfId="21993"/>
    <cellStyle name="Standard 4 2 4 3 2 2 3 2 3" xfId="21994"/>
    <cellStyle name="Standard 4 2 4 3 2 2 3 3" xfId="21995"/>
    <cellStyle name="Standard 4 2 4 3 2 2 3 3 2" xfId="21996"/>
    <cellStyle name="Standard 4 2 4 3 2 2 3 4" xfId="21997"/>
    <cellStyle name="Standard 4 2 4 3 2 2 4" xfId="21998"/>
    <cellStyle name="Standard 4 2 4 3 2 2 4 2" xfId="21999"/>
    <cellStyle name="Standard 4 2 4 3 2 2 4 2 2" xfId="22000"/>
    <cellStyle name="Standard 4 2 4 3 2 2 4 3" xfId="22001"/>
    <cellStyle name="Standard 4 2 4 3 2 2 5" xfId="22002"/>
    <cellStyle name="Standard 4 2 4 3 2 2 5 2" xfId="22003"/>
    <cellStyle name="Standard 4 2 4 3 2 2 6" xfId="22004"/>
    <cellStyle name="Standard 4 2 4 3 2 3" xfId="22005"/>
    <cellStyle name="Standard 4 2 4 3 2 3 2" xfId="22006"/>
    <cellStyle name="Standard 4 2 4 3 2 3 2 2" xfId="22007"/>
    <cellStyle name="Standard 4 2 4 3 2 3 2 2 2" xfId="22008"/>
    <cellStyle name="Standard 4 2 4 3 2 3 2 2 2 2" xfId="22009"/>
    <cellStyle name="Standard 4 2 4 3 2 3 2 2 3" xfId="22010"/>
    <cellStyle name="Standard 4 2 4 3 2 3 2 3" xfId="22011"/>
    <cellStyle name="Standard 4 2 4 3 2 3 2 3 2" xfId="22012"/>
    <cellStyle name="Standard 4 2 4 3 2 3 2 4" xfId="22013"/>
    <cellStyle name="Standard 4 2 4 3 2 3 3" xfId="22014"/>
    <cellStyle name="Standard 4 2 4 3 2 3 3 2" xfId="22015"/>
    <cellStyle name="Standard 4 2 4 3 2 3 3 2 2" xfId="22016"/>
    <cellStyle name="Standard 4 2 4 3 2 3 3 3" xfId="22017"/>
    <cellStyle name="Standard 4 2 4 3 2 3 4" xfId="22018"/>
    <cellStyle name="Standard 4 2 4 3 2 3 4 2" xfId="22019"/>
    <cellStyle name="Standard 4 2 4 3 2 3 5" xfId="22020"/>
    <cellStyle name="Standard 4 2 4 3 2 4" xfId="22021"/>
    <cellStyle name="Standard 4 2 4 3 2 4 2" xfId="22022"/>
    <cellStyle name="Standard 4 2 4 3 2 4 2 2" xfId="22023"/>
    <cellStyle name="Standard 4 2 4 3 2 4 2 2 2" xfId="22024"/>
    <cellStyle name="Standard 4 2 4 3 2 4 2 3" xfId="22025"/>
    <cellStyle name="Standard 4 2 4 3 2 4 3" xfId="22026"/>
    <cellStyle name="Standard 4 2 4 3 2 4 3 2" xfId="22027"/>
    <cellStyle name="Standard 4 2 4 3 2 4 4" xfId="22028"/>
    <cellStyle name="Standard 4 2 4 3 2 5" xfId="22029"/>
    <cellStyle name="Standard 4 2 4 3 2 5 2" xfId="22030"/>
    <cellStyle name="Standard 4 2 4 3 2 5 2 2" xfId="22031"/>
    <cellStyle name="Standard 4 2 4 3 2 5 3" xfId="22032"/>
    <cellStyle name="Standard 4 2 4 3 2 6" xfId="22033"/>
    <cellStyle name="Standard 4 2 4 3 2 6 2" xfId="22034"/>
    <cellStyle name="Standard 4 2 4 3 2 7" xfId="22035"/>
    <cellStyle name="Standard 4 2 4 3 3" xfId="22036"/>
    <cellStyle name="Standard 4 2 4 3 3 2" xfId="22037"/>
    <cellStyle name="Standard 4 2 4 3 3 2 2" xfId="22038"/>
    <cellStyle name="Standard 4 2 4 3 3 2 2 2" xfId="22039"/>
    <cellStyle name="Standard 4 2 4 3 3 2 2 2 2" xfId="22040"/>
    <cellStyle name="Standard 4 2 4 3 3 2 2 2 2 2" xfId="22041"/>
    <cellStyle name="Standard 4 2 4 3 3 2 2 2 2 2 2" xfId="22042"/>
    <cellStyle name="Standard 4 2 4 3 3 2 2 2 2 3" xfId="22043"/>
    <cellStyle name="Standard 4 2 4 3 3 2 2 2 3" xfId="22044"/>
    <cellStyle name="Standard 4 2 4 3 3 2 2 2 3 2" xfId="22045"/>
    <cellStyle name="Standard 4 2 4 3 3 2 2 2 4" xfId="22046"/>
    <cellStyle name="Standard 4 2 4 3 3 2 2 3" xfId="22047"/>
    <cellStyle name="Standard 4 2 4 3 3 2 2 3 2" xfId="22048"/>
    <cellStyle name="Standard 4 2 4 3 3 2 2 3 2 2" xfId="22049"/>
    <cellStyle name="Standard 4 2 4 3 3 2 2 3 3" xfId="22050"/>
    <cellStyle name="Standard 4 2 4 3 3 2 2 4" xfId="22051"/>
    <cellStyle name="Standard 4 2 4 3 3 2 2 4 2" xfId="22052"/>
    <cellStyle name="Standard 4 2 4 3 3 2 2 5" xfId="22053"/>
    <cellStyle name="Standard 4 2 4 3 3 2 3" xfId="22054"/>
    <cellStyle name="Standard 4 2 4 3 3 2 3 2" xfId="22055"/>
    <cellStyle name="Standard 4 2 4 3 3 2 3 2 2" xfId="22056"/>
    <cellStyle name="Standard 4 2 4 3 3 2 3 2 2 2" xfId="22057"/>
    <cellStyle name="Standard 4 2 4 3 3 2 3 2 3" xfId="22058"/>
    <cellStyle name="Standard 4 2 4 3 3 2 3 3" xfId="22059"/>
    <cellStyle name="Standard 4 2 4 3 3 2 3 3 2" xfId="22060"/>
    <cellStyle name="Standard 4 2 4 3 3 2 3 4" xfId="22061"/>
    <cellStyle name="Standard 4 2 4 3 3 2 4" xfId="22062"/>
    <cellStyle name="Standard 4 2 4 3 3 2 4 2" xfId="22063"/>
    <cellStyle name="Standard 4 2 4 3 3 2 4 2 2" xfId="22064"/>
    <cellStyle name="Standard 4 2 4 3 3 2 4 3" xfId="22065"/>
    <cellStyle name="Standard 4 2 4 3 3 2 5" xfId="22066"/>
    <cellStyle name="Standard 4 2 4 3 3 2 5 2" xfId="22067"/>
    <cellStyle name="Standard 4 2 4 3 3 2 6" xfId="22068"/>
    <cellStyle name="Standard 4 2 4 3 3 3" xfId="22069"/>
    <cellStyle name="Standard 4 2 4 3 3 3 2" xfId="22070"/>
    <cellStyle name="Standard 4 2 4 3 3 3 2 2" xfId="22071"/>
    <cellStyle name="Standard 4 2 4 3 3 3 2 2 2" xfId="22072"/>
    <cellStyle name="Standard 4 2 4 3 3 3 2 2 2 2" xfId="22073"/>
    <cellStyle name="Standard 4 2 4 3 3 3 2 2 3" xfId="22074"/>
    <cellStyle name="Standard 4 2 4 3 3 3 2 3" xfId="22075"/>
    <cellStyle name="Standard 4 2 4 3 3 3 2 3 2" xfId="22076"/>
    <cellStyle name="Standard 4 2 4 3 3 3 2 4" xfId="22077"/>
    <cellStyle name="Standard 4 2 4 3 3 3 3" xfId="22078"/>
    <cellStyle name="Standard 4 2 4 3 3 3 3 2" xfId="22079"/>
    <cellStyle name="Standard 4 2 4 3 3 3 3 2 2" xfId="22080"/>
    <cellStyle name="Standard 4 2 4 3 3 3 3 3" xfId="22081"/>
    <cellStyle name="Standard 4 2 4 3 3 3 4" xfId="22082"/>
    <cellStyle name="Standard 4 2 4 3 3 3 4 2" xfId="22083"/>
    <cellStyle name="Standard 4 2 4 3 3 3 5" xfId="22084"/>
    <cellStyle name="Standard 4 2 4 3 3 4" xfId="22085"/>
    <cellStyle name="Standard 4 2 4 3 3 4 2" xfId="22086"/>
    <cellStyle name="Standard 4 2 4 3 3 4 2 2" xfId="22087"/>
    <cellStyle name="Standard 4 2 4 3 3 4 2 2 2" xfId="22088"/>
    <cellStyle name="Standard 4 2 4 3 3 4 2 3" xfId="22089"/>
    <cellStyle name="Standard 4 2 4 3 3 4 3" xfId="22090"/>
    <cellStyle name="Standard 4 2 4 3 3 4 3 2" xfId="22091"/>
    <cellStyle name="Standard 4 2 4 3 3 4 4" xfId="22092"/>
    <cellStyle name="Standard 4 2 4 3 3 5" xfId="22093"/>
    <cellStyle name="Standard 4 2 4 3 3 5 2" xfId="22094"/>
    <cellStyle name="Standard 4 2 4 3 3 5 2 2" xfId="22095"/>
    <cellStyle name="Standard 4 2 4 3 3 5 3" xfId="22096"/>
    <cellStyle name="Standard 4 2 4 3 3 6" xfId="22097"/>
    <cellStyle name="Standard 4 2 4 3 3 6 2" xfId="22098"/>
    <cellStyle name="Standard 4 2 4 3 3 7" xfId="22099"/>
    <cellStyle name="Standard 4 2 4 3 4" xfId="22100"/>
    <cellStyle name="Standard 4 2 4 3 4 2" xfId="22101"/>
    <cellStyle name="Standard 4 2 4 3 4 2 2" xfId="22102"/>
    <cellStyle name="Standard 4 2 4 3 4 2 2 2" xfId="22103"/>
    <cellStyle name="Standard 4 2 4 3 4 2 2 2 2" xfId="22104"/>
    <cellStyle name="Standard 4 2 4 3 4 2 2 2 2 2" xfId="22105"/>
    <cellStyle name="Standard 4 2 4 3 4 2 2 2 3" xfId="22106"/>
    <cellStyle name="Standard 4 2 4 3 4 2 2 3" xfId="22107"/>
    <cellStyle name="Standard 4 2 4 3 4 2 2 3 2" xfId="22108"/>
    <cellStyle name="Standard 4 2 4 3 4 2 2 4" xfId="22109"/>
    <cellStyle name="Standard 4 2 4 3 4 2 3" xfId="22110"/>
    <cellStyle name="Standard 4 2 4 3 4 2 3 2" xfId="22111"/>
    <cellStyle name="Standard 4 2 4 3 4 2 3 2 2" xfId="22112"/>
    <cellStyle name="Standard 4 2 4 3 4 2 3 3" xfId="22113"/>
    <cellStyle name="Standard 4 2 4 3 4 2 4" xfId="22114"/>
    <cellStyle name="Standard 4 2 4 3 4 2 4 2" xfId="22115"/>
    <cellStyle name="Standard 4 2 4 3 4 2 5" xfId="22116"/>
    <cellStyle name="Standard 4 2 4 3 4 3" xfId="22117"/>
    <cellStyle name="Standard 4 2 4 3 4 3 2" xfId="22118"/>
    <cellStyle name="Standard 4 2 4 3 4 3 2 2" xfId="22119"/>
    <cellStyle name="Standard 4 2 4 3 4 3 2 2 2" xfId="22120"/>
    <cellStyle name="Standard 4 2 4 3 4 3 2 3" xfId="22121"/>
    <cellStyle name="Standard 4 2 4 3 4 3 3" xfId="22122"/>
    <cellStyle name="Standard 4 2 4 3 4 3 3 2" xfId="22123"/>
    <cellStyle name="Standard 4 2 4 3 4 3 4" xfId="22124"/>
    <cellStyle name="Standard 4 2 4 3 4 4" xfId="22125"/>
    <cellStyle name="Standard 4 2 4 3 4 4 2" xfId="22126"/>
    <cellStyle name="Standard 4 2 4 3 4 4 2 2" xfId="22127"/>
    <cellStyle name="Standard 4 2 4 3 4 4 3" xfId="22128"/>
    <cellStyle name="Standard 4 2 4 3 4 5" xfId="22129"/>
    <cellStyle name="Standard 4 2 4 3 4 5 2" xfId="22130"/>
    <cellStyle name="Standard 4 2 4 3 4 6" xfId="22131"/>
    <cellStyle name="Standard 4 2 4 3 5" xfId="22132"/>
    <cellStyle name="Standard 4 2 4 3 5 2" xfId="22133"/>
    <cellStyle name="Standard 4 2 4 3 5 2 2" xfId="22134"/>
    <cellStyle name="Standard 4 2 4 3 5 2 2 2" xfId="22135"/>
    <cellStyle name="Standard 4 2 4 3 5 2 2 2 2" xfId="22136"/>
    <cellStyle name="Standard 4 2 4 3 5 2 2 2 2 2" xfId="22137"/>
    <cellStyle name="Standard 4 2 4 3 5 2 2 2 3" xfId="22138"/>
    <cellStyle name="Standard 4 2 4 3 5 2 2 3" xfId="22139"/>
    <cellStyle name="Standard 4 2 4 3 5 2 2 3 2" xfId="22140"/>
    <cellStyle name="Standard 4 2 4 3 5 2 2 4" xfId="22141"/>
    <cellStyle name="Standard 4 2 4 3 5 2 3" xfId="22142"/>
    <cellStyle name="Standard 4 2 4 3 5 2 3 2" xfId="22143"/>
    <cellStyle name="Standard 4 2 4 3 5 2 3 2 2" xfId="22144"/>
    <cellStyle name="Standard 4 2 4 3 5 2 3 3" xfId="22145"/>
    <cellStyle name="Standard 4 2 4 3 5 2 4" xfId="22146"/>
    <cellStyle name="Standard 4 2 4 3 5 2 4 2" xfId="22147"/>
    <cellStyle name="Standard 4 2 4 3 5 2 5" xfId="22148"/>
    <cellStyle name="Standard 4 2 4 3 5 3" xfId="22149"/>
    <cellStyle name="Standard 4 2 4 3 5 3 2" xfId="22150"/>
    <cellStyle name="Standard 4 2 4 3 5 3 2 2" xfId="22151"/>
    <cellStyle name="Standard 4 2 4 3 5 3 2 2 2" xfId="22152"/>
    <cellStyle name="Standard 4 2 4 3 5 3 2 3" xfId="22153"/>
    <cellStyle name="Standard 4 2 4 3 5 3 3" xfId="22154"/>
    <cellStyle name="Standard 4 2 4 3 5 3 3 2" xfId="22155"/>
    <cellStyle name="Standard 4 2 4 3 5 3 4" xfId="22156"/>
    <cellStyle name="Standard 4 2 4 3 5 4" xfId="22157"/>
    <cellStyle name="Standard 4 2 4 3 5 4 2" xfId="22158"/>
    <cellStyle name="Standard 4 2 4 3 5 4 2 2" xfId="22159"/>
    <cellStyle name="Standard 4 2 4 3 5 4 3" xfId="22160"/>
    <cellStyle name="Standard 4 2 4 3 5 5" xfId="22161"/>
    <cellStyle name="Standard 4 2 4 3 5 5 2" xfId="22162"/>
    <cellStyle name="Standard 4 2 4 3 5 6" xfId="22163"/>
    <cellStyle name="Standard 4 2 4 3 6" xfId="22164"/>
    <cellStyle name="Standard 4 2 4 3 6 2" xfId="22165"/>
    <cellStyle name="Standard 4 2 4 3 6 2 2" xfId="22166"/>
    <cellStyle name="Standard 4 2 4 3 6 2 2 2" xfId="22167"/>
    <cellStyle name="Standard 4 2 4 3 6 2 2 2 2" xfId="22168"/>
    <cellStyle name="Standard 4 2 4 3 6 2 2 3" xfId="22169"/>
    <cellStyle name="Standard 4 2 4 3 6 2 3" xfId="22170"/>
    <cellStyle name="Standard 4 2 4 3 6 2 3 2" xfId="22171"/>
    <cellStyle name="Standard 4 2 4 3 6 2 4" xfId="22172"/>
    <cellStyle name="Standard 4 2 4 3 6 3" xfId="22173"/>
    <cellStyle name="Standard 4 2 4 3 6 3 2" xfId="22174"/>
    <cellStyle name="Standard 4 2 4 3 6 3 2 2" xfId="22175"/>
    <cellStyle name="Standard 4 2 4 3 6 3 3" xfId="22176"/>
    <cellStyle name="Standard 4 2 4 3 6 4" xfId="22177"/>
    <cellStyle name="Standard 4 2 4 3 6 4 2" xfId="22178"/>
    <cellStyle name="Standard 4 2 4 3 6 5" xfId="22179"/>
    <cellStyle name="Standard 4 2 4 3 7" xfId="22180"/>
    <cellStyle name="Standard 4 2 4 3 7 2" xfId="22181"/>
    <cellStyle name="Standard 4 2 4 3 7 2 2" xfId="22182"/>
    <cellStyle name="Standard 4 2 4 3 7 2 2 2" xfId="22183"/>
    <cellStyle name="Standard 4 2 4 3 7 2 3" xfId="22184"/>
    <cellStyle name="Standard 4 2 4 3 7 3" xfId="22185"/>
    <cellStyle name="Standard 4 2 4 3 7 3 2" xfId="22186"/>
    <cellStyle name="Standard 4 2 4 3 7 4" xfId="22187"/>
    <cellStyle name="Standard 4 2 4 3 8" xfId="22188"/>
    <cellStyle name="Standard 4 2 4 3 8 2" xfId="22189"/>
    <cellStyle name="Standard 4 2 4 3 8 2 2" xfId="22190"/>
    <cellStyle name="Standard 4 2 4 3 8 3" xfId="22191"/>
    <cellStyle name="Standard 4 2 4 3 9" xfId="22192"/>
    <cellStyle name="Standard 4 2 4 3 9 2" xfId="22193"/>
    <cellStyle name="Standard 4 2 4 4" xfId="22194"/>
    <cellStyle name="Standard 4 2 4 4 2" xfId="22195"/>
    <cellStyle name="Standard 4 2 4 4 2 2" xfId="22196"/>
    <cellStyle name="Standard 4 2 4 4 2 2 2" xfId="22197"/>
    <cellStyle name="Standard 4 2 4 4 2 2 2 2" xfId="22198"/>
    <cellStyle name="Standard 4 2 4 4 2 2 2 2 2" xfId="22199"/>
    <cellStyle name="Standard 4 2 4 4 2 2 2 2 2 2" xfId="22200"/>
    <cellStyle name="Standard 4 2 4 4 2 2 2 2 3" xfId="22201"/>
    <cellStyle name="Standard 4 2 4 4 2 2 2 3" xfId="22202"/>
    <cellStyle name="Standard 4 2 4 4 2 2 2 3 2" xfId="22203"/>
    <cellStyle name="Standard 4 2 4 4 2 2 2 4" xfId="22204"/>
    <cellStyle name="Standard 4 2 4 4 2 2 3" xfId="22205"/>
    <cellStyle name="Standard 4 2 4 4 2 2 3 2" xfId="22206"/>
    <cellStyle name="Standard 4 2 4 4 2 2 3 2 2" xfId="22207"/>
    <cellStyle name="Standard 4 2 4 4 2 2 3 3" xfId="22208"/>
    <cellStyle name="Standard 4 2 4 4 2 2 4" xfId="22209"/>
    <cellStyle name="Standard 4 2 4 4 2 2 4 2" xfId="22210"/>
    <cellStyle name="Standard 4 2 4 4 2 2 5" xfId="22211"/>
    <cellStyle name="Standard 4 2 4 4 2 3" xfId="22212"/>
    <cellStyle name="Standard 4 2 4 4 2 3 2" xfId="22213"/>
    <cellStyle name="Standard 4 2 4 4 2 3 2 2" xfId="22214"/>
    <cellStyle name="Standard 4 2 4 4 2 3 2 2 2" xfId="22215"/>
    <cellStyle name="Standard 4 2 4 4 2 3 2 3" xfId="22216"/>
    <cellStyle name="Standard 4 2 4 4 2 3 3" xfId="22217"/>
    <cellStyle name="Standard 4 2 4 4 2 3 3 2" xfId="22218"/>
    <cellStyle name="Standard 4 2 4 4 2 3 4" xfId="22219"/>
    <cellStyle name="Standard 4 2 4 4 2 4" xfId="22220"/>
    <cellStyle name="Standard 4 2 4 4 2 4 2" xfId="22221"/>
    <cellStyle name="Standard 4 2 4 4 2 4 2 2" xfId="22222"/>
    <cellStyle name="Standard 4 2 4 4 2 4 3" xfId="22223"/>
    <cellStyle name="Standard 4 2 4 4 2 5" xfId="22224"/>
    <cellStyle name="Standard 4 2 4 4 2 5 2" xfId="22225"/>
    <cellStyle name="Standard 4 2 4 4 2 6" xfId="22226"/>
    <cellStyle name="Standard 4 2 4 4 3" xfId="22227"/>
    <cellStyle name="Standard 4 2 4 4 3 2" xfId="22228"/>
    <cellStyle name="Standard 4 2 4 4 3 2 2" xfId="22229"/>
    <cellStyle name="Standard 4 2 4 4 3 2 2 2" xfId="22230"/>
    <cellStyle name="Standard 4 2 4 4 3 2 2 2 2" xfId="22231"/>
    <cellStyle name="Standard 4 2 4 4 3 2 2 3" xfId="22232"/>
    <cellStyle name="Standard 4 2 4 4 3 2 3" xfId="22233"/>
    <cellStyle name="Standard 4 2 4 4 3 2 3 2" xfId="22234"/>
    <cellStyle name="Standard 4 2 4 4 3 2 4" xfId="22235"/>
    <cellStyle name="Standard 4 2 4 4 3 3" xfId="22236"/>
    <cellStyle name="Standard 4 2 4 4 3 3 2" xfId="22237"/>
    <cellStyle name="Standard 4 2 4 4 3 3 2 2" xfId="22238"/>
    <cellStyle name="Standard 4 2 4 4 3 3 3" xfId="22239"/>
    <cellStyle name="Standard 4 2 4 4 3 4" xfId="22240"/>
    <cellStyle name="Standard 4 2 4 4 3 4 2" xfId="22241"/>
    <cellStyle name="Standard 4 2 4 4 3 5" xfId="22242"/>
    <cellStyle name="Standard 4 2 4 4 4" xfId="22243"/>
    <cellStyle name="Standard 4 2 4 4 4 2" xfId="22244"/>
    <cellStyle name="Standard 4 2 4 4 4 2 2" xfId="22245"/>
    <cellStyle name="Standard 4 2 4 4 4 2 2 2" xfId="22246"/>
    <cellStyle name="Standard 4 2 4 4 4 2 3" xfId="22247"/>
    <cellStyle name="Standard 4 2 4 4 4 3" xfId="22248"/>
    <cellStyle name="Standard 4 2 4 4 4 3 2" xfId="22249"/>
    <cellStyle name="Standard 4 2 4 4 4 4" xfId="22250"/>
    <cellStyle name="Standard 4 2 4 4 5" xfId="22251"/>
    <cellStyle name="Standard 4 2 4 4 5 2" xfId="22252"/>
    <cellStyle name="Standard 4 2 4 4 5 2 2" xfId="22253"/>
    <cellStyle name="Standard 4 2 4 4 5 3" xfId="22254"/>
    <cellStyle name="Standard 4 2 4 4 6" xfId="22255"/>
    <cellStyle name="Standard 4 2 4 4 6 2" xfId="22256"/>
    <cellStyle name="Standard 4 2 4 4 7" xfId="22257"/>
    <cellStyle name="Standard 4 2 4 5" xfId="22258"/>
    <cellStyle name="Standard 4 2 4 5 2" xfId="22259"/>
    <cellStyle name="Standard 4 2 4 5 2 2" xfId="22260"/>
    <cellStyle name="Standard 4 2 4 5 2 2 2" xfId="22261"/>
    <cellStyle name="Standard 4 2 4 5 2 2 2 2" xfId="22262"/>
    <cellStyle name="Standard 4 2 4 5 2 2 2 2 2" xfId="22263"/>
    <cellStyle name="Standard 4 2 4 5 2 2 2 2 2 2" xfId="22264"/>
    <cellStyle name="Standard 4 2 4 5 2 2 2 2 3" xfId="22265"/>
    <cellStyle name="Standard 4 2 4 5 2 2 2 3" xfId="22266"/>
    <cellStyle name="Standard 4 2 4 5 2 2 2 3 2" xfId="22267"/>
    <cellStyle name="Standard 4 2 4 5 2 2 2 4" xfId="22268"/>
    <cellStyle name="Standard 4 2 4 5 2 2 3" xfId="22269"/>
    <cellStyle name="Standard 4 2 4 5 2 2 3 2" xfId="22270"/>
    <cellStyle name="Standard 4 2 4 5 2 2 3 2 2" xfId="22271"/>
    <cellStyle name="Standard 4 2 4 5 2 2 3 3" xfId="22272"/>
    <cellStyle name="Standard 4 2 4 5 2 2 4" xfId="22273"/>
    <cellStyle name="Standard 4 2 4 5 2 2 4 2" xfId="22274"/>
    <cellStyle name="Standard 4 2 4 5 2 2 5" xfId="22275"/>
    <cellStyle name="Standard 4 2 4 5 2 3" xfId="22276"/>
    <cellStyle name="Standard 4 2 4 5 2 3 2" xfId="22277"/>
    <cellStyle name="Standard 4 2 4 5 2 3 2 2" xfId="22278"/>
    <cellStyle name="Standard 4 2 4 5 2 3 2 2 2" xfId="22279"/>
    <cellStyle name="Standard 4 2 4 5 2 3 2 3" xfId="22280"/>
    <cellStyle name="Standard 4 2 4 5 2 3 3" xfId="22281"/>
    <cellStyle name="Standard 4 2 4 5 2 3 3 2" xfId="22282"/>
    <cellStyle name="Standard 4 2 4 5 2 3 4" xfId="22283"/>
    <cellStyle name="Standard 4 2 4 5 2 4" xfId="22284"/>
    <cellStyle name="Standard 4 2 4 5 2 4 2" xfId="22285"/>
    <cellStyle name="Standard 4 2 4 5 2 4 2 2" xfId="22286"/>
    <cellStyle name="Standard 4 2 4 5 2 4 3" xfId="22287"/>
    <cellStyle name="Standard 4 2 4 5 2 5" xfId="22288"/>
    <cellStyle name="Standard 4 2 4 5 2 5 2" xfId="22289"/>
    <cellStyle name="Standard 4 2 4 5 2 6" xfId="22290"/>
    <cellStyle name="Standard 4 2 4 5 3" xfId="22291"/>
    <cellStyle name="Standard 4 2 4 5 3 2" xfId="22292"/>
    <cellStyle name="Standard 4 2 4 5 3 2 2" xfId="22293"/>
    <cellStyle name="Standard 4 2 4 5 3 2 2 2" xfId="22294"/>
    <cellStyle name="Standard 4 2 4 5 3 2 2 2 2" xfId="22295"/>
    <cellStyle name="Standard 4 2 4 5 3 2 2 3" xfId="22296"/>
    <cellStyle name="Standard 4 2 4 5 3 2 3" xfId="22297"/>
    <cellStyle name="Standard 4 2 4 5 3 2 3 2" xfId="22298"/>
    <cellStyle name="Standard 4 2 4 5 3 2 4" xfId="22299"/>
    <cellStyle name="Standard 4 2 4 5 3 3" xfId="22300"/>
    <cellStyle name="Standard 4 2 4 5 3 3 2" xfId="22301"/>
    <cellStyle name="Standard 4 2 4 5 3 3 2 2" xfId="22302"/>
    <cellStyle name="Standard 4 2 4 5 3 3 3" xfId="22303"/>
    <cellStyle name="Standard 4 2 4 5 3 4" xfId="22304"/>
    <cellStyle name="Standard 4 2 4 5 3 4 2" xfId="22305"/>
    <cellStyle name="Standard 4 2 4 5 3 5" xfId="22306"/>
    <cellStyle name="Standard 4 2 4 5 4" xfId="22307"/>
    <cellStyle name="Standard 4 2 4 5 4 2" xfId="22308"/>
    <cellStyle name="Standard 4 2 4 5 4 2 2" xfId="22309"/>
    <cellStyle name="Standard 4 2 4 5 4 2 2 2" xfId="22310"/>
    <cellStyle name="Standard 4 2 4 5 4 2 3" xfId="22311"/>
    <cellStyle name="Standard 4 2 4 5 4 3" xfId="22312"/>
    <cellStyle name="Standard 4 2 4 5 4 3 2" xfId="22313"/>
    <cellStyle name="Standard 4 2 4 5 4 4" xfId="22314"/>
    <cellStyle name="Standard 4 2 4 5 5" xfId="22315"/>
    <cellStyle name="Standard 4 2 4 5 5 2" xfId="22316"/>
    <cellStyle name="Standard 4 2 4 5 5 2 2" xfId="22317"/>
    <cellStyle name="Standard 4 2 4 5 5 3" xfId="22318"/>
    <cellStyle name="Standard 4 2 4 5 6" xfId="22319"/>
    <cellStyle name="Standard 4 2 4 5 6 2" xfId="22320"/>
    <cellStyle name="Standard 4 2 4 5 7" xfId="22321"/>
    <cellStyle name="Standard 4 2 4 6" xfId="22322"/>
    <cellStyle name="Standard 4 2 4 6 2" xfId="22323"/>
    <cellStyle name="Standard 4 2 4 6 2 2" xfId="22324"/>
    <cellStyle name="Standard 4 2 4 6 2 2 2" xfId="22325"/>
    <cellStyle name="Standard 4 2 4 6 2 2 2 2" xfId="22326"/>
    <cellStyle name="Standard 4 2 4 6 2 2 2 2 2" xfId="22327"/>
    <cellStyle name="Standard 4 2 4 6 2 2 2 2 2 2" xfId="22328"/>
    <cellStyle name="Standard 4 2 4 6 2 2 2 2 3" xfId="22329"/>
    <cellStyle name="Standard 4 2 4 6 2 2 2 3" xfId="22330"/>
    <cellStyle name="Standard 4 2 4 6 2 2 2 3 2" xfId="22331"/>
    <cellStyle name="Standard 4 2 4 6 2 2 2 4" xfId="22332"/>
    <cellStyle name="Standard 4 2 4 6 2 2 3" xfId="22333"/>
    <cellStyle name="Standard 4 2 4 6 2 2 3 2" xfId="22334"/>
    <cellStyle name="Standard 4 2 4 6 2 2 3 2 2" xfId="22335"/>
    <cellStyle name="Standard 4 2 4 6 2 2 3 3" xfId="22336"/>
    <cellStyle name="Standard 4 2 4 6 2 2 4" xfId="22337"/>
    <cellStyle name="Standard 4 2 4 6 2 2 4 2" xfId="22338"/>
    <cellStyle name="Standard 4 2 4 6 2 2 5" xfId="22339"/>
    <cellStyle name="Standard 4 2 4 6 2 3" xfId="22340"/>
    <cellStyle name="Standard 4 2 4 6 2 3 2" xfId="22341"/>
    <cellStyle name="Standard 4 2 4 6 2 3 2 2" xfId="22342"/>
    <cellStyle name="Standard 4 2 4 6 2 3 2 2 2" xfId="22343"/>
    <cellStyle name="Standard 4 2 4 6 2 3 2 3" xfId="22344"/>
    <cellStyle name="Standard 4 2 4 6 2 3 3" xfId="22345"/>
    <cellStyle name="Standard 4 2 4 6 2 3 3 2" xfId="22346"/>
    <cellStyle name="Standard 4 2 4 6 2 3 4" xfId="22347"/>
    <cellStyle name="Standard 4 2 4 6 2 4" xfId="22348"/>
    <cellStyle name="Standard 4 2 4 6 2 4 2" xfId="22349"/>
    <cellStyle name="Standard 4 2 4 6 2 4 2 2" xfId="22350"/>
    <cellStyle name="Standard 4 2 4 6 2 4 3" xfId="22351"/>
    <cellStyle name="Standard 4 2 4 6 2 5" xfId="22352"/>
    <cellStyle name="Standard 4 2 4 6 2 5 2" xfId="22353"/>
    <cellStyle name="Standard 4 2 4 6 2 6" xfId="22354"/>
    <cellStyle name="Standard 4 2 4 6 3" xfId="22355"/>
    <cellStyle name="Standard 4 2 4 6 3 2" xfId="22356"/>
    <cellStyle name="Standard 4 2 4 6 3 2 2" xfId="22357"/>
    <cellStyle name="Standard 4 2 4 6 3 2 2 2" xfId="22358"/>
    <cellStyle name="Standard 4 2 4 6 3 2 2 2 2" xfId="22359"/>
    <cellStyle name="Standard 4 2 4 6 3 2 2 3" xfId="22360"/>
    <cellStyle name="Standard 4 2 4 6 3 2 3" xfId="22361"/>
    <cellStyle name="Standard 4 2 4 6 3 2 3 2" xfId="22362"/>
    <cellStyle name="Standard 4 2 4 6 3 2 4" xfId="22363"/>
    <cellStyle name="Standard 4 2 4 6 3 3" xfId="22364"/>
    <cellStyle name="Standard 4 2 4 6 3 3 2" xfId="22365"/>
    <cellStyle name="Standard 4 2 4 6 3 3 2 2" xfId="22366"/>
    <cellStyle name="Standard 4 2 4 6 3 3 3" xfId="22367"/>
    <cellStyle name="Standard 4 2 4 6 3 4" xfId="22368"/>
    <cellStyle name="Standard 4 2 4 6 3 4 2" xfId="22369"/>
    <cellStyle name="Standard 4 2 4 6 3 5" xfId="22370"/>
    <cellStyle name="Standard 4 2 4 6 4" xfId="22371"/>
    <cellStyle name="Standard 4 2 4 6 4 2" xfId="22372"/>
    <cellStyle name="Standard 4 2 4 6 4 2 2" xfId="22373"/>
    <cellStyle name="Standard 4 2 4 6 4 2 2 2" xfId="22374"/>
    <cellStyle name="Standard 4 2 4 6 4 2 3" xfId="22375"/>
    <cellStyle name="Standard 4 2 4 6 4 3" xfId="22376"/>
    <cellStyle name="Standard 4 2 4 6 4 3 2" xfId="22377"/>
    <cellStyle name="Standard 4 2 4 6 4 4" xfId="22378"/>
    <cellStyle name="Standard 4 2 4 6 5" xfId="22379"/>
    <cellStyle name="Standard 4 2 4 6 5 2" xfId="22380"/>
    <cellStyle name="Standard 4 2 4 6 5 2 2" xfId="22381"/>
    <cellStyle name="Standard 4 2 4 6 5 3" xfId="22382"/>
    <cellStyle name="Standard 4 2 4 6 6" xfId="22383"/>
    <cellStyle name="Standard 4 2 4 6 6 2" xfId="22384"/>
    <cellStyle name="Standard 4 2 4 6 7" xfId="22385"/>
    <cellStyle name="Standard 4 2 4 7" xfId="22386"/>
    <cellStyle name="Standard 4 2 4 7 2" xfId="22387"/>
    <cellStyle name="Standard 4 2 4 7 2 2" xfId="22388"/>
    <cellStyle name="Standard 4 2 4 7 2 2 2" xfId="22389"/>
    <cellStyle name="Standard 4 2 4 7 2 2 2 2" xfId="22390"/>
    <cellStyle name="Standard 4 2 4 7 2 2 2 2 2" xfId="22391"/>
    <cellStyle name="Standard 4 2 4 7 2 2 2 3" xfId="22392"/>
    <cellStyle name="Standard 4 2 4 7 2 2 3" xfId="22393"/>
    <cellStyle name="Standard 4 2 4 7 2 2 3 2" xfId="22394"/>
    <cellStyle name="Standard 4 2 4 7 2 2 4" xfId="22395"/>
    <cellStyle name="Standard 4 2 4 7 2 3" xfId="22396"/>
    <cellStyle name="Standard 4 2 4 7 2 3 2" xfId="22397"/>
    <cellStyle name="Standard 4 2 4 7 2 3 2 2" xfId="22398"/>
    <cellStyle name="Standard 4 2 4 7 2 3 3" xfId="22399"/>
    <cellStyle name="Standard 4 2 4 7 2 4" xfId="22400"/>
    <cellStyle name="Standard 4 2 4 7 2 4 2" xfId="22401"/>
    <cellStyle name="Standard 4 2 4 7 2 5" xfId="22402"/>
    <cellStyle name="Standard 4 2 4 7 3" xfId="22403"/>
    <cellStyle name="Standard 4 2 4 7 3 2" xfId="22404"/>
    <cellStyle name="Standard 4 2 4 7 3 2 2" xfId="22405"/>
    <cellStyle name="Standard 4 2 4 7 3 2 2 2" xfId="22406"/>
    <cellStyle name="Standard 4 2 4 7 3 2 3" xfId="22407"/>
    <cellStyle name="Standard 4 2 4 7 3 3" xfId="22408"/>
    <cellStyle name="Standard 4 2 4 7 3 3 2" xfId="22409"/>
    <cellStyle name="Standard 4 2 4 7 3 4" xfId="22410"/>
    <cellStyle name="Standard 4 2 4 7 4" xfId="22411"/>
    <cellStyle name="Standard 4 2 4 7 4 2" xfId="22412"/>
    <cellStyle name="Standard 4 2 4 7 4 2 2" xfId="22413"/>
    <cellStyle name="Standard 4 2 4 7 4 3" xfId="22414"/>
    <cellStyle name="Standard 4 2 4 7 5" xfId="22415"/>
    <cellStyle name="Standard 4 2 4 7 5 2" xfId="22416"/>
    <cellStyle name="Standard 4 2 4 7 6" xfId="22417"/>
    <cellStyle name="Standard 4 2 4 8" xfId="22418"/>
    <cellStyle name="Standard 4 2 4 8 2" xfId="22419"/>
    <cellStyle name="Standard 4 2 4 8 2 2" xfId="22420"/>
    <cellStyle name="Standard 4 2 4 8 2 2 2" xfId="22421"/>
    <cellStyle name="Standard 4 2 4 8 2 2 2 2" xfId="22422"/>
    <cellStyle name="Standard 4 2 4 8 2 2 2 2 2" xfId="22423"/>
    <cellStyle name="Standard 4 2 4 8 2 2 2 3" xfId="22424"/>
    <cellStyle name="Standard 4 2 4 8 2 2 3" xfId="22425"/>
    <cellStyle name="Standard 4 2 4 8 2 2 3 2" xfId="22426"/>
    <cellStyle name="Standard 4 2 4 8 2 2 4" xfId="22427"/>
    <cellStyle name="Standard 4 2 4 8 2 3" xfId="22428"/>
    <cellStyle name="Standard 4 2 4 8 2 3 2" xfId="22429"/>
    <cellStyle name="Standard 4 2 4 8 2 3 2 2" xfId="22430"/>
    <cellStyle name="Standard 4 2 4 8 2 3 3" xfId="22431"/>
    <cellStyle name="Standard 4 2 4 8 2 4" xfId="22432"/>
    <cellStyle name="Standard 4 2 4 8 2 4 2" xfId="22433"/>
    <cellStyle name="Standard 4 2 4 8 2 5" xfId="22434"/>
    <cellStyle name="Standard 4 2 4 8 3" xfId="22435"/>
    <cellStyle name="Standard 4 2 4 8 3 2" xfId="22436"/>
    <cellStyle name="Standard 4 2 4 8 3 2 2" xfId="22437"/>
    <cellStyle name="Standard 4 2 4 8 3 2 2 2" xfId="22438"/>
    <cellStyle name="Standard 4 2 4 8 3 2 3" xfId="22439"/>
    <cellStyle name="Standard 4 2 4 8 3 3" xfId="22440"/>
    <cellStyle name="Standard 4 2 4 8 3 3 2" xfId="22441"/>
    <cellStyle name="Standard 4 2 4 8 3 4" xfId="22442"/>
    <cellStyle name="Standard 4 2 4 8 4" xfId="22443"/>
    <cellStyle name="Standard 4 2 4 8 4 2" xfId="22444"/>
    <cellStyle name="Standard 4 2 4 8 4 2 2" xfId="22445"/>
    <cellStyle name="Standard 4 2 4 8 4 3" xfId="22446"/>
    <cellStyle name="Standard 4 2 4 8 5" xfId="22447"/>
    <cellStyle name="Standard 4 2 4 8 5 2" xfId="22448"/>
    <cellStyle name="Standard 4 2 4 8 6" xfId="22449"/>
    <cellStyle name="Standard 4 2 4 9" xfId="22450"/>
    <cellStyle name="Standard 4 2 4 9 2" xfId="22451"/>
    <cellStyle name="Standard 4 2 4 9 2 2" xfId="22452"/>
    <cellStyle name="Standard 4 2 4 9 2 2 2" xfId="22453"/>
    <cellStyle name="Standard 4 2 4 9 2 2 2 2" xfId="22454"/>
    <cellStyle name="Standard 4 2 4 9 2 2 3" xfId="22455"/>
    <cellStyle name="Standard 4 2 4 9 2 3" xfId="22456"/>
    <cellStyle name="Standard 4 2 4 9 2 3 2" xfId="22457"/>
    <cellStyle name="Standard 4 2 4 9 2 4" xfId="22458"/>
    <cellStyle name="Standard 4 2 4 9 3" xfId="22459"/>
    <cellStyle name="Standard 4 2 4 9 3 2" xfId="22460"/>
    <cellStyle name="Standard 4 2 4 9 3 2 2" xfId="22461"/>
    <cellStyle name="Standard 4 2 4 9 3 3" xfId="22462"/>
    <cellStyle name="Standard 4 2 4 9 4" xfId="22463"/>
    <cellStyle name="Standard 4 2 4 9 4 2" xfId="22464"/>
    <cellStyle name="Standard 4 2 4 9 5" xfId="22465"/>
    <cellStyle name="Standard 4 2 5" xfId="22466"/>
    <cellStyle name="Standard 4 2 5 10" xfId="22467"/>
    <cellStyle name="Standard 4 2 5 10 2" xfId="22468"/>
    <cellStyle name="Standard 4 2 5 10 2 2" xfId="22469"/>
    <cellStyle name="Standard 4 2 5 10 3" xfId="22470"/>
    <cellStyle name="Standard 4 2 5 11" xfId="22471"/>
    <cellStyle name="Standard 4 2 5 11 2" xfId="22472"/>
    <cellStyle name="Standard 4 2 5 12" xfId="22473"/>
    <cellStyle name="Standard 4 2 5 2" xfId="22474"/>
    <cellStyle name="Standard 4 2 5 2 2" xfId="22475"/>
    <cellStyle name="Standard 4 2 5 2 2 2" xfId="22476"/>
    <cellStyle name="Standard 4 2 5 2 2 2 2" xfId="22477"/>
    <cellStyle name="Standard 4 2 5 2 2 2 2 2" xfId="22478"/>
    <cellStyle name="Standard 4 2 5 2 2 2 2 2 2" xfId="22479"/>
    <cellStyle name="Standard 4 2 5 2 2 2 2 2 2 2" xfId="22480"/>
    <cellStyle name="Standard 4 2 5 2 2 2 2 2 2 2 2" xfId="22481"/>
    <cellStyle name="Standard 4 2 5 2 2 2 2 2 2 3" xfId="22482"/>
    <cellStyle name="Standard 4 2 5 2 2 2 2 2 3" xfId="22483"/>
    <cellStyle name="Standard 4 2 5 2 2 2 2 2 3 2" xfId="22484"/>
    <cellStyle name="Standard 4 2 5 2 2 2 2 2 4" xfId="22485"/>
    <cellStyle name="Standard 4 2 5 2 2 2 2 3" xfId="22486"/>
    <cellStyle name="Standard 4 2 5 2 2 2 2 3 2" xfId="22487"/>
    <cellStyle name="Standard 4 2 5 2 2 2 2 3 2 2" xfId="22488"/>
    <cellStyle name="Standard 4 2 5 2 2 2 2 3 3" xfId="22489"/>
    <cellStyle name="Standard 4 2 5 2 2 2 2 4" xfId="22490"/>
    <cellStyle name="Standard 4 2 5 2 2 2 2 4 2" xfId="22491"/>
    <cellStyle name="Standard 4 2 5 2 2 2 2 5" xfId="22492"/>
    <cellStyle name="Standard 4 2 5 2 2 2 3" xfId="22493"/>
    <cellStyle name="Standard 4 2 5 2 2 2 3 2" xfId="22494"/>
    <cellStyle name="Standard 4 2 5 2 2 2 3 2 2" xfId="22495"/>
    <cellStyle name="Standard 4 2 5 2 2 2 3 2 2 2" xfId="22496"/>
    <cellStyle name="Standard 4 2 5 2 2 2 3 2 3" xfId="22497"/>
    <cellStyle name="Standard 4 2 5 2 2 2 3 3" xfId="22498"/>
    <cellStyle name="Standard 4 2 5 2 2 2 3 3 2" xfId="22499"/>
    <cellStyle name="Standard 4 2 5 2 2 2 3 4" xfId="22500"/>
    <cellStyle name="Standard 4 2 5 2 2 2 4" xfId="22501"/>
    <cellStyle name="Standard 4 2 5 2 2 2 4 2" xfId="22502"/>
    <cellStyle name="Standard 4 2 5 2 2 2 4 2 2" xfId="22503"/>
    <cellStyle name="Standard 4 2 5 2 2 2 4 3" xfId="22504"/>
    <cellStyle name="Standard 4 2 5 2 2 2 5" xfId="22505"/>
    <cellStyle name="Standard 4 2 5 2 2 2 5 2" xfId="22506"/>
    <cellStyle name="Standard 4 2 5 2 2 2 6" xfId="22507"/>
    <cellStyle name="Standard 4 2 5 2 2 3" xfId="22508"/>
    <cellStyle name="Standard 4 2 5 2 2 3 2" xfId="22509"/>
    <cellStyle name="Standard 4 2 5 2 2 3 2 2" xfId="22510"/>
    <cellStyle name="Standard 4 2 5 2 2 3 2 2 2" xfId="22511"/>
    <cellStyle name="Standard 4 2 5 2 2 3 2 2 2 2" xfId="22512"/>
    <cellStyle name="Standard 4 2 5 2 2 3 2 2 3" xfId="22513"/>
    <cellStyle name="Standard 4 2 5 2 2 3 2 3" xfId="22514"/>
    <cellStyle name="Standard 4 2 5 2 2 3 2 3 2" xfId="22515"/>
    <cellStyle name="Standard 4 2 5 2 2 3 2 4" xfId="22516"/>
    <cellStyle name="Standard 4 2 5 2 2 3 3" xfId="22517"/>
    <cellStyle name="Standard 4 2 5 2 2 3 3 2" xfId="22518"/>
    <cellStyle name="Standard 4 2 5 2 2 3 3 2 2" xfId="22519"/>
    <cellStyle name="Standard 4 2 5 2 2 3 3 3" xfId="22520"/>
    <cellStyle name="Standard 4 2 5 2 2 3 4" xfId="22521"/>
    <cellStyle name="Standard 4 2 5 2 2 3 4 2" xfId="22522"/>
    <cellStyle name="Standard 4 2 5 2 2 3 5" xfId="22523"/>
    <cellStyle name="Standard 4 2 5 2 2 4" xfId="22524"/>
    <cellStyle name="Standard 4 2 5 2 2 4 2" xfId="22525"/>
    <cellStyle name="Standard 4 2 5 2 2 4 2 2" xfId="22526"/>
    <cellStyle name="Standard 4 2 5 2 2 4 2 2 2" xfId="22527"/>
    <cellStyle name="Standard 4 2 5 2 2 4 2 3" xfId="22528"/>
    <cellStyle name="Standard 4 2 5 2 2 4 3" xfId="22529"/>
    <cellStyle name="Standard 4 2 5 2 2 4 3 2" xfId="22530"/>
    <cellStyle name="Standard 4 2 5 2 2 4 4" xfId="22531"/>
    <cellStyle name="Standard 4 2 5 2 2 5" xfId="22532"/>
    <cellStyle name="Standard 4 2 5 2 2 5 2" xfId="22533"/>
    <cellStyle name="Standard 4 2 5 2 2 5 2 2" xfId="22534"/>
    <cellStyle name="Standard 4 2 5 2 2 5 3" xfId="22535"/>
    <cellStyle name="Standard 4 2 5 2 2 6" xfId="22536"/>
    <cellStyle name="Standard 4 2 5 2 2 6 2" xfId="22537"/>
    <cellStyle name="Standard 4 2 5 2 2 7" xfId="22538"/>
    <cellStyle name="Standard 4 2 5 2 3" xfId="22539"/>
    <cellStyle name="Standard 4 2 5 2 3 2" xfId="22540"/>
    <cellStyle name="Standard 4 2 5 2 3 2 2" xfId="22541"/>
    <cellStyle name="Standard 4 2 5 2 3 2 2 2" xfId="22542"/>
    <cellStyle name="Standard 4 2 5 2 3 2 2 2 2" xfId="22543"/>
    <cellStyle name="Standard 4 2 5 2 3 2 2 2 2 2" xfId="22544"/>
    <cellStyle name="Standard 4 2 5 2 3 2 2 2 2 2 2" xfId="22545"/>
    <cellStyle name="Standard 4 2 5 2 3 2 2 2 2 3" xfId="22546"/>
    <cellStyle name="Standard 4 2 5 2 3 2 2 2 3" xfId="22547"/>
    <cellStyle name="Standard 4 2 5 2 3 2 2 2 3 2" xfId="22548"/>
    <cellStyle name="Standard 4 2 5 2 3 2 2 2 4" xfId="22549"/>
    <cellStyle name="Standard 4 2 5 2 3 2 2 3" xfId="22550"/>
    <cellStyle name="Standard 4 2 5 2 3 2 2 3 2" xfId="22551"/>
    <cellStyle name="Standard 4 2 5 2 3 2 2 3 2 2" xfId="22552"/>
    <cellStyle name="Standard 4 2 5 2 3 2 2 3 3" xfId="22553"/>
    <cellStyle name="Standard 4 2 5 2 3 2 2 4" xfId="22554"/>
    <cellStyle name="Standard 4 2 5 2 3 2 2 4 2" xfId="22555"/>
    <cellStyle name="Standard 4 2 5 2 3 2 2 5" xfId="22556"/>
    <cellStyle name="Standard 4 2 5 2 3 2 3" xfId="22557"/>
    <cellStyle name="Standard 4 2 5 2 3 2 3 2" xfId="22558"/>
    <cellStyle name="Standard 4 2 5 2 3 2 3 2 2" xfId="22559"/>
    <cellStyle name="Standard 4 2 5 2 3 2 3 2 2 2" xfId="22560"/>
    <cellStyle name="Standard 4 2 5 2 3 2 3 2 3" xfId="22561"/>
    <cellStyle name="Standard 4 2 5 2 3 2 3 3" xfId="22562"/>
    <cellStyle name="Standard 4 2 5 2 3 2 3 3 2" xfId="22563"/>
    <cellStyle name="Standard 4 2 5 2 3 2 3 4" xfId="22564"/>
    <cellStyle name="Standard 4 2 5 2 3 2 4" xfId="22565"/>
    <cellStyle name="Standard 4 2 5 2 3 2 4 2" xfId="22566"/>
    <cellStyle name="Standard 4 2 5 2 3 2 4 2 2" xfId="22567"/>
    <cellStyle name="Standard 4 2 5 2 3 2 4 3" xfId="22568"/>
    <cellStyle name="Standard 4 2 5 2 3 2 5" xfId="22569"/>
    <cellStyle name="Standard 4 2 5 2 3 2 5 2" xfId="22570"/>
    <cellStyle name="Standard 4 2 5 2 3 2 6" xfId="22571"/>
    <cellStyle name="Standard 4 2 5 2 3 3" xfId="22572"/>
    <cellStyle name="Standard 4 2 5 2 3 3 2" xfId="22573"/>
    <cellStyle name="Standard 4 2 5 2 3 3 2 2" xfId="22574"/>
    <cellStyle name="Standard 4 2 5 2 3 3 2 2 2" xfId="22575"/>
    <cellStyle name="Standard 4 2 5 2 3 3 2 2 2 2" xfId="22576"/>
    <cellStyle name="Standard 4 2 5 2 3 3 2 2 3" xfId="22577"/>
    <cellStyle name="Standard 4 2 5 2 3 3 2 3" xfId="22578"/>
    <cellStyle name="Standard 4 2 5 2 3 3 2 3 2" xfId="22579"/>
    <cellStyle name="Standard 4 2 5 2 3 3 2 4" xfId="22580"/>
    <cellStyle name="Standard 4 2 5 2 3 3 3" xfId="22581"/>
    <cellStyle name="Standard 4 2 5 2 3 3 3 2" xfId="22582"/>
    <cellStyle name="Standard 4 2 5 2 3 3 3 2 2" xfId="22583"/>
    <cellStyle name="Standard 4 2 5 2 3 3 3 3" xfId="22584"/>
    <cellStyle name="Standard 4 2 5 2 3 3 4" xfId="22585"/>
    <cellStyle name="Standard 4 2 5 2 3 3 4 2" xfId="22586"/>
    <cellStyle name="Standard 4 2 5 2 3 3 5" xfId="22587"/>
    <cellStyle name="Standard 4 2 5 2 3 4" xfId="22588"/>
    <cellStyle name="Standard 4 2 5 2 3 4 2" xfId="22589"/>
    <cellStyle name="Standard 4 2 5 2 3 4 2 2" xfId="22590"/>
    <cellStyle name="Standard 4 2 5 2 3 4 2 2 2" xfId="22591"/>
    <cellStyle name="Standard 4 2 5 2 3 4 2 3" xfId="22592"/>
    <cellStyle name="Standard 4 2 5 2 3 4 3" xfId="22593"/>
    <cellStyle name="Standard 4 2 5 2 3 4 3 2" xfId="22594"/>
    <cellStyle name="Standard 4 2 5 2 3 4 4" xfId="22595"/>
    <cellStyle name="Standard 4 2 5 2 3 5" xfId="22596"/>
    <cellStyle name="Standard 4 2 5 2 3 5 2" xfId="22597"/>
    <cellStyle name="Standard 4 2 5 2 3 5 2 2" xfId="22598"/>
    <cellStyle name="Standard 4 2 5 2 3 5 3" xfId="22599"/>
    <cellStyle name="Standard 4 2 5 2 3 6" xfId="22600"/>
    <cellStyle name="Standard 4 2 5 2 3 6 2" xfId="22601"/>
    <cellStyle name="Standard 4 2 5 2 3 7" xfId="22602"/>
    <cellStyle name="Standard 4 2 5 2 4" xfId="22603"/>
    <cellStyle name="Standard 4 2 5 2 4 2" xfId="22604"/>
    <cellStyle name="Standard 4 2 5 2 4 2 2" xfId="22605"/>
    <cellStyle name="Standard 4 2 5 2 4 2 2 2" xfId="22606"/>
    <cellStyle name="Standard 4 2 5 2 4 2 2 2 2" xfId="22607"/>
    <cellStyle name="Standard 4 2 5 2 4 2 2 2 2 2" xfId="22608"/>
    <cellStyle name="Standard 4 2 5 2 4 2 2 2 3" xfId="22609"/>
    <cellStyle name="Standard 4 2 5 2 4 2 2 3" xfId="22610"/>
    <cellStyle name="Standard 4 2 5 2 4 2 2 3 2" xfId="22611"/>
    <cellStyle name="Standard 4 2 5 2 4 2 2 4" xfId="22612"/>
    <cellStyle name="Standard 4 2 5 2 4 2 3" xfId="22613"/>
    <cellStyle name="Standard 4 2 5 2 4 2 3 2" xfId="22614"/>
    <cellStyle name="Standard 4 2 5 2 4 2 3 2 2" xfId="22615"/>
    <cellStyle name="Standard 4 2 5 2 4 2 3 3" xfId="22616"/>
    <cellStyle name="Standard 4 2 5 2 4 2 4" xfId="22617"/>
    <cellStyle name="Standard 4 2 5 2 4 2 4 2" xfId="22618"/>
    <cellStyle name="Standard 4 2 5 2 4 2 5" xfId="22619"/>
    <cellStyle name="Standard 4 2 5 2 4 3" xfId="22620"/>
    <cellStyle name="Standard 4 2 5 2 4 3 2" xfId="22621"/>
    <cellStyle name="Standard 4 2 5 2 4 3 2 2" xfId="22622"/>
    <cellStyle name="Standard 4 2 5 2 4 3 2 2 2" xfId="22623"/>
    <cellStyle name="Standard 4 2 5 2 4 3 2 3" xfId="22624"/>
    <cellStyle name="Standard 4 2 5 2 4 3 3" xfId="22625"/>
    <cellStyle name="Standard 4 2 5 2 4 3 3 2" xfId="22626"/>
    <cellStyle name="Standard 4 2 5 2 4 3 4" xfId="22627"/>
    <cellStyle name="Standard 4 2 5 2 4 4" xfId="22628"/>
    <cellStyle name="Standard 4 2 5 2 4 4 2" xfId="22629"/>
    <cellStyle name="Standard 4 2 5 2 4 4 2 2" xfId="22630"/>
    <cellStyle name="Standard 4 2 5 2 4 4 3" xfId="22631"/>
    <cellStyle name="Standard 4 2 5 2 4 5" xfId="22632"/>
    <cellStyle name="Standard 4 2 5 2 4 5 2" xfId="22633"/>
    <cellStyle name="Standard 4 2 5 2 4 6" xfId="22634"/>
    <cellStyle name="Standard 4 2 5 2 5" xfId="22635"/>
    <cellStyle name="Standard 4 2 5 2 5 2" xfId="22636"/>
    <cellStyle name="Standard 4 2 5 2 5 2 2" xfId="22637"/>
    <cellStyle name="Standard 4 2 5 2 5 2 2 2" xfId="22638"/>
    <cellStyle name="Standard 4 2 5 2 5 2 2 2 2" xfId="22639"/>
    <cellStyle name="Standard 4 2 5 2 5 2 2 3" xfId="22640"/>
    <cellStyle name="Standard 4 2 5 2 5 2 3" xfId="22641"/>
    <cellStyle name="Standard 4 2 5 2 5 2 3 2" xfId="22642"/>
    <cellStyle name="Standard 4 2 5 2 5 2 4" xfId="22643"/>
    <cellStyle name="Standard 4 2 5 2 5 3" xfId="22644"/>
    <cellStyle name="Standard 4 2 5 2 5 3 2" xfId="22645"/>
    <cellStyle name="Standard 4 2 5 2 5 3 2 2" xfId="22646"/>
    <cellStyle name="Standard 4 2 5 2 5 3 3" xfId="22647"/>
    <cellStyle name="Standard 4 2 5 2 5 4" xfId="22648"/>
    <cellStyle name="Standard 4 2 5 2 5 4 2" xfId="22649"/>
    <cellStyle name="Standard 4 2 5 2 5 5" xfId="22650"/>
    <cellStyle name="Standard 4 2 5 2 6" xfId="22651"/>
    <cellStyle name="Standard 4 2 5 2 6 2" xfId="22652"/>
    <cellStyle name="Standard 4 2 5 2 6 2 2" xfId="22653"/>
    <cellStyle name="Standard 4 2 5 2 6 2 2 2" xfId="22654"/>
    <cellStyle name="Standard 4 2 5 2 6 2 3" xfId="22655"/>
    <cellStyle name="Standard 4 2 5 2 6 3" xfId="22656"/>
    <cellStyle name="Standard 4 2 5 2 6 3 2" xfId="22657"/>
    <cellStyle name="Standard 4 2 5 2 6 4" xfId="22658"/>
    <cellStyle name="Standard 4 2 5 2 7" xfId="22659"/>
    <cellStyle name="Standard 4 2 5 2 7 2" xfId="22660"/>
    <cellStyle name="Standard 4 2 5 2 7 2 2" xfId="22661"/>
    <cellStyle name="Standard 4 2 5 2 7 3" xfId="22662"/>
    <cellStyle name="Standard 4 2 5 2 8" xfId="22663"/>
    <cellStyle name="Standard 4 2 5 2 8 2" xfId="22664"/>
    <cellStyle name="Standard 4 2 5 2 9" xfId="22665"/>
    <cellStyle name="Standard 4 2 5 3" xfId="22666"/>
    <cellStyle name="Standard 4 2 5 3 2" xfId="22667"/>
    <cellStyle name="Standard 4 2 5 3 2 2" xfId="22668"/>
    <cellStyle name="Standard 4 2 5 3 2 2 2" xfId="22669"/>
    <cellStyle name="Standard 4 2 5 3 2 2 2 2" xfId="22670"/>
    <cellStyle name="Standard 4 2 5 3 2 2 2 2 2" xfId="22671"/>
    <cellStyle name="Standard 4 2 5 3 2 2 2 2 2 2" xfId="22672"/>
    <cellStyle name="Standard 4 2 5 3 2 2 2 2 3" xfId="22673"/>
    <cellStyle name="Standard 4 2 5 3 2 2 2 3" xfId="22674"/>
    <cellStyle name="Standard 4 2 5 3 2 2 2 3 2" xfId="22675"/>
    <cellStyle name="Standard 4 2 5 3 2 2 2 4" xfId="22676"/>
    <cellStyle name="Standard 4 2 5 3 2 2 3" xfId="22677"/>
    <cellStyle name="Standard 4 2 5 3 2 2 3 2" xfId="22678"/>
    <cellStyle name="Standard 4 2 5 3 2 2 3 2 2" xfId="22679"/>
    <cellStyle name="Standard 4 2 5 3 2 2 3 3" xfId="22680"/>
    <cellStyle name="Standard 4 2 5 3 2 2 4" xfId="22681"/>
    <cellStyle name="Standard 4 2 5 3 2 2 4 2" xfId="22682"/>
    <cellStyle name="Standard 4 2 5 3 2 2 5" xfId="22683"/>
    <cellStyle name="Standard 4 2 5 3 2 3" xfId="22684"/>
    <cellStyle name="Standard 4 2 5 3 2 3 2" xfId="22685"/>
    <cellStyle name="Standard 4 2 5 3 2 3 2 2" xfId="22686"/>
    <cellStyle name="Standard 4 2 5 3 2 3 2 2 2" xfId="22687"/>
    <cellStyle name="Standard 4 2 5 3 2 3 2 3" xfId="22688"/>
    <cellStyle name="Standard 4 2 5 3 2 3 3" xfId="22689"/>
    <cellStyle name="Standard 4 2 5 3 2 3 3 2" xfId="22690"/>
    <cellStyle name="Standard 4 2 5 3 2 3 4" xfId="22691"/>
    <cellStyle name="Standard 4 2 5 3 2 4" xfId="22692"/>
    <cellStyle name="Standard 4 2 5 3 2 4 2" xfId="22693"/>
    <cellStyle name="Standard 4 2 5 3 2 4 2 2" xfId="22694"/>
    <cellStyle name="Standard 4 2 5 3 2 4 3" xfId="22695"/>
    <cellStyle name="Standard 4 2 5 3 2 5" xfId="22696"/>
    <cellStyle name="Standard 4 2 5 3 2 5 2" xfId="22697"/>
    <cellStyle name="Standard 4 2 5 3 2 6" xfId="22698"/>
    <cellStyle name="Standard 4 2 5 3 3" xfId="22699"/>
    <cellStyle name="Standard 4 2 5 3 3 2" xfId="22700"/>
    <cellStyle name="Standard 4 2 5 3 3 2 2" xfId="22701"/>
    <cellStyle name="Standard 4 2 5 3 3 2 2 2" xfId="22702"/>
    <cellStyle name="Standard 4 2 5 3 3 2 2 2 2" xfId="22703"/>
    <cellStyle name="Standard 4 2 5 3 3 2 2 3" xfId="22704"/>
    <cellStyle name="Standard 4 2 5 3 3 2 3" xfId="22705"/>
    <cellStyle name="Standard 4 2 5 3 3 2 3 2" xfId="22706"/>
    <cellStyle name="Standard 4 2 5 3 3 2 4" xfId="22707"/>
    <cellStyle name="Standard 4 2 5 3 3 3" xfId="22708"/>
    <cellStyle name="Standard 4 2 5 3 3 3 2" xfId="22709"/>
    <cellStyle name="Standard 4 2 5 3 3 3 2 2" xfId="22710"/>
    <cellStyle name="Standard 4 2 5 3 3 3 3" xfId="22711"/>
    <cellStyle name="Standard 4 2 5 3 3 4" xfId="22712"/>
    <cellStyle name="Standard 4 2 5 3 3 4 2" xfId="22713"/>
    <cellStyle name="Standard 4 2 5 3 3 5" xfId="22714"/>
    <cellStyle name="Standard 4 2 5 3 4" xfId="22715"/>
    <cellStyle name="Standard 4 2 5 3 4 2" xfId="22716"/>
    <cellStyle name="Standard 4 2 5 3 4 2 2" xfId="22717"/>
    <cellStyle name="Standard 4 2 5 3 4 2 2 2" xfId="22718"/>
    <cellStyle name="Standard 4 2 5 3 4 2 3" xfId="22719"/>
    <cellStyle name="Standard 4 2 5 3 4 3" xfId="22720"/>
    <cellStyle name="Standard 4 2 5 3 4 3 2" xfId="22721"/>
    <cellStyle name="Standard 4 2 5 3 4 4" xfId="22722"/>
    <cellStyle name="Standard 4 2 5 3 5" xfId="22723"/>
    <cellStyle name="Standard 4 2 5 3 5 2" xfId="22724"/>
    <cellStyle name="Standard 4 2 5 3 5 2 2" xfId="22725"/>
    <cellStyle name="Standard 4 2 5 3 5 3" xfId="22726"/>
    <cellStyle name="Standard 4 2 5 3 6" xfId="22727"/>
    <cellStyle name="Standard 4 2 5 3 6 2" xfId="22728"/>
    <cellStyle name="Standard 4 2 5 3 7" xfId="22729"/>
    <cellStyle name="Standard 4 2 5 4" xfId="22730"/>
    <cellStyle name="Standard 4 2 5 4 2" xfId="22731"/>
    <cellStyle name="Standard 4 2 5 4 2 2" xfId="22732"/>
    <cellStyle name="Standard 4 2 5 4 2 2 2" xfId="22733"/>
    <cellStyle name="Standard 4 2 5 4 2 2 2 2" xfId="22734"/>
    <cellStyle name="Standard 4 2 5 4 2 2 2 2 2" xfId="22735"/>
    <cellStyle name="Standard 4 2 5 4 2 2 2 2 2 2" xfId="22736"/>
    <cellStyle name="Standard 4 2 5 4 2 2 2 2 3" xfId="22737"/>
    <cellStyle name="Standard 4 2 5 4 2 2 2 3" xfId="22738"/>
    <cellStyle name="Standard 4 2 5 4 2 2 2 3 2" xfId="22739"/>
    <cellStyle name="Standard 4 2 5 4 2 2 2 4" xfId="22740"/>
    <cellStyle name="Standard 4 2 5 4 2 2 3" xfId="22741"/>
    <cellStyle name="Standard 4 2 5 4 2 2 3 2" xfId="22742"/>
    <cellStyle name="Standard 4 2 5 4 2 2 3 2 2" xfId="22743"/>
    <cellStyle name="Standard 4 2 5 4 2 2 3 3" xfId="22744"/>
    <cellStyle name="Standard 4 2 5 4 2 2 4" xfId="22745"/>
    <cellStyle name="Standard 4 2 5 4 2 2 4 2" xfId="22746"/>
    <cellStyle name="Standard 4 2 5 4 2 2 5" xfId="22747"/>
    <cellStyle name="Standard 4 2 5 4 2 3" xfId="22748"/>
    <cellStyle name="Standard 4 2 5 4 2 3 2" xfId="22749"/>
    <cellStyle name="Standard 4 2 5 4 2 3 2 2" xfId="22750"/>
    <cellStyle name="Standard 4 2 5 4 2 3 2 2 2" xfId="22751"/>
    <cellStyle name="Standard 4 2 5 4 2 3 2 3" xfId="22752"/>
    <cellStyle name="Standard 4 2 5 4 2 3 3" xfId="22753"/>
    <cellStyle name="Standard 4 2 5 4 2 3 3 2" xfId="22754"/>
    <cellStyle name="Standard 4 2 5 4 2 3 4" xfId="22755"/>
    <cellStyle name="Standard 4 2 5 4 2 4" xfId="22756"/>
    <cellStyle name="Standard 4 2 5 4 2 4 2" xfId="22757"/>
    <cellStyle name="Standard 4 2 5 4 2 4 2 2" xfId="22758"/>
    <cellStyle name="Standard 4 2 5 4 2 4 3" xfId="22759"/>
    <cellStyle name="Standard 4 2 5 4 2 5" xfId="22760"/>
    <cellStyle name="Standard 4 2 5 4 2 5 2" xfId="22761"/>
    <cellStyle name="Standard 4 2 5 4 2 6" xfId="22762"/>
    <cellStyle name="Standard 4 2 5 4 3" xfId="22763"/>
    <cellStyle name="Standard 4 2 5 4 3 2" xfId="22764"/>
    <cellStyle name="Standard 4 2 5 4 3 2 2" xfId="22765"/>
    <cellStyle name="Standard 4 2 5 4 3 2 2 2" xfId="22766"/>
    <cellStyle name="Standard 4 2 5 4 3 2 2 2 2" xfId="22767"/>
    <cellStyle name="Standard 4 2 5 4 3 2 2 3" xfId="22768"/>
    <cellStyle name="Standard 4 2 5 4 3 2 3" xfId="22769"/>
    <cellStyle name="Standard 4 2 5 4 3 2 3 2" xfId="22770"/>
    <cellStyle name="Standard 4 2 5 4 3 2 4" xfId="22771"/>
    <cellStyle name="Standard 4 2 5 4 3 3" xfId="22772"/>
    <cellStyle name="Standard 4 2 5 4 3 3 2" xfId="22773"/>
    <cellStyle name="Standard 4 2 5 4 3 3 2 2" xfId="22774"/>
    <cellStyle name="Standard 4 2 5 4 3 3 3" xfId="22775"/>
    <cellStyle name="Standard 4 2 5 4 3 4" xfId="22776"/>
    <cellStyle name="Standard 4 2 5 4 3 4 2" xfId="22777"/>
    <cellStyle name="Standard 4 2 5 4 3 5" xfId="22778"/>
    <cellStyle name="Standard 4 2 5 4 4" xfId="22779"/>
    <cellStyle name="Standard 4 2 5 4 4 2" xfId="22780"/>
    <cellStyle name="Standard 4 2 5 4 4 2 2" xfId="22781"/>
    <cellStyle name="Standard 4 2 5 4 4 2 2 2" xfId="22782"/>
    <cellStyle name="Standard 4 2 5 4 4 2 3" xfId="22783"/>
    <cellStyle name="Standard 4 2 5 4 4 3" xfId="22784"/>
    <cellStyle name="Standard 4 2 5 4 4 3 2" xfId="22785"/>
    <cellStyle name="Standard 4 2 5 4 4 4" xfId="22786"/>
    <cellStyle name="Standard 4 2 5 4 5" xfId="22787"/>
    <cellStyle name="Standard 4 2 5 4 5 2" xfId="22788"/>
    <cellStyle name="Standard 4 2 5 4 5 2 2" xfId="22789"/>
    <cellStyle name="Standard 4 2 5 4 5 3" xfId="22790"/>
    <cellStyle name="Standard 4 2 5 4 6" xfId="22791"/>
    <cellStyle name="Standard 4 2 5 4 6 2" xfId="22792"/>
    <cellStyle name="Standard 4 2 5 4 7" xfId="22793"/>
    <cellStyle name="Standard 4 2 5 5" xfId="22794"/>
    <cellStyle name="Standard 4 2 5 5 2" xfId="22795"/>
    <cellStyle name="Standard 4 2 5 5 2 2" xfId="22796"/>
    <cellStyle name="Standard 4 2 5 5 2 2 2" xfId="22797"/>
    <cellStyle name="Standard 4 2 5 5 2 2 2 2" xfId="22798"/>
    <cellStyle name="Standard 4 2 5 5 2 2 2 2 2" xfId="22799"/>
    <cellStyle name="Standard 4 2 5 5 2 2 2 2 2 2" xfId="22800"/>
    <cellStyle name="Standard 4 2 5 5 2 2 2 2 3" xfId="22801"/>
    <cellStyle name="Standard 4 2 5 5 2 2 2 3" xfId="22802"/>
    <cellStyle name="Standard 4 2 5 5 2 2 2 3 2" xfId="22803"/>
    <cellStyle name="Standard 4 2 5 5 2 2 2 4" xfId="22804"/>
    <cellStyle name="Standard 4 2 5 5 2 2 3" xfId="22805"/>
    <cellStyle name="Standard 4 2 5 5 2 2 3 2" xfId="22806"/>
    <cellStyle name="Standard 4 2 5 5 2 2 3 2 2" xfId="22807"/>
    <cellStyle name="Standard 4 2 5 5 2 2 3 3" xfId="22808"/>
    <cellStyle name="Standard 4 2 5 5 2 2 4" xfId="22809"/>
    <cellStyle name="Standard 4 2 5 5 2 2 4 2" xfId="22810"/>
    <cellStyle name="Standard 4 2 5 5 2 2 5" xfId="22811"/>
    <cellStyle name="Standard 4 2 5 5 2 3" xfId="22812"/>
    <cellStyle name="Standard 4 2 5 5 2 3 2" xfId="22813"/>
    <cellStyle name="Standard 4 2 5 5 2 3 2 2" xfId="22814"/>
    <cellStyle name="Standard 4 2 5 5 2 3 2 2 2" xfId="22815"/>
    <cellStyle name="Standard 4 2 5 5 2 3 2 3" xfId="22816"/>
    <cellStyle name="Standard 4 2 5 5 2 3 3" xfId="22817"/>
    <cellStyle name="Standard 4 2 5 5 2 3 3 2" xfId="22818"/>
    <cellStyle name="Standard 4 2 5 5 2 3 4" xfId="22819"/>
    <cellStyle name="Standard 4 2 5 5 2 4" xfId="22820"/>
    <cellStyle name="Standard 4 2 5 5 2 4 2" xfId="22821"/>
    <cellStyle name="Standard 4 2 5 5 2 4 2 2" xfId="22822"/>
    <cellStyle name="Standard 4 2 5 5 2 4 3" xfId="22823"/>
    <cellStyle name="Standard 4 2 5 5 2 5" xfId="22824"/>
    <cellStyle name="Standard 4 2 5 5 2 5 2" xfId="22825"/>
    <cellStyle name="Standard 4 2 5 5 2 6" xfId="22826"/>
    <cellStyle name="Standard 4 2 5 5 3" xfId="22827"/>
    <cellStyle name="Standard 4 2 5 5 3 2" xfId="22828"/>
    <cellStyle name="Standard 4 2 5 5 3 2 2" xfId="22829"/>
    <cellStyle name="Standard 4 2 5 5 3 2 2 2" xfId="22830"/>
    <cellStyle name="Standard 4 2 5 5 3 2 2 2 2" xfId="22831"/>
    <cellStyle name="Standard 4 2 5 5 3 2 2 3" xfId="22832"/>
    <cellStyle name="Standard 4 2 5 5 3 2 3" xfId="22833"/>
    <cellStyle name="Standard 4 2 5 5 3 2 3 2" xfId="22834"/>
    <cellStyle name="Standard 4 2 5 5 3 2 4" xfId="22835"/>
    <cellStyle name="Standard 4 2 5 5 3 3" xfId="22836"/>
    <cellStyle name="Standard 4 2 5 5 3 3 2" xfId="22837"/>
    <cellStyle name="Standard 4 2 5 5 3 3 2 2" xfId="22838"/>
    <cellStyle name="Standard 4 2 5 5 3 3 3" xfId="22839"/>
    <cellStyle name="Standard 4 2 5 5 3 4" xfId="22840"/>
    <cellStyle name="Standard 4 2 5 5 3 4 2" xfId="22841"/>
    <cellStyle name="Standard 4 2 5 5 3 5" xfId="22842"/>
    <cellStyle name="Standard 4 2 5 5 4" xfId="22843"/>
    <cellStyle name="Standard 4 2 5 5 4 2" xfId="22844"/>
    <cellStyle name="Standard 4 2 5 5 4 2 2" xfId="22845"/>
    <cellStyle name="Standard 4 2 5 5 4 2 2 2" xfId="22846"/>
    <cellStyle name="Standard 4 2 5 5 4 2 3" xfId="22847"/>
    <cellStyle name="Standard 4 2 5 5 4 3" xfId="22848"/>
    <cellStyle name="Standard 4 2 5 5 4 3 2" xfId="22849"/>
    <cellStyle name="Standard 4 2 5 5 4 4" xfId="22850"/>
    <cellStyle name="Standard 4 2 5 5 5" xfId="22851"/>
    <cellStyle name="Standard 4 2 5 5 5 2" xfId="22852"/>
    <cellStyle name="Standard 4 2 5 5 5 2 2" xfId="22853"/>
    <cellStyle name="Standard 4 2 5 5 5 3" xfId="22854"/>
    <cellStyle name="Standard 4 2 5 5 6" xfId="22855"/>
    <cellStyle name="Standard 4 2 5 5 6 2" xfId="22856"/>
    <cellStyle name="Standard 4 2 5 5 7" xfId="22857"/>
    <cellStyle name="Standard 4 2 5 6" xfId="22858"/>
    <cellStyle name="Standard 4 2 5 6 2" xfId="22859"/>
    <cellStyle name="Standard 4 2 5 6 2 2" xfId="22860"/>
    <cellStyle name="Standard 4 2 5 6 2 2 2" xfId="22861"/>
    <cellStyle name="Standard 4 2 5 6 2 2 2 2" xfId="22862"/>
    <cellStyle name="Standard 4 2 5 6 2 2 2 2 2" xfId="22863"/>
    <cellStyle name="Standard 4 2 5 6 2 2 2 3" xfId="22864"/>
    <cellStyle name="Standard 4 2 5 6 2 2 3" xfId="22865"/>
    <cellStyle name="Standard 4 2 5 6 2 2 3 2" xfId="22866"/>
    <cellStyle name="Standard 4 2 5 6 2 2 4" xfId="22867"/>
    <cellStyle name="Standard 4 2 5 6 2 3" xfId="22868"/>
    <cellStyle name="Standard 4 2 5 6 2 3 2" xfId="22869"/>
    <cellStyle name="Standard 4 2 5 6 2 3 2 2" xfId="22870"/>
    <cellStyle name="Standard 4 2 5 6 2 3 3" xfId="22871"/>
    <cellStyle name="Standard 4 2 5 6 2 4" xfId="22872"/>
    <cellStyle name="Standard 4 2 5 6 2 4 2" xfId="22873"/>
    <cellStyle name="Standard 4 2 5 6 2 5" xfId="22874"/>
    <cellStyle name="Standard 4 2 5 6 3" xfId="22875"/>
    <cellStyle name="Standard 4 2 5 6 3 2" xfId="22876"/>
    <cellStyle name="Standard 4 2 5 6 3 2 2" xfId="22877"/>
    <cellStyle name="Standard 4 2 5 6 3 2 2 2" xfId="22878"/>
    <cellStyle name="Standard 4 2 5 6 3 2 3" xfId="22879"/>
    <cellStyle name="Standard 4 2 5 6 3 3" xfId="22880"/>
    <cellStyle name="Standard 4 2 5 6 3 3 2" xfId="22881"/>
    <cellStyle name="Standard 4 2 5 6 3 4" xfId="22882"/>
    <cellStyle name="Standard 4 2 5 6 4" xfId="22883"/>
    <cellStyle name="Standard 4 2 5 6 4 2" xfId="22884"/>
    <cellStyle name="Standard 4 2 5 6 4 2 2" xfId="22885"/>
    <cellStyle name="Standard 4 2 5 6 4 3" xfId="22886"/>
    <cellStyle name="Standard 4 2 5 6 5" xfId="22887"/>
    <cellStyle name="Standard 4 2 5 6 5 2" xfId="22888"/>
    <cellStyle name="Standard 4 2 5 6 6" xfId="22889"/>
    <cellStyle name="Standard 4 2 5 7" xfId="22890"/>
    <cellStyle name="Standard 4 2 5 7 2" xfId="22891"/>
    <cellStyle name="Standard 4 2 5 7 2 2" xfId="22892"/>
    <cellStyle name="Standard 4 2 5 7 2 2 2" xfId="22893"/>
    <cellStyle name="Standard 4 2 5 7 2 2 2 2" xfId="22894"/>
    <cellStyle name="Standard 4 2 5 7 2 2 2 2 2" xfId="22895"/>
    <cellStyle name="Standard 4 2 5 7 2 2 2 3" xfId="22896"/>
    <cellStyle name="Standard 4 2 5 7 2 2 3" xfId="22897"/>
    <cellStyle name="Standard 4 2 5 7 2 2 3 2" xfId="22898"/>
    <cellStyle name="Standard 4 2 5 7 2 2 4" xfId="22899"/>
    <cellStyle name="Standard 4 2 5 7 2 3" xfId="22900"/>
    <cellStyle name="Standard 4 2 5 7 2 3 2" xfId="22901"/>
    <cellStyle name="Standard 4 2 5 7 2 3 2 2" xfId="22902"/>
    <cellStyle name="Standard 4 2 5 7 2 3 3" xfId="22903"/>
    <cellStyle name="Standard 4 2 5 7 2 4" xfId="22904"/>
    <cellStyle name="Standard 4 2 5 7 2 4 2" xfId="22905"/>
    <cellStyle name="Standard 4 2 5 7 2 5" xfId="22906"/>
    <cellStyle name="Standard 4 2 5 7 3" xfId="22907"/>
    <cellStyle name="Standard 4 2 5 7 3 2" xfId="22908"/>
    <cellStyle name="Standard 4 2 5 7 3 2 2" xfId="22909"/>
    <cellStyle name="Standard 4 2 5 7 3 2 2 2" xfId="22910"/>
    <cellStyle name="Standard 4 2 5 7 3 2 3" xfId="22911"/>
    <cellStyle name="Standard 4 2 5 7 3 3" xfId="22912"/>
    <cellStyle name="Standard 4 2 5 7 3 3 2" xfId="22913"/>
    <cellStyle name="Standard 4 2 5 7 3 4" xfId="22914"/>
    <cellStyle name="Standard 4 2 5 7 4" xfId="22915"/>
    <cellStyle name="Standard 4 2 5 7 4 2" xfId="22916"/>
    <cellStyle name="Standard 4 2 5 7 4 2 2" xfId="22917"/>
    <cellStyle name="Standard 4 2 5 7 4 3" xfId="22918"/>
    <cellStyle name="Standard 4 2 5 7 5" xfId="22919"/>
    <cellStyle name="Standard 4 2 5 7 5 2" xfId="22920"/>
    <cellStyle name="Standard 4 2 5 7 6" xfId="22921"/>
    <cellStyle name="Standard 4 2 5 8" xfId="22922"/>
    <cellStyle name="Standard 4 2 5 8 2" xfId="22923"/>
    <cellStyle name="Standard 4 2 5 8 2 2" xfId="22924"/>
    <cellStyle name="Standard 4 2 5 8 2 2 2" xfId="22925"/>
    <cellStyle name="Standard 4 2 5 8 2 2 2 2" xfId="22926"/>
    <cellStyle name="Standard 4 2 5 8 2 2 3" xfId="22927"/>
    <cellStyle name="Standard 4 2 5 8 2 3" xfId="22928"/>
    <cellStyle name="Standard 4 2 5 8 2 3 2" xfId="22929"/>
    <cellStyle name="Standard 4 2 5 8 2 4" xfId="22930"/>
    <cellStyle name="Standard 4 2 5 8 3" xfId="22931"/>
    <cellStyle name="Standard 4 2 5 8 3 2" xfId="22932"/>
    <cellStyle name="Standard 4 2 5 8 3 2 2" xfId="22933"/>
    <cellStyle name="Standard 4 2 5 8 3 3" xfId="22934"/>
    <cellStyle name="Standard 4 2 5 8 4" xfId="22935"/>
    <cellStyle name="Standard 4 2 5 8 4 2" xfId="22936"/>
    <cellStyle name="Standard 4 2 5 8 5" xfId="22937"/>
    <cellStyle name="Standard 4 2 5 9" xfId="22938"/>
    <cellStyle name="Standard 4 2 5 9 2" xfId="22939"/>
    <cellStyle name="Standard 4 2 5 9 2 2" xfId="22940"/>
    <cellStyle name="Standard 4 2 5 9 2 2 2" xfId="22941"/>
    <cellStyle name="Standard 4 2 5 9 2 3" xfId="22942"/>
    <cellStyle name="Standard 4 2 5 9 3" xfId="22943"/>
    <cellStyle name="Standard 4 2 5 9 3 2" xfId="22944"/>
    <cellStyle name="Standard 4 2 5 9 4" xfId="22945"/>
    <cellStyle name="Standard 4 2 6" xfId="22946"/>
    <cellStyle name="Standard 4 2 6 10" xfId="22947"/>
    <cellStyle name="Standard 4 2 6 2" xfId="22948"/>
    <cellStyle name="Standard 4 2 6 2 2" xfId="22949"/>
    <cellStyle name="Standard 4 2 6 2 2 2" xfId="22950"/>
    <cellStyle name="Standard 4 2 6 2 2 2 2" xfId="22951"/>
    <cellStyle name="Standard 4 2 6 2 2 2 2 2" xfId="22952"/>
    <cellStyle name="Standard 4 2 6 2 2 2 2 2 2" xfId="22953"/>
    <cellStyle name="Standard 4 2 6 2 2 2 2 2 2 2" xfId="22954"/>
    <cellStyle name="Standard 4 2 6 2 2 2 2 2 3" xfId="22955"/>
    <cellStyle name="Standard 4 2 6 2 2 2 2 3" xfId="22956"/>
    <cellStyle name="Standard 4 2 6 2 2 2 2 3 2" xfId="22957"/>
    <cellStyle name="Standard 4 2 6 2 2 2 2 4" xfId="22958"/>
    <cellStyle name="Standard 4 2 6 2 2 2 3" xfId="22959"/>
    <cellStyle name="Standard 4 2 6 2 2 2 3 2" xfId="22960"/>
    <cellStyle name="Standard 4 2 6 2 2 2 3 2 2" xfId="22961"/>
    <cellStyle name="Standard 4 2 6 2 2 2 3 3" xfId="22962"/>
    <cellStyle name="Standard 4 2 6 2 2 2 4" xfId="22963"/>
    <cellStyle name="Standard 4 2 6 2 2 2 4 2" xfId="22964"/>
    <cellStyle name="Standard 4 2 6 2 2 2 5" xfId="22965"/>
    <cellStyle name="Standard 4 2 6 2 2 3" xfId="22966"/>
    <cellStyle name="Standard 4 2 6 2 2 3 2" xfId="22967"/>
    <cellStyle name="Standard 4 2 6 2 2 3 2 2" xfId="22968"/>
    <cellStyle name="Standard 4 2 6 2 2 3 2 2 2" xfId="22969"/>
    <cellStyle name="Standard 4 2 6 2 2 3 2 3" xfId="22970"/>
    <cellStyle name="Standard 4 2 6 2 2 3 3" xfId="22971"/>
    <cellStyle name="Standard 4 2 6 2 2 3 3 2" xfId="22972"/>
    <cellStyle name="Standard 4 2 6 2 2 3 4" xfId="22973"/>
    <cellStyle name="Standard 4 2 6 2 2 4" xfId="22974"/>
    <cellStyle name="Standard 4 2 6 2 2 4 2" xfId="22975"/>
    <cellStyle name="Standard 4 2 6 2 2 4 2 2" xfId="22976"/>
    <cellStyle name="Standard 4 2 6 2 2 4 3" xfId="22977"/>
    <cellStyle name="Standard 4 2 6 2 2 5" xfId="22978"/>
    <cellStyle name="Standard 4 2 6 2 2 5 2" xfId="22979"/>
    <cellStyle name="Standard 4 2 6 2 2 6" xfId="22980"/>
    <cellStyle name="Standard 4 2 6 2 3" xfId="22981"/>
    <cellStyle name="Standard 4 2 6 2 3 2" xfId="22982"/>
    <cellStyle name="Standard 4 2 6 2 3 2 2" xfId="22983"/>
    <cellStyle name="Standard 4 2 6 2 3 2 2 2" xfId="22984"/>
    <cellStyle name="Standard 4 2 6 2 3 2 2 2 2" xfId="22985"/>
    <cellStyle name="Standard 4 2 6 2 3 2 2 3" xfId="22986"/>
    <cellStyle name="Standard 4 2 6 2 3 2 3" xfId="22987"/>
    <cellStyle name="Standard 4 2 6 2 3 2 3 2" xfId="22988"/>
    <cellStyle name="Standard 4 2 6 2 3 2 4" xfId="22989"/>
    <cellStyle name="Standard 4 2 6 2 3 3" xfId="22990"/>
    <cellStyle name="Standard 4 2 6 2 3 3 2" xfId="22991"/>
    <cellStyle name="Standard 4 2 6 2 3 3 2 2" xfId="22992"/>
    <cellStyle name="Standard 4 2 6 2 3 3 3" xfId="22993"/>
    <cellStyle name="Standard 4 2 6 2 3 4" xfId="22994"/>
    <cellStyle name="Standard 4 2 6 2 3 4 2" xfId="22995"/>
    <cellStyle name="Standard 4 2 6 2 3 5" xfId="22996"/>
    <cellStyle name="Standard 4 2 6 2 4" xfId="22997"/>
    <cellStyle name="Standard 4 2 6 2 4 2" xfId="22998"/>
    <cellStyle name="Standard 4 2 6 2 4 2 2" xfId="22999"/>
    <cellStyle name="Standard 4 2 6 2 4 2 2 2" xfId="23000"/>
    <cellStyle name="Standard 4 2 6 2 4 2 3" xfId="23001"/>
    <cellStyle name="Standard 4 2 6 2 4 3" xfId="23002"/>
    <cellStyle name="Standard 4 2 6 2 4 3 2" xfId="23003"/>
    <cellStyle name="Standard 4 2 6 2 4 4" xfId="23004"/>
    <cellStyle name="Standard 4 2 6 2 5" xfId="23005"/>
    <cellStyle name="Standard 4 2 6 2 5 2" xfId="23006"/>
    <cellStyle name="Standard 4 2 6 2 5 2 2" xfId="23007"/>
    <cellStyle name="Standard 4 2 6 2 5 3" xfId="23008"/>
    <cellStyle name="Standard 4 2 6 2 6" xfId="23009"/>
    <cellStyle name="Standard 4 2 6 2 6 2" xfId="23010"/>
    <cellStyle name="Standard 4 2 6 2 7" xfId="23011"/>
    <cellStyle name="Standard 4 2 6 3" xfId="23012"/>
    <cellStyle name="Standard 4 2 6 3 2" xfId="23013"/>
    <cellStyle name="Standard 4 2 6 3 2 2" xfId="23014"/>
    <cellStyle name="Standard 4 2 6 3 2 2 2" xfId="23015"/>
    <cellStyle name="Standard 4 2 6 3 2 2 2 2" xfId="23016"/>
    <cellStyle name="Standard 4 2 6 3 2 2 2 2 2" xfId="23017"/>
    <cellStyle name="Standard 4 2 6 3 2 2 2 2 2 2" xfId="23018"/>
    <cellStyle name="Standard 4 2 6 3 2 2 2 2 3" xfId="23019"/>
    <cellStyle name="Standard 4 2 6 3 2 2 2 3" xfId="23020"/>
    <cellStyle name="Standard 4 2 6 3 2 2 2 3 2" xfId="23021"/>
    <cellStyle name="Standard 4 2 6 3 2 2 2 4" xfId="23022"/>
    <cellStyle name="Standard 4 2 6 3 2 2 3" xfId="23023"/>
    <cellStyle name="Standard 4 2 6 3 2 2 3 2" xfId="23024"/>
    <cellStyle name="Standard 4 2 6 3 2 2 3 2 2" xfId="23025"/>
    <cellStyle name="Standard 4 2 6 3 2 2 3 3" xfId="23026"/>
    <cellStyle name="Standard 4 2 6 3 2 2 4" xfId="23027"/>
    <cellStyle name="Standard 4 2 6 3 2 2 4 2" xfId="23028"/>
    <cellStyle name="Standard 4 2 6 3 2 2 5" xfId="23029"/>
    <cellStyle name="Standard 4 2 6 3 2 3" xfId="23030"/>
    <cellStyle name="Standard 4 2 6 3 2 3 2" xfId="23031"/>
    <cellStyle name="Standard 4 2 6 3 2 3 2 2" xfId="23032"/>
    <cellStyle name="Standard 4 2 6 3 2 3 2 2 2" xfId="23033"/>
    <cellStyle name="Standard 4 2 6 3 2 3 2 3" xfId="23034"/>
    <cellStyle name="Standard 4 2 6 3 2 3 3" xfId="23035"/>
    <cellStyle name="Standard 4 2 6 3 2 3 3 2" xfId="23036"/>
    <cellStyle name="Standard 4 2 6 3 2 3 4" xfId="23037"/>
    <cellStyle name="Standard 4 2 6 3 2 4" xfId="23038"/>
    <cellStyle name="Standard 4 2 6 3 2 4 2" xfId="23039"/>
    <cellStyle name="Standard 4 2 6 3 2 4 2 2" xfId="23040"/>
    <cellStyle name="Standard 4 2 6 3 2 4 3" xfId="23041"/>
    <cellStyle name="Standard 4 2 6 3 2 5" xfId="23042"/>
    <cellStyle name="Standard 4 2 6 3 2 5 2" xfId="23043"/>
    <cellStyle name="Standard 4 2 6 3 2 6" xfId="23044"/>
    <cellStyle name="Standard 4 2 6 3 3" xfId="23045"/>
    <cellStyle name="Standard 4 2 6 3 3 2" xfId="23046"/>
    <cellStyle name="Standard 4 2 6 3 3 2 2" xfId="23047"/>
    <cellStyle name="Standard 4 2 6 3 3 2 2 2" xfId="23048"/>
    <cellStyle name="Standard 4 2 6 3 3 2 2 2 2" xfId="23049"/>
    <cellStyle name="Standard 4 2 6 3 3 2 2 3" xfId="23050"/>
    <cellStyle name="Standard 4 2 6 3 3 2 3" xfId="23051"/>
    <cellStyle name="Standard 4 2 6 3 3 2 3 2" xfId="23052"/>
    <cellStyle name="Standard 4 2 6 3 3 2 4" xfId="23053"/>
    <cellStyle name="Standard 4 2 6 3 3 3" xfId="23054"/>
    <cellStyle name="Standard 4 2 6 3 3 3 2" xfId="23055"/>
    <cellStyle name="Standard 4 2 6 3 3 3 2 2" xfId="23056"/>
    <cellStyle name="Standard 4 2 6 3 3 3 3" xfId="23057"/>
    <cellStyle name="Standard 4 2 6 3 3 4" xfId="23058"/>
    <cellStyle name="Standard 4 2 6 3 3 4 2" xfId="23059"/>
    <cellStyle name="Standard 4 2 6 3 3 5" xfId="23060"/>
    <cellStyle name="Standard 4 2 6 3 4" xfId="23061"/>
    <cellStyle name="Standard 4 2 6 3 4 2" xfId="23062"/>
    <cellStyle name="Standard 4 2 6 3 4 2 2" xfId="23063"/>
    <cellStyle name="Standard 4 2 6 3 4 2 2 2" xfId="23064"/>
    <cellStyle name="Standard 4 2 6 3 4 2 3" xfId="23065"/>
    <cellStyle name="Standard 4 2 6 3 4 3" xfId="23066"/>
    <cellStyle name="Standard 4 2 6 3 4 3 2" xfId="23067"/>
    <cellStyle name="Standard 4 2 6 3 4 4" xfId="23068"/>
    <cellStyle name="Standard 4 2 6 3 5" xfId="23069"/>
    <cellStyle name="Standard 4 2 6 3 5 2" xfId="23070"/>
    <cellStyle name="Standard 4 2 6 3 5 2 2" xfId="23071"/>
    <cellStyle name="Standard 4 2 6 3 5 3" xfId="23072"/>
    <cellStyle name="Standard 4 2 6 3 6" xfId="23073"/>
    <cellStyle name="Standard 4 2 6 3 6 2" xfId="23074"/>
    <cellStyle name="Standard 4 2 6 3 7" xfId="23075"/>
    <cellStyle name="Standard 4 2 6 4" xfId="23076"/>
    <cellStyle name="Standard 4 2 6 4 2" xfId="23077"/>
    <cellStyle name="Standard 4 2 6 4 2 2" xfId="23078"/>
    <cellStyle name="Standard 4 2 6 4 2 2 2" xfId="23079"/>
    <cellStyle name="Standard 4 2 6 4 2 2 2 2" xfId="23080"/>
    <cellStyle name="Standard 4 2 6 4 2 2 2 2 2" xfId="23081"/>
    <cellStyle name="Standard 4 2 6 4 2 2 2 3" xfId="23082"/>
    <cellStyle name="Standard 4 2 6 4 2 2 3" xfId="23083"/>
    <cellStyle name="Standard 4 2 6 4 2 2 3 2" xfId="23084"/>
    <cellStyle name="Standard 4 2 6 4 2 2 4" xfId="23085"/>
    <cellStyle name="Standard 4 2 6 4 2 3" xfId="23086"/>
    <cellStyle name="Standard 4 2 6 4 2 3 2" xfId="23087"/>
    <cellStyle name="Standard 4 2 6 4 2 3 2 2" xfId="23088"/>
    <cellStyle name="Standard 4 2 6 4 2 3 3" xfId="23089"/>
    <cellStyle name="Standard 4 2 6 4 2 4" xfId="23090"/>
    <cellStyle name="Standard 4 2 6 4 2 4 2" xfId="23091"/>
    <cellStyle name="Standard 4 2 6 4 2 5" xfId="23092"/>
    <cellStyle name="Standard 4 2 6 4 3" xfId="23093"/>
    <cellStyle name="Standard 4 2 6 4 3 2" xfId="23094"/>
    <cellStyle name="Standard 4 2 6 4 3 2 2" xfId="23095"/>
    <cellStyle name="Standard 4 2 6 4 3 2 2 2" xfId="23096"/>
    <cellStyle name="Standard 4 2 6 4 3 2 3" xfId="23097"/>
    <cellStyle name="Standard 4 2 6 4 3 3" xfId="23098"/>
    <cellStyle name="Standard 4 2 6 4 3 3 2" xfId="23099"/>
    <cellStyle name="Standard 4 2 6 4 3 4" xfId="23100"/>
    <cellStyle name="Standard 4 2 6 4 4" xfId="23101"/>
    <cellStyle name="Standard 4 2 6 4 4 2" xfId="23102"/>
    <cellStyle name="Standard 4 2 6 4 4 2 2" xfId="23103"/>
    <cellStyle name="Standard 4 2 6 4 4 3" xfId="23104"/>
    <cellStyle name="Standard 4 2 6 4 5" xfId="23105"/>
    <cellStyle name="Standard 4 2 6 4 5 2" xfId="23106"/>
    <cellStyle name="Standard 4 2 6 4 6" xfId="23107"/>
    <cellStyle name="Standard 4 2 6 5" xfId="23108"/>
    <cellStyle name="Standard 4 2 6 5 2" xfId="23109"/>
    <cellStyle name="Standard 4 2 6 5 2 2" xfId="23110"/>
    <cellStyle name="Standard 4 2 6 5 2 2 2" xfId="23111"/>
    <cellStyle name="Standard 4 2 6 5 2 2 2 2" xfId="23112"/>
    <cellStyle name="Standard 4 2 6 5 2 2 2 2 2" xfId="23113"/>
    <cellStyle name="Standard 4 2 6 5 2 2 2 3" xfId="23114"/>
    <cellStyle name="Standard 4 2 6 5 2 2 3" xfId="23115"/>
    <cellStyle name="Standard 4 2 6 5 2 2 3 2" xfId="23116"/>
    <cellStyle name="Standard 4 2 6 5 2 2 4" xfId="23117"/>
    <cellStyle name="Standard 4 2 6 5 2 3" xfId="23118"/>
    <cellStyle name="Standard 4 2 6 5 2 3 2" xfId="23119"/>
    <cellStyle name="Standard 4 2 6 5 2 3 2 2" xfId="23120"/>
    <cellStyle name="Standard 4 2 6 5 2 3 3" xfId="23121"/>
    <cellStyle name="Standard 4 2 6 5 2 4" xfId="23122"/>
    <cellStyle name="Standard 4 2 6 5 2 4 2" xfId="23123"/>
    <cellStyle name="Standard 4 2 6 5 2 5" xfId="23124"/>
    <cellStyle name="Standard 4 2 6 5 3" xfId="23125"/>
    <cellStyle name="Standard 4 2 6 5 3 2" xfId="23126"/>
    <cellStyle name="Standard 4 2 6 5 3 2 2" xfId="23127"/>
    <cellStyle name="Standard 4 2 6 5 3 2 2 2" xfId="23128"/>
    <cellStyle name="Standard 4 2 6 5 3 2 3" xfId="23129"/>
    <cellStyle name="Standard 4 2 6 5 3 3" xfId="23130"/>
    <cellStyle name="Standard 4 2 6 5 3 3 2" xfId="23131"/>
    <cellStyle name="Standard 4 2 6 5 3 4" xfId="23132"/>
    <cellStyle name="Standard 4 2 6 5 4" xfId="23133"/>
    <cellStyle name="Standard 4 2 6 5 4 2" xfId="23134"/>
    <cellStyle name="Standard 4 2 6 5 4 2 2" xfId="23135"/>
    <cellStyle name="Standard 4 2 6 5 4 3" xfId="23136"/>
    <cellStyle name="Standard 4 2 6 5 5" xfId="23137"/>
    <cellStyle name="Standard 4 2 6 5 5 2" xfId="23138"/>
    <cellStyle name="Standard 4 2 6 5 6" xfId="23139"/>
    <cellStyle name="Standard 4 2 6 6" xfId="23140"/>
    <cellStyle name="Standard 4 2 6 6 2" xfId="23141"/>
    <cellStyle name="Standard 4 2 6 6 2 2" xfId="23142"/>
    <cellStyle name="Standard 4 2 6 6 2 2 2" xfId="23143"/>
    <cellStyle name="Standard 4 2 6 6 2 2 2 2" xfId="23144"/>
    <cellStyle name="Standard 4 2 6 6 2 2 3" xfId="23145"/>
    <cellStyle name="Standard 4 2 6 6 2 3" xfId="23146"/>
    <cellStyle name="Standard 4 2 6 6 2 3 2" xfId="23147"/>
    <cellStyle name="Standard 4 2 6 6 2 4" xfId="23148"/>
    <cellStyle name="Standard 4 2 6 6 3" xfId="23149"/>
    <cellStyle name="Standard 4 2 6 6 3 2" xfId="23150"/>
    <cellStyle name="Standard 4 2 6 6 3 2 2" xfId="23151"/>
    <cellStyle name="Standard 4 2 6 6 3 3" xfId="23152"/>
    <cellStyle name="Standard 4 2 6 6 4" xfId="23153"/>
    <cellStyle name="Standard 4 2 6 6 4 2" xfId="23154"/>
    <cellStyle name="Standard 4 2 6 6 5" xfId="23155"/>
    <cellStyle name="Standard 4 2 6 7" xfId="23156"/>
    <cellStyle name="Standard 4 2 6 7 2" xfId="23157"/>
    <cellStyle name="Standard 4 2 6 7 2 2" xfId="23158"/>
    <cellStyle name="Standard 4 2 6 7 2 2 2" xfId="23159"/>
    <cellStyle name="Standard 4 2 6 7 2 3" xfId="23160"/>
    <cellStyle name="Standard 4 2 6 7 3" xfId="23161"/>
    <cellStyle name="Standard 4 2 6 7 3 2" xfId="23162"/>
    <cellStyle name="Standard 4 2 6 7 4" xfId="23163"/>
    <cellStyle name="Standard 4 2 6 8" xfId="23164"/>
    <cellStyle name="Standard 4 2 6 8 2" xfId="23165"/>
    <cellStyle name="Standard 4 2 6 8 2 2" xfId="23166"/>
    <cellStyle name="Standard 4 2 6 8 3" xfId="23167"/>
    <cellStyle name="Standard 4 2 6 9" xfId="23168"/>
    <cellStyle name="Standard 4 2 6 9 2" xfId="23169"/>
    <cellStyle name="Standard 4 2 7" xfId="23170"/>
    <cellStyle name="Standard 4 2 7 2" xfId="23171"/>
    <cellStyle name="Standard 4 2 7 2 2" xfId="23172"/>
    <cellStyle name="Standard 4 2 7 2 2 2" xfId="23173"/>
    <cellStyle name="Standard 4 2 7 2 2 2 2" xfId="23174"/>
    <cellStyle name="Standard 4 2 7 2 2 2 2 2" xfId="23175"/>
    <cellStyle name="Standard 4 2 7 2 2 2 2 2 2" xfId="23176"/>
    <cellStyle name="Standard 4 2 7 2 2 2 2 3" xfId="23177"/>
    <cellStyle name="Standard 4 2 7 2 2 2 3" xfId="23178"/>
    <cellStyle name="Standard 4 2 7 2 2 2 3 2" xfId="23179"/>
    <cellStyle name="Standard 4 2 7 2 2 2 4" xfId="23180"/>
    <cellStyle name="Standard 4 2 7 2 2 3" xfId="23181"/>
    <cellStyle name="Standard 4 2 7 2 2 3 2" xfId="23182"/>
    <cellStyle name="Standard 4 2 7 2 2 3 2 2" xfId="23183"/>
    <cellStyle name="Standard 4 2 7 2 2 3 3" xfId="23184"/>
    <cellStyle name="Standard 4 2 7 2 2 4" xfId="23185"/>
    <cellStyle name="Standard 4 2 7 2 2 4 2" xfId="23186"/>
    <cellStyle name="Standard 4 2 7 2 2 5" xfId="23187"/>
    <cellStyle name="Standard 4 2 7 2 3" xfId="23188"/>
    <cellStyle name="Standard 4 2 7 2 3 2" xfId="23189"/>
    <cellStyle name="Standard 4 2 7 2 3 2 2" xfId="23190"/>
    <cellStyle name="Standard 4 2 7 2 3 2 2 2" xfId="23191"/>
    <cellStyle name="Standard 4 2 7 2 3 2 3" xfId="23192"/>
    <cellStyle name="Standard 4 2 7 2 3 3" xfId="23193"/>
    <cellStyle name="Standard 4 2 7 2 3 3 2" xfId="23194"/>
    <cellStyle name="Standard 4 2 7 2 3 4" xfId="23195"/>
    <cellStyle name="Standard 4 2 7 2 4" xfId="23196"/>
    <cellStyle name="Standard 4 2 7 2 4 2" xfId="23197"/>
    <cellStyle name="Standard 4 2 7 2 4 2 2" xfId="23198"/>
    <cellStyle name="Standard 4 2 7 2 4 3" xfId="23199"/>
    <cellStyle name="Standard 4 2 7 2 5" xfId="23200"/>
    <cellStyle name="Standard 4 2 7 2 5 2" xfId="23201"/>
    <cellStyle name="Standard 4 2 7 2 6" xfId="23202"/>
    <cellStyle name="Standard 4 2 7 3" xfId="23203"/>
    <cellStyle name="Standard 4 2 7 3 2" xfId="23204"/>
    <cellStyle name="Standard 4 2 7 3 2 2" xfId="23205"/>
    <cellStyle name="Standard 4 2 7 3 2 2 2" xfId="23206"/>
    <cellStyle name="Standard 4 2 7 3 2 2 2 2" xfId="23207"/>
    <cellStyle name="Standard 4 2 7 3 2 2 3" xfId="23208"/>
    <cellStyle name="Standard 4 2 7 3 2 3" xfId="23209"/>
    <cellStyle name="Standard 4 2 7 3 2 3 2" xfId="23210"/>
    <cellStyle name="Standard 4 2 7 3 2 4" xfId="23211"/>
    <cellStyle name="Standard 4 2 7 3 3" xfId="23212"/>
    <cellStyle name="Standard 4 2 7 3 3 2" xfId="23213"/>
    <cellStyle name="Standard 4 2 7 3 3 2 2" xfId="23214"/>
    <cellStyle name="Standard 4 2 7 3 3 3" xfId="23215"/>
    <cellStyle name="Standard 4 2 7 3 4" xfId="23216"/>
    <cellStyle name="Standard 4 2 7 3 4 2" xfId="23217"/>
    <cellStyle name="Standard 4 2 7 3 5" xfId="23218"/>
    <cellStyle name="Standard 4 2 7 4" xfId="23219"/>
    <cellStyle name="Standard 4 2 7 4 2" xfId="23220"/>
    <cellStyle name="Standard 4 2 7 4 2 2" xfId="23221"/>
    <cellStyle name="Standard 4 2 7 4 2 2 2" xfId="23222"/>
    <cellStyle name="Standard 4 2 7 4 2 3" xfId="23223"/>
    <cellStyle name="Standard 4 2 7 4 3" xfId="23224"/>
    <cellStyle name="Standard 4 2 7 4 3 2" xfId="23225"/>
    <cellStyle name="Standard 4 2 7 4 4" xfId="23226"/>
    <cellStyle name="Standard 4 2 7 5" xfId="23227"/>
    <cellStyle name="Standard 4 2 7 5 2" xfId="23228"/>
    <cellStyle name="Standard 4 2 7 5 2 2" xfId="23229"/>
    <cellStyle name="Standard 4 2 7 5 3" xfId="23230"/>
    <cellStyle name="Standard 4 2 7 6" xfId="23231"/>
    <cellStyle name="Standard 4 2 7 6 2" xfId="23232"/>
    <cellStyle name="Standard 4 2 7 7" xfId="23233"/>
    <cellStyle name="Standard 4 2 8" xfId="23234"/>
    <cellStyle name="Standard 4 2 8 2" xfId="23235"/>
    <cellStyle name="Standard 4 2 8 2 2" xfId="23236"/>
    <cellStyle name="Standard 4 2 8 2 2 2" xfId="23237"/>
    <cellStyle name="Standard 4 2 8 2 2 2 2" xfId="23238"/>
    <cellStyle name="Standard 4 2 8 2 2 2 2 2" xfId="23239"/>
    <cellStyle name="Standard 4 2 8 2 2 2 2 2 2" xfId="23240"/>
    <cellStyle name="Standard 4 2 8 2 2 2 2 3" xfId="23241"/>
    <cellStyle name="Standard 4 2 8 2 2 2 3" xfId="23242"/>
    <cellStyle name="Standard 4 2 8 2 2 2 3 2" xfId="23243"/>
    <cellStyle name="Standard 4 2 8 2 2 2 4" xfId="23244"/>
    <cellStyle name="Standard 4 2 8 2 2 3" xfId="23245"/>
    <cellStyle name="Standard 4 2 8 2 2 3 2" xfId="23246"/>
    <cellStyle name="Standard 4 2 8 2 2 3 2 2" xfId="23247"/>
    <cellStyle name="Standard 4 2 8 2 2 3 3" xfId="23248"/>
    <cellStyle name="Standard 4 2 8 2 2 4" xfId="23249"/>
    <cellStyle name="Standard 4 2 8 2 2 4 2" xfId="23250"/>
    <cellStyle name="Standard 4 2 8 2 2 5" xfId="23251"/>
    <cellStyle name="Standard 4 2 8 2 3" xfId="23252"/>
    <cellStyle name="Standard 4 2 8 2 3 2" xfId="23253"/>
    <cellStyle name="Standard 4 2 8 2 3 2 2" xfId="23254"/>
    <cellStyle name="Standard 4 2 8 2 3 2 2 2" xfId="23255"/>
    <cellStyle name="Standard 4 2 8 2 3 2 3" xfId="23256"/>
    <cellStyle name="Standard 4 2 8 2 3 3" xfId="23257"/>
    <cellStyle name="Standard 4 2 8 2 3 3 2" xfId="23258"/>
    <cellStyle name="Standard 4 2 8 2 3 4" xfId="23259"/>
    <cellStyle name="Standard 4 2 8 2 4" xfId="23260"/>
    <cellStyle name="Standard 4 2 8 2 4 2" xfId="23261"/>
    <cellStyle name="Standard 4 2 8 2 4 2 2" xfId="23262"/>
    <cellStyle name="Standard 4 2 8 2 4 3" xfId="23263"/>
    <cellStyle name="Standard 4 2 8 2 5" xfId="23264"/>
    <cellStyle name="Standard 4 2 8 2 5 2" xfId="23265"/>
    <cellStyle name="Standard 4 2 8 2 6" xfId="23266"/>
    <cellStyle name="Standard 4 2 8 3" xfId="23267"/>
    <cellStyle name="Standard 4 2 8 3 2" xfId="23268"/>
    <cellStyle name="Standard 4 2 8 3 2 2" xfId="23269"/>
    <cellStyle name="Standard 4 2 8 3 2 2 2" xfId="23270"/>
    <cellStyle name="Standard 4 2 8 3 2 2 2 2" xfId="23271"/>
    <cellStyle name="Standard 4 2 8 3 2 2 3" xfId="23272"/>
    <cellStyle name="Standard 4 2 8 3 2 3" xfId="23273"/>
    <cellStyle name="Standard 4 2 8 3 2 3 2" xfId="23274"/>
    <cellStyle name="Standard 4 2 8 3 2 4" xfId="23275"/>
    <cellStyle name="Standard 4 2 8 3 3" xfId="23276"/>
    <cellStyle name="Standard 4 2 8 3 3 2" xfId="23277"/>
    <cellStyle name="Standard 4 2 8 3 3 2 2" xfId="23278"/>
    <cellStyle name="Standard 4 2 8 3 3 3" xfId="23279"/>
    <cellStyle name="Standard 4 2 8 3 4" xfId="23280"/>
    <cellStyle name="Standard 4 2 8 3 4 2" xfId="23281"/>
    <cellStyle name="Standard 4 2 8 3 5" xfId="23282"/>
    <cellStyle name="Standard 4 2 8 4" xfId="23283"/>
    <cellStyle name="Standard 4 2 8 4 2" xfId="23284"/>
    <cellStyle name="Standard 4 2 8 4 2 2" xfId="23285"/>
    <cellStyle name="Standard 4 2 8 4 2 2 2" xfId="23286"/>
    <cellStyle name="Standard 4 2 8 4 2 3" xfId="23287"/>
    <cellStyle name="Standard 4 2 8 4 3" xfId="23288"/>
    <cellStyle name="Standard 4 2 8 4 3 2" xfId="23289"/>
    <cellStyle name="Standard 4 2 8 4 4" xfId="23290"/>
    <cellStyle name="Standard 4 2 8 5" xfId="23291"/>
    <cellStyle name="Standard 4 2 8 5 2" xfId="23292"/>
    <cellStyle name="Standard 4 2 8 5 2 2" xfId="23293"/>
    <cellStyle name="Standard 4 2 8 5 3" xfId="23294"/>
    <cellStyle name="Standard 4 2 8 6" xfId="23295"/>
    <cellStyle name="Standard 4 2 8 6 2" xfId="23296"/>
    <cellStyle name="Standard 4 2 8 7" xfId="23297"/>
    <cellStyle name="Standard 4 2 9" xfId="23298"/>
    <cellStyle name="Standard 4 2 9 2" xfId="23299"/>
    <cellStyle name="Standard 4 2 9 2 2" xfId="23300"/>
    <cellStyle name="Standard 4 2 9 2 2 2" xfId="23301"/>
    <cellStyle name="Standard 4 2 9 2 2 2 2" xfId="23302"/>
    <cellStyle name="Standard 4 2 9 2 2 2 2 2" xfId="23303"/>
    <cellStyle name="Standard 4 2 9 2 2 2 2 2 2" xfId="23304"/>
    <cellStyle name="Standard 4 2 9 2 2 2 2 3" xfId="23305"/>
    <cellStyle name="Standard 4 2 9 2 2 2 3" xfId="23306"/>
    <cellStyle name="Standard 4 2 9 2 2 2 3 2" xfId="23307"/>
    <cellStyle name="Standard 4 2 9 2 2 2 4" xfId="23308"/>
    <cellStyle name="Standard 4 2 9 2 2 3" xfId="23309"/>
    <cellStyle name="Standard 4 2 9 2 2 3 2" xfId="23310"/>
    <cellStyle name="Standard 4 2 9 2 2 3 2 2" xfId="23311"/>
    <cellStyle name="Standard 4 2 9 2 2 3 3" xfId="23312"/>
    <cellStyle name="Standard 4 2 9 2 2 4" xfId="23313"/>
    <cellStyle name="Standard 4 2 9 2 2 4 2" xfId="23314"/>
    <cellStyle name="Standard 4 2 9 2 2 5" xfId="23315"/>
    <cellStyle name="Standard 4 2 9 2 3" xfId="23316"/>
    <cellStyle name="Standard 4 2 9 2 3 2" xfId="23317"/>
    <cellStyle name="Standard 4 2 9 2 3 2 2" xfId="23318"/>
    <cellStyle name="Standard 4 2 9 2 3 2 2 2" xfId="23319"/>
    <cellStyle name="Standard 4 2 9 2 3 2 3" xfId="23320"/>
    <cellStyle name="Standard 4 2 9 2 3 3" xfId="23321"/>
    <cellStyle name="Standard 4 2 9 2 3 3 2" xfId="23322"/>
    <cellStyle name="Standard 4 2 9 2 3 4" xfId="23323"/>
    <cellStyle name="Standard 4 2 9 2 4" xfId="23324"/>
    <cellStyle name="Standard 4 2 9 2 4 2" xfId="23325"/>
    <cellStyle name="Standard 4 2 9 2 4 2 2" xfId="23326"/>
    <cellStyle name="Standard 4 2 9 2 4 3" xfId="23327"/>
    <cellStyle name="Standard 4 2 9 2 5" xfId="23328"/>
    <cellStyle name="Standard 4 2 9 2 5 2" xfId="23329"/>
    <cellStyle name="Standard 4 2 9 2 6" xfId="23330"/>
    <cellStyle name="Standard 4 2 9 3" xfId="23331"/>
    <cellStyle name="Standard 4 2 9 3 2" xfId="23332"/>
    <cellStyle name="Standard 4 2 9 3 2 2" xfId="23333"/>
    <cellStyle name="Standard 4 2 9 3 2 2 2" xfId="23334"/>
    <cellStyle name="Standard 4 2 9 3 2 2 2 2" xfId="23335"/>
    <cellStyle name="Standard 4 2 9 3 2 2 3" xfId="23336"/>
    <cellStyle name="Standard 4 2 9 3 2 3" xfId="23337"/>
    <cellStyle name="Standard 4 2 9 3 2 3 2" xfId="23338"/>
    <cellStyle name="Standard 4 2 9 3 2 4" xfId="23339"/>
    <cellStyle name="Standard 4 2 9 3 3" xfId="23340"/>
    <cellStyle name="Standard 4 2 9 3 3 2" xfId="23341"/>
    <cellStyle name="Standard 4 2 9 3 3 2 2" xfId="23342"/>
    <cellStyle name="Standard 4 2 9 3 3 3" xfId="23343"/>
    <cellStyle name="Standard 4 2 9 3 4" xfId="23344"/>
    <cellStyle name="Standard 4 2 9 3 4 2" xfId="23345"/>
    <cellStyle name="Standard 4 2 9 3 5" xfId="23346"/>
    <cellStyle name="Standard 4 2 9 4" xfId="23347"/>
    <cellStyle name="Standard 4 2 9 4 2" xfId="23348"/>
    <cellStyle name="Standard 4 2 9 4 2 2" xfId="23349"/>
    <cellStyle name="Standard 4 2 9 4 2 2 2" xfId="23350"/>
    <cellStyle name="Standard 4 2 9 4 2 3" xfId="23351"/>
    <cellStyle name="Standard 4 2 9 4 3" xfId="23352"/>
    <cellStyle name="Standard 4 2 9 4 3 2" xfId="23353"/>
    <cellStyle name="Standard 4 2 9 4 4" xfId="23354"/>
    <cellStyle name="Standard 4 2 9 5" xfId="23355"/>
    <cellStyle name="Standard 4 2 9 5 2" xfId="23356"/>
    <cellStyle name="Standard 4 2 9 5 2 2" xfId="23357"/>
    <cellStyle name="Standard 4 2 9 5 3" xfId="23358"/>
    <cellStyle name="Standard 4 2 9 6" xfId="23359"/>
    <cellStyle name="Standard 4 2 9 6 2" xfId="23360"/>
    <cellStyle name="Standard 4 2 9 7" xfId="23361"/>
    <cellStyle name="Standard 4 3" xfId="110"/>
    <cellStyle name="Standard 4 3 10" xfId="23362"/>
    <cellStyle name="Standard 4 3 10 2" xfId="23363"/>
    <cellStyle name="Standard 4 3 10 2 2" xfId="23364"/>
    <cellStyle name="Standard 4 3 10 2 2 2" xfId="23365"/>
    <cellStyle name="Standard 4 3 10 2 2 2 2" xfId="23366"/>
    <cellStyle name="Standard 4 3 10 2 2 3" xfId="23367"/>
    <cellStyle name="Standard 4 3 10 2 3" xfId="23368"/>
    <cellStyle name="Standard 4 3 10 2 3 2" xfId="23369"/>
    <cellStyle name="Standard 4 3 10 2 4" xfId="23370"/>
    <cellStyle name="Standard 4 3 10 3" xfId="23371"/>
    <cellStyle name="Standard 4 3 10 3 2" xfId="23372"/>
    <cellStyle name="Standard 4 3 10 3 2 2" xfId="23373"/>
    <cellStyle name="Standard 4 3 10 3 3" xfId="23374"/>
    <cellStyle name="Standard 4 3 10 4" xfId="23375"/>
    <cellStyle name="Standard 4 3 10 4 2" xfId="23376"/>
    <cellStyle name="Standard 4 3 10 5" xfId="23377"/>
    <cellStyle name="Standard 4 3 11" xfId="23378"/>
    <cellStyle name="Standard 4 3 11 2" xfId="23379"/>
    <cellStyle name="Standard 4 3 11 2 2" xfId="23380"/>
    <cellStyle name="Standard 4 3 11 2 2 2" xfId="23381"/>
    <cellStyle name="Standard 4 3 11 2 3" xfId="23382"/>
    <cellStyle name="Standard 4 3 11 3" xfId="23383"/>
    <cellStyle name="Standard 4 3 11 3 2" xfId="23384"/>
    <cellStyle name="Standard 4 3 11 4" xfId="23385"/>
    <cellStyle name="Standard 4 3 12" xfId="23386"/>
    <cellStyle name="Standard 4 3 12 2" xfId="23387"/>
    <cellStyle name="Standard 4 3 12 2 2" xfId="23388"/>
    <cellStyle name="Standard 4 3 12 3" xfId="23389"/>
    <cellStyle name="Standard 4 3 13" xfId="23390"/>
    <cellStyle name="Standard 4 3 13 2" xfId="23391"/>
    <cellStyle name="Standard 4 3 14" xfId="23392"/>
    <cellStyle name="Standard 4 3 15" xfId="23393"/>
    <cellStyle name="Standard 4 3 2" xfId="23394"/>
    <cellStyle name="Standard 4 3 2 10" xfId="23395"/>
    <cellStyle name="Standard 4 3 2 10 2" xfId="23396"/>
    <cellStyle name="Standard 4 3 2 10 2 2" xfId="23397"/>
    <cellStyle name="Standard 4 3 2 10 3" xfId="23398"/>
    <cellStyle name="Standard 4 3 2 11" xfId="23399"/>
    <cellStyle name="Standard 4 3 2 11 2" xfId="23400"/>
    <cellStyle name="Standard 4 3 2 12" xfId="23401"/>
    <cellStyle name="Standard 4 3 2 2" xfId="23402"/>
    <cellStyle name="Standard 4 3 2 2 2" xfId="23403"/>
    <cellStyle name="Standard 4 3 2 2 2 2" xfId="23404"/>
    <cellStyle name="Standard 4 3 2 2 2 2 2" xfId="23405"/>
    <cellStyle name="Standard 4 3 2 2 2 2 2 2" xfId="23406"/>
    <cellStyle name="Standard 4 3 2 2 2 2 2 2 2" xfId="23407"/>
    <cellStyle name="Standard 4 3 2 2 2 2 2 2 2 2" xfId="23408"/>
    <cellStyle name="Standard 4 3 2 2 2 2 2 2 2 2 2" xfId="23409"/>
    <cellStyle name="Standard 4 3 2 2 2 2 2 2 2 3" xfId="23410"/>
    <cellStyle name="Standard 4 3 2 2 2 2 2 2 3" xfId="23411"/>
    <cellStyle name="Standard 4 3 2 2 2 2 2 2 3 2" xfId="23412"/>
    <cellStyle name="Standard 4 3 2 2 2 2 2 2 4" xfId="23413"/>
    <cellStyle name="Standard 4 3 2 2 2 2 2 3" xfId="23414"/>
    <cellStyle name="Standard 4 3 2 2 2 2 2 3 2" xfId="23415"/>
    <cellStyle name="Standard 4 3 2 2 2 2 2 3 2 2" xfId="23416"/>
    <cellStyle name="Standard 4 3 2 2 2 2 2 3 3" xfId="23417"/>
    <cellStyle name="Standard 4 3 2 2 2 2 2 4" xfId="23418"/>
    <cellStyle name="Standard 4 3 2 2 2 2 2 4 2" xfId="23419"/>
    <cellStyle name="Standard 4 3 2 2 2 2 2 5" xfId="23420"/>
    <cellStyle name="Standard 4 3 2 2 2 2 3" xfId="23421"/>
    <cellStyle name="Standard 4 3 2 2 2 2 3 2" xfId="23422"/>
    <cellStyle name="Standard 4 3 2 2 2 2 3 2 2" xfId="23423"/>
    <cellStyle name="Standard 4 3 2 2 2 2 3 2 2 2" xfId="23424"/>
    <cellStyle name="Standard 4 3 2 2 2 2 3 2 3" xfId="23425"/>
    <cellStyle name="Standard 4 3 2 2 2 2 3 3" xfId="23426"/>
    <cellStyle name="Standard 4 3 2 2 2 2 3 3 2" xfId="23427"/>
    <cellStyle name="Standard 4 3 2 2 2 2 3 4" xfId="23428"/>
    <cellStyle name="Standard 4 3 2 2 2 2 4" xfId="23429"/>
    <cellStyle name="Standard 4 3 2 2 2 2 4 2" xfId="23430"/>
    <cellStyle name="Standard 4 3 2 2 2 2 4 2 2" xfId="23431"/>
    <cellStyle name="Standard 4 3 2 2 2 2 4 3" xfId="23432"/>
    <cellStyle name="Standard 4 3 2 2 2 2 5" xfId="23433"/>
    <cellStyle name="Standard 4 3 2 2 2 2 5 2" xfId="23434"/>
    <cellStyle name="Standard 4 3 2 2 2 2 6" xfId="23435"/>
    <cellStyle name="Standard 4 3 2 2 2 3" xfId="23436"/>
    <cellStyle name="Standard 4 3 2 2 2 3 2" xfId="23437"/>
    <cellStyle name="Standard 4 3 2 2 2 3 2 2" xfId="23438"/>
    <cellStyle name="Standard 4 3 2 2 2 3 2 2 2" xfId="23439"/>
    <cellStyle name="Standard 4 3 2 2 2 3 2 2 2 2" xfId="23440"/>
    <cellStyle name="Standard 4 3 2 2 2 3 2 2 3" xfId="23441"/>
    <cellStyle name="Standard 4 3 2 2 2 3 2 3" xfId="23442"/>
    <cellStyle name="Standard 4 3 2 2 2 3 2 3 2" xfId="23443"/>
    <cellStyle name="Standard 4 3 2 2 2 3 2 4" xfId="23444"/>
    <cellStyle name="Standard 4 3 2 2 2 3 3" xfId="23445"/>
    <cellStyle name="Standard 4 3 2 2 2 3 3 2" xfId="23446"/>
    <cellStyle name="Standard 4 3 2 2 2 3 3 2 2" xfId="23447"/>
    <cellStyle name="Standard 4 3 2 2 2 3 3 3" xfId="23448"/>
    <cellStyle name="Standard 4 3 2 2 2 3 4" xfId="23449"/>
    <cellStyle name="Standard 4 3 2 2 2 3 4 2" xfId="23450"/>
    <cellStyle name="Standard 4 3 2 2 2 3 5" xfId="23451"/>
    <cellStyle name="Standard 4 3 2 2 2 4" xfId="23452"/>
    <cellStyle name="Standard 4 3 2 2 2 4 2" xfId="23453"/>
    <cellStyle name="Standard 4 3 2 2 2 4 2 2" xfId="23454"/>
    <cellStyle name="Standard 4 3 2 2 2 4 2 2 2" xfId="23455"/>
    <cellStyle name="Standard 4 3 2 2 2 4 2 3" xfId="23456"/>
    <cellStyle name="Standard 4 3 2 2 2 4 3" xfId="23457"/>
    <cellStyle name="Standard 4 3 2 2 2 4 3 2" xfId="23458"/>
    <cellStyle name="Standard 4 3 2 2 2 4 4" xfId="23459"/>
    <cellStyle name="Standard 4 3 2 2 2 5" xfId="23460"/>
    <cellStyle name="Standard 4 3 2 2 2 5 2" xfId="23461"/>
    <cellStyle name="Standard 4 3 2 2 2 5 2 2" xfId="23462"/>
    <cellStyle name="Standard 4 3 2 2 2 5 3" xfId="23463"/>
    <cellStyle name="Standard 4 3 2 2 2 6" xfId="23464"/>
    <cellStyle name="Standard 4 3 2 2 2 6 2" xfId="23465"/>
    <cellStyle name="Standard 4 3 2 2 2 7" xfId="23466"/>
    <cellStyle name="Standard 4 3 2 2 3" xfId="23467"/>
    <cellStyle name="Standard 4 3 2 2 3 2" xfId="23468"/>
    <cellStyle name="Standard 4 3 2 2 3 2 2" xfId="23469"/>
    <cellStyle name="Standard 4 3 2 2 3 2 2 2" xfId="23470"/>
    <cellStyle name="Standard 4 3 2 2 3 2 2 2 2" xfId="23471"/>
    <cellStyle name="Standard 4 3 2 2 3 2 2 2 2 2" xfId="23472"/>
    <cellStyle name="Standard 4 3 2 2 3 2 2 2 2 2 2" xfId="23473"/>
    <cellStyle name="Standard 4 3 2 2 3 2 2 2 2 3" xfId="23474"/>
    <cellStyle name="Standard 4 3 2 2 3 2 2 2 3" xfId="23475"/>
    <cellStyle name="Standard 4 3 2 2 3 2 2 2 3 2" xfId="23476"/>
    <cellStyle name="Standard 4 3 2 2 3 2 2 2 4" xfId="23477"/>
    <cellStyle name="Standard 4 3 2 2 3 2 2 3" xfId="23478"/>
    <cellStyle name="Standard 4 3 2 2 3 2 2 3 2" xfId="23479"/>
    <cellStyle name="Standard 4 3 2 2 3 2 2 3 2 2" xfId="23480"/>
    <cellStyle name="Standard 4 3 2 2 3 2 2 3 3" xfId="23481"/>
    <cellStyle name="Standard 4 3 2 2 3 2 2 4" xfId="23482"/>
    <cellStyle name="Standard 4 3 2 2 3 2 2 4 2" xfId="23483"/>
    <cellStyle name="Standard 4 3 2 2 3 2 2 5" xfId="23484"/>
    <cellStyle name="Standard 4 3 2 2 3 2 3" xfId="23485"/>
    <cellStyle name="Standard 4 3 2 2 3 2 3 2" xfId="23486"/>
    <cellStyle name="Standard 4 3 2 2 3 2 3 2 2" xfId="23487"/>
    <cellStyle name="Standard 4 3 2 2 3 2 3 2 2 2" xfId="23488"/>
    <cellStyle name="Standard 4 3 2 2 3 2 3 2 3" xfId="23489"/>
    <cellStyle name="Standard 4 3 2 2 3 2 3 3" xfId="23490"/>
    <cellStyle name="Standard 4 3 2 2 3 2 3 3 2" xfId="23491"/>
    <cellStyle name="Standard 4 3 2 2 3 2 3 4" xfId="23492"/>
    <cellStyle name="Standard 4 3 2 2 3 2 4" xfId="23493"/>
    <cellStyle name="Standard 4 3 2 2 3 2 4 2" xfId="23494"/>
    <cellStyle name="Standard 4 3 2 2 3 2 4 2 2" xfId="23495"/>
    <cellStyle name="Standard 4 3 2 2 3 2 4 3" xfId="23496"/>
    <cellStyle name="Standard 4 3 2 2 3 2 5" xfId="23497"/>
    <cellStyle name="Standard 4 3 2 2 3 2 5 2" xfId="23498"/>
    <cellStyle name="Standard 4 3 2 2 3 2 6" xfId="23499"/>
    <cellStyle name="Standard 4 3 2 2 3 3" xfId="23500"/>
    <cellStyle name="Standard 4 3 2 2 3 3 2" xfId="23501"/>
    <cellStyle name="Standard 4 3 2 2 3 3 2 2" xfId="23502"/>
    <cellStyle name="Standard 4 3 2 2 3 3 2 2 2" xfId="23503"/>
    <cellStyle name="Standard 4 3 2 2 3 3 2 2 2 2" xfId="23504"/>
    <cellStyle name="Standard 4 3 2 2 3 3 2 2 3" xfId="23505"/>
    <cellStyle name="Standard 4 3 2 2 3 3 2 3" xfId="23506"/>
    <cellStyle name="Standard 4 3 2 2 3 3 2 3 2" xfId="23507"/>
    <cellStyle name="Standard 4 3 2 2 3 3 2 4" xfId="23508"/>
    <cellStyle name="Standard 4 3 2 2 3 3 3" xfId="23509"/>
    <cellStyle name="Standard 4 3 2 2 3 3 3 2" xfId="23510"/>
    <cellStyle name="Standard 4 3 2 2 3 3 3 2 2" xfId="23511"/>
    <cellStyle name="Standard 4 3 2 2 3 3 3 3" xfId="23512"/>
    <cellStyle name="Standard 4 3 2 2 3 3 4" xfId="23513"/>
    <cellStyle name="Standard 4 3 2 2 3 3 4 2" xfId="23514"/>
    <cellStyle name="Standard 4 3 2 2 3 3 5" xfId="23515"/>
    <cellStyle name="Standard 4 3 2 2 3 4" xfId="23516"/>
    <cellStyle name="Standard 4 3 2 2 3 4 2" xfId="23517"/>
    <cellStyle name="Standard 4 3 2 2 3 4 2 2" xfId="23518"/>
    <cellStyle name="Standard 4 3 2 2 3 4 2 2 2" xfId="23519"/>
    <cellStyle name="Standard 4 3 2 2 3 4 2 3" xfId="23520"/>
    <cellStyle name="Standard 4 3 2 2 3 4 3" xfId="23521"/>
    <cellStyle name="Standard 4 3 2 2 3 4 3 2" xfId="23522"/>
    <cellStyle name="Standard 4 3 2 2 3 4 4" xfId="23523"/>
    <cellStyle name="Standard 4 3 2 2 3 5" xfId="23524"/>
    <cellStyle name="Standard 4 3 2 2 3 5 2" xfId="23525"/>
    <cellStyle name="Standard 4 3 2 2 3 5 2 2" xfId="23526"/>
    <cellStyle name="Standard 4 3 2 2 3 5 3" xfId="23527"/>
    <cellStyle name="Standard 4 3 2 2 3 6" xfId="23528"/>
    <cellStyle name="Standard 4 3 2 2 3 6 2" xfId="23529"/>
    <cellStyle name="Standard 4 3 2 2 3 7" xfId="23530"/>
    <cellStyle name="Standard 4 3 2 2 4" xfId="23531"/>
    <cellStyle name="Standard 4 3 2 2 4 2" xfId="23532"/>
    <cellStyle name="Standard 4 3 2 2 4 2 2" xfId="23533"/>
    <cellStyle name="Standard 4 3 2 2 4 2 2 2" xfId="23534"/>
    <cellStyle name="Standard 4 3 2 2 4 2 2 2 2" xfId="23535"/>
    <cellStyle name="Standard 4 3 2 2 4 2 2 2 2 2" xfId="23536"/>
    <cellStyle name="Standard 4 3 2 2 4 2 2 2 3" xfId="23537"/>
    <cellStyle name="Standard 4 3 2 2 4 2 2 3" xfId="23538"/>
    <cellStyle name="Standard 4 3 2 2 4 2 2 3 2" xfId="23539"/>
    <cellStyle name="Standard 4 3 2 2 4 2 2 4" xfId="23540"/>
    <cellStyle name="Standard 4 3 2 2 4 2 3" xfId="23541"/>
    <cellStyle name="Standard 4 3 2 2 4 2 3 2" xfId="23542"/>
    <cellStyle name="Standard 4 3 2 2 4 2 3 2 2" xfId="23543"/>
    <cellStyle name="Standard 4 3 2 2 4 2 3 3" xfId="23544"/>
    <cellStyle name="Standard 4 3 2 2 4 2 4" xfId="23545"/>
    <cellStyle name="Standard 4 3 2 2 4 2 4 2" xfId="23546"/>
    <cellStyle name="Standard 4 3 2 2 4 2 5" xfId="23547"/>
    <cellStyle name="Standard 4 3 2 2 4 3" xfId="23548"/>
    <cellStyle name="Standard 4 3 2 2 4 3 2" xfId="23549"/>
    <cellStyle name="Standard 4 3 2 2 4 3 2 2" xfId="23550"/>
    <cellStyle name="Standard 4 3 2 2 4 3 2 2 2" xfId="23551"/>
    <cellStyle name="Standard 4 3 2 2 4 3 2 3" xfId="23552"/>
    <cellStyle name="Standard 4 3 2 2 4 3 3" xfId="23553"/>
    <cellStyle name="Standard 4 3 2 2 4 3 3 2" xfId="23554"/>
    <cellStyle name="Standard 4 3 2 2 4 3 4" xfId="23555"/>
    <cellStyle name="Standard 4 3 2 2 4 4" xfId="23556"/>
    <cellStyle name="Standard 4 3 2 2 4 4 2" xfId="23557"/>
    <cellStyle name="Standard 4 3 2 2 4 4 2 2" xfId="23558"/>
    <cellStyle name="Standard 4 3 2 2 4 4 3" xfId="23559"/>
    <cellStyle name="Standard 4 3 2 2 4 5" xfId="23560"/>
    <cellStyle name="Standard 4 3 2 2 4 5 2" xfId="23561"/>
    <cellStyle name="Standard 4 3 2 2 4 6" xfId="23562"/>
    <cellStyle name="Standard 4 3 2 2 5" xfId="23563"/>
    <cellStyle name="Standard 4 3 2 2 5 2" xfId="23564"/>
    <cellStyle name="Standard 4 3 2 2 5 2 2" xfId="23565"/>
    <cellStyle name="Standard 4 3 2 2 5 2 2 2" xfId="23566"/>
    <cellStyle name="Standard 4 3 2 2 5 2 2 2 2" xfId="23567"/>
    <cellStyle name="Standard 4 3 2 2 5 2 2 3" xfId="23568"/>
    <cellStyle name="Standard 4 3 2 2 5 2 3" xfId="23569"/>
    <cellStyle name="Standard 4 3 2 2 5 2 3 2" xfId="23570"/>
    <cellStyle name="Standard 4 3 2 2 5 2 4" xfId="23571"/>
    <cellStyle name="Standard 4 3 2 2 5 3" xfId="23572"/>
    <cellStyle name="Standard 4 3 2 2 5 3 2" xfId="23573"/>
    <cellStyle name="Standard 4 3 2 2 5 3 2 2" xfId="23574"/>
    <cellStyle name="Standard 4 3 2 2 5 3 3" xfId="23575"/>
    <cellStyle name="Standard 4 3 2 2 5 4" xfId="23576"/>
    <cellStyle name="Standard 4 3 2 2 5 4 2" xfId="23577"/>
    <cellStyle name="Standard 4 3 2 2 5 5" xfId="23578"/>
    <cellStyle name="Standard 4 3 2 2 6" xfId="23579"/>
    <cellStyle name="Standard 4 3 2 2 6 2" xfId="23580"/>
    <cellStyle name="Standard 4 3 2 2 6 2 2" xfId="23581"/>
    <cellStyle name="Standard 4 3 2 2 6 2 2 2" xfId="23582"/>
    <cellStyle name="Standard 4 3 2 2 6 2 3" xfId="23583"/>
    <cellStyle name="Standard 4 3 2 2 6 3" xfId="23584"/>
    <cellStyle name="Standard 4 3 2 2 6 3 2" xfId="23585"/>
    <cellStyle name="Standard 4 3 2 2 6 4" xfId="23586"/>
    <cellStyle name="Standard 4 3 2 2 7" xfId="23587"/>
    <cellStyle name="Standard 4 3 2 2 7 2" xfId="23588"/>
    <cellStyle name="Standard 4 3 2 2 7 2 2" xfId="23589"/>
    <cellStyle name="Standard 4 3 2 2 7 3" xfId="23590"/>
    <cellStyle name="Standard 4 3 2 2 8" xfId="23591"/>
    <cellStyle name="Standard 4 3 2 2 8 2" xfId="23592"/>
    <cellStyle name="Standard 4 3 2 2 9" xfId="23593"/>
    <cellStyle name="Standard 4 3 2 3" xfId="23594"/>
    <cellStyle name="Standard 4 3 2 3 2" xfId="23595"/>
    <cellStyle name="Standard 4 3 2 3 2 2" xfId="23596"/>
    <cellStyle name="Standard 4 3 2 3 2 2 2" xfId="23597"/>
    <cellStyle name="Standard 4 3 2 3 2 2 2 2" xfId="23598"/>
    <cellStyle name="Standard 4 3 2 3 2 2 2 2 2" xfId="23599"/>
    <cellStyle name="Standard 4 3 2 3 2 2 2 2 2 2" xfId="23600"/>
    <cellStyle name="Standard 4 3 2 3 2 2 2 2 3" xfId="23601"/>
    <cellStyle name="Standard 4 3 2 3 2 2 2 3" xfId="23602"/>
    <cellStyle name="Standard 4 3 2 3 2 2 2 3 2" xfId="23603"/>
    <cellStyle name="Standard 4 3 2 3 2 2 2 4" xfId="23604"/>
    <cellStyle name="Standard 4 3 2 3 2 2 3" xfId="23605"/>
    <cellStyle name="Standard 4 3 2 3 2 2 3 2" xfId="23606"/>
    <cellStyle name="Standard 4 3 2 3 2 2 3 2 2" xfId="23607"/>
    <cellStyle name="Standard 4 3 2 3 2 2 3 3" xfId="23608"/>
    <cellStyle name="Standard 4 3 2 3 2 2 4" xfId="23609"/>
    <cellStyle name="Standard 4 3 2 3 2 2 4 2" xfId="23610"/>
    <cellStyle name="Standard 4 3 2 3 2 2 5" xfId="23611"/>
    <cellStyle name="Standard 4 3 2 3 2 3" xfId="23612"/>
    <cellStyle name="Standard 4 3 2 3 2 3 2" xfId="23613"/>
    <cellStyle name="Standard 4 3 2 3 2 3 2 2" xfId="23614"/>
    <cellStyle name="Standard 4 3 2 3 2 3 2 2 2" xfId="23615"/>
    <cellStyle name="Standard 4 3 2 3 2 3 2 3" xfId="23616"/>
    <cellStyle name="Standard 4 3 2 3 2 3 3" xfId="23617"/>
    <cellStyle name="Standard 4 3 2 3 2 3 3 2" xfId="23618"/>
    <cellStyle name="Standard 4 3 2 3 2 3 4" xfId="23619"/>
    <cellStyle name="Standard 4 3 2 3 2 4" xfId="23620"/>
    <cellStyle name="Standard 4 3 2 3 2 4 2" xfId="23621"/>
    <cellStyle name="Standard 4 3 2 3 2 4 2 2" xfId="23622"/>
    <cellStyle name="Standard 4 3 2 3 2 4 3" xfId="23623"/>
    <cellStyle name="Standard 4 3 2 3 2 5" xfId="23624"/>
    <cellStyle name="Standard 4 3 2 3 2 5 2" xfId="23625"/>
    <cellStyle name="Standard 4 3 2 3 2 6" xfId="23626"/>
    <cellStyle name="Standard 4 3 2 3 3" xfId="23627"/>
    <cellStyle name="Standard 4 3 2 3 3 2" xfId="23628"/>
    <cellStyle name="Standard 4 3 2 3 3 2 2" xfId="23629"/>
    <cellStyle name="Standard 4 3 2 3 3 2 2 2" xfId="23630"/>
    <cellStyle name="Standard 4 3 2 3 3 2 2 2 2" xfId="23631"/>
    <cellStyle name="Standard 4 3 2 3 3 2 2 3" xfId="23632"/>
    <cellStyle name="Standard 4 3 2 3 3 2 3" xfId="23633"/>
    <cellStyle name="Standard 4 3 2 3 3 2 3 2" xfId="23634"/>
    <cellStyle name="Standard 4 3 2 3 3 2 4" xfId="23635"/>
    <cellStyle name="Standard 4 3 2 3 3 3" xfId="23636"/>
    <cellStyle name="Standard 4 3 2 3 3 3 2" xfId="23637"/>
    <cellStyle name="Standard 4 3 2 3 3 3 2 2" xfId="23638"/>
    <cellStyle name="Standard 4 3 2 3 3 3 3" xfId="23639"/>
    <cellStyle name="Standard 4 3 2 3 3 4" xfId="23640"/>
    <cellStyle name="Standard 4 3 2 3 3 4 2" xfId="23641"/>
    <cellStyle name="Standard 4 3 2 3 3 5" xfId="23642"/>
    <cellStyle name="Standard 4 3 2 3 4" xfId="23643"/>
    <cellStyle name="Standard 4 3 2 3 4 2" xfId="23644"/>
    <cellStyle name="Standard 4 3 2 3 4 2 2" xfId="23645"/>
    <cellStyle name="Standard 4 3 2 3 4 2 2 2" xfId="23646"/>
    <cellStyle name="Standard 4 3 2 3 4 2 3" xfId="23647"/>
    <cellStyle name="Standard 4 3 2 3 4 3" xfId="23648"/>
    <cellStyle name="Standard 4 3 2 3 4 3 2" xfId="23649"/>
    <cellStyle name="Standard 4 3 2 3 4 4" xfId="23650"/>
    <cellStyle name="Standard 4 3 2 3 5" xfId="23651"/>
    <cellStyle name="Standard 4 3 2 3 5 2" xfId="23652"/>
    <cellStyle name="Standard 4 3 2 3 5 2 2" xfId="23653"/>
    <cellStyle name="Standard 4 3 2 3 5 3" xfId="23654"/>
    <cellStyle name="Standard 4 3 2 3 6" xfId="23655"/>
    <cellStyle name="Standard 4 3 2 3 6 2" xfId="23656"/>
    <cellStyle name="Standard 4 3 2 3 7" xfId="23657"/>
    <cellStyle name="Standard 4 3 2 4" xfId="23658"/>
    <cellStyle name="Standard 4 3 2 4 2" xfId="23659"/>
    <cellStyle name="Standard 4 3 2 4 2 2" xfId="23660"/>
    <cellStyle name="Standard 4 3 2 4 2 2 2" xfId="23661"/>
    <cellStyle name="Standard 4 3 2 4 2 2 2 2" xfId="23662"/>
    <cellStyle name="Standard 4 3 2 4 2 2 2 2 2" xfId="23663"/>
    <cellStyle name="Standard 4 3 2 4 2 2 2 2 2 2" xfId="23664"/>
    <cellStyle name="Standard 4 3 2 4 2 2 2 2 3" xfId="23665"/>
    <cellStyle name="Standard 4 3 2 4 2 2 2 3" xfId="23666"/>
    <cellStyle name="Standard 4 3 2 4 2 2 2 3 2" xfId="23667"/>
    <cellStyle name="Standard 4 3 2 4 2 2 2 4" xfId="23668"/>
    <cellStyle name="Standard 4 3 2 4 2 2 3" xfId="23669"/>
    <cellStyle name="Standard 4 3 2 4 2 2 3 2" xfId="23670"/>
    <cellStyle name="Standard 4 3 2 4 2 2 3 2 2" xfId="23671"/>
    <cellStyle name="Standard 4 3 2 4 2 2 3 3" xfId="23672"/>
    <cellStyle name="Standard 4 3 2 4 2 2 4" xfId="23673"/>
    <cellStyle name="Standard 4 3 2 4 2 2 4 2" xfId="23674"/>
    <cellStyle name="Standard 4 3 2 4 2 2 5" xfId="23675"/>
    <cellStyle name="Standard 4 3 2 4 2 3" xfId="23676"/>
    <cellStyle name="Standard 4 3 2 4 2 3 2" xfId="23677"/>
    <cellStyle name="Standard 4 3 2 4 2 3 2 2" xfId="23678"/>
    <cellStyle name="Standard 4 3 2 4 2 3 2 2 2" xfId="23679"/>
    <cellStyle name="Standard 4 3 2 4 2 3 2 3" xfId="23680"/>
    <cellStyle name="Standard 4 3 2 4 2 3 3" xfId="23681"/>
    <cellStyle name="Standard 4 3 2 4 2 3 3 2" xfId="23682"/>
    <cellStyle name="Standard 4 3 2 4 2 3 4" xfId="23683"/>
    <cellStyle name="Standard 4 3 2 4 2 4" xfId="23684"/>
    <cellStyle name="Standard 4 3 2 4 2 4 2" xfId="23685"/>
    <cellStyle name="Standard 4 3 2 4 2 4 2 2" xfId="23686"/>
    <cellStyle name="Standard 4 3 2 4 2 4 3" xfId="23687"/>
    <cellStyle name="Standard 4 3 2 4 2 5" xfId="23688"/>
    <cellStyle name="Standard 4 3 2 4 2 5 2" xfId="23689"/>
    <cellStyle name="Standard 4 3 2 4 2 6" xfId="23690"/>
    <cellStyle name="Standard 4 3 2 4 3" xfId="23691"/>
    <cellStyle name="Standard 4 3 2 4 3 2" xfId="23692"/>
    <cellStyle name="Standard 4 3 2 4 3 2 2" xfId="23693"/>
    <cellStyle name="Standard 4 3 2 4 3 2 2 2" xfId="23694"/>
    <cellStyle name="Standard 4 3 2 4 3 2 2 2 2" xfId="23695"/>
    <cellStyle name="Standard 4 3 2 4 3 2 2 3" xfId="23696"/>
    <cellStyle name="Standard 4 3 2 4 3 2 3" xfId="23697"/>
    <cellStyle name="Standard 4 3 2 4 3 2 3 2" xfId="23698"/>
    <cellStyle name="Standard 4 3 2 4 3 2 4" xfId="23699"/>
    <cellStyle name="Standard 4 3 2 4 3 3" xfId="23700"/>
    <cellStyle name="Standard 4 3 2 4 3 3 2" xfId="23701"/>
    <cellStyle name="Standard 4 3 2 4 3 3 2 2" xfId="23702"/>
    <cellStyle name="Standard 4 3 2 4 3 3 3" xfId="23703"/>
    <cellStyle name="Standard 4 3 2 4 3 4" xfId="23704"/>
    <cellStyle name="Standard 4 3 2 4 3 4 2" xfId="23705"/>
    <cellStyle name="Standard 4 3 2 4 3 5" xfId="23706"/>
    <cellStyle name="Standard 4 3 2 4 4" xfId="23707"/>
    <cellStyle name="Standard 4 3 2 4 4 2" xfId="23708"/>
    <cellStyle name="Standard 4 3 2 4 4 2 2" xfId="23709"/>
    <cellStyle name="Standard 4 3 2 4 4 2 2 2" xfId="23710"/>
    <cellStyle name="Standard 4 3 2 4 4 2 3" xfId="23711"/>
    <cellStyle name="Standard 4 3 2 4 4 3" xfId="23712"/>
    <cellStyle name="Standard 4 3 2 4 4 3 2" xfId="23713"/>
    <cellStyle name="Standard 4 3 2 4 4 4" xfId="23714"/>
    <cellStyle name="Standard 4 3 2 4 5" xfId="23715"/>
    <cellStyle name="Standard 4 3 2 4 5 2" xfId="23716"/>
    <cellStyle name="Standard 4 3 2 4 5 2 2" xfId="23717"/>
    <cellStyle name="Standard 4 3 2 4 5 3" xfId="23718"/>
    <cellStyle name="Standard 4 3 2 4 6" xfId="23719"/>
    <cellStyle name="Standard 4 3 2 4 6 2" xfId="23720"/>
    <cellStyle name="Standard 4 3 2 4 7" xfId="23721"/>
    <cellStyle name="Standard 4 3 2 5" xfId="23722"/>
    <cellStyle name="Standard 4 3 2 5 2" xfId="23723"/>
    <cellStyle name="Standard 4 3 2 5 2 2" xfId="23724"/>
    <cellStyle name="Standard 4 3 2 5 2 2 2" xfId="23725"/>
    <cellStyle name="Standard 4 3 2 5 2 2 2 2" xfId="23726"/>
    <cellStyle name="Standard 4 3 2 5 2 2 2 2 2" xfId="23727"/>
    <cellStyle name="Standard 4 3 2 5 2 2 2 2 2 2" xfId="23728"/>
    <cellStyle name="Standard 4 3 2 5 2 2 2 2 3" xfId="23729"/>
    <cellStyle name="Standard 4 3 2 5 2 2 2 3" xfId="23730"/>
    <cellStyle name="Standard 4 3 2 5 2 2 2 3 2" xfId="23731"/>
    <cellStyle name="Standard 4 3 2 5 2 2 2 4" xfId="23732"/>
    <cellStyle name="Standard 4 3 2 5 2 2 3" xfId="23733"/>
    <cellStyle name="Standard 4 3 2 5 2 2 3 2" xfId="23734"/>
    <cellStyle name="Standard 4 3 2 5 2 2 3 2 2" xfId="23735"/>
    <cellStyle name="Standard 4 3 2 5 2 2 3 3" xfId="23736"/>
    <cellStyle name="Standard 4 3 2 5 2 2 4" xfId="23737"/>
    <cellStyle name="Standard 4 3 2 5 2 2 4 2" xfId="23738"/>
    <cellStyle name="Standard 4 3 2 5 2 2 5" xfId="23739"/>
    <cellStyle name="Standard 4 3 2 5 2 3" xfId="23740"/>
    <cellStyle name="Standard 4 3 2 5 2 3 2" xfId="23741"/>
    <cellStyle name="Standard 4 3 2 5 2 3 2 2" xfId="23742"/>
    <cellStyle name="Standard 4 3 2 5 2 3 2 2 2" xfId="23743"/>
    <cellStyle name="Standard 4 3 2 5 2 3 2 3" xfId="23744"/>
    <cellStyle name="Standard 4 3 2 5 2 3 3" xfId="23745"/>
    <cellStyle name="Standard 4 3 2 5 2 3 3 2" xfId="23746"/>
    <cellStyle name="Standard 4 3 2 5 2 3 4" xfId="23747"/>
    <cellStyle name="Standard 4 3 2 5 2 4" xfId="23748"/>
    <cellStyle name="Standard 4 3 2 5 2 4 2" xfId="23749"/>
    <cellStyle name="Standard 4 3 2 5 2 4 2 2" xfId="23750"/>
    <cellStyle name="Standard 4 3 2 5 2 4 3" xfId="23751"/>
    <cellStyle name="Standard 4 3 2 5 2 5" xfId="23752"/>
    <cellStyle name="Standard 4 3 2 5 2 5 2" xfId="23753"/>
    <cellStyle name="Standard 4 3 2 5 2 6" xfId="23754"/>
    <cellStyle name="Standard 4 3 2 5 3" xfId="23755"/>
    <cellStyle name="Standard 4 3 2 5 3 2" xfId="23756"/>
    <cellStyle name="Standard 4 3 2 5 3 2 2" xfId="23757"/>
    <cellStyle name="Standard 4 3 2 5 3 2 2 2" xfId="23758"/>
    <cellStyle name="Standard 4 3 2 5 3 2 2 2 2" xfId="23759"/>
    <cellStyle name="Standard 4 3 2 5 3 2 2 3" xfId="23760"/>
    <cellStyle name="Standard 4 3 2 5 3 2 3" xfId="23761"/>
    <cellStyle name="Standard 4 3 2 5 3 2 3 2" xfId="23762"/>
    <cellStyle name="Standard 4 3 2 5 3 2 4" xfId="23763"/>
    <cellStyle name="Standard 4 3 2 5 3 3" xfId="23764"/>
    <cellStyle name="Standard 4 3 2 5 3 3 2" xfId="23765"/>
    <cellStyle name="Standard 4 3 2 5 3 3 2 2" xfId="23766"/>
    <cellStyle name="Standard 4 3 2 5 3 3 3" xfId="23767"/>
    <cellStyle name="Standard 4 3 2 5 3 4" xfId="23768"/>
    <cellStyle name="Standard 4 3 2 5 3 4 2" xfId="23769"/>
    <cellStyle name="Standard 4 3 2 5 3 5" xfId="23770"/>
    <cellStyle name="Standard 4 3 2 5 4" xfId="23771"/>
    <cellStyle name="Standard 4 3 2 5 4 2" xfId="23772"/>
    <cellStyle name="Standard 4 3 2 5 4 2 2" xfId="23773"/>
    <cellStyle name="Standard 4 3 2 5 4 2 2 2" xfId="23774"/>
    <cellStyle name="Standard 4 3 2 5 4 2 3" xfId="23775"/>
    <cellStyle name="Standard 4 3 2 5 4 3" xfId="23776"/>
    <cellStyle name="Standard 4 3 2 5 4 3 2" xfId="23777"/>
    <cellStyle name="Standard 4 3 2 5 4 4" xfId="23778"/>
    <cellStyle name="Standard 4 3 2 5 5" xfId="23779"/>
    <cellStyle name="Standard 4 3 2 5 5 2" xfId="23780"/>
    <cellStyle name="Standard 4 3 2 5 5 2 2" xfId="23781"/>
    <cellStyle name="Standard 4 3 2 5 5 3" xfId="23782"/>
    <cellStyle name="Standard 4 3 2 5 6" xfId="23783"/>
    <cellStyle name="Standard 4 3 2 5 6 2" xfId="23784"/>
    <cellStyle name="Standard 4 3 2 5 7" xfId="23785"/>
    <cellStyle name="Standard 4 3 2 6" xfId="23786"/>
    <cellStyle name="Standard 4 3 2 6 2" xfId="23787"/>
    <cellStyle name="Standard 4 3 2 6 2 2" xfId="23788"/>
    <cellStyle name="Standard 4 3 2 6 2 2 2" xfId="23789"/>
    <cellStyle name="Standard 4 3 2 6 2 2 2 2" xfId="23790"/>
    <cellStyle name="Standard 4 3 2 6 2 2 2 2 2" xfId="23791"/>
    <cellStyle name="Standard 4 3 2 6 2 2 2 3" xfId="23792"/>
    <cellStyle name="Standard 4 3 2 6 2 2 3" xfId="23793"/>
    <cellStyle name="Standard 4 3 2 6 2 2 3 2" xfId="23794"/>
    <cellStyle name="Standard 4 3 2 6 2 2 4" xfId="23795"/>
    <cellStyle name="Standard 4 3 2 6 2 3" xfId="23796"/>
    <cellStyle name="Standard 4 3 2 6 2 3 2" xfId="23797"/>
    <cellStyle name="Standard 4 3 2 6 2 3 2 2" xfId="23798"/>
    <cellStyle name="Standard 4 3 2 6 2 3 3" xfId="23799"/>
    <cellStyle name="Standard 4 3 2 6 2 4" xfId="23800"/>
    <cellStyle name="Standard 4 3 2 6 2 4 2" xfId="23801"/>
    <cellStyle name="Standard 4 3 2 6 2 5" xfId="23802"/>
    <cellStyle name="Standard 4 3 2 6 3" xfId="23803"/>
    <cellStyle name="Standard 4 3 2 6 3 2" xfId="23804"/>
    <cellStyle name="Standard 4 3 2 6 3 2 2" xfId="23805"/>
    <cellStyle name="Standard 4 3 2 6 3 2 2 2" xfId="23806"/>
    <cellStyle name="Standard 4 3 2 6 3 2 3" xfId="23807"/>
    <cellStyle name="Standard 4 3 2 6 3 3" xfId="23808"/>
    <cellStyle name="Standard 4 3 2 6 3 3 2" xfId="23809"/>
    <cellStyle name="Standard 4 3 2 6 3 4" xfId="23810"/>
    <cellStyle name="Standard 4 3 2 6 4" xfId="23811"/>
    <cellStyle name="Standard 4 3 2 6 4 2" xfId="23812"/>
    <cellStyle name="Standard 4 3 2 6 4 2 2" xfId="23813"/>
    <cellStyle name="Standard 4 3 2 6 4 3" xfId="23814"/>
    <cellStyle name="Standard 4 3 2 6 5" xfId="23815"/>
    <cellStyle name="Standard 4 3 2 6 5 2" xfId="23816"/>
    <cellStyle name="Standard 4 3 2 6 6" xfId="23817"/>
    <cellStyle name="Standard 4 3 2 7" xfId="23818"/>
    <cellStyle name="Standard 4 3 2 7 2" xfId="23819"/>
    <cellStyle name="Standard 4 3 2 7 2 2" xfId="23820"/>
    <cellStyle name="Standard 4 3 2 7 2 2 2" xfId="23821"/>
    <cellStyle name="Standard 4 3 2 7 2 2 2 2" xfId="23822"/>
    <cellStyle name="Standard 4 3 2 7 2 2 2 2 2" xfId="23823"/>
    <cellStyle name="Standard 4 3 2 7 2 2 2 3" xfId="23824"/>
    <cellStyle name="Standard 4 3 2 7 2 2 3" xfId="23825"/>
    <cellStyle name="Standard 4 3 2 7 2 2 3 2" xfId="23826"/>
    <cellStyle name="Standard 4 3 2 7 2 2 4" xfId="23827"/>
    <cellStyle name="Standard 4 3 2 7 2 3" xfId="23828"/>
    <cellStyle name="Standard 4 3 2 7 2 3 2" xfId="23829"/>
    <cellStyle name="Standard 4 3 2 7 2 3 2 2" xfId="23830"/>
    <cellStyle name="Standard 4 3 2 7 2 3 3" xfId="23831"/>
    <cellStyle name="Standard 4 3 2 7 2 4" xfId="23832"/>
    <cellStyle name="Standard 4 3 2 7 2 4 2" xfId="23833"/>
    <cellStyle name="Standard 4 3 2 7 2 5" xfId="23834"/>
    <cellStyle name="Standard 4 3 2 7 3" xfId="23835"/>
    <cellStyle name="Standard 4 3 2 7 3 2" xfId="23836"/>
    <cellStyle name="Standard 4 3 2 7 3 2 2" xfId="23837"/>
    <cellStyle name="Standard 4 3 2 7 3 2 2 2" xfId="23838"/>
    <cellStyle name="Standard 4 3 2 7 3 2 3" xfId="23839"/>
    <cellStyle name="Standard 4 3 2 7 3 3" xfId="23840"/>
    <cellStyle name="Standard 4 3 2 7 3 3 2" xfId="23841"/>
    <cellStyle name="Standard 4 3 2 7 3 4" xfId="23842"/>
    <cellStyle name="Standard 4 3 2 7 4" xfId="23843"/>
    <cellStyle name="Standard 4 3 2 7 4 2" xfId="23844"/>
    <cellStyle name="Standard 4 3 2 7 4 2 2" xfId="23845"/>
    <cellStyle name="Standard 4 3 2 7 4 3" xfId="23846"/>
    <cellStyle name="Standard 4 3 2 7 5" xfId="23847"/>
    <cellStyle name="Standard 4 3 2 7 5 2" xfId="23848"/>
    <cellStyle name="Standard 4 3 2 7 6" xfId="23849"/>
    <cellStyle name="Standard 4 3 2 8" xfId="23850"/>
    <cellStyle name="Standard 4 3 2 8 2" xfId="23851"/>
    <cellStyle name="Standard 4 3 2 8 2 2" xfId="23852"/>
    <cellStyle name="Standard 4 3 2 8 2 2 2" xfId="23853"/>
    <cellStyle name="Standard 4 3 2 8 2 2 2 2" xfId="23854"/>
    <cellStyle name="Standard 4 3 2 8 2 2 3" xfId="23855"/>
    <cellStyle name="Standard 4 3 2 8 2 3" xfId="23856"/>
    <cellStyle name="Standard 4 3 2 8 2 3 2" xfId="23857"/>
    <cellStyle name="Standard 4 3 2 8 2 4" xfId="23858"/>
    <cellStyle name="Standard 4 3 2 8 3" xfId="23859"/>
    <cellStyle name="Standard 4 3 2 8 3 2" xfId="23860"/>
    <cellStyle name="Standard 4 3 2 8 3 2 2" xfId="23861"/>
    <cellStyle name="Standard 4 3 2 8 3 3" xfId="23862"/>
    <cellStyle name="Standard 4 3 2 8 4" xfId="23863"/>
    <cellStyle name="Standard 4 3 2 8 4 2" xfId="23864"/>
    <cellStyle name="Standard 4 3 2 8 5" xfId="23865"/>
    <cellStyle name="Standard 4 3 2 9" xfId="23866"/>
    <cellStyle name="Standard 4 3 2 9 2" xfId="23867"/>
    <cellStyle name="Standard 4 3 2 9 2 2" xfId="23868"/>
    <cellStyle name="Standard 4 3 2 9 2 2 2" xfId="23869"/>
    <cellStyle name="Standard 4 3 2 9 2 3" xfId="23870"/>
    <cellStyle name="Standard 4 3 2 9 3" xfId="23871"/>
    <cellStyle name="Standard 4 3 2 9 3 2" xfId="23872"/>
    <cellStyle name="Standard 4 3 2 9 4" xfId="23873"/>
    <cellStyle name="Standard 4 3 3" xfId="23874"/>
    <cellStyle name="Standard 4 3 3 10" xfId="23875"/>
    <cellStyle name="Standard 4 3 3 2" xfId="23876"/>
    <cellStyle name="Standard 4 3 3 2 2" xfId="23877"/>
    <cellStyle name="Standard 4 3 3 2 2 2" xfId="23878"/>
    <cellStyle name="Standard 4 3 3 2 2 2 2" xfId="23879"/>
    <cellStyle name="Standard 4 3 3 2 2 2 2 2" xfId="23880"/>
    <cellStyle name="Standard 4 3 3 2 2 2 2 2 2" xfId="23881"/>
    <cellStyle name="Standard 4 3 3 2 2 2 2 2 2 2" xfId="23882"/>
    <cellStyle name="Standard 4 3 3 2 2 2 2 2 3" xfId="23883"/>
    <cellStyle name="Standard 4 3 3 2 2 2 2 3" xfId="23884"/>
    <cellStyle name="Standard 4 3 3 2 2 2 2 3 2" xfId="23885"/>
    <cellStyle name="Standard 4 3 3 2 2 2 2 4" xfId="23886"/>
    <cellStyle name="Standard 4 3 3 2 2 2 3" xfId="23887"/>
    <cellStyle name="Standard 4 3 3 2 2 2 3 2" xfId="23888"/>
    <cellStyle name="Standard 4 3 3 2 2 2 3 2 2" xfId="23889"/>
    <cellStyle name="Standard 4 3 3 2 2 2 3 3" xfId="23890"/>
    <cellStyle name="Standard 4 3 3 2 2 2 4" xfId="23891"/>
    <cellStyle name="Standard 4 3 3 2 2 2 4 2" xfId="23892"/>
    <cellStyle name="Standard 4 3 3 2 2 2 5" xfId="23893"/>
    <cellStyle name="Standard 4 3 3 2 2 3" xfId="23894"/>
    <cellStyle name="Standard 4 3 3 2 2 3 2" xfId="23895"/>
    <cellStyle name="Standard 4 3 3 2 2 3 2 2" xfId="23896"/>
    <cellStyle name="Standard 4 3 3 2 2 3 2 2 2" xfId="23897"/>
    <cellStyle name="Standard 4 3 3 2 2 3 2 3" xfId="23898"/>
    <cellStyle name="Standard 4 3 3 2 2 3 3" xfId="23899"/>
    <cellStyle name="Standard 4 3 3 2 2 3 3 2" xfId="23900"/>
    <cellStyle name="Standard 4 3 3 2 2 3 4" xfId="23901"/>
    <cellStyle name="Standard 4 3 3 2 2 4" xfId="23902"/>
    <cellStyle name="Standard 4 3 3 2 2 4 2" xfId="23903"/>
    <cellStyle name="Standard 4 3 3 2 2 4 2 2" xfId="23904"/>
    <cellStyle name="Standard 4 3 3 2 2 4 3" xfId="23905"/>
    <cellStyle name="Standard 4 3 3 2 2 5" xfId="23906"/>
    <cellStyle name="Standard 4 3 3 2 2 5 2" xfId="23907"/>
    <cellStyle name="Standard 4 3 3 2 2 6" xfId="23908"/>
    <cellStyle name="Standard 4 3 3 2 3" xfId="23909"/>
    <cellStyle name="Standard 4 3 3 2 3 2" xfId="23910"/>
    <cellStyle name="Standard 4 3 3 2 3 2 2" xfId="23911"/>
    <cellStyle name="Standard 4 3 3 2 3 2 2 2" xfId="23912"/>
    <cellStyle name="Standard 4 3 3 2 3 2 2 2 2" xfId="23913"/>
    <cellStyle name="Standard 4 3 3 2 3 2 2 3" xfId="23914"/>
    <cellStyle name="Standard 4 3 3 2 3 2 3" xfId="23915"/>
    <cellStyle name="Standard 4 3 3 2 3 2 3 2" xfId="23916"/>
    <cellStyle name="Standard 4 3 3 2 3 2 4" xfId="23917"/>
    <cellStyle name="Standard 4 3 3 2 3 3" xfId="23918"/>
    <cellStyle name="Standard 4 3 3 2 3 3 2" xfId="23919"/>
    <cellStyle name="Standard 4 3 3 2 3 3 2 2" xfId="23920"/>
    <cellStyle name="Standard 4 3 3 2 3 3 3" xfId="23921"/>
    <cellStyle name="Standard 4 3 3 2 3 4" xfId="23922"/>
    <cellStyle name="Standard 4 3 3 2 3 4 2" xfId="23923"/>
    <cellStyle name="Standard 4 3 3 2 3 5" xfId="23924"/>
    <cellStyle name="Standard 4 3 3 2 4" xfId="23925"/>
    <cellStyle name="Standard 4 3 3 2 4 2" xfId="23926"/>
    <cellStyle name="Standard 4 3 3 2 4 2 2" xfId="23927"/>
    <cellStyle name="Standard 4 3 3 2 4 2 2 2" xfId="23928"/>
    <cellStyle name="Standard 4 3 3 2 4 2 3" xfId="23929"/>
    <cellStyle name="Standard 4 3 3 2 4 3" xfId="23930"/>
    <cellStyle name="Standard 4 3 3 2 4 3 2" xfId="23931"/>
    <cellStyle name="Standard 4 3 3 2 4 4" xfId="23932"/>
    <cellStyle name="Standard 4 3 3 2 5" xfId="23933"/>
    <cellStyle name="Standard 4 3 3 2 5 2" xfId="23934"/>
    <cellStyle name="Standard 4 3 3 2 5 2 2" xfId="23935"/>
    <cellStyle name="Standard 4 3 3 2 5 3" xfId="23936"/>
    <cellStyle name="Standard 4 3 3 2 6" xfId="23937"/>
    <cellStyle name="Standard 4 3 3 2 6 2" xfId="23938"/>
    <cellStyle name="Standard 4 3 3 2 7" xfId="23939"/>
    <cellStyle name="Standard 4 3 3 3" xfId="23940"/>
    <cellStyle name="Standard 4 3 3 3 2" xfId="23941"/>
    <cellStyle name="Standard 4 3 3 3 2 2" xfId="23942"/>
    <cellStyle name="Standard 4 3 3 3 2 2 2" xfId="23943"/>
    <cellStyle name="Standard 4 3 3 3 2 2 2 2" xfId="23944"/>
    <cellStyle name="Standard 4 3 3 3 2 2 2 2 2" xfId="23945"/>
    <cellStyle name="Standard 4 3 3 3 2 2 2 2 2 2" xfId="23946"/>
    <cellStyle name="Standard 4 3 3 3 2 2 2 2 3" xfId="23947"/>
    <cellStyle name="Standard 4 3 3 3 2 2 2 3" xfId="23948"/>
    <cellStyle name="Standard 4 3 3 3 2 2 2 3 2" xfId="23949"/>
    <cellStyle name="Standard 4 3 3 3 2 2 2 4" xfId="23950"/>
    <cellStyle name="Standard 4 3 3 3 2 2 3" xfId="23951"/>
    <cellStyle name="Standard 4 3 3 3 2 2 3 2" xfId="23952"/>
    <cellStyle name="Standard 4 3 3 3 2 2 3 2 2" xfId="23953"/>
    <cellStyle name="Standard 4 3 3 3 2 2 3 3" xfId="23954"/>
    <cellStyle name="Standard 4 3 3 3 2 2 4" xfId="23955"/>
    <cellStyle name="Standard 4 3 3 3 2 2 4 2" xfId="23956"/>
    <cellStyle name="Standard 4 3 3 3 2 2 5" xfId="23957"/>
    <cellStyle name="Standard 4 3 3 3 2 3" xfId="23958"/>
    <cellStyle name="Standard 4 3 3 3 2 3 2" xfId="23959"/>
    <cellStyle name="Standard 4 3 3 3 2 3 2 2" xfId="23960"/>
    <cellStyle name="Standard 4 3 3 3 2 3 2 2 2" xfId="23961"/>
    <cellStyle name="Standard 4 3 3 3 2 3 2 3" xfId="23962"/>
    <cellStyle name="Standard 4 3 3 3 2 3 3" xfId="23963"/>
    <cellStyle name="Standard 4 3 3 3 2 3 3 2" xfId="23964"/>
    <cellStyle name="Standard 4 3 3 3 2 3 4" xfId="23965"/>
    <cellStyle name="Standard 4 3 3 3 2 4" xfId="23966"/>
    <cellStyle name="Standard 4 3 3 3 2 4 2" xfId="23967"/>
    <cellStyle name="Standard 4 3 3 3 2 4 2 2" xfId="23968"/>
    <cellStyle name="Standard 4 3 3 3 2 4 3" xfId="23969"/>
    <cellStyle name="Standard 4 3 3 3 2 5" xfId="23970"/>
    <cellStyle name="Standard 4 3 3 3 2 5 2" xfId="23971"/>
    <cellStyle name="Standard 4 3 3 3 2 6" xfId="23972"/>
    <cellStyle name="Standard 4 3 3 3 3" xfId="23973"/>
    <cellStyle name="Standard 4 3 3 3 3 2" xfId="23974"/>
    <cellStyle name="Standard 4 3 3 3 3 2 2" xfId="23975"/>
    <cellStyle name="Standard 4 3 3 3 3 2 2 2" xfId="23976"/>
    <cellStyle name="Standard 4 3 3 3 3 2 2 2 2" xfId="23977"/>
    <cellStyle name="Standard 4 3 3 3 3 2 2 3" xfId="23978"/>
    <cellStyle name="Standard 4 3 3 3 3 2 3" xfId="23979"/>
    <cellStyle name="Standard 4 3 3 3 3 2 3 2" xfId="23980"/>
    <cellStyle name="Standard 4 3 3 3 3 2 4" xfId="23981"/>
    <cellStyle name="Standard 4 3 3 3 3 3" xfId="23982"/>
    <cellStyle name="Standard 4 3 3 3 3 3 2" xfId="23983"/>
    <cellStyle name="Standard 4 3 3 3 3 3 2 2" xfId="23984"/>
    <cellStyle name="Standard 4 3 3 3 3 3 3" xfId="23985"/>
    <cellStyle name="Standard 4 3 3 3 3 4" xfId="23986"/>
    <cellStyle name="Standard 4 3 3 3 3 4 2" xfId="23987"/>
    <cellStyle name="Standard 4 3 3 3 3 5" xfId="23988"/>
    <cellStyle name="Standard 4 3 3 3 4" xfId="23989"/>
    <cellStyle name="Standard 4 3 3 3 4 2" xfId="23990"/>
    <cellStyle name="Standard 4 3 3 3 4 2 2" xfId="23991"/>
    <cellStyle name="Standard 4 3 3 3 4 2 2 2" xfId="23992"/>
    <cellStyle name="Standard 4 3 3 3 4 2 3" xfId="23993"/>
    <cellStyle name="Standard 4 3 3 3 4 3" xfId="23994"/>
    <cellStyle name="Standard 4 3 3 3 4 3 2" xfId="23995"/>
    <cellStyle name="Standard 4 3 3 3 4 4" xfId="23996"/>
    <cellStyle name="Standard 4 3 3 3 5" xfId="23997"/>
    <cellStyle name="Standard 4 3 3 3 5 2" xfId="23998"/>
    <cellStyle name="Standard 4 3 3 3 5 2 2" xfId="23999"/>
    <cellStyle name="Standard 4 3 3 3 5 3" xfId="24000"/>
    <cellStyle name="Standard 4 3 3 3 6" xfId="24001"/>
    <cellStyle name="Standard 4 3 3 3 6 2" xfId="24002"/>
    <cellStyle name="Standard 4 3 3 3 7" xfId="24003"/>
    <cellStyle name="Standard 4 3 3 4" xfId="24004"/>
    <cellStyle name="Standard 4 3 3 4 2" xfId="24005"/>
    <cellStyle name="Standard 4 3 3 4 2 2" xfId="24006"/>
    <cellStyle name="Standard 4 3 3 4 2 2 2" xfId="24007"/>
    <cellStyle name="Standard 4 3 3 4 2 2 2 2" xfId="24008"/>
    <cellStyle name="Standard 4 3 3 4 2 2 2 2 2" xfId="24009"/>
    <cellStyle name="Standard 4 3 3 4 2 2 2 3" xfId="24010"/>
    <cellStyle name="Standard 4 3 3 4 2 2 3" xfId="24011"/>
    <cellStyle name="Standard 4 3 3 4 2 2 3 2" xfId="24012"/>
    <cellStyle name="Standard 4 3 3 4 2 2 4" xfId="24013"/>
    <cellStyle name="Standard 4 3 3 4 2 3" xfId="24014"/>
    <cellStyle name="Standard 4 3 3 4 2 3 2" xfId="24015"/>
    <cellStyle name="Standard 4 3 3 4 2 3 2 2" xfId="24016"/>
    <cellStyle name="Standard 4 3 3 4 2 3 3" xfId="24017"/>
    <cellStyle name="Standard 4 3 3 4 2 4" xfId="24018"/>
    <cellStyle name="Standard 4 3 3 4 2 4 2" xfId="24019"/>
    <cellStyle name="Standard 4 3 3 4 2 5" xfId="24020"/>
    <cellStyle name="Standard 4 3 3 4 3" xfId="24021"/>
    <cellStyle name="Standard 4 3 3 4 3 2" xfId="24022"/>
    <cellStyle name="Standard 4 3 3 4 3 2 2" xfId="24023"/>
    <cellStyle name="Standard 4 3 3 4 3 2 2 2" xfId="24024"/>
    <cellStyle name="Standard 4 3 3 4 3 2 3" xfId="24025"/>
    <cellStyle name="Standard 4 3 3 4 3 3" xfId="24026"/>
    <cellStyle name="Standard 4 3 3 4 3 3 2" xfId="24027"/>
    <cellStyle name="Standard 4 3 3 4 3 4" xfId="24028"/>
    <cellStyle name="Standard 4 3 3 4 4" xfId="24029"/>
    <cellStyle name="Standard 4 3 3 4 4 2" xfId="24030"/>
    <cellStyle name="Standard 4 3 3 4 4 2 2" xfId="24031"/>
    <cellStyle name="Standard 4 3 3 4 4 3" xfId="24032"/>
    <cellStyle name="Standard 4 3 3 4 5" xfId="24033"/>
    <cellStyle name="Standard 4 3 3 4 5 2" xfId="24034"/>
    <cellStyle name="Standard 4 3 3 4 6" xfId="24035"/>
    <cellStyle name="Standard 4 3 3 5" xfId="24036"/>
    <cellStyle name="Standard 4 3 3 5 2" xfId="24037"/>
    <cellStyle name="Standard 4 3 3 5 2 2" xfId="24038"/>
    <cellStyle name="Standard 4 3 3 5 2 2 2" xfId="24039"/>
    <cellStyle name="Standard 4 3 3 5 2 2 2 2" xfId="24040"/>
    <cellStyle name="Standard 4 3 3 5 2 2 2 2 2" xfId="24041"/>
    <cellStyle name="Standard 4 3 3 5 2 2 2 3" xfId="24042"/>
    <cellStyle name="Standard 4 3 3 5 2 2 3" xfId="24043"/>
    <cellStyle name="Standard 4 3 3 5 2 2 3 2" xfId="24044"/>
    <cellStyle name="Standard 4 3 3 5 2 2 4" xfId="24045"/>
    <cellStyle name="Standard 4 3 3 5 2 3" xfId="24046"/>
    <cellStyle name="Standard 4 3 3 5 2 3 2" xfId="24047"/>
    <cellStyle name="Standard 4 3 3 5 2 3 2 2" xfId="24048"/>
    <cellStyle name="Standard 4 3 3 5 2 3 3" xfId="24049"/>
    <cellStyle name="Standard 4 3 3 5 2 4" xfId="24050"/>
    <cellStyle name="Standard 4 3 3 5 2 4 2" xfId="24051"/>
    <cellStyle name="Standard 4 3 3 5 2 5" xfId="24052"/>
    <cellStyle name="Standard 4 3 3 5 3" xfId="24053"/>
    <cellStyle name="Standard 4 3 3 5 3 2" xfId="24054"/>
    <cellStyle name="Standard 4 3 3 5 3 2 2" xfId="24055"/>
    <cellStyle name="Standard 4 3 3 5 3 2 2 2" xfId="24056"/>
    <cellStyle name="Standard 4 3 3 5 3 2 3" xfId="24057"/>
    <cellStyle name="Standard 4 3 3 5 3 3" xfId="24058"/>
    <cellStyle name="Standard 4 3 3 5 3 3 2" xfId="24059"/>
    <cellStyle name="Standard 4 3 3 5 3 4" xfId="24060"/>
    <cellStyle name="Standard 4 3 3 5 4" xfId="24061"/>
    <cellStyle name="Standard 4 3 3 5 4 2" xfId="24062"/>
    <cellStyle name="Standard 4 3 3 5 4 2 2" xfId="24063"/>
    <cellStyle name="Standard 4 3 3 5 4 3" xfId="24064"/>
    <cellStyle name="Standard 4 3 3 5 5" xfId="24065"/>
    <cellStyle name="Standard 4 3 3 5 5 2" xfId="24066"/>
    <cellStyle name="Standard 4 3 3 5 6" xfId="24067"/>
    <cellStyle name="Standard 4 3 3 6" xfId="24068"/>
    <cellStyle name="Standard 4 3 3 6 2" xfId="24069"/>
    <cellStyle name="Standard 4 3 3 6 2 2" xfId="24070"/>
    <cellStyle name="Standard 4 3 3 6 2 2 2" xfId="24071"/>
    <cellStyle name="Standard 4 3 3 6 2 2 2 2" xfId="24072"/>
    <cellStyle name="Standard 4 3 3 6 2 2 3" xfId="24073"/>
    <cellStyle name="Standard 4 3 3 6 2 3" xfId="24074"/>
    <cellStyle name="Standard 4 3 3 6 2 3 2" xfId="24075"/>
    <cellStyle name="Standard 4 3 3 6 2 4" xfId="24076"/>
    <cellStyle name="Standard 4 3 3 6 3" xfId="24077"/>
    <cellStyle name="Standard 4 3 3 6 3 2" xfId="24078"/>
    <cellStyle name="Standard 4 3 3 6 3 2 2" xfId="24079"/>
    <cellStyle name="Standard 4 3 3 6 3 3" xfId="24080"/>
    <cellStyle name="Standard 4 3 3 6 4" xfId="24081"/>
    <cellStyle name="Standard 4 3 3 6 4 2" xfId="24082"/>
    <cellStyle name="Standard 4 3 3 6 5" xfId="24083"/>
    <cellStyle name="Standard 4 3 3 7" xfId="24084"/>
    <cellStyle name="Standard 4 3 3 7 2" xfId="24085"/>
    <cellStyle name="Standard 4 3 3 7 2 2" xfId="24086"/>
    <cellStyle name="Standard 4 3 3 7 2 2 2" xfId="24087"/>
    <cellStyle name="Standard 4 3 3 7 2 3" xfId="24088"/>
    <cellStyle name="Standard 4 3 3 7 3" xfId="24089"/>
    <cellStyle name="Standard 4 3 3 7 3 2" xfId="24090"/>
    <cellStyle name="Standard 4 3 3 7 4" xfId="24091"/>
    <cellStyle name="Standard 4 3 3 8" xfId="24092"/>
    <cellStyle name="Standard 4 3 3 8 2" xfId="24093"/>
    <cellStyle name="Standard 4 3 3 8 2 2" xfId="24094"/>
    <cellStyle name="Standard 4 3 3 8 3" xfId="24095"/>
    <cellStyle name="Standard 4 3 3 9" xfId="24096"/>
    <cellStyle name="Standard 4 3 3 9 2" xfId="24097"/>
    <cellStyle name="Standard 4 3 4" xfId="24098"/>
    <cellStyle name="Standard 4 3 4 2" xfId="24099"/>
    <cellStyle name="Standard 4 3 4 2 2" xfId="24100"/>
    <cellStyle name="Standard 4 3 4 2 2 2" xfId="24101"/>
    <cellStyle name="Standard 4 3 4 2 2 2 2" xfId="24102"/>
    <cellStyle name="Standard 4 3 4 2 2 2 2 2" xfId="24103"/>
    <cellStyle name="Standard 4 3 4 2 2 2 2 2 2" xfId="24104"/>
    <cellStyle name="Standard 4 3 4 2 2 2 2 3" xfId="24105"/>
    <cellStyle name="Standard 4 3 4 2 2 2 3" xfId="24106"/>
    <cellStyle name="Standard 4 3 4 2 2 2 3 2" xfId="24107"/>
    <cellStyle name="Standard 4 3 4 2 2 2 4" xfId="24108"/>
    <cellStyle name="Standard 4 3 4 2 2 3" xfId="24109"/>
    <cellStyle name="Standard 4 3 4 2 2 3 2" xfId="24110"/>
    <cellStyle name="Standard 4 3 4 2 2 3 2 2" xfId="24111"/>
    <cellStyle name="Standard 4 3 4 2 2 3 3" xfId="24112"/>
    <cellStyle name="Standard 4 3 4 2 2 4" xfId="24113"/>
    <cellStyle name="Standard 4 3 4 2 2 4 2" xfId="24114"/>
    <cellStyle name="Standard 4 3 4 2 2 5" xfId="24115"/>
    <cellStyle name="Standard 4 3 4 2 3" xfId="24116"/>
    <cellStyle name="Standard 4 3 4 2 3 2" xfId="24117"/>
    <cellStyle name="Standard 4 3 4 2 3 2 2" xfId="24118"/>
    <cellStyle name="Standard 4 3 4 2 3 2 2 2" xfId="24119"/>
    <cellStyle name="Standard 4 3 4 2 3 2 3" xfId="24120"/>
    <cellStyle name="Standard 4 3 4 2 3 3" xfId="24121"/>
    <cellStyle name="Standard 4 3 4 2 3 3 2" xfId="24122"/>
    <cellStyle name="Standard 4 3 4 2 3 4" xfId="24123"/>
    <cellStyle name="Standard 4 3 4 2 4" xfId="24124"/>
    <cellStyle name="Standard 4 3 4 2 4 2" xfId="24125"/>
    <cellStyle name="Standard 4 3 4 2 4 2 2" xfId="24126"/>
    <cellStyle name="Standard 4 3 4 2 4 3" xfId="24127"/>
    <cellStyle name="Standard 4 3 4 2 5" xfId="24128"/>
    <cellStyle name="Standard 4 3 4 2 5 2" xfId="24129"/>
    <cellStyle name="Standard 4 3 4 2 6" xfId="24130"/>
    <cellStyle name="Standard 4 3 4 3" xfId="24131"/>
    <cellStyle name="Standard 4 3 4 3 2" xfId="24132"/>
    <cellStyle name="Standard 4 3 4 3 2 2" xfId="24133"/>
    <cellStyle name="Standard 4 3 4 3 2 2 2" xfId="24134"/>
    <cellStyle name="Standard 4 3 4 3 2 2 2 2" xfId="24135"/>
    <cellStyle name="Standard 4 3 4 3 2 2 3" xfId="24136"/>
    <cellStyle name="Standard 4 3 4 3 2 3" xfId="24137"/>
    <cellStyle name="Standard 4 3 4 3 2 3 2" xfId="24138"/>
    <cellStyle name="Standard 4 3 4 3 2 4" xfId="24139"/>
    <cellStyle name="Standard 4 3 4 3 3" xfId="24140"/>
    <cellStyle name="Standard 4 3 4 3 3 2" xfId="24141"/>
    <cellStyle name="Standard 4 3 4 3 3 2 2" xfId="24142"/>
    <cellStyle name="Standard 4 3 4 3 3 3" xfId="24143"/>
    <cellStyle name="Standard 4 3 4 3 4" xfId="24144"/>
    <cellStyle name="Standard 4 3 4 3 4 2" xfId="24145"/>
    <cellStyle name="Standard 4 3 4 3 5" xfId="24146"/>
    <cellStyle name="Standard 4 3 4 4" xfId="24147"/>
    <cellStyle name="Standard 4 3 4 4 2" xfId="24148"/>
    <cellStyle name="Standard 4 3 4 4 2 2" xfId="24149"/>
    <cellStyle name="Standard 4 3 4 4 2 2 2" xfId="24150"/>
    <cellStyle name="Standard 4 3 4 4 2 3" xfId="24151"/>
    <cellStyle name="Standard 4 3 4 4 3" xfId="24152"/>
    <cellStyle name="Standard 4 3 4 4 3 2" xfId="24153"/>
    <cellStyle name="Standard 4 3 4 4 4" xfId="24154"/>
    <cellStyle name="Standard 4 3 4 5" xfId="24155"/>
    <cellStyle name="Standard 4 3 4 5 2" xfId="24156"/>
    <cellStyle name="Standard 4 3 4 5 2 2" xfId="24157"/>
    <cellStyle name="Standard 4 3 4 5 3" xfId="24158"/>
    <cellStyle name="Standard 4 3 4 6" xfId="24159"/>
    <cellStyle name="Standard 4 3 4 6 2" xfId="24160"/>
    <cellStyle name="Standard 4 3 4 7" xfId="24161"/>
    <cellStyle name="Standard 4 3 5" xfId="24162"/>
    <cellStyle name="Standard 4 3 5 2" xfId="24163"/>
    <cellStyle name="Standard 4 3 5 2 2" xfId="24164"/>
    <cellStyle name="Standard 4 3 5 2 2 2" xfId="24165"/>
    <cellStyle name="Standard 4 3 5 2 2 2 2" xfId="24166"/>
    <cellStyle name="Standard 4 3 5 2 2 2 2 2" xfId="24167"/>
    <cellStyle name="Standard 4 3 5 2 2 2 2 2 2" xfId="24168"/>
    <cellStyle name="Standard 4 3 5 2 2 2 2 3" xfId="24169"/>
    <cellStyle name="Standard 4 3 5 2 2 2 3" xfId="24170"/>
    <cellStyle name="Standard 4 3 5 2 2 2 3 2" xfId="24171"/>
    <cellStyle name="Standard 4 3 5 2 2 2 4" xfId="24172"/>
    <cellStyle name="Standard 4 3 5 2 2 3" xfId="24173"/>
    <cellStyle name="Standard 4 3 5 2 2 3 2" xfId="24174"/>
    <cellStyle name="Standard 4 3 5 2 2 3 2 2" xfId="24175"/>
    <cellStyle name="Standard 4 3 5 2 2 3 3" xfId="24176"/>
    <cellStyle name="Standard 4 3 5 2 2 4" xfId="24177"/>
    <cellStyle name="Standard 4 3 5 2 2 4 2" xfId="24178"/>
    <cellStyle name="Standard 4 3 5 2 2 5" xfId="24179"/>
    <cellStyle name="Standard 4 3 5 2 3" xfId="24180"/>
    <cellStyle name="Standard 4 3 5 2 3 2" xfId="24181"/>
    <cellStyle name="Standard 4 3 5 2 3 2 2" xfId="24182"/>
    <cellStyle name="Standard 4 3 5 2 3 2 2 2" xfId="24183"/>
    <cellStyle name="Standard 4 3 5 2 3 2 3" xfId="24184"/>
    <cellStyle name="Standard 4 3 5 2 3 3" xfId="24185"/>
    <cellStyle name="Standard 4 3 5 2 3 3 2" xfId="24186"/>
    <cellStyle name="Standard 4 3 5 2 3 4" xfId="24187"/>
    <cellStyle name="Standard 4 3 5 2 4" xfId="24188"/>
    <cellStyle name="Standard 4 3 5 2 4 2" xfId="24189"/>
    <cellStyle name="Standard 4 3 5 2 4 2 2" xfId="24190"/>
    <cellStyle name="Standard 4 3 5 2 4 3" xfId="24191"/>
    <cellStyle name="Standard 4 3 5 2 5" xfId="24192"/>
    <cellStyle name="Standard 4 3 5 2 5 2" xfId="24193"/>
    <cellStyle name="Standard 4 3 5 2 6" xfId="24194"/>
    <cellStyle name="Standard 4 3 5 3" xfId="24195"/>
    <cellStyle name="Standard 4 3 5 3 2" xfId="24196"/>
    <cellStyle name="Standard 4 3 5 3 2 2" xfId="24197"/>
    <cellStyle name="Standard 4 3 5 3 2 2 2" xfId="24198"/>
    <cellStyle name="Standard 4 3 5 3 2 2 2 2" xfId="24199"/>
    <cellStyle name="Standard 4 3 5 3 2 2 3" xfId="24200"/>
    <cellStyle name="Standard 4 3 5 3 2 3" xfId="24201"/>
    <cellStyle name="Standard 4 3 5 3 2 3 2" xfId="24202"/>
    <cellStyle name="Standard 4 3 5 3 2 4" xfId="24203"/>
    <cellStyle name="Standard 4 3 5 3 3" xfId="24204"/>
    <cellStyle name="Standard 4 3 5 3 3 2" xfId="24205"/>
    <cellStyle name="Standard 4 3 5 3 3 2 2" xfId="24206"/>
    <cellStyle name="Standard 4 3 5 3 3 3" xfId="24207"/>
    <cellStyle name="Standard 4 3 5 3 4" xfId="24208"/>
    <cellStyle name="Standard 4 3 5 3 4 2" xfId="24209"/>
    <cellStyle name="Standard 4 3 5 3 5" xfId="24210"/>
    <cellStyle name="Standard 4 3 5 4" xfId="24211"/>
    <cellStyle name="Standard 4 3 5 4 2" xfId="24212"/>
    <cellStyle name="Standard 4 3 5 4 2 2" xfId="24213"/>
    <cellStyle name="Standard 4 3 5 4 2 2 2" xfId="24214"/>
    <cellStyle name="Standard 4 3 5 4 2 3" xfId="24215"/>
    <cellStyle name="Standard 4 3 5 4 3" xfId="24216"/>
    <cellStyle name="Standard 4 3 5 4 3 2" xfId="24217"/>
    <cellStyle name="Standard 4 3 5 4 4" xfId="24218"/>
    <cellStyle name="Standard 4 3 5 5" xfId="24219"/>
    <cellStyle name="Standard 4 3 5 5 2" xfId="24220"/>
    <cellStyle name="Standard 4 3 5 5 2 2" xfId="24221"/>
    <cellStyle name="Standard 4 3 5 5 3" xfId="24222"/>
    <cellStyle name="Standard 4 3 5 6" xfId="24223"/>
    <cellStyle name="Standard 4 3 5 6 2" xfId="24224"/>
    <cellStyle name="Standard 4 3 5 7" xfId="24225"/>
    <cellStyle name="Standard 4 3 6" xfId="24226"/>
    <cellStyle name="Standard 4 3 6 2" xfId="24227"/>
    <cellStyle name="Standard 4 3 6 2 2" xfId="24228"/>
    <cellStyle name="Standard 4 3 6 2 2 2" xfId="24229"/>
    <cellStyle name="Standard 4 3 6 2 2 2 2" xfId="24230"/>
    <cellStyle name="Standard 4 3 6 2 2 2 2 2" xfId="24231"/>
    <cellStyle name="Standard 4 3 6 2 2 2 2 2 2" xfId="24232"/>
    <cellStyle name="Standard 4 3 6 2 2 2 2 3" xfId="24233"/>
    <cellStyle name="Standard 4 3 6 2 2 2 3" xfId="24234"/>
    <cellStyle name="Standard 4 3 6 2 2 2 3 2" xfId="24235"/>
    <cellStyle name="Standard 4 3 6 2 2 2 4" xfId="24236"/>
    <cellStyle name="Standard 4 3 6 2 2 3" xfId="24237"/>
    <cellStyle name="Standard 4 3 6 2 2 3 2" xfId="24238"/>
    <cellStyle name="Standard 4 3 6 2 2 3 2 2" xfId="24239"/>
    <cellStyle name="Standard 4 3 6 2 2 3 3" xfId="24240"/>
    <cellStyle name="Standard 4 3 6 2 2 4" xfId="24241"/>
    <cellStyle name="Standard 4 3 6 2 2 4 2" xfId="24242"/>
    <cellStyle name="Standard 4 3 6 2 2 5" xfId="24243"/>
    <cellStyle name="Standard 4 3 6 2 3" xfId="24244"/>
    <cellStyle name="Standard 4 3 6 2 3 2" xfId="24245"/>
    <cellStyle name="Standard 4 3 6 2 3 2 2" xfId="24246"/>
    <cellStyle name="Standard 4 3 6 2 3 2 2 2" xfId="24247"/>
    <cellStyle name="Standard 4 3 6 2 3 2 3" xfId="24248"/>
    <cellStyle name="Standard 4 3 6 2 3 3" xfId="24249"/>
    <cellStyle name="Standard 4 3 6 2 3 3 2" xfId="24250"/>
    <cellStyle name="Standard 4 3 6 2 3 4" xfId="24251"/>
    <cellStyle name="Standard 4 3 6 2 4" xfId="24252"/>
    <cellStyle name="Standard 4 3 6 2 4 2" xfId="24253"/>
    <cellStyle name="Standard 4 3 6 2 4 2 2" xfId="24254"/>
    <cellStyle name="Standard 4 3 6 2 4 3" xfId="24255"/>
    <cellStyle name="Standard 4 3 6 2 5" xfId="24256"/>
    <cellStyle name="Standard 4 3 6 2 5 2" xfId="24257"/>
    <cellStyle name="Standard 4 3 6 2 6" xfId="24258"/>
    <cellStyle name="Standard 4 3 6 3" xfId="24259"/>
    <cellStyle name="Standard 4 3 6 3 2" xfId="24260"/>
    <cellStyle name="Standard 4 3 6 3 2 2" xfId="24261"/>
    <cellStyle name="Standard 4 3 6 3 2 2 2" xfId="24262"/>
    <cellStyle name="Standard 4 3 6 3 2 2 2 2" xfId="24263"/>
    <cellStyle name="Standard 4 3 6 3 2 2 3" xfId="24264"/>
    <cellStyle name="Standard 4 3 6 3 2 3" xfId="24265"/>
    <cellStyle name="Standard 4 3 6 3 2 3 2" xfId="24266"/>
    <cellStyle name="Standard 4 3 6 3 2 4" xfId="24267"/>
    <cellStyle name="Standard 4 3 6 3 3" xfId="24268"/>
    <cellStyle name="Standard 4 3 6 3 3 2" xfId="24269"/>
    <cellStyle name="Standard 4 3 6 3 3 2 2" xfId="24270"/>
    <cellStyle name="Standard 4 3 6 3 3 3" xfId="24271"/>
    <cellStyle name="Standard 4 3 6 3 4" xfId="24272"/>
    <cellStyle name="Standard 4 3 6 3 4 2" xfId="24273"/>
    <cellStyle name="Standard 4 3 6 3 5" xfId="24274"/>
    <cellStyle name="Standard 4 3 6 4" xfId="24275"/>
    <cellStyle name="Standard 4 3 6 4 2" xfId="24276"/>
    <cellStyle name="Standard 4 3 6 4 2 2" xfId="24277"/>
    <cellStyle name="Standard 4 3 6 4 2 2 2" xfId="24278"/>
    <cellStyle name="Standard 4 3 6 4 2 3" xfId="24279"/>
    <cellStyle name="Standard 4 3 6 4 3" xfId="24280"/>
    <cellStyle name="Standard 4 3 6 4 3 2" xfId="24281"/>
    <cellStyle name="Standard 4 3 6 4 4" xfId="24282"/>
    <cellStyle name="Standard 4 3 6 5" xfId="24283"/>
    <cellStyle name="Standard 4 3 6 5 2" xfId="24284"/>
    <cellStyle name="Standard 4 3 6 5 2 2" xfId="24285"/>
    <cellStyle name="Standard 4 3 6 5 3" xfId="24286"/>
    <cellStyle name="Standard 4 3 6 6" xfId="24287"/>
    <cellStyle name="Standard 4 3 6 6 2" xfId="24288"/>
    <cellStyle name="Standard 4 3 6 7" xfId="24289"/>
    <cellStyle name="Standard 4 3 7" xfId="24290"/>
    <cellStyle name="Standard 4 3 7 2" xfId="24291"/>
    <cellStyle name="Standard 4 3 7 2 2" xfId="24292"/>
    <cellStyle name="Standard 4 3 7 2 2 2" xfId="24293"/>
    <cellStyle name="Standard 4 3 7 2 2 2 2" xfId="24294"/>
    <cellStyle name="Standard 4 3 7 2 2 2 2 2" xfId="24295"/>
    <cellStyle name="Standard 4 3 7 2 2 2 2 2 2" xfId="24296"/>
    <cellStyle name="Standard 4 3 7 2 2 2 2 3" xfId="24297"/>
    <cellStyle name="Standard 4 3 7 2 2 2 3" xfId="24298"/>
    <cellStyle name="Standard 4 3 7 2 2 2 3 2" xfId="24299"/>
    <cellStyle name="Standard 4 3 7 2 2 2 4" xfId="24300"/>
    <cellStyle name="Standard 4 3 7 2 2 3" xfId="24301"/>
    <cellStyle name="Standard 4 3 7 2 2 3 2" xfId="24302"/>
    <cellStyle name="Standard 4 3 7 2 2 3 2 2" xfId="24303"/>
    <cellStyle name="Standard 4 3 7 2 2 3 3" xfId="24304"/>
    <cellStyle name="Standard 4 3 7 2 2 4" xfId="24305"/>
    <cellStyle name="Standard 4 3 7 2 2 4 2" xfId="24306"/>
    <cellStyle name="Standard 4 3 7 2 2 5" xfId="24307"/>
    <cellStyle name="Standard 4 3 7 2 3" xfId="24308"/>
    <cellStyle name="Standard 4 3 7 2 3 2" xfId="24309"/>
    <cellStyle name="Standard 4 3 7 2 3 2 2" xfId="24310"/>
    <cellStyle name="Standard 4 3 7 2 3 2 2 2" xfId="24311"/>
    <cellStyle name="Standard 4 3 7 2 3 2 3" xfId="24312"/>
    <cellStyle name="Standard 4 3 7 2 3 3" xfId="24313"/>
    <cellStyle name="Standard 4 3 7 2 3 3 2" xfId="24314"/>
    <cellStyle name="Standard 4 3 7 2 3 4" xfId="24315"/>
    <cellStyle name="Standard 4 3 7 2 4" xfId="24316"/>
    <cellStyle name="Standard 4 3 7 2 4 2" xfId="24317"/>
    <cellStyle name="Standard 4 3 7 2 4 2 2" xfId="24318"/>
    <cellStyle name="Standard 4 3 7 2 4 3" xfId="24319"/>
    <cellStyle name="Standard 4 3 7 2 5" xfId="24320"/>
    <cellStyle name="Standard 4 3 7 2 5 2" xfId="24321"/>
    <cellStyle name="Standard 4 3 7 2 6" xfId="24322"/>
    <cellStyle name="Standard 4 3 7 3" xfId="24323"/>
    <cellStyle name="Standard 4 3 7 3 2" xfId="24324"/>
    <cellStyle name="Standard 4 3 7 3 2 2" xfId="24325"/>
    <cellStyle name="Standard 4 3 7 3 2 2 2" xfId="24326"/>
    <cellStyle name="Standard 4 3 7 3 2 2 2 2" xfId="24327"/>
    <cellStyle name="Standard 4 3 7 3 2 2 3" xfId="24328"/>
    <cellStyle name="Standard 4 3 7 3 2 3" xfId="24329"/>
    <cellStyle name="Standard 4 3 7 3 2 3 2" xfId="24330"/>
    <cellStyle name="Standard 4 3 7 3 2 4" xfId="24331"/>
    <cellStyle name="Standard 4 3 7 3 3" xfId="24332"/>
    <cellStyle name="Standard 4 3 7 3 3 2" xfId="24333"/>
    <cellStyle name="Standard 4 3 7 3 3 2 2" xfId="24334"/>
    <cellStyle name="Standard 4 3 7 3 3 3" xfId="24335"/>
    <cellStyle name="Standard 4 3 7 3 4" xfId="24336"/>
    <cellStyle name="Standard 4 3 7 3 4 2" xfId="24337"/>
    <cellStyle name="Standard 4 3 7 3 5" xfId="24338"/>
    <cellStyle name="Standard 4 3 7 4" xfId="24339"/>
    <cellStyle name="Standard 4 3 7 4 2" xfId="24340"/>
    <cellStyle name="Standard 4 3 7 4 2 2" xfId="24341"/>
    <cellStyle name="Standard 4 3 7 4 2 2 2" xfId="24342"/>
    <cellStyle name="Standard 4 3 7 4 2 3" xfId="24343"/>
    <cellStyle name="Standard 4 3 7 4 3" xfId="24344"/>
    <cellStyle name="Standard 4 3 7 4 3 2" xfId="24345"/>
    <cellStyle name="Standard 4 3 7 4 4" xfId="24346"/>
    <cellStyle name="Standard 4 3 7 5" xfId="24347"/>
    <cellStyle name="Standard 4 3 7 5 2" xfId="24348"/>
    <cellStyle name="Standard 4 3 7 5 2 2" xfId="24349"/>
    <cellStyle name="Standard 4 3 7 5 3" xfId="24350"/>
    <cellStyle name="Standard 4 3 7 6" xfId="24351"/>
    <cellStyle name="Standard 4 3 7 6 2" xfId="24352"/>
    <cellStyle name="Standard 4 3 7 7" xfId="24353"/>
    <cellStyle name="Standard 4 3 8" xfId="24354"/>
    <cellStyle name="Standard 4 3 8 2" xfId="24355"/>
    <cellStyle name="Standard 4 3 8 2 2" xfId="24356"/>
    <cellStyle name="Standard 4 3 8 2 2 2" xfId="24357"/>
    <cellStyle name="Standard 4 3 8 2 2 2 2" xfId="24358"/>
    <cellStyle name="Standard 4 3 8 2 2 2 2 2" xfId="24359"/>
    <cellStyle name="Standard 4 3 8 2 2 2 3" xfId="24360"/>
    <cellStyle name="Standard 4 3 8 2 2 3" xfId="24361"/>
    <cellStyle name="Standard 4 3 8 2 2 3 2" xfId="24362"/>
    <cellStyle name="Standard 4 3 8 2 2 4" xfId="24363"/>
    <cellStyle name="Standard 4 3 8 2 3" xfId="24364"/>
    <cellStyle name="Standard 4 3 8 2 3 2" xfId="24365"/>
    <cellStyle name="Standard 4 3 8 2 3 2 2" xfId="24366"/>
    <cellStyle name="Standard 4 3 8 2 3 3" xfId="24367"/>
    <cellStyle name="Standard 4 3 8 2 4" xfId="24368"/>
    <cellStyle name="Standard 4 3 8 2 4 2" xfId="24369"/>
    <cellStyle name="Standard 4 3 8 2 5" xfId="24370"/>
    <cellStyle name="Standard 4 3 8 3" xfId="24371"/>
    <cellStyle name="Standard 4 3 8 3 2" xfId="24372"/>
    <cellStyle name="Standard 4 3 8 3 2 2" xfId="24373"/>
    <cellStyle name="Standard 4 3 8 3 2 2 2" xfId="24374"/>
    <cellStyle name="Standard 4 3 8 3 2 3" xfId="24375"/>
    <cellStyle name="Standard 4 3 8 3 3" xfId="24376"/>
    <cellStyle name="Standard 4 3 8 3 3 2" xfId="24377"/>
    <cellStyle name="Standard 4 3 8 3 4" xfId="24378"/>
    <cellStyle name="Standard 4 3 8 4" xfId="24379"/>
    <cellStyle name="Standard 4 3 8 4 2" xfId="24380"/>
    <cellStyle name="Standard 4 3 8 4 2 2" xfId="24381"/>
    <cellStyle name="Standard 4 3 8 4 3" xfId="24382"/>
    <cellStyle name="Standard 4 3 8 5" xfId="24383"/>
    <cellStyle name="Standard 4 3 8 5 2" xfId="24384"/>
    <cellStyle name="Standard 4 3 8 6" xfId="24385"/>
    <cellStyle name="Standard 4 3 9" xfId="24386"/>
    <cellStyle name="Standard 4 3 9 2" xfId="24387"/>
    <cellStyle name="Standard 4 3 9 2 2" xfId="24388"/>
    <cellStyle name="Standard 4 3 9 2 2 2" xfId="24389"/>
    <cellStyle name="Standard 4 3 9 2 2 2 2" xfId="24390"/>
    <cellStyle name="Standard 4 3 9 2 2 2 2 2" xfId="24391"/>
    <cellStyle name="Standard 4 3 9 2 2 2 3" xfId="24392"/>
    <cellStyle name="Standard 4 3 9 2 2 3" xfId="24393"/>
    <cellStyle name="Standard 4 3 9 2 2 3 2" xfId="24394"/>
    <cellStyle name="Standard 4 3 9 2 2 4" xfId="24395"/>
    <cellStyle name="Standard 4 3 9 2 3" xfId="24396"/>
    <cellStyle name="Standard 4 3 9 2 3 2" xfId="24397"/>
    <cellStyle name="Standard 4 3 9 2 3 2 2" xfId="24398"/>
    <cellStyle name="Standard 4 3 9 2 3 3" xfId="24399"/>
    <cellStyle name="Standard 4 3 9 2 4" xfId="24400"/>
    <cellStyle name="Standard 4 3 9 2 4 2" xfId="24401"/>
    <cellStyle name="Standard 4 3 9 2 5" xfId="24402"/>
    <cellStyle name="Standard 4 3 9 3" xfId="24403"/>
    <cellStyle name="Standard 4 3 9 3 2" xfId="24404"/>
    <cellStyle name="Standard 4 3 9 3 2 2" xfId="24405"/>
    <cellStyle name="Standard 4 3 9 3 2 2 2" xfId="24406"/>
    <cellStyle name="Standard 4 3 9 3 2 3" xfId="24407"/>
    <cellStyle name="Standard 4 3 9 3 3" xfId="24408"/>
    <cellStyle name="Standard 4 3 9 3 3 2" xfId="24409"/>
    <cellStyle name="Standard 4 3 9 3 4" xfId="24410"/>
    <cellStyle name="Standard 4 3 9 4" xfId="24411"/>
    <cellStyle name="Standard 4 3 9 4 2" xfId="24412"/>
    <cellStyle name="Standard 4 3 9 4 2 2" xfId="24413"/>
    <cellStyle name="Standard 4 3 9 4 3" xfId="24414"/>
    <cellStyle name="Standard 4 3 9 5" xfId="24415"/>
    <cellStyle name="Standard 4 3 9 5 2" xfId="24416"/>
    <cellStyle name="Standard 4 3 9 6" xfId="24417"/>
    <cellStyle name="Standard 4 4" xfId="118"/>
    <cellStyle name="Standard 4 4 10" xfId="24418"/>
    <cellStyle name="Standard 4 4 10 2" xfId="24419"/>
    <cellStyle name="Standard 4 4 10 2 2" xfId="24420"/>
    <cellStyle name="Standard 4 4 10 2 2 2" xfId="24421"/>
    <cellStyle name="Standard 4 4 10 2 2 2 2" xfId="24422"/>
    <cellStyle name="Standard 4 4 10 2 2 3" xfId="24423"/>
    <cellStyle name="Standard 4 4 10 2 3" xfId="24424"/>
    <cellStyle name="Standard 4 4 10 2 3 2" xfId="24425"/>
    <cellStyle name="Standard 4 4 10 2 4" xfId="24426"/>
    <cellStyle name="Standard 4 4 10 3" xfId="24427"/>
    <cellStyle name="Standard 4 4 10 3 2" xfId="24428"/>
    <cellStyle name="Standard 4 4 10 3 2 2" xfId="24429"/>
    <cellStyle name="Standard 4 4 10 3 3" xfId="24430"/>
    <cellStyle name="Standard 4 4 10 4" xfId="24431"/>
    <cellStyle name="Standard 4 4 10 4 2" xfId="24432"/>
    <cellStyle name="Standard 4 4 10 5" xfId="24433"/>
    <cellStyle name="Standard 4 4 11" xfId="24434"/>
    <cellStyle name="Standard 4 4 11 2" xfId="24435"/>
    <cellStyle name="Standard 4 4 11 2 2" xfId="24436"/>
    <cellStyle name="Standard 4 4 11 2 2 2" xfId="24437"/>
    <cellStyle name="Standard 4 4 11 2 3" xfId="24438"/>
    <cellStyle name="Standard 4 4 11 3" xfId="24439"/>
    <cellStyle name="Standard 4 4 11 3 2" xfId="24440"/>
    <cellStyle name="Standard 4 4 11 4" xfId="24441"/>
    <cellStyle name="Standard 4 4 12" xfId="24442"/>
    <cellStyle name="Standard 4 4 12 2" xfId="24443"/>
    <cellStyle name="Standard 4 4 12 2 2" xfId="24444"/>
    <cellStyle name="Standard 4 4 12 3" xfId="24445"/>
    <cellStyle name="Standard 4 4 13" xfId="24446"/>
    <cellStyle name="Standard 4 4 13 2" xfId="24447"/>
    <cellStyle name="Standard 4 4 14" xfId="24448"/>
    <cellStyle name="Standard 4 4 15" xfId="24449"/>
    <cellStyle name="Standard 4 4 2" xfId="24450"/>
    <cellStyle name="Standard 4 4 2 10" xfId="24451"/>
    <cellStyle name="Standard 4 4 2 10 2" xfId="24452"/>
    <cellStyle name="Standard 4 4 2 10 2 2" xfId="24453"/>
    <cellStyle name="Standard 4 4 2 10 3" xfId="24454"/>
    <cellStyle name="Standard 4 4 2 11" xfId="24455"/>
    <cellStyle name="Standard 4 4 2 11 2" xfId="24456"/>
    <cellStyle name="Standard 4 4 2 12" xfId="24457"/>
    <cellStyle name="Standard 4 4 2 2" xfId="24458"/>
    <cellStyle name="Standard 4 4 2 2 2" xfId="24459"/>
    <cellStyle name="Standard 4 4 2 2 2 2" xfId="24460"/>
    <cellStyle name="Standard 4 4 2 2 2 2 2" xfId="24461"/>
    <cellStyle name="Standard 4 4 2 2 2 2 2 2" xfId="24462"/>
    <cellStyle name="Standard 4 4 2 2 2 2 2 2 2" xfId="24463"/>
    <cellStyle name="Standard 4 4 2 2 2 2 2 2 2 2" xfId="24464"/>
    <cellStyle name="Standard 4 4 2 2 2 2 2 2 2 2 2" xfId="24465"/>
    <cellStyle name="Standard 4 4 2 2 2 2 2 2 2 3" xfId="24466"/>
    <cellStyle name="Standard 4 4 2 2 2 2 2 2 3" xfId="24467"/>
    <cellStyle name="Standard 4 4 2 2 2 2 2 2 3 2" xfId="24468"/>
    <cellStyle name="Standard 4 4 2 2 2 2 2 2 4" xfId="24469"/>
    <cellStyle name="Standard 4 4 2 2 2 2 2 3" xfId="24470"/>
    <cellStyle name="Standard 4 4 2 2 2 2 2 3 2" xfId="24471"/>
    <cellStyle name="Standard 4 4 2 2 2 2 2 3 2 2" xfId="24472"/>
    <cellStyle name="Standard 4 4 2 2 2 2 2 3 3" xfId="24473"/>
    <cellStyle name="Standard 4 4 2 2 2 2 2 4" xfId="24474"/>
    <cellStyle name="Standard 4 4 2 2 2 2 2 4 2" xfId="24475"/>
    <cellStyle name="Standard 4 4 2 2 2 2 2 5" xfId="24476"/>
    <cellStyle name="Standard 4 4 2 2 2 2 3" xfId="24477"/>
    <cellStyle name="Standard 4 4 2 2 2 2 3 2" xfId="24478"/>
    <cellStyle name="Standard 4 4 2 2 2 2 3 2 2" xfId="24479"/>
    <cellStyle name="Standard 4 4 2 2 2 2 3 2 2 2" xfId="24480"/>
    <cellStyle name="Standard 4 4 2 2 2 2 3 2 3" xfId="24481"/>
    <cellStyle name="Standard 4 4 2 2 2 2 3 3" xfId="24482"/>
    <cellStyle name="Standard 4 4 2 2 2 2 3 3 2" xfId="24483"/>
    <cellStyle name="Standard 4 4 2 2 2 2 3 4" xfId="24484"/>
    <cellStyle name="Standard 4 4 2 2 2 2 4" xfId="24485"/>
    <cellStyle name="Standard 4 4 2 2 2 2 4 2" xfId="24486"/>
    <cellStyle name="Standard 4 4 2 2 2 2 4 2 2" xfId="24487"/>
    <cellStyle name="Standard 4 4 2 2 2 2 4 3" xfId="24488"/>
    <cellStyle name="Standard 4 4 2 2 2 2 5" xfId="24489"/>
    <cellStyle name="Standard 4 4 2 2 2 2 5 2" xfId="24490"/>
    <cellStyle name="Standard 4 4 2 2 2 2 6" xfId="24491"/>
    <cellStyle name="Standard 4 4 2 2 2 3" xfId="24492"/>
    <cellStyle name="Standard 4 4 2 2 2 3 2" xfId="24493"/>
    <cellStyle name="Standard 4 4 2 2 2 3 2 2" xfId="24494"/>
    <cellStyle name="Standard 4 4 2 2 2 3 2 2 2" xfId="24495"/>
    <cellStyle name="Standard 4 4 2 2 2 3 2 2 2 2" xfId="24496"/>
    <cellStyle name="Standard 4 4 2 2 2 3 2 2 3" xfId="24497"/>
    <cellStyle name="Standard 4 4 2 2 2 3 2 3" xfId="24498"/>
    <cellStyle name="Standard 4 4 2 2 2 3 2 3 2" xfId="24499"/>
    <cellStyle name="Standard 4 4 2 2 2 3 2 4" xfId="24500"/>
    <cellStyle name="Standard 4 4 2 2 2 3 3" xfId="24501"/>
    <cellStyle name="Standard 4 4 2 2 2 3 3 2" xfId="24502"/>
    <cellStyle name="Standard 4 4 2 2 2 3 3 2 2" xfId="24503"/>
    <cellStyle name="Standard 4 4 2 2 2 3 3 3" xfId="24504"/>
    <cellStyle name="Standard 4 4 2 2 2 3 4" xfId="24505"/>
    <cellStyle name="Standard 4 4 2 2 2 3 4 2" xfId="24506"/>
    <cellStyle name="Standard 4 4 2 2 2 3 5" xfId="24507"/>
    <cellStyle name="Standard 4 4 2 2 2 4" xfId="24508"/>
    <cellStyle name="Standard 4 4 2 2 2 4 2" xfId="24509"/>
    <cellStyle name="Standard 4 4 2 2 2 4 2 2" xfId="24510"/>
    <cellStyle name="Standard 4 4 2 2 2 4 2 2 2" xfId="24511"/>
    <cellStyle name="Standard 4 4 2 2 2 4 2 3" xfId="24512"/>
    <cellStyle name="Standard 4 4 2 2 2 4 3" xfId="24513"/>
    <cellStyle name="Standard 4 4 2 2 2 4 3 2" xfId="24514"/>
    <cellStyle name="Standard 4 4 2 2 2 4 4" xfId="24515"/>
    <cellStyle name="Standard 4 4 2 2 2 5" xfId="24516"/>
    <cellStyle name="Standard 4 4 2 2 2 5 2" xfId="24517"/>
    <cellStyle name="Standard 4 4 2 2 2 5 2 2" xfId="24518"/>
    <cellStyle name="Standard 4 4 2 2 2 5 3" xfId="24519"/>
    <cellStyle name="Standard 4 4 2 2 2 6" xfId="24520"/>
    <cellStyle name="Standard 4 4 2 2 2 6 2" xfId="24521"/>
    <cellStyle name="Standard 4 4 2 2 2 7" xfId="24522"/>
    <cellStyle name="Standard 4 4 2 2 3" xfId="24523"/>
    <cellStyle name="Standard 4 4 2 2 3 2" xfId="24524"/>
    <cellStyle name="Standard 4 4 2 2 3 2 2" xfId="24525"/>
    <cellStyle name="Standard 4 4 2 2 3 2 2 2" xfId="24526"/>
    <cellStyle name="Standard 4 4 2 2 3 2 2 2 2" xfId="24527"/>
    <cellStyle name="Standard 4 4 2 2 3 2 2 2 2 2" xfId="24528"/>
    <cellStyle name="Standard 4 4 2 2 3 2 2 2 2 2 2" xfId="24529"/>
    <cellStyle name="Standard 4 4 2 2 3 2 2 2 2 3" xfId="24530"/>
    <cellStyle name="Standard 4 4 2 2 3 2 2 2 3" xfId="24531"/>
    <cellStyle name="Standard 4 4 2 2 3 2 2 2 3 2" xfId="24532"/>
    <cellStyle name="Standard 4 4 2 2 3 2 2 2 4" xfId="24533"/>
    <cellStyle name="Standard 4 4 2 2 3 2 2 3" xfId="24534"/>
    <cellStyle name="Standard 4 4 2 2 3 2 2 3 2" xfId="24535"/>
    <cellStyle name="Standard 4 4 2 2 3 2 2 3 2 2" xfId="24536"/>
    <cellStyle name="Standard 4 4 2 2 3 2 2 3 3" xfId="24537"/>
    <cellStyle name="Standard 4 4 2 2 3 2 2 4" xfId="24538"/>
    <cellStyle name="Standard 4 4 2 2 3 2 2 4 2" xfId="24539"/>
    <cellStyle name="Standard 4 4 2 2 3 2 2 5" xfId="24540"/>
    <cellStyle name="Standard 4 4 2 2 3 2 3" xfId="24541"/>
    <cellStyle name="Standard 4 4 2 2 3 2 3 2" xfId="24542"/>
    <cellStyle name="Standard 4 4 2 2 3 2 3 2 2" xfId="24543"/>
    <cellStyle name="Standard 4 4 2 2 3 2 3 2 2 2" xfId="24544"/>
    <cellStyle name="Standard 4 4 2 2 3 2 3 2 3" xfId="24545"/>
    <cellStyle name="Standard 4 4 2 2 3 2 3 3" xfId="24546"/>
    <cellStyle name="Standard 4 4 2 2 3 2 3 3 2" xfId="24547"/>
    <cellStyle name="Standard 4 4 2 2 3 2 3 4" xfId="24548"/>
    <cellStyle name="Standard 4 4 2 2 3 2 4" xfId="24549"/>
    <cellStyle name="Standard 4 4 2 2 3 2 4 2" xfId="24550"/>
    <cellStyle name="Standard 4 4 2 2 3 2 4 2 2" xfId="24551"/>
    <cellStyle name="Standard 4 4 2 2 3 2 4 3" xfId="24552"/>
    <cellStyle name="Standard 4 4 2 2 3 2 5" xfId="24553"/>
    <cellStyle name="Standard 4 4 2 2 3 2 5 2" xfId="24554"/>
    <cellStyle name="Standard 4 4 2 2 3 2 6" xfId="24555"/>
    <cellStyle name="Standard 4 4 2 2 3 3" xfId="24556"/>
    <cellStyle name="Standard 4 4 2 2 3 3 2" xfId="24557"/>
    <cellStyle name="Standard 4 4 2 2 3 3 2 2" xfId="24558"/>
    <cellStyle name="Standard 4 4 2 2 3 3 2 2 2" xfId="24559"/>
    <cellStyle name="Standard 4 4 2 2 3 3 2 2 2 2" xfId="24560"/>
    <cellStyle name="Standard 4 4 2 2 3 3 2 2 3" xfId="24561"/>
    <cellStyle name="Standard 4 4 2 2 3 3 2 3" xfId="24562"/>
    <cellStyle name="Standard 4 4 2 2 3 3 2 3 2" xfId="24563"/>
    <cellStyle name="Standard 4 4 2 2 3 3 2 4" xfId="24564"/>
    <cellStyle name="Standard 4 4 2 2 3 3 3" xfId="24565"/>
    <cellStyle name="Standard 4 4 2 2 3 3 3 2" xfId="24566"/>
    <cellStyle name="Standard 4 4 2 2 3 3 3 2 2" xfId="24567"/>
    <cellStyle name="Standard 4 4 2 2 3 3 3 3" xfId="24568"/>
    <cellStyle name="Standard 4 4 2 2 3 3 4" xfId="24569"/>
    <cellStyle name="Standard 4 4 2 2 3 3 4 2" xfId="24570"/>
    <cellStyle name="Standard 4 4 2 2 3 3 5" xfId="24571"/>
    <cellStyle name="Standard 4 4 2 2 3 4" xfId="24572"/>
    <cellStyle name="Standard 4 4 2 2 3 4 2" xfId="24573"/>
    <cellStyle name="Standard 4 4 2 2 3 4 2 2" xfId="24574"/>
    <cellStyle name="Standard 4 4 2 2 3 4 2 2 2" xfId="24575"/>
    <cellStyle name="Standard 4 4 2 2 3 4 2 3" xfId="24576"/>
    <cellStyle name="Standard 4 4 2 2 3 4 3" xfId="24577"/>
    <cellStyle name="Standard 4 4 2 2 3 4 3 2" xfId="24578"/>
    <cellStyle name="Standard 4 4 2 2 3 4 4" xfId="24579"/>
    <cellStyle name="Standard 4 4 2 2 3 5" xfId="24580"/>
    <cellStyle name="Standard 4 4 2 2 3 5 2" xfId="24581"/>
    <cellStyle name="Standard 4 4 2 2 3 5 2 2" xfId="24582"/>
    <cellStyle name="Standard 4 4 2 2 3 5 3" xfId="24583"/>
    <cellStyle name="Standard 4 4 2 2 3 6" xfId="24584"/>
    <cellStyle name="Standard 4 4 2 2 3 6 2" xfId="24585"/>
    <cellStyle name="Standard 4 4 2 2 3 7" xfId="24586"/>
    <cellStyle name="Standard 4 4 2 2 4" xfId="24587"/>
    <cellStyle name="Standard 4 4 2 2 4 2" xfId="24588"/>
    <cellStyle name="Standard 4 4 2 2 4 2 2" xfId="24589"/>
    <cellStyle name="Standard 4 4 2 2 4 2 2 2" xfId="24590"/>
    <cellStyle name="Standard 4 4 2 2 4 2 2 2 2" xfId="24591"/>
    <cellStyle name="Standard 4 4 2 2 4 2 2 2 2 2" xfId="24592"/>
    <cellStyle name="Standard 4 4 2 2 4 2 2 2 3" xfId="24593"/>
    <cellStyle name="Standard 4 4 2 2 4 2 2 3" xfId="24594"/>
    <cellStyle name="Standard 4 4 2 2 4 2 2 3 2" xfId="24595"/>
    <cellStyle name="Standard 4 4 2 2 4 2 2 4" xfId="24596"/>
    <cellStyle name="Standard 4 4 2 2 4 2 3" xfId="24597"/>
    <cellStyle name="Standard 4 4 2 2 4 2 3 2" xfId="24598"/>
    <cellStyle name="Standard 4 4 2 2 4 2 3 2 2" xfId="24599"/>
    <cellStyle name="Standard 4 4 2 2 4 2 3 3" xfId="24600"/>
    <cellStyle name="Standard 4 4 2 2 4 2 4" xfId="24601"/>
    <cellStyle name="Standard 4 4 2 2 4 2 4 2" xfId="24602"/>
    <cellStyle name="Standard 4 4 2 2 4 2 5" xfId="24603"/>
    <cellStyle name="Standard 4 4 2 2 4 3" xfId="24604"/>
    <cellStyle name="Standard 4 4 2 2 4 3 2" xfId="24605"/>
    <cellStyle name="Standard 4 4 2 2 4 3 2 2" xfId="24606"/>
    <cellStyle name="Standard 4 4 2 2 4 3 2 2 2" xfId="24607"/>
    <cellStyle name="Standard 4 4 2 2 4 3 2 3" xfId="24608"/>
    <cellStyle name="Standard 4 4 2 2 4 3 3" xfId="24609"/>
    <cellStyle name="Standard 4 4 2 2 4 3 3 2" xfId="24610"/>
    <cellStyle name="Standard 4 4 2 2 4 3 4" xfId="24611"/>
    <cellStyle name="Standard 4 4 2 2 4 4" xfId="24612"/>
    <cellStyle name="Standard 4 4 2 2 4 4 2" xfId="24613"/>
    <cellStyle name="Standard 4 4 2 2 4 4 2 2" xfId="24614"/>
    <cellStyle name="Standard 4 4 2 2 4 4 3" xfId="24615"/>
    <cellStyle name="Standard 4 4 2 2 4 5" xfId="24616"/>
    <cellStyle name="Standard 4 4 2 2 4 5 2" xfId="24617"/>
    <cellStyle name="Standard 4 4 2 2 4 6" xfId="24618"/>
    <cellStyle name="Standard 4 4 2 2 5" xfId="24619"/>
    <cellStyle name="Standard 4 4 2 2 5 2" xfId="24620"/>
    <cellStyle name="Standard 4 4 2 2 5 2 2" xfId="24621"/>
    <cellStyle name="Standard 4 4 2 2 5 2 2 2" xfId="24622"/>
    <cellStyle name="Standard 4 4 2 2 5 2 2 2 2" xfId="24623"/>
    <cellStyle name="Standard 4 4 2 2 5 2 2 3" xfId="24624"/>
    <cellStyle name="Standard 4 4 2 2 5 2 3" xfId="24625"/>
    <cellStyle name="Standard 4 4 2 2 5 2 3 2" xfId="24626"/>
    <cellStyle name="Standard 4 4 2 2 5 2 4" xfId="24627"/>
    <cellStyle name="Standard 4 4 2 2 5 3" xfId="24628"/>
    <cellStyle name="Standard 4 4 2 2 5 3 2" xfId="24629"/>
    <cellStyle name="Standard 4 4 2 2 5 3 2 2" xfId="24630"/>
    <cellStyle name="Standard 4 4 2 2 5 3 3" xfId="24631"/>
    <cellStyle name="Standard 4 4 2 2 5 4" xfId="24632"/>
    <cellStyle name="Standard 4 4 2 2 5 4 2" xfId="24633"/>
    <cellStyle name="Standard 4 4 2 2 5 5" xfId="24634"/>
    <cellStyle name="Standard 4 4 2 2 6" xfId="24635"/>
    <cellStyle name="Standard 4 4 2 2 6 2" xfId="24636"/>
    <cellStyle name="Standard 4 4 2 2 6 2 2" xfId="24637"/>
    <cellStyle name="Standard 4 4 2 2 6 2 2 2" xfId="24638"/>
    <cellStyle name="Standard 4 4 2 2 6 2 3" xfId="24639"/>
    <cellStyle name="Standard 4 4 2 2 6 3" xfId="24640"/>
    <cellStyle name="Standard 4 4 2 2 6 3 2" xfId="24641"/>
    <cellStyle name="Standard 4 4 2 2 6 4" xfId="24642"/>
    <cellStyle name="Standard 4 4 2 2 7" xfId="24643"/>
    <cellStyle name="Standard 4 4 2 2 7 2" xfId="24644"/>
    <cellStyle name="Standard 4 4 2 2 7 2 2" xfId="24645"/>
    <cellStyle name="Standard 4 4 2 2 7 3" xfId="24646"/>
    <cellStyle name="Standard 4 4 2 2 8" xfId="24647"/>
    <cellStyle name="Standard 4 4 2 2 8 2" xfId="24648"/>
    <cellStyle name="Standard 4 4 2 2 9" xfId="24649"/>
    <cellStyle name="Standard 4 4 2 3" xfId="24650"/>
    <cellStyle name="Standard 4 4 2 3 2" xfId="24651"/>
    <cellStyle name="Standard 4 4 2 3 2 2" xfId="24652"/>
    <cellStyle name="Standard 4 4 2 3 2 2 2" xfId="24653"/>
    <cellStyle name="Standard 4 4 2 3 2 2 2 2" xfId="24654"/>
    <cellStyle name="Standard 4 4 2 3 2 2 2 2 2" xfId="24655"/>
    <cellStyle name="Standard 4 4 2 3 2 2 2 2 2 2" xfId="24656"/>
    <cellStyle name="Standard 4 4 2 3 2 2 2 2 3" xfId="24657"/>
    <cellStyle name="Standard 4 4 2 3 2 2 2 3" xfId="24658"/>
    <cellStyle name="Standard 4 4 2 3 2 2 2 3 2" xfId="24659"/>
    <cellStyle name="Standard 4 4 2 3 2 2 2 4" xfId="24660"/>
    <cellStyle name="Standard 4 4 2 3 2 2 3" xfId="24661"/>
    <cellStyle name="Standard 4 4 2 3 2 2 3 2" xfId="24662"/>
    <cellStyle name="Standard 4 4 2 3 2 2 3 2 2" xfId="24663"/>
    <cellStyle name="Standard 4 4 2 3 2 2 3 3" xfId="24664"/>
    <cellStyle name="Standard 4 4 2 3 2 2 4" xfId="24665"/>
    <cellStyle name="Standard 4 4 2 3 2 2 4 2" xfId="24666"/>
    <cellStyle name="Standard 4 4 2 3 2 2 5" xfId="24667"/>
    <cellStyle name="Standard 4 4 2 3 2 3" xfId="24668"/>
    <cellStyle name="Standard 4 4 2 3 2 3 2" xfId="24669"/>
    <cellStyle name="Standard 4 4 2 3 2 3 2 2" xfId="24670"/>
    <cellStyle name="Standard 4 4 2 3 2 3 2 2 2" xfId="24671"/>
    <cellStyle name="Standard 4 4 2 3 2 3 2 3" xfId="24672"/>
    <cellStyle name="Standard 4 4 2 3 2 3 3" xfId="24673"/>
    <cellStyle name="Standard 4 4 2 3 2 3 3 2" xfId="24674"/>
    <cellStyle name="Standard 4 4 2 3 2 3 4" xfId="24675"/>
    <cellStyle name="Standard 4 4 2 3 2 4" xfId="24676"/>
    <cellStyle name="Standard 4 4 2 3 2 4 2" xfId="24677"/>
    <cellStyle name="Standard 4 4 2 3 2 4 2 2" xfId="24678"/>
    <cellStyle name="Standard 4 4 2 3 2 4 3" xfId="24679"/>
    <cellStyle name="Standard 4 4 2 3 2 5" xfId="24680"/>
    <cellStyle name="Standard 4 4 2 3 2 5 2" xfId="24681"/>
    <cellStyle name="Standard 4 4 2 3 2 6" xfId="24682"/>
    <cellStyle name="Standard 4 4 2 3 3" xfId="24683"/>
    <cellStyle name="Standard 4 4 2 3 3 2" xfId="24684"/>
    <cellStyle name="Standard 4 4 2 3 3 2 2" xfId="24685"/>
    <cellStyle name="Standard 4 4 2 3 3 2 2 2" xfId="24686"/>
    <cellStyle name="Standard 4 4 2 3 3 2 2 2 2" xfId="24687"/>
    <cellStyle name="Standard 4 4 2 3 3 2 2 3" xfId="24688"/>
    <cellStyle name="Standard 4 4 2 3 3 2 3" xfId="24689"/>
    <cellStyle name="Standard 4 4 2 3 3 2 3 2" xfId="24690"/>
    <cellStyle name="Standard 4 4 2 3 3 2 4" xfId="24691"/>
    <cellStyle name="Standard 4 4 2 3 3 3" xfId="24692"/>
    <cellStyle name="Standard 4 4 2 3 3 3 2" xfId="24693"/>
    <cellStyle name="Standard 4 4 2 3 3 3 2 2" xfId="24694"/>
    <cellStyle name="Standard 4 4 2 3 3 3 3" xfId="24695"/>
    <cellStyle name="Standard 4 4 2 3 3 4" xfId="24696"/>
    <cellStyle name="Standard 4 4 2 3 3 4 2" xfId="24697"/>
    <cellStyle name="Standard 4 4 2 3 3 5" xfId="24698"/>
    <cellStyle name="Standard 4 4 2 3 4" xfId="24699"/>
    <cellStyle name="Standard 4 4 2 3 4 2" xfId="24700"/>
    <cellStyle name="Standard 4 4 2 3 4 2 2" xfId="24701"/>
    <cellStyle name="Standard 4 4 2 3 4 2 2 2" xfId="24702"/>
    <cellStyle name="Standard 4 4 2 3 4 2 3" xfId="24703"/>
    <cellStyle name="Standard 4 4 2 3 4 3" xfId="24704"/>
    <cellStyle name="Standard 4 4 2 3 4 3 2" xfId="24705"/>
    <cellStyle name="Standard 4 4 2 3 4 4" xfId="24706"/>
    <cellStyle name="Standard 4 4 2 3 5" xfId="24707"/>
    <cellStyle name="Standard 4 4 2 3 5 2" xfId="24708"/>
    <cellStyle name="Standard 4 4 2 3 5 2 2" xfId="24709"/>
    <cellStyle name="Standard 4 4 2 3 5 3" xfId="24710"/>
    <cellStyle name="Standard 4 4 2 3 6" xfId="24711"/>
    <cellStyle name="Standard 4 4 2 3 6 2" xfId="24712"/>
    <cellStyle name="Standard 4 4 2 3 7" xfId="24713"/>
    <cellStyle name="Standard 4 4 2 4" xfId="24714"/>
    <cellStyle name="Standard 4 4 2 4 2" xfId="24715"/>
    <cellStyle name="Standard 4 4 2 4 2 2" xfId="24716"/>
    <cellStyle name="Standard 4 4 2 4 2 2 2" xfId="24717"/>
    <cellStyle name="Standard 4 4 2 4 2 2 2 2" xfId="24718"/>
    <cellStyle name="Standard 4 4 2 4 2 2 2 2 2" xfId="24719"/>
    <cellStyle name="Standard 4 4 2 4 2 2 2 2 2 2" xfId="24720"/>
    <cellStyle name="Standard 4 4 2 4 2 2 2 2 3" xfId="24721"/>
    <cellStyle name="Standard 4 4 2 4 2 2 2 3" xfId="24722"/>
    <cellStyle name="Standard 4 4 2 4 2 2 2 3 2" xfId="24723"/>
    <cellStyle name="Standard 4 4 2 4 2 2 2 4" xfId="24724"/>
    <cellStyle name="Standard 4 4 2 4 2 2 3" xfId="24725"/>
    <cellStyle name="Standard 4 4 2 4 2 2 3 2" xfId="24726"/>
    <cellStyle name="Standard 4 4 2 4 2 2 3 2 2" xfId="24727"/>
    <cellStyle name="Standard 4 4 2 4 2 2 3 3" xfId="24728"/>
    <cellStyle name="Standard 4 4 2 4 2 2 4" xfId="24729"/>
    <cellStyle name="Standard 4 4 2 4 2 2 4 2" xfId="24730"/>
    <cellStyle name="Standard 4 4 2 4 2 2 5" xfId="24731"/>
    <cellStyle name="Standard 4 4 2 4 2 3" xfId="24732"/>
    <cellStyle name="Standard 4 4 2 4 2 3 2" xfId="24733"/>
    <cellStyle name="Standard 4 4 2 4 2 3 2 2" xfId="24734"/>
    <cellStyle name="Standard 4 4 2 4 2 3 2 2 2" xfId="24735"/>
    <cellStyle name="Standard 4 4 2 4 2 3 2 3" xfId="24736"/>
    <cellStyle name="Standard 4 4 2 4 2 3 3" xfId="24737"/>
    <cellStyle name="Standard 4 4 2 4 2 3 3 2" xfId="24738"/>
    <cellStyle name="Standard 4 4 2 4 2 3 4" xfId="24739"/>
    <cellStyle name="Standard 4 4 2 4 2 4" xfId="24740"/>
    <cellStyle name="Standard 4 4 2 4 2 4 2" xfId="24741"/>
    <cellStyle name="Standard 4 4 2 4 2 4 2 2" xfId="24742"/>
    <cellStyle name="Standard 4 4 2 4 2 4 3" xfId="24743"/>
    <cellStyle name="Standard 4 4 2 4 2 5" xfId="24744"/>
    <cellStyle name="Standard 4 4 2 4 2 5 2" xfId="24745"/>
    <cellStyle name="Standard 4 4 2 4 2 6" xfId="24746"/>
    <cellStyle name="Standard 4 4 2 4 3" xfId="24747"/>
    <cellStyle name="Standard 4 4 2 4 3 2" xfId="24748"/>
    <cellStyle name="Standard 4 4 2 4 3 2 2" xfId="24749"/>
    <cellStyle name="Standard 4 4 2 4 3 2 2 2" xfId="24750"/>
    <cellStyle name="Standard 4 4 2 4 3 2 2 2 2" xfId="24751"/>
    <cellStyle name="Standard 4 4 2 4 3 2 2 3" xfId="24752"/>
    <cellStyle name="Standard 4 4 2 4 3 2 3" xfId="24753"/>
    <cellStyle name="Standard 4 4 2 4 3 2 3 2" xfId="24754"/>
    <cellStyle name="Standard 4 4 2 4 3 2 4" xfId="24755"/>
    <cellStyle name="Standard 4 4 2 4 3 3" xfId="24756"/>
    <cellStyle name="Standard 4 4 2 4 3 3 2" xfId="24757"/>
    <cellStyle name="Standard 4 4 2 4 3 3 2 2" xfId="24758"/>
    <cellStyle name="Standard 4 4 2 4 3 3 3" xfId="24759"/>
    <cellStyle name="Standard 4 4 2 4 3 4" xfId="24760"/>
    <cellStyle name="Standard 4 4 2 4 3 4 2" xfId="24761"/>
    <cellStyle name="Standard 4 4 2 4 3 5" xfId="24762"/>
    <cellStyle name="Standard 4 4 2 4 4" xfId="24763"/>
    <cellStyle name="Standard 4 4 2 4 4 2" xfId="24764"/>
    <cellStyle name="Standard 4 4 2 4 4 2 2" xfId="24765"/>
    <cellStyle name="Standard 4 4 2 4 4 2 2 2" xfId="24766"/>
    <cellStyle name="Standard 4 4 2 4 4 2 3" xfId="24767"/>
    <cellStyle name="Standard 4 4 2 4 4 3" xfId="24768"/>
    <cellStyle name="Standard 4 4 2 4 4 3 2" xfId="24769"/>
    <cellStyle name="Standard 4 4 2 4 4 4" xfId="24770"/>
    <cellStyle name="Standard 4 4 2 4 5" xfId="24771"/>
    <cellStyle name="Standard 4 4 2 4 5 2" xfId="24772"/>
    <cellStyle name="Standard 4 4 2 4 5 2 2" xfId="24773"/>
    <cellStyle name="Standard 4 4 2 4 5 3" xfId="24774"/>
    <cellStyle name="Standard 4 4 2 4 6" xfId="24775"/>
    <cellStyle name="Standard 4 4 2 4 6 2" xfId="24776"/>
    <cellStyle name="Standard 4 4 2 4 7" xfId="24777"/>
    <cellStyle name="Standard 4 4 2 5" xfId="24778"/>
    <cellStyle name="Standard 4 4 2 5 2" xfId="24779"/>
    <cellStyle name="Standard 4 4 2 5 2 2" xfId="24780"/>
    <cellStyle name="Standard 4 4 2 5 2 2 2" xfId="24781"/>
    <cellStyle name="Standard 4 4 2 5 2 2 2 2" xfId="24782"/>
    <cellStyle name="Standard 4 4 2 5 2 2 2 2 2" xfId="24783"/>
    <cellStyle name="Standard 4 4 2 5 2 2 2 2 2 2" xfId="24784"/>
    <cellStyle name="Standard 4 4 2 5 2 2 2 2 3" xfId="24785"/>
    <cellStyle name="Standard 4 4 2 5 2 2 2 3" xfId="24786"/>
    <cellStyle name="Standard 4 4 2 5 2 2 2 3 2" xfId="24787"/>
    <cellStyle name="Standard 4 4 2 5 2 2 2 4" xfId="24788"/>
    <cellStyle name="Standard 4 4 2 5 2 2 3" xfId="24789"/>
    <cellStyle name="Standard 4 4 2 5 2 2 3 2" xfId="24790"/>
    <cellStyle name="Standard 4 4 2 5 2 2 3 2 2" xfId="24791"/>
    <cellStyle name="Standard 4 4 2 5 2 2 3 3" xfId="24792"/>
    <cellStyle name="Standard 4 4 2 5 2 2 4" xfId="24793"/>
    <cellStyle name="Standard 4 4 2 5 2 2 4 2" xfId="24794"/>
    <cellStyle name="Standard 4 4 2 5 2 2 5" xfId="24795"/>
    <cellStyle name="Standard 4 4 2 5 2 3" xfId="24796"/>
    <cellStyle name="Standard 4 4 2 5 2 3 2" xfId="24797"/>
    <cellStyle name="Standard 4 4 2 5 2 3 2 2" xfId="24798"/>
    <cellStyle name="Standard 4 4 2 5 2 3 2 2 2" xfId="24799"/>
    <cellStyle name="Standard 4 4 2 5 2 3 2 3" xfId="24800"/>
    <cellStyle name="Standard 4 4 2 5 2 3 3" xfId="24801"/>
    <cellStyle name="Standard 4 4 2 5 2 3 3 2" xfId="24802"/>
    <cellStyle name="Standard 4 4 2 5 2 3 4" xfId="24803"/>
    <cellStyle name="Standard 4 4 2 5 2 4" xfId="24804"/>
    <cellStyle name="Standard 4 4 2 5 2 4 2" xfId="24805"/>
    <cellStyle name="Standard 4 4 2 5 2 4 2 2" xfId="24806"/>
    <cellStyle name="Standard 4 4 2 5 2 4 3" xfId="24807"/>
    <cellStyle name="Standard 4 4 2 5 2 5" xfId="24808"/>
    <cellStyle name="Standard 4 4 2 5 2 5 2" xfId="24809"/>
    <cellStyle name="Standard 4 4 2 5 2 6" xfId="24810"/>
    <cellStyle name="Standard 4 4 2 5 3" xfId="24811"/>
    <cellStyle name="Standard 4 4 2 5 3 2" xfId="24812"/>
    <cellStyle name="Standard 4 4 2 5 3 2 2" xfId="24813"/>
    <cellStyle name="Standard 4 4 2 5 3 2 2 2" xfId="24814"/>
    <cellStyle name="Standard 4 4 2 5 3 2 2 2 2" xfId="24815"/>
    <cellStyle name="Standard 4 4 2 5 3 2 2 3" xfId="24816"/>
    <cellStyle name="Standard 4 4 2 5 3 2 3" xfId="24817"/>
    <cellStyle name="Standard 4 4 2 5 3 2 3 2" xfId="24818"/>
    <cellStyle name="Standard 4 4 2 5 3 2 4" xfId="24819"/>
    <cellStyle name="Standard 4 4 2 5 3 3" xfId="24820"/>
    <cellStyle name="Standard 4 4 2 5 3 3 2" xfId="24821"/>
    <cellStyle name="Standard 4 4 2 5 3 3 2 2" xfId="24822"/>
    <cellStyle name="Standard 4 4 2 5 3 3 3" xfId="24823"/>
    <cellStyle name="Standard 4 4 2 5 3 4" xfId="24824"/>
    <cellStyle name="Standard 4 4 2 5 3 4 2" xfId="24825"/>
    <cellStyle name="Standard 4 4 2 5 3 5" xfId="24826"/>
    <cellStyle name="Standard 4 4 2 5 4" xfId="24827"/>
    <cellStyle name="Standard 4 4 2 5 4 2" xfId="24828"/>
    <cellStyle name="Standard 4 4 2 5 4 2 2" xfId="24829"/>
    <cellStyle name="Standard 4 4 2 5 4 2 2 2" xfId="24830"/>
    <cellStyle name="Standard 4 4 2 5 4 2 3" xfId="24831"/>
    <cellStyle name="Standard 4 4 2 5 4 3" xfId="24832"/>
    <cellStyle name="Standard 4 4 2 5 4 3 2" xfId="24833"/>
    <cellStyle name="Standard 4 4 2 5 4 4" xfId="24834"/>
    <cellStyle name="Standard 4 4 2 5 5" xfId="24835"/>
    <cellStyle name="Standard 4 4 2 5 5 2" xfId="24836"/>
    <cellStyle name="Standard 4 4 2 5 5 2 2" xfId="24837"/>
    <cellStyle name="Standard 4 4 2 5 5 3" xfId="24838"/>
    <cellStyle name="Standard 4 4 2 5 6" xfId="24839"/>
    <cellStyle name="Standard 4 4 2 5 6 2" xfId="24840"/>
    <cellStyle name="Standard 4 4 2 5 7" xfId="24841"/>
    <cellStyle name="Standard 4 4 2 6" xfId="24842"/>
    <cellStyle name="Standard 4 4 2 6 2" xfId="24843"/>
    <cellStyle name="Standard 4 4 2 6 2 2" xfId="24844"/>
    <cellStyle name="Standard 4 4 2 6 2 2 2" xfId="24845"/>
    <cellStyle name="Standard 4 4 2 6 2 2 2 2" xfId="24846"/>
    <cellStyle name="Standard 4 4 2 6 2 2 2 2 2" xfId="24847"/>
    <cellStyle name="Standard 4 4 2 6 2 2 2 3" xfId="24848"/>
    <cellStyle name="Standard 4 4 2 6 2 2 3" xfId="24849"/>
    <cellStyle name="Standard 4 4 2 6 2 2 3 2" xfId="24850"/>
    <cellStyle name="Standard 4 4 2 6 2 2 4" xfId="24851"/>
    <cellStyle name="Standard 4 4 2 6 2 3" xfId="24852"/>
    <cellStyle name="Standard 4 4 2 6 2 3 2" xfId="24853"/>
    <cellStyle name="Standard 4 4 2 6 2 3 2 2" xfId="24854"/>
    <cellStyle name="Standard 4 4 2 6 2 3 3" xfId="24855"/>
    <cellStyle name="Standard 4 4 2 6 2 4" xfId="24856"/>
    <cellStyle name="Standard 4 4 2 6 2 4 2" xfId="24857"/>
    <cellStyle name="Standard 4 4 2 6 2 5" xfId="24858"/>
    <cellStyle name="Standard 4 4 2 6 3" xfId="24859"/>
    <cellStyle name="Standard 4 4 2 6 3 2" xfId="24860"/>
    <cellStyle name="Standard 4 4 2 6 3 2 2" xfId="24861"/>
    <cellStyle name="Standard 4 4 2 6 3 2 2 2" xfId="24862"/>
    <cellStyle name="Standard 4 4 2 6 3 2 3" xfId="24863"/>
    <cellStyle name="Standard 4 4 2 6 3 3" xfId="24864"/>
    <cellStyle name="Standard 4 4 2 6 3 3 2" xfId="24865"/>
    <cellStyle name="Standard 4 4 2 6 3 4" xfId="24866"/>
    <cellStyle name="Standard 4 4 2 6 4" xfId="24867"/>
    <cellStyle name="Standard 4 4 2 6 4 2" xfId="24868"/>
    <cellStyle name="Standard 4 4 2 6 4 2 2" xfId="24869"/>
    <cellStyle name="Standard 4 4 2 6 4 3" xfId="24870"/>
    <cellStyle name="Standard 4 4 2 6 5" xfId="24871"/>
    <cellStyle name="Standard 4 4 2 6 5 2" xfId="24872"/>
    <cellStyle name="Standard 4 4 2 6 6" xfId="24873"/>
    <cellStyle name="Standard 4 4 2 7" xfId="24874"/>
    <cellStyle name="Standard 4 4 2 7 2" xfId="24875"/>
    <cellStyle name="Standard 4 4 2 7 2 2" xfId="24876"/>
    <cellStyle name="Standard 4 4 2 7 2 2 2" xfId="24877"/>
    <cellStyle name="Standard 4 4 2 7 2 2 2 2" xfId="24878"/>
    <cellStyle name="Standard 4 4 2 7 2 2 2 2 2" xfId="24879"/>
    <cellStyle name="Standard 4 4 2 7 2 2 2 3" xfId="24880"/>
    <cellStyle name="Standard 4 4 2 7 2 2 3" xfId="24881"/>
    <cellStyle name="Standard 4 4 2 7 2 2 3 2" xfId="24882"/>
    <cellStyle name="Standard 4 4 2 7 2 2 4" xfId="24883"/>
    <cellStyle name="Standard 4 4 2 7 2 3" xfId="24884"/>
    <cellStyle name="Standard 4 4 2 7 2 3 2" xfId="24885"/>
    <cellStyle name="Standard 4 4 2 7 2 3 2 2" xfId="24886"/>
    <cellStyle name="Standard 4 4 2 7 2 3 3" xfId="24887"/>
    <cellStyle name="Standard 4 4 2 7 2 4" xfId="24888"/>
    <cellStyle name="Standard 4 4 2 7 2 4 2" xfId="24889"/>
    <cellStyle name="Standard 4 4 2 7 2 5" xfId="24890"/>
    <cellStyle name="Standard 4 4 2 7 3" xfId="24891"/>
    <cellStyle name="Standard 4 4 2 7 3 2" xfId="24892"/>
    <cellStyle name="Standard 4 4 2 7 3 2 2" xfId="24893"/>
    <cellStyle name="Standard 4 4 2 7 3 2 2 2" xfId="24894"/>
    <cellStyle name="Standard 4 4 2 7 3 2 3" xfId="24895"/>
    <cellStyle name="Standard 4 4 2 7 3 3" xfId="24896"/>
    <cellStyle name="Standard 4 4 2 7 3 3 2" xfId="24897"/>
    <cellStyle name="Standard 4 4 2 7 3 4" xfId="24898"/>
    <cellStyle name="Standard 4 4 2 7 4" xfId="24899"/>
    <cellStyle name="Standard 4 4 2 7 4 2" xfId="24900"/>
    <cellStyle name="Standard 4 4 2 7 4 2 2" xfId="24901"/>
    <cellStyle name="Standard 4 4 2 7 4 3" xfId="24902"/>
    <cellStyle name="Standard 4 4 2 7 5" xfId="24903"/>
    <cellStyle name="Standard 4 4 2 7 5 2" xfId="24904"/>
    <cellStyle name="Standard 4 4 2 7 6" xfId="24905"/>
    <cellStyle name="Standard 4 4 2 8" xfId="24906"/>
    <cellStyle name="Standard 4 4 2 8 2" xfId="24907"/>
    <cellStyle name="Standard 4 4 2 8 2 2" xfId="24908"/>
    <cellStyle name="Standard 4 4 2 8 2 2 2" xfId="24909"/>
    <cellStyle name="Standard 4 4 2 8 2 2 2 2" xfId="24910"/>
    <cellStyle name="Standard 4 4 2 8 2 2 3" xfId="24911"/>
    <cellStyle name="Standard 4 4 2 8 2 3" xfId="24912"/>
    <cellStyle name="Standard 4 4 2 8 2 3 2" xfId="24913"/>
    <cellStyle name="Standard 4 4 2 8 2 4" xfId="24914"/>
    <cellStyle name="Standard 4 4 2 8 3" xfId="24915"/>
    <cellStyle name="Standard 4 4 2 8 3 2" xfId="24916"/>
    <cellStyle name="Standard 4 4 2 8 3 2 2" xfId="24917"/>
    <cellStyle name="Standard 4 4 2 8 3 3" xfId="24918"/>
    <cellStyle name="Standard 4 4 2 8 4" xfId="24919"/>
    <cellStyle name="Standard 4 4 2 8 4 2" xfId="24920"/>
    <cellStyle name="Standard 4 4 2 8 5" xfId="24921"/>
    <cellStyle name="Standard 4 4 2 9" xfId="24922"/>
    <cellStyle name="Standard 4 4 2 9 2" xfId="24923"/>
    <cellStyle name="Standard 4 4 2 9 2 2" xfId="24924"/>
    <cellStyle name="Standard 4 4 2 9 2 2 2" xfId="24925"/>
    <cellStyle name="Standard 4 4 2 9 2 3" xfId="24926"/>
    <cellStyle name="Standard 4 4 2 9 3" xfId="24927"/>
    <cellStyle name="Standard 4 4 2 9 3 2" xfId="24928"/>
    <cellStyle name="Standard 4 4 2 9 4" xfId="24929"/>
    <cellStyle name="Standard 4 4 3" xfId="24930"/>
    <cellStyle name="Standard 4 4 3 10" xfId="24931"/>
    <cellStyle name="Standard 4 4 3 2" xfId="24932"/>
    <cellStyle name="Standard 4 4 3 2 2" xfId="24933"/>
    <cellStyle name="Standard 4 4 3 2 2 2" xfId="24934"/>
    <cellStyle name="Standard 4 4 3 2 2 2 2" xfId="24935"/>
    <cellStyle name="Standard 4 4 3 2 2 2 2 2" xfId="24936"/>
    <cellStyle name="Standard 4 4 3 2 2 2 2 2 2" xfId="24937"/>
    <cellStyle name="Standard 4 4 3 2 2 2 2 2 2 2" xfId="24938"/>
    <cellStyle name="Standard 4 4 3 2 2 2 2 2 3" xfId="24939"/>
    <cellStyle name="Standard 4 4 3 2 2 2 2 3" xfId="24940"/>
    <cellStyle name="Standard 4 4 3 2 2 2 2 3 2" xfId="24941"/>
    <cellStyle name="Standard 4 4 3 2 2 2 2 4" xfId="24942"/>
    <cellStyle name="Standard 4 4 3 2 2 2 3" xfId="24943"/>
    <cellStyle name="Standard 4 4 3 2 2 2 3 2" xfId="24944"/>
    <cellStyle name="Standard 4 4 3 2 2 2 3 2 2" xfId="24945"/>
    <cellStyle name="Standard 4 4 3 2 2 2 3 3" xfId="24946"/>
    <cellStyle name="Standard 4 4 3 2 2 2 4" xfId="24947"/>
    <cellStyle name="Standard 4 4 3 2 2 2 4 2" xfId="24948"/>
    <cellStyle name="Standard 4 4 3 2 2 2 5" xfId="24949"/>
    <cellStyle name="Standard 4 4 3 2 2 3" xfId="24950"/>
    <cellStyle name="Standard 4 4 3 2 2 3 2" xfId="24951"/>
    <cellStyle name="Standard 4 4 3 2 2 3 2 2" xfId="24952"/>
    <cellStyle name="Standard 4 4 3 2 2 3 2 2 2" xfId="24953"/>
    <cellStyle name="Standard 4 4 3 2 2 3 2 3" xfId="24954"/>
    <cellStyle name="Standard 4 4 3 2 2 3 3" xfId="24955"/>
    <cellStyle name="Standard 4 4 3 2 2 3 3 2" xfId="24956"/>
    <cellStyle name="Standard 4 4 3 2 2 3 4" xfId="24957"/>
    <cellStyle name="Standard 4 4 3 2 2 4" xfId="24958"/>
    <cellStyle name="Standard 4 4 3 2 2 4 2" xfId="24959"/>
    <cellStyle name="Standard 4 4 3 2 2 4 2 2" xfId="24960"/>
    <cellStyle name="Standard 4 4 3 2 2 4 3" xfId="24961"/>
    <cellStyle name="Standard 4 4 3 2 2 5" xfId="24962"/>
    <cellStyle name="Standard 4 4 3 2 2 5 2" xfId="24963"/>
    <cellStyle name="Standard 4 4 3 2 2 6" xfId="24964"/>
    <cellStyle name="Standard 4 4 3 2 3" xfId="24965"/>
    <cellStyle name="Standard 4 4 3 2 3 2" xfId="24966"/>
    <cellStyle name="Standard 4 4 3 2 3 2 2" xfId="24967"/>
    <cellStyle name="Standard 4 4 3 2 3 2 2 2" xfId="24968"/>
    <cellStyle name="Standard 4 4 3 2 3 2 2 2 2" xfId="24969"/>
    <cellStyle name="Standard 4 4 3 2 3 2 2 3" xfId="24970"/>
    <cellStyle name="Standard 4 4 3 2 3 2 3" xfId="24971"/>
    <cellStyle name="Standard 4 4 3 2 3 2 3 2" xfId="24972"/>
    <cellStyle name="Standard 4 4 3 2 3 2 4" xfId="24973"/>
    <cellStyle name="Standard 4 4 3 2 3 3" xfId="24974"/>
    <cellStyle name="Standard 4 4 3 2 3 3 2" xfId="24975"/>
    <cellStyle name="Standard 4 4 3 2 3 3 2 2" xfId="24976"/>
    <cellStyle name="Standard 4 4 3 2 3 3 3" xfId="24977"/>
    <cellStyle name="Standard 4 4 3 2 3 4" xfId="24978"/>
    <cellStyle name="Standard 4 4 3 2 3 4 2" xfId="24979"/>
    <cellStyle name="Standard 4 4 3 2 3 5" xfId="24980"/>
    <cellStyle name="Standard 4 4 3 2 4" xfId="24981"/>
    <cellStyle name="Standard 4 4 3 2 4 2" xfId="24982"/>
    <cellStyle name="Standard 4 4 3 2 4 2 2" xfId="24983"/>
    <cellStyle name="Standard 4 4 3 2 4 2 2 2" xfId="24984"/>
    <cellStyle name="Standard 4 4 3 2 4 2 3" xfId="24985"/>
    <cellStyle name="Standard 4 4 3 2 4 3" xfId="24986"/>
    <cellStyle name="Standard 4 4 3 2 4 3 2" xfId="24987"/>
    <cellStyle name="Standard 4 4 3 2 4 4" xfId="24988"/>
    <cellStyle name="Standard 4 4 3 2 5" xfId="24989"/>
    <cellStyle name="Standard 4 4 3 2 5 2" xfId="24990"/>
    <cellStyle name="Standard 4 4 3 2 5 2 2" xfId="24991"/>
    <cellStyle name="Standard 4 4 3 2 5 3" xfId="24992"/>
    <cellStyle name="Standard 4 4 3 2 6" xfId="24993"/>
    <cellStyle name="Standard 4 4 3 2 6 2" xfId="24994"/>
    <cellStyle name="Standard 4 4 3 2 7" xfId="24995"/>
    <cellStyle name="Standard 4 4 3 3" xfId="24996"/>
    <cellStyle name="Standard 4 4 3 3 2" xfId="24997"/>
    <cellStyle name="Standard 4 4 3 3 2 2" xfId="24998"/>
    <cellStyle name="Standard 4 4 3 3 2 2 2" xfId="24999"/>
    <cellStyle name="Standard 4 4 3 3 2 2 2 2" xfId="25000"/>
    <cellStyle name="Standard 4 4 3 3 2 2 2 2 2" xfId="25001"/>
    <cellStyle name="Standard 4 4 3 3 2 2 2 2 2 2" xfId="25002"/>
    <cellStyle name="Standard 4 4 3 3 2 2 2 2 3" xfId="25003"/>
    <cellStyle name="Standard 4 4 3 3 2 2 2 3" xfId="25004"/>
    <cellStyle name="Standard 4 4 3 3 2 2 2 3 2" xfId="25005"/>
    <cellStyle name="Standard 4 4 3 3 2 2 2 4" xfId="25006"/>
    <cellStyle name="Standard 4 4 3 3 2 2 3" xfId="25007"/>
    <cellStyle name="Standard 4 4 3 3 2 2 3 2" xfId="25008"/>
    <cellStyle name="Standard 4 4 3 3 2 2 3 2 2" xfId="25009"/>
    <cellStyle name="Standard 4 4 3 3 2 2 3 3" xfId="25010"/>
    <cellStyle name="Standard 4 4 3 3 2 2 4" xfId="25011"/>
    <cellStyle name="Standard 4 4 3 3 2 2 4 2" xfId="25012"/>
    <cellStyle name="Standard 4 4 3 3 2 2 5" xfId="25013"/>
    <cellStyle name="Standard 4 4 3 3 2 3" xfId="25014"/>
    <cellStyle name="Standard 4 4 3 3 2 3 2" xfId="25015"/>
    <cellStyle name="Standard 4 4 3 3 2 3 2 2" xfId="25016"/>
    <cellStyle name="Standard 4 4 3 3 2 3 2 2 2" xfId="25017"/>
    <cellStyle name="Standard 4 4 3 3 2 3 2 3" xfId="25018"/>
    <cellStyle name="Standard 4 4 3 3 2 3 3" xfId="25019"/>
    <cellStyle name="Standard 4 4 3 3 2 3 3 2" xfId="25020"/>
    <cellStyle name="Standard 4 4 3 3 2 3 4" xfId="25021"/>
    <cellStyle name="Standard 4 4 3 3 2 4" xfId="25022"/>
    <cellStyle name="Standard 4 4 3 3 2 4 2" xfId="25023"/>
    <cellStyle name="Standard 4 4 3 3 2 4 2 2" xfId="25024"/>
    <cellStyle name="Standard 4 4 3 3 2 4 3" xfId="25025"/>
    <cellStyle name="Standard 4 4 3 3 2 5" xfId="25026"/>
    <cellStyle name="Standard 4 4 3 3 2 5 2" xfId="25027"/>
    <cellStyle name="Standard 4 4 3 3 2 6" xfId="25028"/>
    <cellStyle name="Standard 4 4 3 3 3" xfId="25029"/>
    <cellStyle name="Standard 4 4 3 3 3 2" xfId="25030"/>
    <cellStyle name="Standard 4 4 3 3 3 2 2" xfId="25031"/>
    <cellStyle name="Standard 4 4 3 3 3 2 2 2" xfId="25032"/>
    <cellStyle name="Standard 4 4 3 3 3 2 2 2 2" xfId="25033"/>
    <cellStyle name="Standard 4 4 3 3 3 2 2 3" xfId="25034"/>
    <cellStyle name="Standard 4 4 3 3 3 2 3" xfId="25035"/>
    <cellStyle name="Standard 4 4 3 3 3 2 3 2" xfId="25036"/>
    <cellStyle name="Standard 4 4 3 3 3 2 4" xfId="25037"/>
    <cellStyle name="Standard 4 4 3 3 3 3" xfId="25038"/>
    <cellStyle name="Standard 4 4 3 3 3 3 2" xfId="25039"/>
    <cellStyle name="Standard 4 4 3 3 3 3 2 2" xfId="25040"/>
    <cellStyle name="Standard 4 4 3 3 3 3 3" xfId="25041"/>
    <cellStyle name="Standard 4 4 3 3 3 4" xfId="25042"/>
    <cellStyle name="Standard 4 4 3 3 3 4 2" xfId="25043"/>
    <cellStyle name="Standard 4 4 3 3 3 5" xfId="25044"/>
    <cellStyle name="Standard 4 4 3 3 4" xfId="25045"/>
    <cellStyle name="Standard 4 4 3 3 4 2" xfId="25046"/>
    <cellStyle name="Standard 4 4 3 3 4 2 2" xfId="25047"/>
    <cellStyle name="Standard 4 4 3 3 4 2 2 2" xfId="25048"/>
    <cellStyle name="Standard 4 4 3 3 4 2 3" xfId="25049"/>
    <cellStyle name="Standard 4 4 3 3 4 3" xfId="25050"/>
    <cellStyle name="Standard 4 4 3 3 4 3 2" xfId="25051"/>
    <cellStyle name="Standard 4 4 3 3 4 4" xfId="25052"/>
    <cellStyle name="Standard 4 4 3 3 5" xfId="25053"/>
    <cellStyle name="Standard 4 4 3 3 5 2" xfId="25054"/>
    <cellStyle name="Standard 4 4 3 3 5 2 2" xfId="25055"/>
    <cellStyle name="Standard 4 4 3 3 5 3" xfId="25056"/>
    <cellStyle name="Standard 4 4 3 3 6" xfId="25057"/>
    <cellStyle name="Standard 4 4 3 3 6 2" xfId="25058"/>
    <cellStyle name="Standard 4 4 3 3 7" xfId="25059"/>
    <cellStyle name="Standard 4 4 3 4" xfId="25060"/>
    <cellStyle name="Standard 4 4 3 4 2" xfId="25061"/>
    <cellStyle name="Standard 4 4 3 4 2 2" xfId="25062"/>
    <cellStyle name="Standard 4 4 3 4 2 2 2" xfId="25063"/>
    <cellStyle name="Standard 4 4 3 4 2 2 2 2" xfId="25064"/>
    <cellStyle name="Standard 4 4 3 4 2 2 2 2 2" xfId="25065"/>
    <cellStyle name="Standard 4 4 3 4 2 2 2 3" xfId="25066"/>
    <cellStyle name="Standard 4 4 3 4 2 2 3" xfId="25067"/>
    <cellStyle name="Standard 4 4 3 4 2 2 3 2" xfId="25068"/>
    <cellStyle name="Standard 4 4 3 4 2 2 4" xfId="25069"/>
    <cellStyle name="Standard 4 4 3 4 2 3" xfId="25070"/>
    <cellStyle name="Standard 4 4 3 4 2 3 2" xfId="25071"/>
    <cellStyle name="Standard 4 4 3 4 2 3 2 2" xfId="25072"/>
    <cellStyle name="Standard 4 4 3 4 2 3 3" xfId="25073"/>
    <cellStyle name="Standard 4 4 3 4 2 4" xfId="25074"/>
    <cellStyle name="Standard 4 4 3 4 2 4 2" xfId="25075"/>
    <cellStyle name="Standard 4 4 3 4 2 5" xfId="25076"/>
    <cellStyle name="Standard 4 4 3 4 3" xfId="25077"/>
    <cellStyle name="Standard 4 4 3 4 3 2" xfId="25078"/>
    <cellStyle name="Standard 4 4 3 4 3 2 2" xfId="25079"/>
    <cellStyle name="Standard 4 4 3 4 3 2 2 2" xfId="25080"/>
    <cellStyle name="Standard 4 4 3 4 3 2 3" xfId="25081"/>
    <cellStyle name="Standard 4 4 3 4 3 3" xfId="25082"/>
    <cellStyle name="Standard 4 4 3 4 3 3 2" xfId="25083"/>
    <cellStyle name="Standard 4 4 3 4 3 4" xfId="25084"/>
    <cellStyle name="Standard 4 4 3 4 4" xfId="25085"/>
    <cellStyle name="Standard 4 4 3 4 4 2" xfId="25086"/>
    <cellStyle name="Standard 4 4 3 4 4 2 2" xfId="25087"/>
    <cellStyle name="Standard 4 4 3 4 4 3" xfId="25088"/>
    <cellStyle name="Standard 4 4 3 4 5" xfId="25089"/>
    <cellStyle name="Standard 4 4 3 4 5 2" xfId="25090"/>
    <cellStyle name="Standard 4 4 3 4 6" xfId="25091"/>
    <cellStyle name="Standard 4 4 3 5" xfId="25092"/>
    <cellStyle name="Standard 4 4 3 5 2" xfId="25093"/>
    <cellStyle name="Standard 4 4 3 5 2 2" xfId="25094"/>
    <cellStyle name="Standard 4 4 3 5 2 2 2" xfId="25095"/>
    <cellStyle name="Standard 4 4 3 5 2 2 2 2" xfId="25096"/>
    <cellStyle name="Standard 4 4 3 5 2 2 2 2 2" xfId="25097"/>
    <cellStyle name="Standard 4 4 3 5 2 2 2 3" xfId="25098"/>
    <cellStyle name="Standard 4 4 3 5 2 2 3" xfId="25099"/>
    <cellStyle name="Standard 4 4 3 5 2 2 3 2" xfId="25100"/>
    <cellStyle name="Standard 4 4 3 5 2 2 4" xfId="25101"/>
    <cellStyle name="Standard 4 4 3 5 2 3" xfId="25102"/>
    <cellStyle name="Standard 4 4 3 5 2 3 2" xfId="25103"/>
    <cellStyle name="Standard 4 4 3 5 2 3 2 2" xfId="25104"/>
    <cellStyle name="Standard 4 4 3 5 2 3 3" xfId="25105"/>
    <cellStyle name="Standard 4 4 3 5 2 4" xfId="25106"/>
    <cellStyle name="Standard 4 4 3 5 2 4 2" xfId="25107"/>
    <cellStyle name="Standard 4 4 3 5 2 5" xfId="25108"/>
    <cellStyle name="Standard 4 4 3 5 3" xfId="25109"/>
    <cellStyle name="Standard 4 4 3 5 3 2" xfId="25110"/>
    <cellStyle name="Standard 4 4 3 5 3 2 2" xfId="25111"/>
    <cellStyle name="Standard 4 4 3 5 3 2 2 2" xfId="25112"/>
    <cellStyle name="Standard 4 4 3 5 3 2 3" xfId="25113"/>
    <cellStyle name="Standard 4 4 3 5 3 3" xfId="25114"/>
    <cellStyle name="Standard 4 4 3 5 3 3 2" xfId="25115"/>
    <cellStyle name="Standard 4 4 3 5 3 4" xfId="25116"/>
    <cellStyle name="Standard 4 4 3 5 4" xfId="25117"/>
    <cellStyle name="Standard 4 4 3 5 4 2" xfId="25118"/>
    <cellStyle name="Standard 4 4 3 5 4 2 2" xfId="25119"/>
    <cellStyle name="Standard 4 4 3 5 4 3" xfId="25120"/>
    <cellStyle name="Standard 4 4 3 5 5" xfId="25121"/>
    <cellStyle name="Standard 4 4 3 5 5 2" xfId="25122"/>
    <cellStyle name="Standard 4 4 3 5 6" xfId="25123"/>
    <cellStyle name="Standard 4 4 3 6" xfId="25124"/>
    <cellStyle name="Standard 4 4 3 6 2" xfId="25125"/>
    <cellStyle name="Standard 4 4 3 6 2 2" xfId="25126"/>
    <cellStyle name="Standard 4 4 3 6 2 2 2" xfId="25127"/>
    <cellStyle name="Standard 4 4 3 6 2 2 2 2" xfId="25128"/>
    <cellStyle name="Standard 4 4 3 6 2 2 3" xfId="25129"/>
    <cellStyle name="Standard 4 4 3 6 2 3" xfId="25130"/>
    <cellStyle name="Standard 4 4 3 6 2 3 2" xfId="25131"/>
    <cellStyle name="Standard 4 4 3 6 2 4" xfId="25132"/>
    <cellStyle name="Standard 4 4 3 6 3" xfId="25133"/>
    <cellStyle name="Standard 4 4 3 6 3 2" xfId="25134"/>
    <cellStyle name="Standard 4 4 3 6 3 2 2" xfId="25135"/>
    <cellStyle name="Standard 4 4 3 6 3 3" xfId="25136"/>
    <cellStyle name="Standard 4 4 3 6 4" xfId="25137"/>
    <cellStyle name="Standard 4 4 3 6 4 2" xfId="25138"/>
    <cellStyle name="Standard 4 4 3 6 5" xfId="25139"/>
    <cellStyle name="Standard 4 4 3 7" xfId="25140"/>
    <cellStyle name="Standard 4 4 3 7 2" xfId="25141"/>
    <cellStyle name="Standard 4 4 3 7 2 2" xfId="25142"/>
    <cellStyle name="Standard 4 4 3 7 2 2 2" xfId="25143"/>
    <cellStyle name="Standard 4 4 3 7 2 3" xfId="25144"/>
    <cellStyle name="Standard 4 4 3 7 3" xfId="25145"/>
    <cellStyle name="Standard 4 4 3 7 3 2" xfId="25146"/>
    <cellStyle name="Standard 4 4 3 7 4" xfId="25147"/>
    <cellStyle name="Standard 4 4 3 8" xfId="25148"/>
    <cellStyle name="Standard 4 4 3 8 2" xfId="25149"/>
    <cellStyle name="Standard 4 4 3 8 2 2" xfId="25150"/>
    <cellStyle name="Standard 4 4 3 8 3" xfId="25151"/>
    <cellStyle name="Standard 4 4 3 9" xfId="25152"/>
    <cellStyle name="Standard 4 4 3 9 2" xfId="25153"/>
    <cellStyle name="Standard 4 4 4" xfId="25154"/>
    <cellStyle name="Standard 4 4 4 2" xfId="25155"/>
    <cellStyle name="Standard 4 4 4 2 2" xfId="25156"/>
    <cellStyle name="Standard 4 4 4 2 2 2" xfId="25157"/>
    <cellStyle name="Standard 4 4 4 2 2 2 2" xfId="25158"/>
    <cellStyle name="Standard 4 4 4 2 2 2 2 2" xfId="25159"/>
    <cellStyle name="Standard 4 4 4 2 2 2 2 2 2" xfId="25160"/>
    <cellStyle name="Standard 4 4 4 2 2 2 2 3" xfId="25161"/>
    <cellStyle name="Standard 4 4 4 2 2 2 3" xfId="25162"/>
    <cellStyle name="Standard 4 4 4 2 2 2 3 2" xfId="25163"/>
    <cellStyle name="Standard 4 4 4 2 2 2 4" xfId="25164"/>
    <cellStyle name="Standard 4 4 4 2 2 3" xfId="25165"/>
    <cellStyle name="Standard 4 4 4 2 2 3 2" xfId="25166"/>
    <cellStyle name="Standard 4 4 4 2 2 3 2 2" xfId="25167"/>
    <cellStyle name="Standard 4 4 4 2 2 3 3" xfId="25168"/>
    <cellStyle name="Standard 4 4 4 2 2 4" xfId="25169"/>
    <cellStyle name="Standard 4 4 4 2 2 4 2" xfId="25170"/>
    <cellStyle name="Standard 4 4 4 2 2 5" xfId="25171"/>
    <cellStyle name="Standard 4 4 4 2 3" xfId="25172"/>
    <cellStyle name="Standard 4 4 4 2 3 2" xfId="25173"/>
    <cellStyle name="Standard 4 4 4 2 3 2 2" xfId="25174"/>
    <cellStyle name="Standard 4 4 4 2 3 2 2 2" xfId="25175"/>
    <cellStyle name="Standard 4 4 4 2 3 2 3" xfId="25176"/>
    <cellStyle name="Standard 4 4 4 2 3 3" xfId="25177"/>
    <cellStyle name="Standard 4 4 4 2 3 3 2" xfId="25178"/>
    <cellStyle name="Standard 4 4 4 2 3 4" xfId="25179"/>
    <cellStyle name="Standard 4 4 4 2 4" xfId="25180"/>
    <cellStyle name="Standard 4 4 4 2 4 2" xfId="25181"/>
    <cellStyle name="Standard 4 4 4 2 4 2 2" xfId="25182"/>
    <cellStyle name="Standard 4 4 4 2 4 3" xfId="25183"/>
    <cellStyle name="Standard 4 4 4 2 5" xfId="25184"/>
    <cellStyle name="Standard 4 4 4 2 5 2" xfId="25185"/>
    <cellStyle name="Standard 4 4 4 2 6" xfId="25186"/>
    <cellStyle name="Standard 4 4 4 3" xfId="25187"/>
    <cellStyle name="Standard 4 4 4 3 2" xfId="25188"/>
    <cellStyle name="Standard 4 4 4 3 2 2" xfId="25189"/>
    <cellStyle name="Standard 4 4 4 3 2 2 2" xfId="25190"/>
    <cellStyle name="Standard 4 4 4 3 2 2 2 2" xfId="25191"/>
    <cellStyle name="Standard 4 4 4 3 2 2 3" xfId="25192"/>
    <cellStyle name="Standard 4 4 4 3 2 3" xfId="25193"/>
    <cellStyle name="Standard 4 4 4 3 2 3 2" xfId="25194"/>
    <cellStyle name="Standard 4 4 4 3 2 4" xfId="25195"/>
    <cellStyle name="Standard 4 4 4 3 3" xfId="25196"/>
    <cellStyle name="Standard 4 4 4 3 3 2" xfId="25197"/>
    <cellStyle name="Standard 4 4 4 3 3 2 2" xfId="25198"/>
    <cellStyle name="Standard 4 4 4 3 3 3" xfId="25199"/>
    <cellStyle name="Standard 4 4 4 3 4" xfId="25200"/>
    <cellStyle name="Standard 4 4 4 3 4 2" xfId="25201"/>
    <cellStyle name="Standard 4 4 4 3 5" xfId="25202"/>
    <cellStyle name="Standard 4 4 4 4" xfId="25203"/>
    <cellStyle name="Standard 4 4 4 4 2" xfId="25204"/>
    <cellStyle name="Standard 4 4 4 4 2 2" xfId="25205"/>
    <cellStyle name="Standard 4 4 4 4 2 2 2" xfId="25206"/>
    <cellStyle name="Standard 4 4 4 4 2 3" xfId="25207"/>
    <cellStyle name="Standard 4 4 4 4 3" xfId="25208"/>
    <cellStyle name="Standard 4 4 4 4 3 2" xfId="25209"/>
    <cellStyle name="Standard 4 4 4 4 4" xfId="25210"/>
    <cellStyle name="Standard 4 4 4 5" xfId="25211"/>
    <cellStyle name="Standard 4 4 4 5 2" xfId="25212"/>
    <cellStyle name="Standard 4 4 4 5 2 2" xfId="25213"/>
    <cellStyle name="Standard 4 4 4 5 3" xfId="25214"/>
    <cellStyle name="Standard 4 4 4 6" xfId="25215"/>
    <cellStyle name="Standard 4 4 4 6 2" xfId="25216"/>
    <cellStyle name="Standard 4 4 4 7" xfId="25217"/>
    <cellStyle name="Standard 4 4 5" xfId="25218"/>
    <cellStyle name="Standard 4 4 5 2" xfId="25219"/>
    <cellStyle name="Standard 4 4 5 2 2" xfId="25220"/>
    <cellStyle name="Standard 4 4 5 2 2 2" xfId="25221"/>
    <cellStyle name="Standard 4 4 5 2 2 2 2" xfId="25222"/>
    <cellStyle name="Standard 4 4 5 2 2 2 2 2" xfId="25223"/>
    <cellStyle name="Standard 4 4 5 2 2 2 2 2 2" xfId="25224"/>
    <cellStyle name="Standard 4 4 5 2 2 2 2 3" xfId="25225"/>
    <cellStyle name="Standard 4 4 5 2 2 2 3" xfId="25226"/>
    <cellStyle name="Standard 4 4 5 2 2 2 3 2" xfId="25227"/>
    <cellStyle name="Standard 4 4 5 2 2 2 4" xfId="25228"/>
    <cellStyle name="Standard 4 4 5 2 2 3" xfId="25229"/>
    <cellStyle name="Standard 4 4 5 2 2 3 2" xfId="25230"/>
    <cellStyle name="Standard 4 4 5 2 2 3 2 2" xfId="25231"/>
    <cellStyle name="Standard 4 4 5 2 2 3 3" xfId="25232"/>
    <cellStyle name="Standard 4 4 5 2 2 4" xfId="25233"/>
    <cellStyle name="Standard 4 4 5 2 2 4 2" xfId="25234"/>
    <cellStyle name="Standard 4 4 5 2 2 5" xfId="25235"/>
    <cellStyle name="Standard 4 4 5 2 3" xfId="25236"/>
    <cellStyle name="Standard 4 4 5 2 3 2" xfId="25237"/>
    <cellStyle name="Standard 4 4 5 2 3 2 2" xfId="25238"/>
    <cellStyle name="Standard 4 4 5 2 3 2 2 2" xfId="25239"/>
    <cellStyle name="Standard 4 4 5 2 3 2 3" xfId="25240"/>
    <cellStyle name="Standard 4 4 5 2 3 3" xfId="25241"/>
    <cellStyle name="Standard 4 4 5 2 3 3 2" xfId="25242"/>
    <cellStyle name="Standard 4 4 5 2 3 4" xfId="25243"/>
    <cellStyle name="Standard 4 4 5 2 4" xfId="25244"/>
    <cellStyle name="Standard 4 4 5 2 4 2" xfId="25245"/>
    <cellStyle name="Standard 4 4 5 2 4 2 2" xfId="25246"/>
    <cellStyle name="Standard 4 4 5 2 4 3" xfId="25247"/>
    <cellStyle name="Standard 4 4 5 2 5" xfId="25248"/>
    <cellStyle name="Standard 4 4 5 2 5 2" xfId="25249"/>
    <cellStyle name="Standard 4 4 5 2 6" xfId="25250"/>
    <cellStyle name="Standard 4 4 5 3" xfId="25251"/>
    <cellStyle name="Standard 4 4 5 3 2" xfId="25252"/>
    <cellStyle name="Standard 4 4 5 3 2 2" xfId="25253"/>
    <cellStyle name="Standard 4 4 5 3 2 2 2" xfId="25254"/>
    <cellStyle name="Standard 4 4 5 3 2 2 2 2" xfId="25255"/>
    <cellStyle name="Standard 4 4 5 3 2 2 3" xfId="25256"/>
    <cellStyle name="Standard 4 4 5 3 2 3" xfId="25257"/>
    <cellStyle name="Standard 4 4 5 3 2 3 2" xfId="25258"/>
    <cellStyle name="Standard 4 4 5 3 2 4" xfId="25259"/>
    <cellStyle name="Standard 4 4 5 3 3" xfId="25260"/>
    <cellStyle name="Standard 4 4 5 3 3 2" xfId="25261"/>
    <cellStyle name="Standard 4 4 5 3 3 2 2" xfId="25262"/>
    <cellStyle name="Standard 4 4 5 3 3 3" xfId="25263"/>
    <cellStyle name="Standard 4 4 5 3 4" xfId="25264"/>
    <cellStyle name="Standard 4 4 5 3 4 2" xfId="25265"/>
    <cellStyle name="Standard 4 4 5 3 5" xfId="25266"/>
    <cellStyle name="Standard 4 4 5 4" xfId="25267"/>
    <cellStyle name="Standard 4 4 5 4 2" xfId="25268"/>
    <cellStyle name="Standard 4 4 5 4 2 2" xfId="25269"/>
    <cellStyle name="Standard 4 4 5 4 2 2 2" xfId="25270"/>
    <cellStyle name="Standard 4 4 5 4 2 3" xfId="25271"/>
    <cellStyle name="Standard 4 4 5 4 3" xfId="25272"/>
    <cellStyle name="Standard 4 4 5 4 3 2" xfId="25273"/>
    <cellStyle name="Standard 4 4 5 4 4" xfId="25274"/>
    <cellStyle name="Standard 4 4 5 5" xfId="25275"/>
    <cellStyle name="Standard 4 4 5 5 2" xfId="25276"/>
    <cellStyle name="Standard 4 4 5 5 2 2" xfId="25277"/>
    <cellStyle name="Standard 4 4 5 5 3" xfId="25278"/>
    <cellStyle name="Standard 4 4 5 6" xfId="25279"/>
    <cellStyle name="Standard 4 4 5 6 2" xfId="25280"/>
    <cellStyle name="Standard 4 4 5 7" xfId="25281"/>
    <cellStyle name="Standard 4 4 6" xfId="25282"/>
    <cellStyle name="Standard 4 4 6 2" xfId="25283"/>
    <cellStyle name="Standard 4 4 6 2 2" xfId="25284"/>
    <cellStyle name="Standard 4 4 6 2 2 2" xfId="25285"/>
    <cellStyle name="Standard 4 4 6 2 2 2 2" xfId="25286"/>
    <cellStyle name="Standard 4 4 6 2 2 2 2 2" xfId="25287"/>
    <cellStyle name="Standard 4 4 6 2 2 2 2 2 2" xfId="25288"/>
    <cellStyle name="Standard 4 4 6 2 2 2 2 3" xfId="25289"/>
    <cellStyle name="Standard 4 4 6 2 2 2 3" xfId="25290"/>
    <cellStyle name="Standard 4 4 6 2 2 2 3 2" xfId="25291"/>
    <cellStyle name="Standard 4 4 6 2 2 2 4" xfId="25292"/>
    <cellStyle name="Standard 4 4 6 2 2 3" xfId="25293"/>
    <cellStyle name="Standard 4 4 6 2 2 3 2" xfId="25294"/>
    <cellStyle name="Standard 4 4 6 2 2 3 2 2" xfId="25295"/>
    <cellStyle name="Standard 4 4 6 2 2 3 3" xfId="25296"/>
    <cellStyle name="Standard 4 4 6 2 2 4" xfId="25297"/>
    <cellStyle name="Standard 4 4 6 2 2 4 2" xfId="25298"/>
    <cellStyle name="Standard 4 4 6 2 2 5" xfId="25299"/>
    <cellStyle name="Standard 4 4 6 2 3" xfId="25300"/>
    <cellStyle name="Standard 4 4 6 2 3 2" xfId="25301"/>
    <cellStyle name="Standard 4 4 6 2 3 2 2" xfId="25302"/>
    <cellStyle name="Standard 4 4 6 2 3 2 2 2" xfId="25303"/>
    <cellStyle name="Standard 4 4 6 2 3 2 3" xfId="25304"/>
    <cellStyle name="Standard 4 4 6 2 3 3" xfId="25305"/>
    <cellStyle name="Standard 4 4 6 2 3 3 2" xfId="25306"/>
    <cellStyle name="Standard 4 4 6 2 3 4" xfId="25307"/>
    <cellStyle name="Standard 4 4 6 2 4" xfId="25308"/>
    <cellStyle name="Standard 4 4 6 2 4 2" xfId="25309"/>
    <cellStyle name="Standard 4 4 6 2 4 2 2" xfId="25310"/>
    <cellStyle name="Standard 4 4 6 2 4 3" xfId="25311"/>
    <cellStyle name="Standard 4 4 6 2 5" xfId="25312"/>
    <cellStyle name="Standard 4 4 6 2 5 2" xfId="25313"/>
    <cellStyle name="Standard 4 4 6 2 6" xfId="25314"/>
    <cellStyle name="Standard 4 4 6 3" xfId="25315"/>
    <cellStyle name="Standard 4 4 6 3 2" xfId="25316"/>
    <cellStyle name="Standard 4 4 6 3 2 2" xfId="25317"/>
    <cellStyle name="Standard 4 4 6 3 2 2 2" xfId="25318"/>
    <cellStyle name="Standard 4 4 6 3 2 2 2 2" xfId="25319"/>
    <cellStyle name="Standard 4 4 6 3 2 2 3" xfId="25320"/>
    <cellStyle name="Standard 4 4 6 3 2 3" xfId="25321"/>
    <cellStyle name="Standard 4 4 6 3 2 3 2" xfId="25322"/>
    <cellStyle name="Standard 4 4 6 3 2 4" xfId="25323"/>
    <cellStyle name="Standard 4 4 6 3 3" xfId="25324"/>
    <cellStyle name="Standard 4 4 6 3 3 2" xfId="25325"/>
    <cellStyle name="Standard 4 4 6 3 3 2 2" xfId="25326"/>
    <cellStyle name="Standard 4 4 6 3 3 3" xfId="25327"/>
    <cellStyle name="Standard 4 4 6 3 4" xfId="25328"/>
    <cellStyle name="Standard 4 4 6 3 4 2" xfId="25329"/>
    <cellStyle name="Standard 4 4 6 3 5" xfId="25330"/>
    <cellStyle name="Standard 4 4 6 4" xfId="25331"/>
    <cellStyle name="Standard 4 4 6 4 2" xfId="25332"/>
    <cellStyle name="Standard 4 4 6 4 2 2" xfId="25333"/>
    <cellStyle name="Standard 4 4 6 4 2 2 2" xfId="25334"/>
    <cellStyle name="Standard 4 4 6 4 2 3" xfId="25335"/>
    <cellStyle name="Standard 4 4 6 4 3" xfId="25336"/>
    <cellStyle name="Standard 4 4 6 4 3 2" xfId="25337"/>
    <cellStyle name="Standard 4 4 6 4 4" xfId="25338"/>
    <cellStyle name="Standard 4 4 6 5" xfId="25339"/>
    <cellStyle name="Standard 4 4 6 5 2" xfId="25340"/>
    <cellStyle name="Standard 4 4 6 5 2 2" xfId="25341"/>
    <cellStyle name="Standard 4 4 6 5 3" xfId="25342"/>
    <cellStyle name="Standard 4 4 6 6" xfId="25343"/>
    <cellStyle name="Standard 4 4 6 6 2" xfId="25344"/>
    <cellStyle name="Standard 4 4 6 7" xfId="25345"/>
    <cellStyle name="Standard 4 4 7" xfId="25346"/>
    <cellStyle name="Standard 4 4 7 2" xfId="25347"/>
    <cellStyle name="Standard 4 4 7 2 2" xfId="25348"/>
    <cellStyle name="Standard 4 4 7 2 2 2" xfId="25349"/>
    <cellStyle name="Standard 4 4 7 2 2 2 2" xfId="25350"/>
    <cellStyle name="Standard 4 4 7 2 2 2 2 2" xfId="25351"/>
    <cellStyle name="Standard 4 4 7 2 2 2 2 2 2" xfId="25352"/>
    <cellStyle name="Standard 4 4 7 2 2 2 2 3" xfId="25353"/>
    <cellStyle name="Standard 4 4 7 2 2 2 3" xfId="25354"/>
    <cellStyle name="Standard 4 4 7 2 2 2 3 2" xfId="25355"/>
    <cellStyle name="Standard 4 4 7 2 2 2 4" xfId="25356"/>
    <cellStyle name="Standard 4 4 7 2 2 3" xfId="25357"/>
    <cellStyle name="Standard 4 4 7 2 2 3 2" xfId="25358"/>
    <cellStyle name="Standard 4 4 7 2 2 3 2 2" xfId="25359"/>
    <cellStyle name="Standard 4 4 7 2 2 3 3" xfId="25360"/>
    <cellStyle name="Standard 4 4 7 2 2 4" xfId="25361"/>
    <cellStyle name="Standard 4 4 7 2 2 4 2" xfId="25362"/>
    <cellStyle name="Standard 4 4 7 2 2 5" xfId="25363"/>
    <cellStyle name="Standard 4 4 7 2 3" xfId="25364"/>
    <cellStyle name="Standard 4 4 7 2 3 2" xfId="25365"/>
    <cellStyle name="Standard 4 4 7 2 3 2 2" xfId="25366"/>
    <cellStyle name="Standard 4 4 7 2 3 2 2 2" xfId="25367"/>
    <cellStyle name="Standard 4 4 7 2 3 2 3" xfId="25368"/>
    <cellStyle name="Standard 4 4 7 2 3 3" xfId="25369"/>
    <cellStyle name="Standard 4 4 7 2 3 3 2" xfId="25370"/>
    <cellStyle name="Standard 4 4 7 2 3 4" xfId="25371"/>
    <cellStyle name="Standard 4 4 7 2 4" xfId="25372"/>
    <cellStyle name="Standard 4 4 7 2 4 2" xfId="25373"/>
    <cellStyle name="Standard 4 4 7 2 4 2 2" xfId="25374"/>
    <cellStyle name="Standard 4 4 7 2 4 3" xfId="25375"/>
    <cellStyle name="Standard 4 4 7 2 5" xfId="25376"/>
    <cellStyle name="Standard 4 4 7 2 5 2" xfId="25377"/>
    <cellStyle name="Standard 4 4 7 2 6" xfId="25378"/>
    <cellStyle name="Standard 4 4 7 3" xfId="25379"/>
    <cellStyle name="Standard 4 4 7 3 2" xfId="25380"/>
    <cellStyle name="Standard 4 4 7 3 2 2" xfId="25381"/>
    <cellStyle name="Standard 4 4 7 3 2 2 2" xfId="25382"/>
    <cellStyle name="Standard 4 4 7 3 2 2 2 2" xfId="25383"/>
    <cellStyle name="Standard 4 4 7 3 2 2 3" xfId="25384"/>
    <cellStyle name="Standard 4 4 7 3 2 3" xfId="25385"/>
    <cellStyle name="Standard 4 4 7 3 2 3 2" xfId="25386"/>
    <cellStyle name="Standard 4 4 7 3 2 4" xfId="25387"/>
    <cellStyle name="Standard 4 4 7 3 3" xfId="25388"/>
    <cellStyle name="Standard 4 4 7 3 3 2" xfId="25389"/>
    <cellStyle name="Standard 4 4 7 3 3 2 2" xfId="25390"/>
    <cellStyle name="Standard 4 4 7 3 3 3" xfId="25391"/>
    <cellStyle name="Standard 4 4 7 3 4" xfId="25392"/>
    <cellStyle name="Standard 4 4 7 3 4 2" xfId="25393"/>
    <cellStyle name="Standard 4 4 7 3 5" xfId="25394"/>
    <cellStyle name="Standard 4 4 7 4" xfId="25395"/>
    <cellStyle name="Standard 4 4 7 4 2" xfId="25396"/>
    <cellStyle name="Standard 4 4 7 4 2 2" xfId="25397"/>
    <cellStyle name="Standard 4 4 7 4 2 2 2" xfId="25398"/>
    <cellStyle name="Standard 4 4 7 4 2 3" xfId="25399"/>
    <cellStyle name="Standard 4 4 7 4 3" xfId="25400"/>
    <cellStyle name="Standard 4 4 7 4 3 2" xfId="25401"/>
    <cellStyle name="Standard 4 4 7 4 4" xfId="25402"/>
    <cellStyle name="Standard 4 4 7 5" xfId="25403"/>
    <cellStyle name="Standard 4 4 7 5 2" xfId="25404"/>
    <cellStyle name="Standard 4 4 7 5 2 2" xfId="25405"/>
    <cellStyle name="Standard 4 4 7 5 3" xfId="25406"/>
    <cellStyle name="Standard 4 4 7 6" xfId="25407"/>
    <cellStyle name="Standard 4 4 7 6 2" xfId="25408"/>
    <cellStyle name="Standard 4 4 7 7" xfId="25409"/>
    <cellStyle name="Standard 4 4 8" xfId="25410"/>
    <cellStyle name="Standard 4 4 8 2" xfId="25411"/>
    <cellStyle name="Standard 4 4 8 2 2" xfId="25412"/>
    <cellStyle name="Standard 4 4 8 2 2 2" xfId="25413"/>
    <cellStyle name="Standard 4 4 8 2 2 2 2" xfId="25414"/>
    <cellStyle name="Standard 4 4 8 2 2 2 2 2" xfId="25415"/>
    <cellStyle name="Standard 4 4 8 2 2 2 3" xfId="25416"/>
    <cellStyle name="Standard 4 4 8 2 2 3" xfId="25417"/>
    <cellStyle name="Standard 4 4 8 2 2 3 2" xfId="25418"/>
    <cellStyle name="Standard 4 4 8 2 2 4" xfId="25419"/>
    <cellStyle name="Standard 4 4 8 2 3" xfId="25420"/>
    <cellStyle name="Standard 4 4 8 2 3 2" xfId="25421"/>
    <cellStyle name="Standard 4 4 8 2 3 2 2" xfId="25422"/>
    <cellStyle name="Standard 4 4 8 2 3 3" xfId="25423"/>
    <cellStyle name="Standard 4 4 8 2 4" xfId="25424"/>
    <cellStyle name="Standard 4 4 8 2 4 2" xfId="25425"/>
    <cellStyle name="Standard 4 4 8 2 5" xfId="25426"/>
    <cellStyle name="Standard 4 4 8 3" xfId="25427"/>
    <cellStyle name="Standard 4 4 8 3 2" xfId="25428"/>
    <cellStyle name="Standard 4 4 8 3 2 2" xfId="25429"/>
    <cellStyle name="Standard 4 4 8 3 2 2 2" xfId="25430"/>
    <cellStyle name="Standard 4 4 8 3 2 3" xfId="25431"/>
    <cellStyle name="Standard 4 4 8 3 3" xfId="25432"/>
    <cellStyle name="Standard 4 4 8 3 3 2" xfId="25433"/>
    <cellStyle name="Standard 4 4 8 3 4" xfId="25434"/>
    <cellStyle name="Standard 4 4 8 4" xfId="25435"/>
    <cellStyle name="Standard 4 4 8 4 2" xfId="25436"/>
    <cellStyle name="Standard 4 4 8 4 2 2" xfId="25437"/>
    <cellStyle name="Standard 4 4 8 4 3" xfId="25438"/>
    <cellStyle name="Standard 4 4 8 5" xfId="25439"/>
    <cellStyle name="Standard 4 4 8 5 2" xfId="25440"/>
    <cellStyle name="Standard 4 4 8 6" xfId="25441"/>
    <cellStyle name="Standard 4 4 9" xfId="25442"/>
    <cellStyle name="Standard 4 4 9 2" xfId="25443"/>
    <cellStyle name="Standard 4 4 9 2 2" xfId="25444"/>
    <cellStyle name="Standard 4 4 9 2 2 2" xfId="25445"/>
    <cellStyle name="Standard 4 4 9 2 2 2 2" xfId="25446"/>
    <cellStyle name="Standard 4 4 9 2 2 2 2 2" xfId="25447"/>
    <cellStyle name="Standard 4 4 9 2 2 2 3" xfId="25448"/>
    <cellStyle name="Standard 4 4 9 2 2 3" xfId="25449"/>
    <cellStyle name="Standard 4 4 9 2 2 3 2" xfId="25450"/>
    <cellStyle name="Standard 4 4 9 2 2 4" xfId="25451"/>
    <cellStyle name="Standard 4 4 9 2 3" xfId="25452"/>
    <cellStyle name="Standard 4 4 9 2 3 2" xfId="25453"/>
    <cellStyle name="Standard 4 4 9 2 3 2 2" xfId="25454"/>
    <cellStyle name="Standard 4 4 9 2 3 3" xfId="25455"/>
    <cellStyle name="Standard 4 4 9 2 4" xfId="25456"/>
    <cellStyle name="Standard 4 4 9 2 4 2" xfId="25457"/>
    <cellStyle name="Standard 4 4 9 2 5" xfId="25458"/>
    <cellStyle name="Standard 4 4 9 3" xfId="25459"/>
    <cellStyle name="Standard 4 4 9 3 2" xfId="25460"/>
    <cellStyle name="Standard 4 4 9 3 2 2" xfId="25461"/>
    <cellStyle name="Standard 4 4 9 3 2 2 2" xfId="25462"/>
    <cellStyle name="Standard 4 4 9 3 2 3" xfId="25463"/>
    <cellStyle name="Standard 4 4 9 3 3" xfId="25464"/>
    <cellStyle name="Standard 4 4 9 3 3 2" xfId="25465"/>
    <cellStyle name="Standard 4 4 9 3 4" xfId="25466"/>
    <cellStyle name="Standard 4 4 9 4" xfId="25467"/>
    <cellStyle name="Standard 4 4 9 4 2" xfId="25468"/>
    <cellStyle name="Standard 4 4 9 4 2 2" xfId="25469"/>
    <cellStyle name="Standard 4 4 9 4 3" xfId="25470"/>
    <cellStyle name="Standard 4 4 9 5" xfId="25471"/>
    <cellStyle name="Standard 4 4 9 5 2" xfId="25472"/>
    <cellStyle name="Standard 4 4 9 6" xfId="25473"/>
    <cellStyle name="Standard 4 5" xfId="127"/>
    <cellStyle name="Standard 4 5 10" xfId="25474"/>
    <cellStyle name="Standard 4 5 10 2" xfId="25475"/>
    <cellStyle name="Standard 4 5 10 2 2" xfId="25476"/>
    <cellStyle name="Standard 4 5 10 2 2 2" xfId="25477"/>
    <cellStyle name="Standard 4 5 10 2 3" xfId="25478"/>
    <cellStyle name="Standard 4 5 10 3" xfId="25479"/>
    <cellStyle name="Standard 4 5 10 3 2" xfId="25480"/>
    <cellStyle name="Standard 4 5 10 4" xfId="25481"/>
    <cellStyle name="Standard 4 5 11" xfId="25482"/>
    <cellStyle name="Standard 4 5 11 2" xfId="25483"/>
    <cellStyle name="Standard 4 5 11 2 2" xfId="25484"/>
    <cellStyle name="Standard 4 5 11 3" xfId="25485"/>
    <cellStyle name="Standard 4 5 12" xfId="25486"/>
    <cellStyle name="Standard 4 5 12 2" xfId="25487"/>
    <cellStyle name="Standard 4 5 13" xfId="25488"/>
    <cellStyle name="Standard 4 5 14" xfId="25489"/>
    <cellStyle name="Standard 4 5 2" xfId="25490"/>
    <cellStyle name="Standard 4 5 2 10" xfId="25491"/>
    <cellStyle name="Standard 4 5 2 10 2" xfId="25492"/>
    <cellStyle name="Standard 4 5 2 10 2 2" xfId="25493"/>
    <cellStyle name="Standard 4 5 2 10 3" xfId="25494"/>
    <cellStyle name="Standard 4 5 2 11" xfId="25495"/>
    <cellStyle name="Standard 4 5 2 11 2" xfId="25496"/>
    <cellStyle name="Standard 4 5 2 12" xfId="25497"/>
    <cellStyle name="Standard 4 5 2 2" xfId="25498"/>
    <cellStyle name="Standard 4 5 2 2 2" xfId="25499"/>
    <cellStyle name="Standard 4 5 2 2 2 2" xfId="25500"/>
    <cellStyle name="Standard 4 5 2 2 2 2 2" xfId="25501"/>
    <cellStyle name="Standard 4 5 2 2 2 2 2 2" xfId="25502"/>
    <cellStyle name="Standard 4 5 2 2 2 2 2 2 2" xfId="25503"/>
    <cellStyle name="Standard 4 5 2 2 2 2 2 2 2 2" xfId="25504"/>
    <cellStyle name="Standard 4 5 2 2 2 2 2 2 2 2 2" xfId="25505"/>
    <cellStyle name="Standard 4 5 2 2 2 2 2 2 2 3" xfId="25506"/>
    <cellStyle name="Standard 4 5 2 2 2 2 2 2 3" xfId="25507"/>
    <cellStyle name="Standard 4 5 2 2 2 2 2 2 3 2" xfId="25508"/>
    <cellStyle name="Standard 4 5 2 2 2 2 2 2 4" xfId="25509"/>
    <cellStyle name="Standard 4 5 2 2 2 2 2 3" xfId="25510"/>
    <cellStyle name="Standard 4 5 2 2 2 2 2 3 2" xfId="25511"/>
    <cellStyle name="Standard 4 5 2 2 2 2 2 3 2 2" xfId="25512"/>
    <cellStyle name="Standard 4 5 2 2 2 2 2 3 3" xfId="25513"/>
    <cellStyle name="Standard 4 5 2 2 2 2 2 4" xfId="25514"/>
    <cellStyle name="Standard 4 5 2 2 2 2 2 4 2" xfId="25515"/>
    <cellStyle name="Standard 4 5 2 2 2 2 2 5" xfId="25516"/>
    <cellStyle name="Standard 4 5 2 2 2 2 3" xfId="25517"/>
    <cellStyle name="Standard 4 5 2 2 2 2 3 2" xfId="25518"/>
    <cellStyle name="Standard 4 5 2 2 2 2 3 2 2" xfId="25519"/>
    <cellStyle name="Standard 4 5 2 2 2 2 3 2 2 2" xfId="25520"/>
    <cellStyle name="Standard 4 5 2 2 2 2 3 2 3" xfId="25521"/>
    <cellStyle name="Standard 4 5 2 2 2 2 3 3" xfId="25522"/>
    <cellStyle name="Standard 4 5 2 2 2 2 3 3 2" xfId="25523"/>
    <cellStyle name="Standard 4 5 2 2 2 2 3 4" xfId="25524"/>
    <cellStyle name="Standard 4 5 2 2 2 2 4" xfId="25525"/>
    <cellStyle name="Standard 4 5 2 2 2 2 4 2" xfId="25526"/>
    <cellStyle name="Standard 4 5 2 2 2 2 4 2 2" xfId="25527"/>
    <cellStyle name="Standard 4 5 2 2 2 2 4 3" xfId="25528"/>
    <cellStyle name="Standard 4 5 2 2 2 2 5" xfId="25529"/>
    <cellStyle name="Standard 4 5 2 2 2 2 5 2" xfId="25530"/>
    <cellStyle name="Standard 4 5 2 2 2 2 6" xfId="25531"/>
    <cellStyle name="Standard 4 5 2 2 2 3" xfId="25532"/>
    <cellStyle name="Standard 4 5 2 2 2 3 2" xfId="25533"/>
    <cellStyle name="Standard 4 5 2 2 2 3 2 2" xfId="25534"/>
    <cellStyle name="Standard 4 5 2 2 2 3 2 2 2" xfId="25535"/>
    <cellStyle name="Standard 4 5 2 2 2 3 2 2 2 2" xfId="25536"/>
    <cellStyle name="Standard 4 5 2 2 2 3 2 2 3" xfId="25537"/>
    <cellStyle name="Standard 4 5 2 2 2 3 2 3" xfId="25538"/>
    <cellStyle name="Standard 4 5 2 2 2 3 2 3 2" xfId="25539"/>
    <cellStyle name="Standard 4 5 2 2 2 3 2 4" xfId="25540"/>
    <cellStyle name="Standard 4 5 2 2 2 3 3" xfId="25541"/>
    <cellStyle name="Standard 4 5 2 2 2 3 3 2" xfId="25542"/>
    <cellStyle name="Standard 4 5 2 2 2 3 3 2 2" xfId="25543"/>
    <cellStyle name="Standard 4 5 2 2 2 3 3 3" xfId="25544"/>
    <cellStyle name="Standard 4 5 2 2 2 3 4" xfId="25545"/>
    <cellStyle name="Standard 4 5 2 2 2 3 4 2" xfId="25546"/>
    <cellStyle name="Standard 4 5 2 2 2 3 5" xfId="25547"/>
    <cellStyle name="Standard 4 5 2 2 2 4" xfId="25548"/>
    <cellStyle name="Standard 4 5 2 2 2 4 2" xfId="25549"/>
    <cellStyle name="Standard 4 5 2 2 2 4 2 2" xfId="25550"/>
    <cellStyle name="Standard 4 5 2 2 2 4 2 2 2" xfId="25551"/>
    <cellStyle name="Standard 4 5 2 2 2 4 2 3" xfId="25552"/>
    <cellStyle name="Standard 4 5 2 2 2 4 3" xfId="25553"/>
    <cellStyle name="Standard 4 5 2 2 2 4 3 2" xfId="25554"/>
    <cellStyle name="Standard 4 5 2 2 2 4 4" xfId="25555"/>
    <cellStyle name="Standard 4 5 2 2 2 5" xfId="25556"/>
    <cellStyle name="Standard 4 5 2 2 2 5 2" xfId="25557"/>
    <cellStyle name="Standard 4 5 2 2 2 5 2 2" xfId="25558"/>
    <cellStyle name="Standard 4 5 2 2 2 5 3" xfId="25559"/>
    <cellStyle name="Standard 4 5 2 2 2 6" xfId="25560"/>
    <cellStyle name="Standard 4 5 2 2 2 6 2" xfId="25561"/>
    <cellStyle name="Standard 4 5 2 2 2 7" xfId="25562"/>
    <cellStyle name="Standard 4 5 2 2 3" xfId="25563"/>
    <cellStyle name="Standard 4 5 2 2 3 2" xfId="25564"/>
    <cellStyle name="Standard 4 5 2 2 3 2 2" xfId="25565"/>
    <cellStyle name="Standard 4 5 2 2 3 2 2 2" xfId="25566"/>
    <cellStyle name="Standard 4 5 2 2 3 2 2 2 2" xfId="25567"/>
    <cellStyle name="Standard 4 5 2 2 3 2 2 2 2 2" xfId="25568"/>
    <cellStyle name="Standard 4 5 2 2 3 2 2 2 2 2 2" xfId="25569"/>
    <cellStyle name="Standard 4 5 2 2 3 2 2 2 2 3" xfId="25570"/>
    <cellStyle name="Standard 4 5 2 2 3 2 2 2 3" xfId="25571"/>
    <cellStyle name="Standard 4 5 2 2 3 2 2 2 3 2" xfId="25572"/>
    <cellStyle name="Standard 4 5 2 2 3 2 2 2 4" xfId="25573"/>
    <cellStyle name="Standard 4 5 2 2 3 2 2 3" xfId="25574"/>
    <cellStyle name="Standard 4 5 2 2 3 2 2 3 2" xfId="25575"/>
    <cellStyle name="Standard 4 5 2 2 3 2 2 3 2 2" xfId="25576"/>
    <cellStyle name="Standard 4 5 2 2 3 2 2 3 3" xfId="25577"/>
    <cellStyle name="Standard 4 5 2 2 3 2 2 4" xfId="25578"/>
    <cellStyle name="Standard 4 5 2 2 3 2 2 4 2" xfId="25579"/>
    <cellStyle name="Standard 4 5 2 2 3 2 2 5" xfId="25580"/>
    <cellStyle name="Standard 4 5 2 2 3 2 3" xfId="25581"/>
    <cellStyle name="Standard 4 5 2 2 3 2 3 2" xfId="25582"/>
    <cellStyle name="Standard 4 5 2 2 3 2 3 2 2" xfId="25583"/>
    <cellStyle name="Standard 4 5 2 2 3 2 3 2 2 2" xfId="25584"/>
    <cellStyle name="Standard 4 5 2 2 3 2 3 2 3" xfId="25585"/>
    <cellStyle name="Standard 4 5 2 2 3 2 3 3" xfId="25586"/>
    <cellStyle name="Standard 4 5 2 2 3 2 3 3 2" xfId="25587"/>
    <cellStyle name="Standard 4 5 2 2 3 2 3 4" xfId="25588"/>
    <cellStyle name="Standard 4 5 2 2 3 2 4" xfId="25589"/>
    <cellStyle name="Standard 4 5 2 2 3 2 4 2" xfId="25590"/>
    <cellStyle name="Standard 4 5 2 2 3 2 4 2 2" xfId="25591"/>
    <cellStyle name="Standard 4 5 2 2 3 2 4 3" xfId="25592"/>
    <cellStyle name="Standard 4 5 2 2 3 2 5" xfId="25593"/>
    <cellStyle name="Standard 4 5 2 2 3 2 5 2" xfId="25594"/>
    <cellStyle name="Standard 4 5 2 2 3 2 6" xfId="25595"/>
    <cellStyle name="Standard 4 5 2 2 3 3" xfId="25596"/>
    <cellStyle name="Standard 4 5 2 2 3 3 2" xfId="25597"/>
    <cellStyle name="Standard 4 5 2 2 3 3 2 2" xfId="25598"/>
    <cellStyle name="Standard 4 5 2 2 3 3 2 2 2" xfId="25599"/>
    <cellStyle name="Standard 4 5 2 2 3 3 2 2 2 2" xfId="25600"/>
    <cellStyle name="Standard 4 5 2 2 3 3 2 2 3" xfId="25601"/>
    <cellStyle name="Standard 4 5 2 2 3 3 2 3" xfId="25602"/>
    <cellStyle name="Standard 4 5 2 2 3 3 2 3 2" xfId="25603"/>
    <cellStyle name="Standard 4 5 2 2 3 3 2 4" xfId="25604"/>
    <cellStyle name="Standard 4 5 2 2 3 3 3" xfId="25605"/>
    <cellStyle name="Standard 4 5 2 2 3 3 3 2" xfId="25606"/>
    <cellStyle name="Standard 4 5 2 2 3 3 3 2 2" xfId="25607"/>
    <cellStyle name="Standard 4 5 2 2 3 3 3 3" xfId="25608"/>
    <cellStyle name="Standard 4 5 2 2 3 3 4" xfId="25609"/>
    <cellStyle name="Standard 4 5 2 2 3 3 4 2" xfId="25610"/>
    <cellStyle name="Standard 4 5 2 2 3 3 5" xfId="25611"/>
    <cellStyle name="Standard 4 5 2 2 3 4" xfId="25612"/>
    <cellStyle name="Standard 4 5 2 2 3 4 2" xfId="25613"/>
    <cellStyle name="Standard 4 5 2 2 3 4 2 2" xfId="25614"/>
    <cellStyle name="Standard 4 5 2 2 3 4 2 2 2" xfId="25615"/>
    <cellStyle name="Standard 4 5 2 2 3 4 2 3" xfId="25616"/>
    <cellStyle name="Standard 4 5 2 2 3 4 3" xfId="25617"/>
    <cellStyle name="Standard 4 5 2 2 3 4 3 2" xfId="25618"/>
    <cellStyle name="Standard 4 5 2 2 3 4 4" xfId="25619"/>
    <cellStyle name="Standard 4 5 2 2 3 5" xfId="25620"/>
    <cellStyle name="Standard 4 5 2 2 3 5 2" xfId="25621"/>
    <cellStyle name="Standard 4 5 2 2 3 5 2 2" xfId="25622"/>
    <cellStyle name="Standard 4 5 2 2 3 5 3" xfId="25623"/>
    <cellStyle name="Standard 4 5 2 2 3 6" xfId="25624"/>
    <cellStyle name="Standard 4 5 2 2 3 6 2" xfId="25625"/>
    <cellStyle name="Standard 4 5 2 2 3 7" xfId="25626"/>
    <cellStyle name="Standard 4 5 2 2 4" xfId="25627"/>
    <cellStyle name="Standard 4 5 2 2 4 2" xfId="25628"/>
    <cellStyle name="Standard 4 5 2 2 4 2 2" xfId="25629"/>
    <cellStyle name="Standard 4 5 2 2 4 2 2 2" xfId="25630"/>
    <cellStyle name="Standard 4 5 2 2 4 2 2 2 2" xfId="25631"/>
    <cellStyle name="Standard 4 5 2 2 4 2 2 2 2 2" xfId="25632"/>
    <cellStyle name="Standard 4 5 2 2 4 2 2 2 3" xfId="25633"/>
    <cellStyle name="Standard 4 5 2 2 4 2 2 3" xfId="25634"/>
    <cellStyle name="Standard 4 5 2 2 4 2 2 3 2" xfId="25635"/>
    <cellStyle name="Standard 4 5 2 2 4 2 2 4" xfId="25636"/>
    <cellStyle name="Standard 4 5 2 2 4 2 3" xfId="25637"/>
    <cellStyle name="Standard 4 5 2 2 4 2 3 2" xfId="25638"/>
    <cellStyle name="Standard 4 5 2 2 4 2 3 2 2" xfId="25639"/>
    <cellStyle name="Standard 4 5 2 2 4 2 3 3" xfId="25640"/>
    <cellStyle name="Standard 4 5 2 2 4 2 4" xfId="25641"/>
    <cellStyle name="Standard 4 5 2 2 4 2 4 2" xfId="25642"/>
    <cellStyle name="Standard 4 5 2 2 4 2 5" xfId="25643"/>
    <cellStyle name="Standard 4 5 2 2 4 3" xfId="25644"/>
    <cellStyle name="Standard 4 5 2 2 4 3 2" xfId="25645"/>
    <cellStyle name="Standard 4 5 2 2 4 3 2 2" xfId="25646"/>
    <cellStyle name="Standard 4 5 2 2 4 3 2 2 2" xfId="25647"/>
    <cellStyle name="Standard 4 5 2 2 4 3 2 3" xfId="25648"/>
    <cellStyle name="Standard 4 5 2 2 4 3 3" xfId="25649"/>
    <cellStyle name="Standard 4 5 2 2 4 3 3 2" xfId="25650"/>
    <cellStyle name="Standard 4 5 2 2 4 3 4" xfId="25651"/>
    <cellStyle name="Standard 4 5 2 2 4 4" xfId="25652"/>
    <cellStyle name="Standard 4 5 2 2 4 4 2" xfId="25653"/>
    <cellStyle name="Standard 4 5 2 2 4 4 2 2" xfId="25654"/>
    <cellStyle name="Standard 4 5 2 2 4 4 3" xfId="25655"/>
    <cellStyle name="Standard 4 5 2 2 4 5" xfId="25656"/>
    <cellStyle name="Standard 4 5 2 2 4 5 2" xfId="25657"/>
    <cellStyle name="Standard 4 5 2 2 4 6" xfId="25658"/>
    <cellStyle name="Standard 4 5 2 2 5" xfId="25659"/>
    <cellStyle name="Standard 4 5 2 2 5 2" xfId="25660"/>
    <cellStyle name="Standard 4 5 2 2 5 2 2" xfId="25661"/>
    <cellStyle name="Standard 4 5 2 2 5 2 2 2" xfId="25662"/>
    <cellStyle name="Standard 4 5 2 2 5 2 2 2 2" xfId="25663"/>
    <cellStyle name="Standard 4 5 2 2 5 2 2 3" xfId="25664"/>
    <cellStyle name="Standard 4 5 2 2 5 2 3" xfId="25665"/>
    <cellStyle name="Standard 4 5 2 2 5 2 3 2" xfId="25666"/>
    <cellStyle name="Standard 4 5 2 2 5 2 4" xfId="25667"/>
    <cellStyle name="Standard 4 5 2 2 5 3" xfId="25668"/>
    <cellStyle name="Standard 4 5 2 2 5 3 2" xfId="25669"/>
    <cellStyle name="Standard 4 5 2 2 5 3 2 2" xfId="25670"/>
    <cellStyle name="Standard 4 5 2 2 5 3 3" xfId="25671"/>
    <cellStyle name="Standard 4 5 2 2 5 4" xfId="25672"/>
    <cellStyle name="Standard 4 5 2 2 5 4 2" xfId="25673"/>
    <cellStyle name="Standard 4 5 2 2 5 5" xfId="25674"/>
    <cellStyle name="Standard 4 5 2 2 6" xfId="25675"/>
    <cellStyle name="Standard 4 5 2 2 6 2" xfId="25676"/>
    <cellStyle name="Standard 4 5 2 2 6 2 2" xfId="25677"/>
    <cellStyle name="Standard 4 5 2 2 6 2 2 2" xfId="25678"/>
    <cellStyle name="Standard 4 5 2 2 6 2 3" xfId="25679"/>
    <cellStyle name="Standard 4 5 2 2 6 3" xfId="25680"/>
    <cellStyle name="Standard 4 5 2 2 6 3 2" xfId="25681"/>
    <cellStyle name="Standard 4 5 2 2 6 4" xfId="25682"/>
    <cellStyle name="Standard 4 5 2 2 7" xfId="25683"/>
    <cellStyle name="Standard 4 5 2 2 7 2" xfId="25684"/>
    <cellStyle name="Standard 4 5 2 2 7 2 2" xfId="25685"/>
    <cellStyle name="Standard 4 5 2 2 7 3" xfId="25686"/>
    <cellStyle name="Standard 4 5 2 2 8" xfId="25687"/>
    <cellStyle name="Standard 4 5 2 2 8 2" xfId="25688"/>
    <cellStyle name="Standard 4 5 2 2 9" xfId="25689"/>
    <cellStyle name="Standard 4 5 2 3" xfId="25690"/>
    <cellStyle name="Standard 4 5 2 3 2" xfId="25691"/>
    <cellStyle name="Standard 4 5 2 3 2 2" xfId="25692"/>
    <cellStyle name="Standard 4 5 2 3 2 2 2" xfId="25693"/>
    <cellStyle name="Standard 4 5 2 3 2 2 2 2" xfId="25694"/>
    <cellStyle name="Standard 4 5 2 3 2 2 2 2 2" xfId="25695"/>
    <cellStyle name="Standard 4 5 2 3 2 2 2 2 2 2" xfId="25696"/>
    <cellStyle name="Standard 4 5 2 3 2 2 2 2 3" xfId="25697"/>
    <cellStyle name="Standard 4 5 2 3 2 2 2 3" xfId="25698"/>
    <cellStyle name="Standard 4 5 2 3 2 2 2 3 2" xfId="25699"/>
    <cellStyle name="Standard 4 5 2 3 2 2 2 4" xfId="25700"/>
    <cellStyle name="Standard 4 5 2 3 2 2 3" xfId="25701"/>
    <cellStyle name="Standard 4 5 2 3 2 2 3 2" xfId="25702"/>
    <cellStyle name="Standard 4 5 2 3 2 2 3 2 2" xfId="25703"/>
    <cellStyle name="Standard 4 5 2 3 2 2 3 3" xfId="25704"/>
    <cellStyle name="Standard 4 5 2 3 2 2 4" xfId="25705"/>
    <cellStyle name="Standard 4 5 2 3 2 2 4 2" xfId="25706"/>
    <cellStyle name="Standard 4 5 2 3 2 2 5" xfId="25707"/>
    <cellStyle name="Standard 4 5 2 3 2 3" xfId="25708"/>
    <cellStyle name="Standard 4 5 2 3 2 3 2" xfId="25709"/>
    <cellStyle name="Standard 4 5 2 3 2 3 2 2" xfId="25710"/>
    <cellStyle name="Standard 4 5 2 3 2 3 2 2 2" xfId="25711"/>
    <cellStyle name="Standard 4 5 2 3 2 3 2 3" xfId="25712"/>
    <cellStyle name="Standard 4 5 2 3 2 3 3" xfId="25713"/>
    <cellStyle name="Standard 4 5 2 3 2 3 3 2" xfId="25714"/>
    <cellStyle name="Standard 4 5 2 3 2 3 4" xfId="25715"/>
    <cellStyle name="Standard 4 5 2 3 2 4" xfId="25716"/>
    <cellStyle name="Standard 4 5 2 3 2 4 2" xfId="25717"/>
    <cellStyle name="Standard 4 5 2 3 2 4 2 2" xfId="25718"/>
    <cellStyle name="Standard 4 5 2 3 2 4 3" xfId="25719"/>
    <cellStyle name="Standard 4 5 2 3 2 5" xfId="25720"/>
    <cellStyle name="Standard 4 5 2 3 2 5 2" xfId="25721"/>
    <cellStyle name="Standard 4 5 2 3 2 6" xfId="25722"/>
    <cellStyle name="Standard 4 5 2 3 3" xfId="25723"/>
    <cellStyle name="Standard 4 5 2 3 3 2" xfId="25724"/>
    <cellStyle name="Standard 4 5 2 3 3 2 2" xfId="25725"/>
    <cellStyle name="Standard 4 5 2 3 3 2 2 2" xfId="25726"/>
    <cellStyle name="Standard 4 5 2 3 3 2 2 2 2" xfId="25727"/>
    <cellStyle name="Standard 4 5 2 3 3 2 2 3" xfId="25728"/>
    <cellStyle name="Standard 4 5 2 3 3 2 3" xfId="25729"/>
    <cellStyle name="Standard 4 5 2 3 3 2 3 2" xfId="25730"/>
    <cellStyle name="Standard 4 5 2 3 3 2 4" xfId="25731"/>
    <cellStyle name="Standard 4 5 2 3 3 3" xfId="25732"/>
    <cellStyle name="Standard 4 5 2 3 3 3 2" xfId="25733"/>
    <cellStyle name="Standard 4 5 2 3 3 3 2 2" xfId="25734"/>
    <cellStyle name="Standard 4 5 2 3 3 3 3" xfId="25735"/>
    <cellStyle name="Standard 4 5 2 3 3 4" xfId="25736"/>
    <cellStyle name="Standard 4 5 2 3 3 4 2" xfId="25737"/>
    <cellStyle name="Standard 4 5 2 3 3 5" xfId="25738"/>
    <cellStyle name="Standard 4 5 2 3 4" xfId="25739"/>
    <cellStyle name="Standard 4 5 2 3 4 2" xfId="25740"/>
    <cellStyle name="Standard 4 5 2 3 4 2 2" xfId="25741"/>
    <cellStyle name="Standard 4 5 2 3 4 2 2 2" xfId="25742"/>
    <cellStyle name="Standard 4 5 2 3 4 2 3" xfId="25743"/>
    <cellStyle name="Standard 4 5 2 3 4 3" xfId="25744"/>
    <cellStyle name="Standard 4 5 2 3 4 3 2" xfId="25745"/>
    <cellStyle name="Standard 4 5 2 3 4 4" xfId="25746"/>
    <cellStyle name="Standard 4 5 2 3 5" xfId="25747"/>
    <cellStyle name="Standard 4 5 2 3 5 2" xfId="25748"/>
    <cellStyle name="Standard 4 5 2 3 5 2 2" xfId="25749"/>
    <cellStyle name="Standard 4 5 2 3 5 3" xfId="25750"/>
    <cellStyle name="Standard 4 5 2 3 6" xfId="25751"/>
    <cellStyle name="Standard 4 5 2 3 6 2" xfId="25752"/>
    <cellStyle name="Standard 4 5 2 3 7" xfId="25753"/>
    <cellStyle name="Standard 4 5 2 4" xfId="25754"/>
    <cellStyle name="Standard 4 5 2 4 2" xfId="25755"/>
    <cellStyle name="Standard 4 5 2 4 2 2" xfId="25756"/>
    <cellStyle name="Standard 4 5 2 4 2 2 2" xfId="25757"/>
    <cellStyle name="Standard 4 5 2 4 2 2 2 2" xfId="25758"/>
    <cellStyle name="Standard 4 5 2 4 2 2 2 2 2" xfId="25759"/>
    <cellStyle name="Standard 4 5 2 4 2 2 2 2 2 2" xfId="25760"/>
    <cellStyle name="Standard 4 5 2 4 2 2 2 2 3" xfId="25761"/>
    <cellStyle name="Standard 4 5 2 4 2 2 2 3" xfId="25762"/>
    <cellStyle name="Standard 4 5 2 4 2 2 2 3 2" xfId="25763"/>
    <cellStyle name="Standard 4 5 2 4 2 2 2 4" xfId="25764"/>
    <cellStyle name="Standard 4 5 2 4 2 2 3" xfId="25765"/>
    <cellStyle name="Standard 4 5 2 4 2 2 3 2" xfId="25766"/>
    <cellStyle name="Standard 4 5 2 4 2 2 3 2 2" xfId="25767"/>
    <cellStyle name="Standard 4 5 2 4 2 2 3 3" xfId="25768"/>
    <cellStyle name="Standard 4 5 2 4 2 2 4" xfId="25769"/>
    <cellStyle name="Standard 4 5 2 4 2 2 4 2" xfId="25770"/>
    <cellStyle name="Standard 4 5 2 4 2 2 5" xfId="25771"/>
    <cellStyle name="Standard 4 5 2 4 2 3" xfId="25772"/>
    <cellStyle name="Standard 4 5 2 4 2 3 2" xfId="25773"/>
    <cellStyle name="Standard 4 5 2 4 2 3 2 2" xfId="25774"/>
    <cellStyle name="Standard 4 5 2 4 2 3 2 2 2" xfId="25775"/>
    <cellStyle name="Standard 4 5 2 4 2 3 2 3" xfId="25776"/>
    <cellStyle name="Standard 4 5 2 4 2 3 3" xfId="25777"/>
    <cellStyle name="Standard 4 5 2 4 2 3 3 2" xfId="25778"/>
    <cellStyle name="Standard 4 5 2 4 2 3 4" xfId="25779"/>
    <cellStyle name="Standard 4 5 2 4 2 4" xfId="25780"/>
    <cellStyle name="Standard 4 5 2 4 2 4 2" xfId="25781"/>
    <cellStyle name="Standard 4 5 2 4 2 4 2 2" xfId="25782"/>
    <cellStyle name="Standard 4 5 2 4 2 4 3" xfId="25783"/>
    <cellStyle name="Standard 4 5 2 4 2 5" xfId="25784"/>
    <cellStyle name="Standard 4 5 2 4 2 5 2" xfId="25785"/>
    <cellStyle name="Standard 4 5 2 4 2 6" xfId="25786"/>
    <cellStyle name="Standard 4 5 2 4 3" xfId="25787"/>
    <cellStyle name="Standard 4 5 2 4 3 2" xfId="25788"/>
    <cellStyle name="Standard 4 5 2 4 3 2 2" xfId="25789"/>
    <cellStyle name="Standard 4 5 2 4 3 2 2 2" xfId="25790"/>
    <cellStyle name="Standard 4 5 2 4 3 2 2 2 2" xfId="25791"/>
    <cellStyle name="Standard 4 5 2 4 3 2 2 3" xfId="25792"/>
    <cellStyle name="Standard 4 5 2 4 3 2 3" xfId="25793"/>
    <cellStyle name="Standard 4 5 2 4 3 2 3 2" xfId="25794"/>
    <cellStyle name="Standard 4 5 2 4 3 2 4" xfId="25795"/>
    <cellStyle name="Standard 4 5 2 4 3 3" xfId="25796"/>
    <cellStyle name="Standard 4 5 2 4 3 3 2" xfId="25797"/>
    <cellStyle name="Standard 4 5 2 4 3 3 2 2" xfId="25798"/>
    <cellStyle name="Standard 4 5 2 4 3 3 3" xfId="25799"/>
    <cellStyle name="Standard 4 5 2 4 3 4" xfId="25800"/>
    <cellStyle name="Standard 4 5 2 4 3 4 2" xfId="25801"/>
    <cellStyle name="Standard 4 5 2 4 3 5" xfId="25802"/>
    <cellStyle name="Standard 4 5 2 4 4" xfId="25803"/>
    <cellStyle name="Standard 4 5 2 4 4 2" xfId="25804"/>
    <cellStyle name="Standard 4 5 2 4 4 2 2" xfId="25805"/>
    <cellStyle name="Standard 4 5 2 4 4 2 2 2" xfId="25806"/>
    <cellStyle name="Standard 4 5 2 4 4 2 3" xfId="25807"/>
    <cellStyle name="Standard 4 5 2 4 4 3" xfId="25808"/>
    <cellStyle name="Standard 4 5 2 4 4 3 2" xfId="25809"/>
    <cellStyle name="Standard 4 5 2 4 4 4" xfId="25810"/>
    <cellStyle name="Standard 4 5 2 4 5" xfId="25811"/>
    <cellStyle name="Standard 4 5 2 4 5 2" xfId="25812"/>
    <cellStyle name="Standard 4 5 2 4 5 2 2" xfId="25813"/>
    <cellStyle name="Standard 4 5 2 4 5 3" xfId="25814"/>
    <cellStyle name="Standard 4 5 2 4 6" xfId="25815"/>
    <cellStyle name="Standard 4 5 2 4 6 2" xfId="25816"/>
    <cellStyle name="Standard 4 5 2 4 7" xfId="25817"/>
    <cellStyle name="Standard 4 5 2 5" xfId="25818"/>
    <cellStyle name="Standard 4 5 2 5 2" xfId="25819"/>
    <cellStyle name="Standard 4 5 2 5 2 2" xfId="25820"/>
    <cellStyle name="Standard 4 5 2 5 2 2 2" xfId="25821"/>
    <cellStyle name="Standard 4 5 2 5 2 2 2 2" xfId="25822"/>
    <cellStyle name="Standard 4 5 2 5 2 2 2 2 2" xfId="25823"/>
    <cellStyle name="Standard 4 5 2 5 2 2 2 2 2 2" xfId="25824"/>
    <cellStyle name="Standard 4 5 2 5 2 2 2 2 3" xfId="25825"/>
    <cellStyle name="Standard 4 5 2 5 2 2 2 3" xfId="25826"/>
    <cellStyle name="Standard 4 5 2 5 2 2 2 3 2" xfId="25827"/>
    <cellStyle name="Standard 4 5 2 5 2 2 2 4" xfId="25828"/>
    <cellStyle name="Standard 4 5 2 5 2 2 3" xfId="25829"/>
    <cellStyle name="Standard 4 5 2 5 2 2 3 2" xfId="25830"/>
    <cellStyle name="Standard 4 5 2 5 2 2 3 2 2" xfId="25831"/>
    <cellStyle name="Standard 4 5 2 5 2 2 3 3" xfId="25832"/>
    <cellStyle name="Standard 4 5 2 5 2 2 4" xfId="25833"/>
    <cellStyle name="Standard 4 5 2 5 2 2 4 2" xfId="25834"/>
    <cellStyle name="Standard 4 5 2 5 2 2 5" xfId="25835"/>
    <cellStyle name="Standard 4 5 2 5 2 3" xfId="25836"/>
    <cellStyle name="Standard 4 5 2 5 2 3 2" xfId="25837"/>
    <cellStyle name="Standard 4 5 2 5 2 3 2 2" xfId="25838"/>
    <cellStyle name="Standard 4 5 2 5 2 3 2 2 2" xfId="25839"/>
    <cellStyle name="Standard 4 5 2 5 2 3 2 3" xfId="25840"/>
    <cellStyle name="Standard 4 5 2 5 2 3 3" xfId="25841"/>
    <cellStyle name="Standard 4 5 2 5 2 3 3 2" xfId="25842"/>
    <cellStyle name="Standard 4 5 2 5 2 3 4" xfId="25843"/>
    <cellStyle name="Standard 4 5 2 5 2 4" xfId="25844"/>
    <cellStyle name="Standard 4 5 2 5 2 4 2" xfId="25845"/>
    <cellStyle name="Standard 4 5 2 5 2 4 2 2" xfId="25846"/>
    <cellStyle name="Standard 4 5 2 5 2 4 3" xfId="25847"/>
    <cellStyle name="Standard 4 5 2 5 2 5" xfId="25848"/>
    <cellStyle name="Standard 4 5 2 5 2 5 2" xfId="25849"/>
    <cellStyle name="Standard 4 5 2 5 2 6" xfId="25850"/>
    <cellStyle name="Standard 4 5 2 5 3" xfId="25851"/>
    <cellStyle name="Standard 4 5 2 5 3 2" xfId="25852"/>
    <cellStyle name="Standard 4 5 2 5 3 2 2" xfId="25853"/>
    <cellStyle name="Standard 4 5 2 5 3 2 2 2" xfId="25854"/>
    <cellStyle name="Standard 4 5 2 5 3 2 2 2 2" xfId="25855"/>
    <cellStyle name="Standard 4 5 2 5 3 2 2 3" xfId="25856"/>
    <cellStyle name="Standard 4 5 2 5 3 2 3" xfId="25857"/>
    <cellStyle name="Standard 4 5 2 5 3 2 3 2" xfId="25858"/>
    <cellStyle name="Standard 4 5 2 5 3 2 4" xfId="25859"/>
    <cellStyle name="Standard 4 5 2 5 3 3" xfId="25860"/>
    <cellStyle name="Standard 4 5 2 5 3 3 2" xfId="25861"/>
    <cellStyle name="Standard 4 5 2 5 3 3 2 2" xfId="25862"/>
    <cellStyle name="Standard 4 5 2 5 3 3 3" xfId="25863"/>
    <cellStyle name="Standard 4 5 2 5 3 4" xfId="25864"/>
    <cellStyle name="Standard 4 5 2 5 3 4 2" xfId="25865"/>
    <cellStyle name="Standard 4 5 2 5 3 5" xfId="25866"/>
    <cellStyle name="Standard 4 5 2 5 4" xfId="25867"/>
    <cellStyle name="Standard 4 5 2 5 4 2" xfId="25868"/>
    <cellStyle name="Standard 4 5 2 5 4 2 2" xfId="25869"/>
    <cellStyle name="Standard 4 5 2 5 4 2 2 2" xfId="25870"/>
    <cellStyle name="Standard 4 5 2 5 4 2 3" xfId="25871"/>
    <cellStyle name="Standard 4 5 2 5 4 3" xfId="25872"/>
    <cellStyle name="Standard 4 5 2 5 4 3 2" xfId="25873"/>
    <cellStyle name="Standard 4 5 2 5 4 4" xfId="25874"/>
    <cellStyle name="Standard 4 5 2 5 5" xfId="25875"/>
    <cellStyle name="Standard 4 5 2 5 5 2" xfId="25876"/>
    <cellStyle name="Standard 4 5 2 5 5 2 2" xfId="25877"/>
    <cellStyle name="Standard 4 5 2 5 5 3" xfId="25878"/>
    <cellStyle name="Standard 4 5 2 5 6" xfId="25879"/>
    <cellStyle name="Standard 4 5 2 5 6 2" xfId="25880"/>
    <cellStyle name="Standard 4 5 2 5 7" xfId="25881"/>
    <cellStyle name="Standard 4 5 2 6" xfId="25882"/>
    <cellStyle name="Standard 4 5 2 6 2" xfId="25883"/>
    <cellStyle name="Standard 4 5 2 6 2 2" xfId="25884"/>
    <cellStyle name="Standard 4 5 2 6 2 2 2" xfId="25885"/>
    <cellStyle name="Standard 4 5 2 6 2 2 2 2" xfId="25886"/>
    <cellStyle name="Standard 4 5 2 6 2 2 2 2 2" xfId="25887"/>
    <cellStyle name="Standard 4 5 2 6 2 2 2 3" xfId="25888"/>
    <cellStyle name="Standard 4 5 2 6 2 2 3" xfId="25889"/>
    <cellStyle name="Standard 4 5 2 6 2 2 3 2" xfId="25890"/>
    <cellStyle name="Standard 4 5 2 6 2 2 4" xfId="25891"/>
    <cellStyle name="Standard 4 5 2 6 2 3" xfId="25892"/>
    <cellStyle name="Standard 4 5 2 6 2 3 2" xfId="25893"/>
    <cellStyle name="Standard 4 5 2 6 2 3 2 2" xfId="25894"/>
    <cellStyle name="Standard 4 5 2 6 2 3 3" xfId="25895"/>
    <cellStyle name="Standard 4 5 2 6 2 4" xfId="25896"/>
    <cellStyle name="Standard 4 5 2 6 2 4 2" xfId="25897"/>
    <cellStyle name="Standard 4 5 2 6 2 5" xfId="25898"/>
    <cellStyle name="Standard 4 5 2 6 3" xfId="25899"/>
    <cellStyle name="Standard 4 5 2 6 3 2" xfId="25900"/>
    <cellStyle name="Standard 4 5 2 6 3 2 2" xfId="25901"/>
    <cellStyle name="Standard 4 5 2 6 3 2 2 2" xfId="25902"/>
    <cellStyle name="Standard 4 5 2 6 3 2 3" xfId="25903"/>
    <cellStyle name="Standard 4 5 2 6 3 3" xfId="25904"/>
    <cellStyle name="Standard 4 5 2 6 3 3 2" xfId="25905"/>
    <cellStyle name="Standard 4 5 2 6 3 4" xfId="25906"/>
    <cellStyle name="Standard 4 5 2 6 4" xfId="25907"/>
    <cellStyle name="Standard 4 5 2 6 4 2" xfId="25908"/>
    <cellStyle name="Standard 4 5 2 6 4 2 2" xfId="25909"/>
    <cellStyle name="Standard 4 5 2 6 4 3" xfId="25910"/>
    <cellStyle name="Standard 4 5 2 6 5" xfId="25911"/>
    <cellStyle name="Standard 4 5 2 6 5 2" xfId="25912"/>
    <cellStyle name="Standard 4 5 2 6 6" xfId="25913"/>
    <cellStyle name="Standard 4 5 2 7" xfId="25914"/>
    <cellStyle name="Standard 4 5 2 7 2" xfId="25915"/>
    <cellStyle name="Standard 4 5 2 7 2 2" xfId="25916"/>
    <cellStyle name="Standard 4 5 2 7 2 2 2" xfId="25917"/>
    <cellStyle name="Standard 4 5 2 7 2 2 2 2" xfId="25918"/>
    <cellStyle name="Standard 4 5 2 7 2 2 2 2 2" xfId="25919"/>
    <cellStyle name="Standard 4 5 2 7 2 2 2 3" xfId="25920"/>
    <cellStyle name="Standard 4 5 2 7 2 2 3" xfId="25921"/>
    <cellStyle name="Standard 4 5 2 7 2 2 3 2" xfId="25922"/>
    <cellStyle name="Standard 4 5 2 7 2 2 4" xfId="25923"/>
    <cellStyle name="Standard 4 5 2 7 2 3" xfId="25924"/>
    <cellStyle name="Standard 4 5 2 7 2 3 2" xfId="25925"/>
    <cellStyle name="Standard 4 5 2 7 2 3 2 2" xfId="25926"/>
    <cellStyle name="Standard 4 5 2 7 2 3 3" xfId="25927"/>
    <cellStyle name="Standard 4 5 2 7 2 4" xfId="25928"/>
    <cellStyle name="Standard 4 5 2 7 2 4 2" xfId="25929"/>
    <cellStyle name="Standard 4 5 2 7 2 5" xfId="25930"/>
    <cellStyle name="Standard 4 5 2 7 3" xfId="25931"/>
    <cellStyle name="Standard 4 5 2 7 3 2" xfId="25932"/>
    <cellStyle name="Standard 4 5 2 7 3 2 2" xfId="25933"/>
    <cellStyle name="Standard 4 5 2 7 3 2 2 2" xfId="25934"/>
    <cellStyle name="Standard 4 5 2 7 3 2 3" xfId="25935"/>
    <cellStyle name="Standard 4 5 2 7 3 3" xfId="25936"/>
    <cellStyle name="Standard 4 5 2 7 3 3 2" xfId="25937"/>
    <cellStyle name="Standard 4 5 2 7 3 4" xfId="25938"/>
    <cellStyle name="Standard 4 5 2 7 4" xfId="25939"/>
    <cellStyle name="Standard 4 5 2 7 4 2" xfId="25940"/>
    <cellStyle name="Standard 4 5 2 7 4 2 2" xfId="25941"/>
    <cellStyle name="Standard 4 5 2 7 4 3" xfId="25942"/>
    <cellStyle name="Standard 4 5 2 7 5" xfId="25943"/>
    <cellStyle name="Standard 4 5 2 7 5 2" xfId="25944"/>
    <cellStyle name="Standard 4 5 2 7 6" xfId="25945"/>
    <cellStyle name="Standard 4 5 2 8" xfId="25946"/>
    <cellStyle name="Standard 4 5 2 8 2" xfId="25947"/>
    <cellStyle name="Standard 4 5 2 8 2 2" xfId="25948"/>
    <cellStyle name="Standard 4 5 2 8 2 2 2" xfId="25949"/>
    <cellStyle name="Standard 4 5 2 8 2 2 2 2" xfId="25950"/>
    <cellStyle name="Standard 4 5 2 8 2 2 3" xfId="25951"/>
    <cellStyle name="Standard 4 5 2 8 2 3" xfId="25952"/>
    <cellStyle name="Standard 4 5 2 8 2 3 2" xfId="25953"/>
    <cellStyle name="Standard 4 5 2 8 2 4" xfId="25954"/>
    <cellStyle name="Standard 4 5 2 8 3" xfId="25955"/>
    <cellStyle name="Standard 4 5 2 8 3 2" xfId="25956"/>
    <cellStyle name="Standard 4 5 2 8 3 2 2" xfId="25957"/>
    <cellStyle name="Standard 4 5 2 8 3 3" xfId="25958"/>
    <cellStyle name="Standard 4 5 2 8 4" xfId="25959"/>
    <cellStyle name="Standard 4 5 2 8 4 2" xfId="25960"/>
    <cellStyle name="Standard 4 5 2 8 5" xfId="25961"/>
    <cellStyle name="Standard 4 5 2 9" xfId="25962"/>
    <cellStyle name="Standard 4 5 2 9 2" xfId="25963"/>
    <cellStyle name="Standard 4 5 2 9 2 2" xfId="25964"/>
    <cellStyle name="Standard 4 5 2 9 2 2 2" xfId="25965"/>
    <cellStyle name="Standard 4 5 2 9 2 3" xfId="25966"/>
    <cellStyle name="Standard 4 5 2 9 3" xfId="25967"/>
    <cellStyle name="Standard 4 5 2 9 3 2" xfId="25968"/>
    <cellStyle name="Standard 4 5 2 9 4" xfId="25969"/>
    <cellStyle name="Standard 4 5 3" xfId="25970"/>
    <cellStyle name="Standard 4 5 3 10" xfId="25971"/>
    <cellStyle name="Standard 4 5 3 2" xfId="25972"/>
    <cellStyle name="Standard 4 5 3 2 2" xfId="25973"/>
    <cellStyle name="Standard 4 5 3 2 2 2" xfId="25974"/>
    <cellStyle name="Standard 4 5 3 2 2 2 2" xfId="25975"/>
    <cellStyle name="Standard 4 5 3 2 2 2 2 2" xfId="25976"/>
    <cellStyle name="Standard 4 5 3 2 2 2 2 2 2" xfId="25977"/>
    <cellStyle name="Standard 4 5 3 2 2 2 2 2 2 2" xfId="25978"/>
    <cellStyle name="Standard 4 5 3 2 2 2 2 2 3" xfId="25979"/>
    <cellStyle name="Standard 4 5 3 2 2 2 2 3" xfId="25980"/>
    <cellStyle name="Standard 4 5 3 2 2 2 2 3 2" xfId="25981"/>
    <cellStyle name="Standard 4 5 3 2 2 2 2 4" xfId="25982"/>
    <cellStyle name="Standard 4 5 3 2 2 2 3" xfId="25983"/>
    <cellStyle name="Standard 4 5 3 2 2 2 3 2" xfId="25984"/>
    <cellStyle name="Standard 4 5 3 2 2 2 3 2 2" xfId="25985"/>
    <cellStyle name="Standard 4 5 3 2 2 2 3 3" xfId="25986"/>
    <cellStyle name="Standard 4 5 3 2 2 2 4" xfId="25987"/>
    <cellStyle name="Standard 4 5 3 2 2 2 4 2" xfId="25988"/>
    <cellStyle name="Standard 4 5 3 2 2 2 5" xfId="25989"/>
    <cellStyle name="Standard 4 5 3 2 2 3" xfId="25990"/>
    <cellStyle name="Standard 4 5 3 2 2 3 2" xfId="25991"/>
    <cellStyle name="Standard 4 5 3 2 2 3 2 2" xfId="25992"/>
    <cellStyle name="Standard 4 5 3 2 2 3 2 2 2" xfId="25993"/>
    <cellStyle name="Standard 4 5 3 2 2 3 2 3" xfId="25994"/>
    <cellStyle name="Standard 4 5 3 2 2 3 3" xfId="25995"/>
    <cellStyle name="Standard 4 5 3 2 2 3 3 2" xfId="25996"/>
    <cellStyle name="Standard 4 5 3 2 2 3 4" xfId="25997"/>
    <cellStyle name="Standard 4 5 3 2 2 4" xfId="25998"/>
    <cellStyle name="Standard 4 5 3 2 2 4 2" xfId="25999"/>
    <cellStyle name="Standard 4 5 3 2 2 4 2 2" xfId="26000"/>
    <cellStyle name="Standard 4 5 3 2 2 4 3" xfId="26001"/>
    <cellStyle name="Standard 4 5 3 2 2 5" xfId="26002"/>
    <cellStyle name="Standard 4 5 3 2 2 5 2" xfId="26003"/>
    <cellStyle name="Standard 4 5 3 2 2 6" xfId="26004"/>
    <cellStyle name="Standard 4 5 3 2 3" xfId="26005"/>
    <cellStyle name="Standard 4 5 3 2 3 2" xfId="26006"/>
    <cellStyle name="Standard 4 5 3 2 3 2 2" xfId="26007"/>
    <cellStyle name="Standard 4 5 3 2 3 2 2 2" xfId="26008"/>
    <cellStyle name="Standard 4 5 3 2 3 2 2 2 2" xfId="26009"/>
    <cellStyle name="Standard 4 5 3 2 3 2 2 3" xfId="26010"/>
    <cellStyle name="Standard 4 5 3 2 3 2 3" xfId="26011"/>
    <cellStyle name="Standard 4 5 3 2 3 2 3 2" xfId="26012"/>
    <cellStyle name="Standard 4 5 3 2 3 2 4" xfId="26013"/>
    <cellStyle name="Standard 4 5 3 2 3 3" xfId="26014"/>
    <cellStyle name="Standard 4 5 3 2 3 3 2" xfId="26015"/>
    <cellStyle name="Standard 4 5 3 2 3 3 2 2" xfId="26016"/>
    <cellStyle name="Standard 4 5 3 2 3 3 3" xfId="26017"/>
    <cellStyle name="Standard 4 5 3 2 3 4" xfId="26018"/>
    <cellStyle name="Standard 4 5 3 2 3 4 2" xfId="26019"/>
    <cellStyle name="Standard 4 5 3 2 3 5" xfId="26020"/>
    <cellStyle name="Standard 4 5 3 2 4" xfId="26021"/>
    <cellStyle name="Standard 4 5 3 2 4 2" xfId="26022"/>
    <cellStyle name="Standard 4 5 3 2 4 2 2" xfId="26023"/>
    <cellStyle name="Standard 4 5 3 2 4 2 2 2" xfId="26024"/>
    <cellStyle name="Standard 4 5 3 2 4 2 3" xfId="26025"/>
    <cellStyle name="Standard 4 5 3 2 4 3" xfId="26026"/>
    <cellStyle name="Standard 4 5 3 2 4 3 2" xfId="26027"/>
    <cellStyle name="Standard 4 5 3 2 4 4" xfId="26028"/>
    <cellStyle name="Standard 4 5 3 2 5" xfId="26029"/>
    <cellStyle name="Standard 4 5 3 2 5 2" xfId="26030"/>
    <cellStyle name="Standard 4 5 3 2 5 2 2" xfId="26031"/>
    <cellStyle name="Standard 4 5 3 2 5 3" xfId="26032"/>
    <cellStyle name="Standard 4 5 3 2 6" xfId="26033"/>
    <cellStyle name="Standard 4 5 3 2 6 2" xfId="26034"/>
    <cellStyle name="Standard 4 5 3 2 7" xfId="26035"/>
    <cellStyle name="Standard 4 5 3 3" xfId="26036"/>
    <cellStyle name="Standard 4 5 3 3 2" xfId="26037"/>
    <cellStyle name="Standard 4 5 3 3 2 2" xfId="26038"/>
    <cellStyle name="Standard 4 5 3 3 2 2 2" xfId="26039"/>
    <cellStyle name="Standard 4 5 3 3 2 2 2 2" xfId="26040"/>
    <cellStyle name="Standard 4 5 3 3 2 2 2 2 2" xfId="26041"/>
    <cellStyle name="Standard 4 5 3 3 2 2 2 2 2 2" xfId="26042"/>
    <cellStyle name="Standard 4 5 3 3 2 2 2 2 3" xfId="26043"/>
    <cellStyle name="Standard 4 5 3 3 2 2 2 3" xfId="26044"/>
    <cellStyle name="Standard 4 5 3 3 2 2 2 3 2" xfId="26045"/>
    <cellStyle name="Standard 4 5 3 3 2 2 2 4" xfId="26046"/>
    <cellStyle name="Standard 4 5 3 3 2 2 3" xfId="26047"/>
    <cellStyle name="Standard 4 5 3 3 2 2 3 2" xfId="26048"/>
    <cellStyle name="Standard 4 5 3 3 2 2 3 2 2" xfId="26049"/>
    <cellStyle name="Standard 4 5 3 3 2 2 3 3" xfId="26050"/>
    <cellStyle name="Standard 4 5 3 3 2 2 4" xfId="26051"/>
    <cellStyle name="Standard 4 5 3 3 2 2 4 2" xfId="26052"/>
    <cellStyle name="Standard 4 5 3 3 2 2 5" xfId="26053"/>
    <cellStyle name="Standard 4 5 3 3 2 3" xfId="26054"/>
    <cellStyle name="Standard 4 5 3 3 2 3 2" xfId="26055"/>
    <cellStyle name="Standard 4 5 3 3 2 3 2 2" xfId="26056"/>
    <cellStyle name="Standard 4 5 3 3 2 3 2 2 2" xfId="26057"/>
    <cellStyle name="Standard 4 5 3 3 2 3 2 3" xfId="26058"/>
    <cellStyle name="Standard 4 5 3 3 2 3 3" xfId="26059"/>
    <cellStyle name="Standard 4 5 3 3 2 3 3 2" xfId="26060"/>
    <cellStyle name="Standard 4 5 3 3 2 3 4" xfId="26061"/>
    <cellStyle name="Standard 4 5 3 3 2 4" xfId="26062"/>
    <cellStyle name="Standard 4 5 3 3 2 4 2" xfId="26063"/>
    <cellStyle name="Standard 4 5 3 3 2 4 2 2" xfId="26064"/>
    <cellStyle name="Standard 4 5 3 3 2 4 3" xfId="26065"/>
    <cellStyle name="Standard 4 5 3 3 2 5" xfId="26066"/>
    <cellStyle name="Standard 4 5 3 3 2 5 2" xfId="26067"/>
    <cellStyle name="Standard 4 5 3 3 2 6" xfId="26068"/>
    <cellStyle name="Standard 4 5 3 3 3" xfId="26069"/>
    <cellStyle name="Standard 4 5 3 3 3 2" xfId="26070"/>
    <cellStyle name="Standard 4 5 3 3 3 2 2" xfId="26071"/>
    <cellStyle name="Standard 4 5 3 3 3 2 2 2" xfId="26072"/>
    <cellStyle name="Standard 4 5 3 3 3 2 2 2 2" xfId="26073"/>
    <cellStyle name="Standard 4 5 3 3 3 2 2 3" xfId="26074"/>
    <cellStyle name="Standard 4 5 3 3 3 2 3" xfId="26075"/>
    <cellStyle name="Standard 4 5 3 3 3 2 3 2" xfId="26076"/>
    <cellStyle name="Standard 4 5 3 3 3 2 4" xfId="26077"/>
    <cellStyle name="Standard 4 5 3 3 3 3" xfId="26078"/>
    <cellStyle name="Standard 4 5 3 3 3 3 2" xfId="26079"/>
    <cellStyle name="Standard 4 5 3 3 3 3 2 2" xfId="26080"/>
    <cellStyle name="Standard 4 5 3 3 3 3 3" xfId="26081"/>
    <cellStyle name="Standard 4 5 3 3 3 4" xfId="26082"/>
    <cellStyle name="Standard 4 5 3 3 3 4 2" xfId="26083"/>
    <cellStyle name="Standard 4 5 3 3 3 5" xfId="26084"/>
    <cellStyle name="Standard 4 5 3 3 4" xfId="26085"/>
    <cellStyle name="Standard 4 5 3 3 4 2" xfId="26086"/>
    <cellStyle name="Standard 4 5 3 3 4 2 2" xfId="26087"/>
    <cellStyle name="Standard 4 5 3 3 4 2 2 2" xfId="26088"/>
    <cellStyle name="Standard 4 5 3 3 4 2 3" xfId="26089"/>
    <cellStyle name="Standard 4 5 3 3 4 3" xfId="26090"/>
    <cellStyle name="Standard 4 5 3 3 4 3 2" xfId="26091"/>
    <cellStyle name="Standard 4 5 3 3 4 4" xfId="26092"/>
    <cellStyle name="Standard 4 5 3 3 5" xfId="26093"/>
    <cellStyle name="Standard 4 5 3 3 5 2" xfId="26094"/>
    <cellStyle name="Standard 4 5 3 3 5 2 2" xfId="26095"/>
    <cellStyle name="Standard 4 5 3 3 5 3" xfId="26096"/>
    <cellStyle name="Standard 4 5 3 3 6" xfId="26097"/>
    <cellStyle name="Standard 4 5 3 3 6 2" xfId="26098"/>
    <cellStyle name="Standard 4 5 3 3 7" xfId="26099"/>
    <cellStyle name="Standard 4 5 3 4" xfId="26100"/>
    <cellStyle name="Standard 4 5 3 4 2" xfId="26101"/>
    <cellStyle name="Standard 4 5 3 4 2 2" xfId="26102"/>
    <cellStyle name="Standard 4 5 3 4 2 2 2" xfId="26103"/>
    <cellStyle name="Standard 4 5 3 4 2 2 2 2" xfId="26104"/>
    <cellStyle name="Standard 4 5 3 4 2 2 2 2 2" xfId="26105"/>
    <cellStyle name="Standard 4 5 3 4 2 2 2 3" xfId="26106"/>
    <cellStyle name="Standard 4 5 3 4 2 2 3" xfId="26107"/>
    <cellStyle name="Standard 4 5 3 4 2 2 3 2" xfId="26108"/>
    <cellStyle name="Standard 4 5 3 4 2 2 4" xfId="26109"/>
    <cellStyle name="Standard 4 5 3 4 2 3" xfId="26110"/>
    <cellStyle name="Standard 4 5 3 4 2 3 2" xfId="26111"/>
    <cellStyle name="Standard 4 5 3 4 2 3 2 2" xfId="26112"/>
    <cellStyle name="Standard 4 5 3 4 2 3 3" xfId="26113"/>
    <cellStyle name="Standard 4 5 3 4 2 4" xfId="26114"/>
    <cellStyle name="Standard 4 5 3 4 2 4 2" xfId="26115"/>
    <cellStyle name="Standard 4 5 3 4 2 5" xfId="26116"/>
    <cellStyle name="Standard 4 5 3 4 3" xfId="26117"/>
    <cellStyle name="Standard 4 5 3 4 3 2" xfId="26118"/>
    <cellStyle name="Standard 4 5 3 4 3 2 2" xfId="26119"/>
    <cellStyle name="Standard 4 5 3 4 3 2 2 2" xfId="26120"/>
    <cellStyle name="Standard 4 5 3 4 3 2 3" xfId="26121"/>
    <cellStyle name="Standard 4 5 3 4 3 3" xfId="26122"/>
    <cellStyle name="Standard 4 5 3 4 3 3 2" xfId="26123"/>
    <cellStyle name="Standard 4 5 3 4 3 4" xfId="26124"/>
    <cellStyle name="Standard 4 5 3 4 4" xfId="26125"/>
    <cellStyle name="Standard 4 5 3 4 4 2" xfId="26126"/>
    <cellStyle name="Standard 4 5 3 4 4 2 2" xfId="26127"/>
    <cellStyle name="Standard 4 5 3 4 4 3" xfId="26128"/>
    <cellStyle name="Standard 4 5 3 4 5" xfId="26129"/>
    <cellStyle name="Standard 4 5 3 4 5 2" xfId="26130"/>
    <cellStyle name="Standard 4 5 3 4 6" xfId="26131"/>
    <cellStyle name="Standard 4 5 3 5" xfId="26132"/>
    <cellStyle name="Standard 4 5 3 5 2" xfId="26133"/>
    <cellStyle name="Standard 4 5 3 5 2 2" xfId="26134"/>
    <cellStyle name="Standard 4 5 3 5 2 2 2" xfId="26135"/>
    <cellStyle name="Standard 4 5 3 5 2 2 2 2" xfId="26136"/>
    <cellStyle name="Standard 4 5 3 5 2 2 2 2 2" xfId="26137"/>
    <cellStyle name="Standard 4 5 3 5 2 2 2 3" xfId="26138"/>
    <cellStyle name="Standard 4 5 3 5 2 2 3" xfId="26139"/>
    <cellStyle name="Standard 4 5 3 5 2 2 3 2" xfId="26140"/>
    <cellStyle name="Standard 4 5 3 5 2 2 4" xfId="26141"/>
    <cellStyle name="Standard 4 5 3 5 2 3" xfId="26142"/>
    <cellStyle name="Standard 4 5 3 5 2 3 2" xfId="26143"/>
    <cellStyle name="Standard 4 5 3 5 2 3 2 2" xfId="26144"/>
    <cellStyle name="Standard 4 5 3 5 2 3 3" xfId="26145"/>
    <cellStyle name="Standard 4 5 3 5 2 4" xfId="26146"/>
    <cellStyle name="Standard 4 5 3 5 2 4 2" xfId="26147"/>
    <cellStyle name="Standard 4 5 3 5 2 5" xfId="26148"/>
    <cellStyle name="Standard 4 5 3 5 3" xfId="26149"/>
    <cellStyle name="Standard 4 5 3 5 3 2" xfId="26150"/>
    <cellStyle name="Standard 4 5 3 5 3 2 2" xfId="26151"/>
    <cellStyle name="Standard 4 5 3 5 3 2 2 2" xfId="26152"/>
    <cellStyle name="Standard 4 5 3 5 3 2 3" xfId="26153"/>
    <cellStyle name="Standard 4 5 3 5 3 3" xfId="26154"/>
    <cellStyle name="Standard 4 5 3 5 3 3 2" xfId="26155"/>
    <cellStyle name="Standard 4 5 3 5 3 4" xfId="26156"/>
    <cellStyle name="Standard 4 5 3 5 4" xfId="26157"/>
    <cellStyle name="Standard 4 5 3 5 4 2" xfId="26158"/>
    <cellStyle name="Standard 4 5 3 5 4 2 2" xfId="26159"/>
    <cellStyle name="Standard 4 5 3 5 4 3" xfId="26160"/>
    <cellStyle name="Standard 4 5 3 5 5" xfId="26161"/>
    <cellStyle name="Standard 4 5 3 5 5 2" xfId="26162"/>
    <cellStyle name="Standard 4 5 3 5 6" xfId="26163"/>
    <cellStyle name="Standard 4 5 3 6" xfId="26164"/>
    <cellStyle name="Standard 4 5 3 6 2" xfId="26165"/>
    <cellStyle name="Standard 4 5 3 6 2 2" xfId="26166"/>
    <cellStyle name="Standard 4 5 3 6 2 2 2" xfId="26167"/>
    <cellStyle name="Standard 4 5 3 6 2 2 2 2" xfId="26168"/>
    <cellStyle name="Standard 4 5 3 6 2 2 3" xfId="26169"/>
    <cellStyle name="Standard 4 5 3 6 2 3" xfId="26170"/>
    <cellStyle name="Standard 4 5 3 6 2 3 2" xfId="26171"/>
    <cellStyle name="Standard 4 5 3 6 2 4" xfId="26172"/>
    <cellStyle name="Standard 4 5 3 6 3" xfId="26173"/>
    <cellStyle name="Standard 4 5 3 6 3 2" xfId="26174"/>
    <cellStyle name="Standard 4 5 3 6 3 2 2" xfId="26175"/>
    <cellStyle name="Standard 4 5 3 6 3 3" xfId="26176"/>
    <cellStyle name="Standard 4 5 3 6 4" xfId="26177"/>
    <cellStyle name="Standard 4 5 3 6 4 2" xfId="26178"/>
    <cellStyle name="Standard 4 5 3 6 5" xfId="26179"/>
    <cellStyle name="Standard 4 5 3 7" xfId="26180"/>
    <cellStyle name="Standard 4 5 3 7 2" xfId="26181"/>
    <cellStyle name="Standard 4 5 3 7 2 2" xfId="26182"/>
    <cellStyle name="Standard 4 5 3 7 2 2 2" xfId="26183"/>
    <cellStyle name="Standard 4 5 3 7 2 3" xfId="26184"/>
    <cellStyle name="Standard 4 5 3 7 3" xfId="26185"/>
    <cellStyle name="Standard 4 5 3 7 3 2" xfId="26186"/>
    <cellStyle name="Standard 4 5 3 7 4" xfId="26187"/>
    <cellStyle name="Standard 4 5 3 8" xfId="26188"/>
    <cellStyle name="Standard 4 5 3 8 2" xfId="26189"/>
    <cellStyle name="Standard 4 5 3 8 2 2" xfId="26190"/>
    <cellStyle name="Standard 4 5 3 8 3" xfId="26191"/>
    <cellStyle name="Standard 4 5 3 9" xfId="26192"/>
    <cellStyle name="Standard 4 5 3 9 2" xfId="26193"/>
    <cellStyle name="Standard 4 5 4" xfId="26194"/>
    <cellStyle name="Standard 4 5 4 2" xfId="26195"/>
    <cellStyle name="Standard 4 5 4 2 2" xfId="26196"/>
    <cellStyle name="Standard 4 5 4 2 2 2" xfId="26197"/>
    <cellStyle name="Standard 4 5 4 2 2 2 2" xfId="26198"/>
    <cellStyle name="Standard 4 5 4 2 2 2 2 2" xfId="26199"/>
    <cellStyle name="Standard 4 5 4 2 2 2 2 2 2" xfId="26200"/>
    <cellStyle name="Standard 4 5 4 2 2 2 2 3" xfId="26201"/>
    <cellStyle name="Standard 4 5 4 2 2 2 3" xfId="26202"/>
    <cellStyle name="Standard 4 5 4 2 2 2 3 2" xfId="26203"/>
    <cellStyle name="Standard 4 5 4 2 2 2 4" xfId="26204"/>
    <cellStyle name="Standard 4 5 4 2 2 3" xfId="26205"/>
    <cellStyle name="Standard 4 5 4 2 2 3 2" xfId="26206"/>
    <cellStyle name="Standard 4 5 4 2 2 3 2 2" xfId="26207"/>
    <cellStyle name="Standard 4 5 4 2 2 3 3" xfId="26208"/>
    <cellStyle name="Standard 4 5 4 2 2 4" xfId="26209"/>
    <cellStyle name="Standard 4 5 4 2 2 4 2" xfId="26210"/>
    <cellStyle name="Standard 4 5 4 2 2 5" xfId="26211"/>
    <cellStyle name="Standard 4 5 4 2 3" xfId="26212"/>
    <cellStyle name="Standard 4 5 4 2 3 2" xfId="26213"/>
    <cellStyle name="Standard 4 5 4 2 3 2 2" xfId="26214"/>
    <cellStyle name="Standard 4 5 4 2 3 2 2 2" xfId="26215"/>
    <cellStyle name="Standard 4 5 4 2 3 2 3" xfId="26216"/>
    <cellStyle name="Standard 4 5 4 2 3 3" xfId="26217"/>
    <cellStyle name="Standard 4 5 4 2 3 3 2" xfId="26218"/>
    <cellStyle name="Standard 4 5 4 2 3 4" xfId="26219"/>
    <cellStyle name="Standard 4 5 4 2 4" xfId="26220"/>
    <cellStyle name="Standard 4 5 4 2 4 2" xfId="26221"/>
    <cellStyle name="Standard 4 5 4 2 4 2 2" xfId="26222"/>
    <cellStyle name="Standard 4 5 4 2 4 3" xfId="26223"/>
    <cellStyle name="Standard 4 5 4 2 5" xfId="26224"/>
    <cellStyle name="Standard 4 5 4 2 5 2" xfId="26225"/>
    <cellStyle name="Standard 4 5 4 2 6" xfId="26226"/>
    <cellStyle name="Standard 4 5 4 3" xfId="26227"/>
    <cellStyle name="Standard 4 5 4 3 2" xfId="26228"/>
    <cellStyle name="Standard 4 5 4 3 2 2" xfId="26229"/>
    <cellStyle name="Standard 4 5 4 3 2 2 2" xfId="26230"/>
    <cellStyle name="Standard 4 5 4 3 2 2 2 2" xfId="26231"/>
    <cellStyle name="Standard 4 5 4 3 2 2 3" xfId="26232"/>
    <cellStyle name="Standard 4 5 4 3 2 3" xfId="26233"/>
    <cellStyle name="Standard 4 5 4 3 2 3 2" xfId="26234"/>
    <cellStyle name="Standard 4 5 4 3 2 4" xfId="26235"/>
    <cellStyle name="Standard 4 5 4 3 3" xfId="26236"/>
    <cellStyle name="Standard 4 5 4 3 3 2" xfId="26237"/>
    <cellStyle name="Standard 4 5 4 3 3 2 2" xfId="26238"/>
    <cellStyle name="Standard 4 5 4 3 3 3" xfId="26239"/>
    <cellStyle name="Standard 4 5 4 3 4" xfId="26240"/>
    <cellStyle name="Standard 4 5 4 3 4 2" xfId="26241"/>
    <cellStyle name="Standard 4 5 4 3 5" xfId="26242"/>
    <cellStyle name="Standard 4 5 4 4" xfId="26243"/>
    <cellStyle name="Standard 4 5 4 4 2" xfId="26244"/>
    <cellStyle name="Standard 4 5 4 4 2 2" xfId="26245"/>
    <cellStyle name="Standard 4 5 4 4 2 2 2" xfId="26246"/>
    <cellStyle name="Standard 4 5 4 4 2 3" xfId="26247"/>
    <cellStyle name="Standard 4 5 4 4 3" xfId="26248"/>
    <cellStyle name="Standard 4 5 4 4 3 2" xfId="26249"/>
    <cellStyle name="Standard 4 5 4 4 4" xfId="26250"/>
    <cellStyle name="Standard 4 5 4 5" xfId="26251"/>
    <cellStyle name="Standard 4 5 4 5 2" xfId="26252"/>
    <cellStyle name="Standard 4 5 4 5 2 2" xfId="26253"/>
    <cellStyle name="Standard 4 5 4 5 3" xfId="26254"/>
    <cellStyle name="Standard 4 5 4 6" xfId="26255"/>
    <cellStyle name="Standard 4 5 4 6 2" xfId="26256"/>
    <cellStyle name="Standard 4 5 4 7" xfId="26257"/>
    <cellStyle name="Standard 4 5 5" xfId="26258"/>
    <cellStyle name="Standard 4 5 5 2" xfId="26259"/>
    <cellStyle name="Standard 4 5 5 2 2" xfId="26260"/>
    <cellStyle name="Standard 4 5 5 2 2 2" xfId="26261"/>
    <cellStyle name="Standard 4 5 5 2 2 2 2" xfId="26262"/>
    <cellStyle name="Standard 4 5 5 2 2 2 2 2" xfId="26263"/>
    <cellStyle name="Standard 4 5 5 2 2 2 2 2 2" xfId="26264"/>
    <cellStyle name="Standard 4 5 5 2 2 2 2 3" xfId="26265"/>
    <cellStyle name="Standard 4 5 5 2 2 2 3" xfId="26266"/>
    <cellStyle name="Standard 4 5 5 2 2 2 3 2" xfId="26267"/>
    <cellStyle name="Standard 4 5 5 2 2 2 4" xfId="26268"/>
    <cellStyle name="Standard 4 5 5 2 2 3" xfId="26269"/>
    <cellStyle name="Standard 4 5 5 2 2 3 2" xfId="26270"/>
    <cellStyle name="Standard 4 5 5 2 2 3 2 2" xfId="26271"/>
    <cellStyle name="Standard 4 5 5 2 2 3 3" xfId="26272"/>
    <cellStyle name="Standard 4 5 5 2 2 4" xfId="26273"/>
    <cellStyle name="Standard 4 5 5 2 2 4 2" xfId="26274"/>
    <cellStyle name="Standard 4 5 5 2 2 5" xfId="26275"/>
    <cellStyle name="Standard 4 5 5 2 3" xfId="26276"/>
    <cellStyle name="Standard 4 5 5 2 3 2" xfId="26277"/>
    <cellStyle name="Standard 4 5 5 2 3 2 2" xfId="26278"/>
    <cellStyle name="Standard 4 5 5 2 3 2 2 2" xfId="26279"/>
    <cellStyle name="Standard 4 5 5 2 3 2 3" xfId="26280"/>
    <cellStyle name="Standard 4 5 5 2 3 3" xfId="26281"/>
    <cellStyle name="Standard 4 5 5 2 3 3 2" xfId="26282"/>
    <cellStyle name="Standard 4 5 5 2 3 4" xfId="26283"/>
    <cellStyle name="Standard 4 5 5 2 4" xfId="26284"/>
    <cellStyle name="Standard 4 5 5 2 4 2" xfId="26285"/>
    <cellStyle name="Standard 4 5 5 2 4 2 2" xfId="26286"/>
    <cellStyle name="Standard 4 5 5 2 4 3" xfId="26287"/>
    <cellStyle name="Standard 4 5 5 2 5" xfId="26288"/>
    <cellStyle name="Standard 4 5 5 2 5 2" xfId="26289"/>
    <cellStyle name="Standard 4 5 5 2 6" xfId="26290"/>
    <cellStyle name="Standard 4 5 5 3" xfId="26291"/>
    <cellStyle name="Standard 4 5 5 3 2" xfId="26292"/>
    <cellStyle name="Standard 4 5 5 3 2 2" xfId="26293"/>
    <cellStyle name="Standard 4 5 5 3 2 2 2" xfId="26294"/>
    <cellStyle name="Standard 4 5 5 3 2 2 2 2" xfId="26295"/>
    <cellStyle name="Standard 4 5 5 3 2 2 3" xfId="26296"/>
    <cellStyle name="Standard 4 5 5 3 2 3" xfId="26297"/>
    <cellStyle name="Standard 4 5 5 3 2 3 2" xfId="26298"/>
    <cellStyle name="Standard 4 5 5 3 2 4" xfId="26299"/>
    <cellStyle name="Standard 4 5 5 3 3" xfId="26300"/>
    <cellStyle name="Standard 4 5 5 3 3 2" xfId="26301"/>
    <cellStyle name="Standard 4 5 5 3 3 2 2" xfId="26302"/>
    <cellStyle name="Standard 4 5 5 3 3 3" xfId="26303"/>
    <cellStyle name="Standard 4 5 5 3 4" xfId="26304"/>
    <cellStyle name="Standard 4 5 5 3 4 2" xfId="26305"/>
    <cellStyle name="Standard 4 5 5 3 5" xfId="26306"/>
    <cellStyle name="Standard 4 5 5 4" xfId="26307"/>
    <cellStyle name="Standard 4 5 5 4 2" xfId="26308"/>
    <cellStyle name="Standard 4 5 5 4 2 2" xfId="26309"/>
    <cellStyle name="Standard 4 5 5 4 2 2 2" xfId="26310"/>
    <cellStyle name="Standard 4 5 5 4 2 3" xfId="26311"/>
    <cellStyle name="Standard 4 5 5 4 3" xfId="26312"/>
    <cellStyle name="Standard 4 5 5 4 3 2" xfId="26313"/>
    <cellStyle name="Standard 4 5 5 4 4" xfId="26314"/>
    <cellStyle name="Standard 4 5 5 5" xfId="26315"/>
    <cellStyle name="Standard 4 5 5 5 2" xfId="26316"/>
    <cellStyle name="Standard 4 5 5 5 2 2" xfId="26317"/>
    <cellStyle name="Standard 4 5 5 5 3" xfId="26318"/>
    <cellStyle name="Standard 4 5 5 6" xfId="26319"/>
    <cellStyle name="Standard 4 5 5 6 2" xfId="26320"/>
    <cellStyle name="Standard 4 5 5 7" xfId="26321"/>
    <cellStyle name="Standard 4 5 6" xfId="26322"/>
    <cellStyle name="Standard 4 5 6 2" xfId="26323"/>
    <cellStyle name="Standard 4 5 6 2 2" xfId="26324"/>
    <cellStyle name="Standard 4 5 6 2 2 2" xfId="26325"/>
    <cellStyle name="Standard 4 5 6 2 2 2 2" xfId="26326"/>
    <cellStyle name="Standard 4 5 6 2 2 2 2 2" xfId="26327"/>
    <cellStyle name="Standard 4 5 6 2 2 2 2 2 2" xfId="26328"/>
    <cellStyle name="Standard 4 5 6 2 2 2 2 3" xfId="26329"/>
    <cellStyle name="Standard 4 5 6 2 2 2 3" xfId="26330"/>
    <cellStyle name="Standard 4 5 6 2 2 2 3 2" xfId="26331"/>
    <cellStyle name="Standard 4 5 6 2 2 2 4" xfId="26332"/>
    <cellStyle name="Standard 4 5 6 2 2 3" xfId="26333"/>
    <cellStyle name="Standard 4 5 6 2 2 3 2" xfId="26334"/>
    <cellStyle name="Standard 4 5 6 2 2 3 2 2" xfId="26335"/>
    <cellStyle name="Standard 4 5 6 2 2 3 3" xfId="26336"/>
    <cellStyle name="Standard 4 5 6 2 2 4" xfId="26337"/>
    <cellStyle name="Standard 4 5 6 2 2 4 2" xfId="26338"/>
    <cellStyle name="Standard 4 5 6 2 2 5" xfId="26339"/>
    <cellStyle name="Standard 4 5 6 2 3" xfId="26340"/>
    <cellStyle name="Standard 4 5 6 2 3 2" xfId="26341"/>
    <cellStyle name="Standard 4 5 6 2 3 2 2" xfId="26342"/>
    <cellStyle name="Standard 4 5 6 2 3 2 2 2" xfId="26343"/>
    <cellStyle name="Standard 4 5 6 2 3 2 3" xfId="26344"/>
    <cellStyle name="Standard 4 5 6 2 3 3" xfId="26345"/>
    <cellStyle name="Standard 4 5 6 2 3 3 2" xfId="26346"/>
    <cellStyle name="Standard 4 5 6 2 3 4" xfId="26347"/>
    <cellStyle name="Standard 4 5 6 2 4" xfId="26348"/>
    <cellStyle name="Standard 4 5 6 2 4 2" xfId="26349"/>
    <cellStyle name="Standard 4 5 6 2 4 2 2" xfId="26350"/>
    <cellStyle name="Standard 4 5 6 2 4 3" xfId="26351"/>
    <cellStyle name="Standard 4 5 6 2 5" xfId="26352"/>
    <cellStyle name="Standard 4 5 6 2 5 2" xfId="26353"/>
    <cellStyle name="Standard 4 5 6 2 6" xfId="26354"/>
    <cellStyle name="Standard 4 5 6 3" xfId="26355"/>
    <cellStyle name="Standard 4 5 6 3 2" xfId="26356"/>
    <cellStyle name="Standard 4 5 6 3 2 2" xfId="26357"/>
    <cellStyle name="Standard 4 5 6 3 2 2 2" xfId="26358"/>
    <cellStyle name="Standard 4 5 6 3 2 2 2 2" xfId="26359"/>
    <cellStyle name="Standard 4 5 6 3 2 2 3" xfId="26360"/>
    <cellStyle name="Standard 4 5 6 3 2 3" xfId="26361"/>
    <cellStyle name="Standard 4 5 6 3 2 3 2" xfId="26362"/>
    <cellStyle name="Standard 4 5 6 3 2 4" xfId="26363"/>
    <cellStyle name="Standard 4 5 6 3 3" xfId="26364"/>
    <cellStyle name="Standard 4 5 6 3 3 2" xfId="26365"/>
    <cellStyle name="Standard 4 5 6 3 3 2 2" xfId="26366"/>
    <cellStyle name="Standard 4 5 6 3 3 3" xfId="26367"/>
    <cellStyle name="Standard 4 5 6 3 4" xfId="26368"/>
    <cellStyle name="Standard 4 5 6 3 4 2" xfId="26369"/>
    <cellStyle name="Standard 4 5 6 3 5" xfId="26370"/>
    <cellStyle name="Standard 4 5 6 4" xfId="26371"/>
    <cellStyle name="Standard 4 5 6 4 2" xfId="26372"/>
    <cellStyle name="Standard 4 5 6 4 2 2" xfId="26373"/>
    <cellStyle name="Standard 4 5 6 4 2 2 2" xfId="26374"/>
    <cellStyle name="Standard 4 5 6 4 2 3" xfId="26375"/>
    <cellStyle name="Standard 4 5 6 4 3" xfId="26376"/>
    <cellStyle name="Standard 4 5 6 4 3 2" xfId="26377"/>
    <cellStyle name="Standard 4 5 6 4 4" xfId="26378"/>
    <cellStyle name="Standard 4 5 6 5" xfId="26379"/>
    <cellStyle name="Standard 4 5 6 5 2" xfId="26380"/>
    <cellStyle name="Standard 4 5 6 5 2 2" xfId="26381"/>
    <cellStyle name="Standard 4 5 6 5 3" xfId="26382"/>
    <cellStyle name="Standard 4 5 6 6" xfId="26383"/>
    <cellStyle name="Standard 4 5 6 6 2" xfId="26384"/>
    <cellStyle name="Standard 4 5 6 7" xfId="26385"/>
    <cellStyle name="Standard 4 5 7" xfId="26386"/>
    <cellStyle name="Standard 4 5 7 2" xfId="26387"/>
    <cellStyle name="Standard 4 5 7 2 2" xfId="26388"/>
    <cellStyle name="Standard 4 5 7 2 2 2" xfId="26389"/>
    <cellStyle name="Standard 4 5 7 2 2 2 2" xfId="26390"/>
    <cellStyle name="Standard 4 5 7 2 2 2 2 2" xfId="26391"/>
    <cellStyle name="Standard 4 5 7 2 2 2 3" xfId="26392"/>
    <cellStyle name="Standard 4 5 7 2 2 3" xfId="26393"/>
    <cellStyle name="Standard 4 5 7 2 2 3 2" xfId="26394"/>
    <cellStyle name="Standard 4 5 7 2 2 4" xfId="26395"/>
    <cellStyle name="Standard 4 5 7 2 3" xfId="26396"/>
    <cellStyle name="Standard 4 5 7 2 3 2" xfId="26397"/>
    <cellStyle name="Standard 4 5 7 2 3 2 2" xfId="26398"/>
    <cellStyle name="Standard 4 5 7 2 3 3" xfId="26399"/>
    <cellStyle name="Standard 4 5 7 2 4" xfId="26400"/>
    <cellStyle name="Standard 4 5 7 2 4 2" xfId="26401"/>
    <cellStyle name="Standard 4 5 7 2 5" xfId="26402"/>
    <cellStyle name="Standard 4 5 7 3" xfId="26403"/>
    <cellStyle name="Standard 4 5 7 3 2" xfId="26404"/>
    <cellStyle name="Standard 4 5 7 3 2 2" xfId="26405"/>
    <cellStyle name="Standard 4 5 7 3 2 2 2" xfId="26406"/>
    <cellStyle name="Standard 4 5 7 3 2 3" xfId="26407"/>
    <cellStyle name="Standard 4 5 7 3 3" xfId="26408"/>
    <cellStyle name="Standard 4 5 7 3 3 2" xfId="26409"/>
    <cellStyle name="Standard 4 5 7 3 4" xfId="26410"/>
    <cellStyle name="Standard 4 5 7 4" xfId="26411"/>
    <cellStyle name="Standard 4 5 7 4 2" xfId="26412"/>
    <cellStyle name="Standard 4 5 7 4 2 2" xfId="26413"/>
    <cellStyle name="Standard 4 5 7 4 3" xfId="26414"/>
    <cellStyle name="Standard 4 5 7 5" xfId="26415"/>
    <cellStyle name="Standard 4 5 7 5 2" xfId="26416"/>
    <cellStyle name="Standard 4 5 7 6" xfId="26417"/>
    <cellStyle name="Standard 4 5 8" xfId="26418"/>
    <cellStyle name="Standard 4 5 8 2" xfId="26419"/>
    <cellStyle name="Standard 4 5 8 2 2" xfId="26420"/>
    <cellStyle name="Standard 4 5 8 2 2 2" xfId="26421"/>
    <cellStyle name="Standard 4 5 8 2 2 2 2" xfId="26422"/>
    <cellStyle name="Standard 4 5 8 2 2 2 2 2" xfId="26423"/>
    <cellStyle name="Standard 4 5 8 2 2 2 3" xfId="26424"/>
    <cellStyle name="Standard 4 5 8 2 2 3" xfId="26425"/>
    <cellStyle name="Standard 4 5 8 2 2 3 2" xfId="26426"/>
    <cellStyle name="Standard 4 5 8 2 2 4" xfId="26427"/>
    <cellStyle name="Standard 4 5 8 2 3" xfId="26428"/>
    <cellStyle name="Standard 4 5 8 2 3 2" xfId="26429"/>
    <cellStyle name="Standard 4 5 8 2 3 2 2" xfId="26430"/>
    <cellStyle name="Standard 4 5 8 2 3 3" xfId="26431"/>
    <cellStyle name="Standard 4 5 8 2 4" xfId="26432"/>
    <cellStyle name="Standard 4 5 8 2 4 2" xfId="26433"/>
    <cellStyle name="Standard 4 5 8 2 5" xfId="26434"/>
    <cellStyle name="Standard 4 5 8 3" xfId="26435"/>
    <cellStyle name="Standard 4 5 8 3 2" xfId="26436"/>
    <cellStyle name="Standard 4 5 8 3 2 2" xfId="26437"/>
    <cellStyle name="Standard 4 5 8 3 2 2 2" xfId="26438"/>
    <cellStyle name="Standard 4 5 8 3 2 3" xfId="26439"/>
    <cellStyle name="Standard 4 5 8 3 3" xfId="26440"/>
    <cellStyle name="Standard 4 5 8 3 3 2" xfId="26441"/>
    <cellStyle name="Standard 4 5 8 3 4" xfId="26442"/>
    <cellStyle name="Standard 4 5 8 4" xfId="26443"/>
    <cellStyle name="Standard 4 5 8 4 2" xfId="26444"/>
    <cellStyle name="Standard 4 5 8 4 2 2" xfId="26445"/>
    <cellStyle name="Standard 4 5 8 4 3" xfId="26446"/>
    <cellStyle name="Standard 4 5 8 5" xfId="26447"/>
    <cellStyle name="Standard 4 5 8 5 2" xfId="26448"/>
    <cellStyle name="Standard 4 5 8 6" xfId="26449"/>
    <cellStyle name="Standard 4 5 9" xfId="26450"/>
    <cellStyle name="Standard 4 5 9 2" xfId="26451"/>
    <cellStyle name="Standard 4 5 9 2 2" xfId="26452"/>
    <cellStyle name="Standard 4 5 9 2 2 2" xfId="26453"/>
    <cellStyle name="Standard 4 5 9 2 2 2 2" xfId="26454"/>
    <cellStyle name="Standard 4 5 9 2 2 3" xfId="26455"/>
    <cellStyle name="Standard 4 5 9 2 3" xfId="26456"/>
    <cellStyle name="Standard 4 5 9 2 3 2" xfId="26457"/>
    <cellStyle name="Standard 4 5 9 2 4" xfId="26458"/>
    <cellStyle name="Standard 4 5 9 3" xfId="26459"/>
    <cellStyle name="Standard 4 5 9 3 2" xfId="26460"/>
    <cellStyle name="Standard 4 5 9 3 2 2" xfId="26461"/>
    <cellStyle name="Standard 4 5 9 3 3" xfId="26462"/>
    <cellStyle name="Standard 4 5 9 4" xfId="26463"/>
    <cellStyle name="Standard 4 5 9 4 2" xfId="26464"/>
    <cellStyle name="Standard 4 5 9 5" xfId="26465"/>
    <cellStyle name="Standard 4 6" xfId="44"/>
    <cellStyle name="Standard 4 6 10" xfId="26466"/>
    <cellStyle name="Standard 4 6 10 2" xfId="26467"/>
    <cellStyle name="Standard 4 6 10 2 2" xfId="26468"/>
    <cellStyle name="Standard 4 6 10 2 2 2" xfId="26469"/>
    <cellStyle name="Standard 4 6 10 2 3" xfId="26470"/>
    <cellStyle name="Standard 4 6 10 3" xfId="26471"/>
    <cellStyle name="Standard 4 6 10 3 2" xfId="26472"/>
    <cellStyle name="Standard 4 6 10 4" xfId="26473"/>
    <cellStyle name="Standard 4 6 11" xfId="26474"/>
    <cellStyle name="Standard 4 6 11 2" xfId="26475"/>
    <cellStyle name="Standard 4 6 11 2 2" xfId="26476"/>
    <cellStyle name="Standard 4 6 11 3" xfId="26477"/>
    <cellStyle name="Standard 4 6 12" xfId="26478"/>
    <cellStyle name="Standard 4 6 12 2" xfId="26479"/>
    <cellStyle name="Standard 4 6 13" xfId="26480"/>
    <cellStyle name="Standard 4 6 14" xfId="26481"/>
    <cellStyle name="Standard 4 6 2" xfId="26482"/>
    <cellStyle name="Standard 4 6 2 10" xfId="26483"/>
    <cellStyle name="Standard 4 6 2 10 2" xfId="26484"/>
    <cellStyle name="Standard 4 6 2 10 2 2" xfId="26485"/>
    <cellStyle name="Standard 4 6 2 10 3" xfId="26486"/>
    <cellStyle name="Standard 4 6 2 11" xfId="26487"/>
    <cellStyle name="Standard 4 6 2 11 2" xfId="26488"/>
    <cellStyle name="Standard 4 6 2 12" xfId="26489"/>
    <cellStyle name="Standard 4 6 2 2" xfId="26490"/>
    <cellStyle name="Standard 4 6 2 2 2" xfId="26491"/>
    <cellStyle name="Standard 4 6 2 2 2 2" xfId="26492"/>
    <cellStyle name="Standard 4 6 2 2 2 2 2" xfId="26493"/>
    <cellStyle name="Standard 4 6 2 2 2 2 2 2" xfId="26494"/>
    <cellStyle name="Standard 4 6 2 2 2 2 2 2 2" xfId="26495"/>
    <cellStyle name="Standard 4 6 2 2 2 2 2 2 2 2" xfId="26496"/>
    <cellStyle name="Standard 4 6 2 2 2 2 2 2 2 2 2" xfId="26497"/>
    <cellStyle name="Standard 4 6 2 2 2 2 2 2 2 3" xfId="26498"/>
    <cellStyle name="Standard 4 6 2 2 2 2 2 2 3" xfId="26499"/>
    <cellStyle name="Standard 4 6 2 2 2 2 2 2 3 2" xfId="26500"/>
    <cellStyle name="Standard 4 6 2 2 2 2 2 2 4" xfId="26501"/>
    <cellStyle name="Standard 4 6 2 2 2 2 2 3" xfId="26502"/>
    <cellStyle name="Standard 4 6 2 2 2 2 2 3 2" xfId="26503"/>
    <cellStyle name="Standard 4 6 2 2 2 2 2 3 2 2" xfId="26504"/>
    <cellStyle name="Standard 4 6 2 2 2 2 2 3 3" xfId="26505"/>
    <cellStyle name="Standard 4 6 2 2 2 2 2 4" xfId="26506"/>
    <cellStyle name="Standard 4 6 2 2 2 2 2 4 2" xfId="26507"/>
    <cellStyle name="Standard 4 6 2 2 2 2 2 5" xfId="26508"/>
    <cellStyle name="Standard 4 6 2 2 2 2 3" xfId="26509"/>
    <cellStyle name="Standard 4 6 2 2 2 2 3 2" xfId="26510"/>
    <cellStyle name="Standard 4 6 2 2 2 2 3 2 2" xfId="26511"/>
    <cellStyle name="Standard 4 6 2 2 2 2 3 2 2 2" xfId="26512"/>
    <cellStyle name="Standard 4 6 2 2 2 2 3 2 3" xfId="26513"/>
    <cellStyle name="Standard 4 6 2 2 2 2 3 3" xfId="26514"/>
    <cellStyle name="Standard 4 6 2 2 2 2 3 3 2" xfId="26515"/>
    <cellStyle name="Standard 4 6 2 2 2 2 3 4" xfId="26516"/>
    <cellStyle name="Standard 4 6 2 2 2 2 4" xfId="26517"/>
    <cellStyle name="Standard 4 6 2 2 2 2 4 2" xfId="26518"/>
    <cellStyle name="Standard 4 6 2 2 2 2 4 2 2" xfId="26519"/>
    <cellStyle name="Standard 4 6 2 2 2 2 4 3" xfId="26520"/>
    <cellStyle name="Standard 4 6 2 2 2 2 5" xfId="26521"/>
    <cellStyle name="Standard 4 6 2 2 2 2 5 2" xfId="26522"/>
    <cellStyle name="Standard 4 6 2 2 2 2 6" xfId="26523"/>
    <cellStyle name="Standard 4 6 2 2 2 3" xfId="26524"/>
    <cellStyle name="Standard 4 6 2 2 2 3 2" xfId="26525"/>
    <cellStyle name="Standard 4 6 2 2 2 3 2 2" xfId="26526"/>
    <cellStyle name="Standard 4 6 2 2 2 3 2 2 2" xfId="26527"/>
    <cellStyle name="Standard 4 6 2 2 2 3 2 2 2 2" xfId="26528"/>
    <cellStyle name="Standard 4 6 2 2 2 3 2 2 3" xfId="26529"/>
    <cellStyle name="Standard 4 6 2 2 2 3 2 3" xfId="26530"/>
    <cellStyle name="Standard 4 6 2 2 2 3 2 3 2" xfId="26531"/>
    <cellStyle name="Standard 4 6 2 2 2 3 2 4" xfId="26532"/>
    <cellStyle name="Standard 4 6 2 2 2 3 3" xfId="26533"/>
    <cellStyle name="Standard 4 6 2 2 2 3 3 2" xfId="26534"/>
    <cellStyle name="Standard 4 6 2 2 2 3 3 2 2" xfId="26535"/>
    <cellStyle name="Standard 4 6 2 2 2 3 3 3" xfId="26536"/>
    <cellStyle name="Standard 4 6 2 2 2 3 4" xfId="26537"/>
    <cellStyle name="Standard 4 6 2 2 2 3 4 2" xfId="26538"/>
    <cellStyle name="Standard 4 6 2 2 2 3 5" xfId="26539"/>
    <cellStyle name="Standard 4 6 2 2 2 4" xfId="26540"/>
    <cellStyle name="Standard 4 6 2 2 2 4 2" xfId="26541"/>
    <cellStyle name="Standard 4 6 2 2 2 4 2 2" xfId="26542"/>
    <cellStyle name="Standard 4 6 2 2 2 4 2 2 2" xfId="26543"/>
    <cellStyle name="Standard 4 6 2 2 2 4 2 3" xfId="26544"/>
    <cellStyle name="Standard 4 6 2 2 2 4 3" xfId="26545"/>
    <cellStyle name="Standard 4 6 2 2 2 4 3 2" xfId="26546"/>
    <cellStyle name="Standard 4 6 2 2 2 4 4" xfId="26547"/>
    <cellStyle name="Standard 4 6 2 2 2 5" xfId="26548"/>
    <cellStyle name="Standard 4 6 2 2 2 5 2" xfId="26549"/>
    <cellStyle name="Standard 4 6 2 2 2 5 2 2" xfId="26550"/>
    <cellStyle name="Standard 4 6 2 2 2 5 3" xfId="26551"/>
    <cellStyle name="Standard 4 6 2 2 2 6" xfId="26552"/>
    <cellStyle name="Standard 4 6 2 2 2 6 2" xfId="26553"/>
    <cellStyle name="Standard 4 6 2 2 2 7" xfId="26554"/>
    <cellStyle name="Standard 4 6 2 2 3" xfId="26555"/>
    <cellStyle name="Standard 4 6 2 2 3 2" xfId="26556"/>
    <cellStyle name="Standard 4 6 2 2 3 2 2" xfId="26557"/>
    <cellStyle name="Standard 4 6 2 2 3 2 2 2" xfId="26558"/>
    <cellStyle name="Standard 4 6 2 2 3 2 2 2 2" xfId="26559"/>
    <cellStyle name="Standard 4 6 2 2 3 2 2 2 2 2" xfId="26560"/>
    <cellStyle name="Standard 4 6 2 2 3 2 2 2 2 2 2" xfId="26561"/>
    <cellStyle name="Standard 4 6 2 2 3 2 2 2 2 3" xfId="26562"/>
    <cellStyle name="Standard 4 6 2 2 3 2 2 2 3" xfId="26563"/>
    <cellStyle name="Standard 4 6 2 2 3 2 2 2 3 2" xfId="26564"/>
    <cellStyle name="Standard 4 6 2 2 3 2 2 2 4" xfId="26565"/>
    <cellStyle name="Standard 4 6 2 2 3 2 2 3" xfId="26566"/>
    <cellStyle name="Standard 4 6 2 2 3 2 2 3 2" xfId="26567"/>
    <cellStyle name="Standard 4 6 2 2 3 2 2 3 2 2" xfId="26568"/>
    <cellStyle name="Standard 4 6 2 2 3 2 2 3 3" xfId="26569"/>
    <cellStyle name="Standard 4 6 2 2 3 2 2 4" xfId="26570"/>
    <cellStyle name="Standard 4 6 2 2 3 2 2 4 2" xfId="26571"/>
    <cellStyle name="Standard 4 6 2 2 3 2 2 5" xfId="26572"/>
    <cellStyle name="Standard 4 6 2 2 3 2 3" xfId="26573"/>
    <cellStyle name="Standard 4 6 2 2 3 2 3 2" xfId="26574"/>
    <cellStyle name="Standard 4 6 2 2 3 2 3 2 2" xfId="26575"/>
    <cellStyle name="Standard 4 6 2 2 3 2 3 2 2 2" xfId="26576"/>
    <cellStyle name="Standard 4 6 2 2 3 2 3 2 3" xfId="26577"/>
    <cellStyle name="Standard 4 6 2 2 3 2 3 3" xfId="26578"/>
    <cellStyle name="Standard 4 6 2 2 3 2 3 3 2" xfId="26579"/>
    <cellStyle name="Standard 4 6 2 2 3 2 3 4" xfId="26580"/>
    <cellStyle name="Standard 4 6 2 2 3 2 4" xfId="26581"/>
    <cellStyle name="Standard 4 6 2 2 3 2 4 2" xfId="26582"/>
    <cellStyle name="Standard 4 6 2 2 3 2 4 2 2" xfId="26583"/>
    <cellStyle name="Standard 4 6 2 2 3 2 4 3" xfId="26584"/>
    <cellStyle name="Standard 4 6 2 2 3 2 5" xfId="26585"/>
    <cellStyle name="Standard 4 6 2 2 3 2 5 2" xfId="26586"/>
    <cellStyle name="Standard 4 6 2 2 3 2 6" xfId="26587"/>
    <cellStyle name="Standard 4 6 2 2 3 3" xfId="26588"/>
    <cellStyle name="Standard 4 6 2 2 3 3 2" xfId="26589"/>
    <cellStyle name="Standard 4 6 2 2 3 3 2 2" xfId="26590"/>
    <cellStyle name="Standard 4 6 2 2 3 3 2 2 2" xfId="26591"/>
    <cellStyle name="Standard 4 6 2 2 3 3 2 2 2 2" xfId="26592"/>
    <cellStyle name="Standard 4 6 2 2 3 3 2 2 3" xfId="26593"/>
    <cellStyle name="Standard 4 6 2 2 3 3 2 3" xfId="26594"/>
    <cellStyle name="Standard 4 6 2 2 3 3 2 3 2" xfId="26595"/>
    <cellStyle name="Standard 4 6 2 2 3 3 2 4" xfId="26596"/>
    <cellStyle name="Standard 4 6 2 2 3 3 3" xfId="26597"/>
    <cellStyle name="Standard 4 6 2 2 3 3 3 2" xfId="26598"/>
    <cellStyle name="Standard 4 6 2 2 3 3 3 2 2" xfId="26599"/>
    <cellStyle name="Standard 4 6 2 2 3 3 3 3" xfId="26600"/>
    <cellStyle name="Standard 4 6 2 2 3 3 4" xfId="26601"/>
    <cellStyle name="Standard 4 6 2 2 3 3 4 2" xfId="26602"/>
    <cellStyle name="Standard 4 6 2 2 3 3 5" xfId="26603"/>
    <cellStyle name="Standard 4 6 2 2 3 4" xfId="26604"/>
    <cellStyle name="Standard 4 6 2 2 3 4 2" xfId="26605"/>
    <cellStyle name="Standard 4 6 2 2 3 4 2 2" xfId="26606"/>
    <cellStyle name="Standard 4 6 2 2 3 4 2 2 2" xfId="26607"/>
    <cellStyle name="Standard 4 6 2 2 3 4 2 3" xfId="26608"/>
    <cellStyle name="Standard 4 6 2 2 3 4 3" xfId="26609"/>
    <cellStyle name="Standard 4 6 2 2 3 4 3 2" xfId="26610"/>
    <cellStyle name="Standard 4 6 2 2 3 4 4" xfId="26611"/>
    <cellStyle name="Standard 4 6 2 2 3 5" xfId="26612"/>
    <cellStyle name="Standard 4 6 2 2 3 5 2" xfId="26613"/>
    <cellStyle name="Standard 4 6 2 2 3 5 2 2" xfId="26614"/>
    <cellStyle name="Standard 4 6 2 2 3 5 3" xfId="26615"/>
    <cellStyle name="Standard 4 6 2 2 3 6" xfId="26616"/>
    <cellStyle name="Standard 4 6 2 2 3 6 2" xfId="26617"/>
    <cellStyle name="Standard 4 6 2 2 3 7" xfId="26618"/>
    <cellStyle name="Standard 4 6 2 2 4" xfId="26619"/>
    <cellStyle name="Standard 4 6 2 2 4 2" xfId="26620"/>
    <cellStyle name="Standard 4 6 2 2 4 2 2" xfId="26621"/>
    <cellStyle name="Standard 4 6 2 2 4 2 2 2" xfId="26622"/>
    <cellStyle name="Standard 4 6 2 2 4 2 2 2 2" xfId="26623"/>
    <cellStyle name="Standard 4 6 2 2 4 2 2 2 2 2" xfId="26624"/>
    <cellStyle name="Standard 4 6 2 2 4 2 2 2 3" xfId="26625"/>
    <cellStyle name="Standard 4 6 2 2 4 2 2 3" xfId="26626"/>
    <cellStyle name="Standard 4 6 2 2 4 2 2 3 2" xfId="26627"/>
    <cellStyle name="Standard 4 6 2 2 4 2 2 4" xfId="26628"/>
    <cellStyle name="Standard 4 6 2 2 4 2 3" xfId="26629"/>
    <cellStyle name="Standard 4 6 2 2 4 2 3 2" xfId="26630"/>
    <cellStyle name="Standard 4 6 2 2 4 2 3 2 2" xfId="26631"/>
    <cellStyle name="Standard 4 6 2 2 4 2 3 3" xfId="26632"/>
    <cellStyle name="Standard 4 6 2 2 4 2 4" xfId="26633"/>
    <cellStyle name="Standard 4 6 2 2 4 2 4 2" xfId="26634"/>
    <cellStyle name="Standard 4 6 2 2 4 2 5" xfId="26635"/>
    <cellStyle name="Standard 4 6 2 2 4 3" xfId="26636"/>
    <cellStyle name="Standard 4 6 2 2 4 3 2" xfId="26637"/>
    <cellStyle name="Standard 4 6 2 2 4 3 2 2" xfId="26638"/>
    <cellStyle name="Standard 4 6 2 2 4 3 2 2 2" xfId="26639"/>
    <cellStyle name="Standard 4 6 2 2 4 3 2 3" xfId="26640"/>
    <cellStyle name="Standard 4 6 2 2 4 3 3" xfId="26641"/>
    <cellStyle name="Standard 4 6 2 2 4 3 3 2" xfId="26642"/>
    <cellStyle name="Standard 4 6 2 2 4 3 4" xfId="26643"/>
    <cellStyle name="Standard 4 6 2 2 4 4" xfId="26644"/>
    <cellStyle name="Standard 4 6 2 2 4 4 2" xfId="26645"/>
    <cellStyle name="Standard 4 6 2 2 4 4 2 2" xfId="26646"/>
    <cellStyle name="Standard 4 6 2 2 4 4 3" xfId="26647"/>
    <cellStyle name="Standard 4 6 2 2 4 5" xfId="26648"/>
    <cellStyle name="Standard 4 6 2 2 4 5 2" xfId="26649"/>
    <cellStyle name="Standard 4 6 2 2 4 6" xfId="26650"/>
    <cellStyle name="Standard 4 6 2 2 5" xfId="26651"/>
    <cellStyle name="Standard 4 6 2 2 5 2" xfId="26652"/>
    <cellStyle name="Standard 4 6 2 2 5 2 2" xfId="26653"/>
    <cellStyle name="Standard 4 6 2 2 5 2 2 2" xfId="26654"/>
    <cellStyle name="Standard 4 6 2 2 5 2 2 2 2" xfId="26655"/>
    <cellStyle name="Standard 4 6 2 2 5 2 2 3" xfId="26656"/>
    <cellStyle name="Standard 4 6 2 2 5 2 3" xfId="26657"/>
    <cellStyle name="Standard 4 6 2 2 5 2 3 2" xfId="26658"/>
    <cellStyle name="Standard 4 6 2 2 5 2 4" xfId="26659"/>
    <cellStyle name="Standard 4 6 2 2 5 3" xfId="26660"/>
    <cellStyle name="Standard 4 6 2 2 5 3 2" xfId="26661"/>
    <cellStyle name="Standard 4 6 2 2 5 3 2 2" xfId="26662"/>
    <cellStyle name="Standard 4 6 2 2 5 3 3" xfId="26663"/>
    <cellStyle name="Standard 4 6 2 2 5 4" xfId="26664"/>
    <cellStyle name="Standard 4 6 2 2 5 4 2" xfId="26665"/>
    <cellStyle name="Standard 4 6 2 2 5 5" xfId="26666"/>
    <cellStyle name="Standard 4 6 2 2 6" xfId="26667"/>
    <cellStyle name="Standard 4 6 2 2 6 2" xfId="26668"/>
    <cellStyle name="Standard 4 6 2 2 6 2 2" xfId="26669"/>
    <cellStyle name="Standard 4 6 2 2 6 2 2 2" xfId="26670"/>
    <cellStyle name="Standard 4 6 2 2 6 2 3" xfId="26671"/>
    <cellStyle name="Standard 4 6 2 2 6 3" xfId="26672"/>
    <cellStyle name="Standard 4 6 2 2 6 3 2" xfId="26673"/>
    <cellStyle name="Standard 4 6 2 2 6 4" xfId="26674"/>
    <cellStyle name="Standard 4 6 2 2 7" xfId="26675"/>
    <cellStyle name="Standard 4 6 2 2 7 2" xfId="26676"/>
    <cellStyle name="Standard 4 6 2 2 7 2 2" xfId="26677"/>
    <cellStyle name="Standard 4 6 2 2 7 3" xfId="26678"/>
    <cellStyle name="Standard 4 6 2 2 8" xfId="26679"/>
    <cellStyle name="Standard 4 6 2 2 8 2" xfId="26680"/>
    <cellStyle name="Standard 4 6 2 2 9" xfId="26681"/>
    <cellStyle name="Standard 4 6 2 3" xfId="26682"/>
    <cellStyle name="Standard 4 6 2 3 2" xfId="26683"/>
    <cellStyle name="Standard 4 6 2 3 2 2" xfId="26684"/>
    <cellStyle name="Standard 4 6 2 3 2 2 2" xfId="26685"/>
    <cellStyle name="Standard 4 6 2 3 2 2 2 2" xfId="26686"/>
    <cellStyle name="Standard 4 6 2 3 2 2 2 2 2" xfId="26687"/>
    <cellStyle name="Standard 4 6 2 3 2 2 2 2 2 2" xfId="26688"/>
    <cellStyle name="Standard 4 6 2 3 2 2 2 2 3" xfId="26689"/>
    <cellStyle name="Standard 4 6 2 3 2 2 2 3" xfId="26690"/>
    <cellStyle name="Standard 4 6 2 3 2 2 2 3 2" xfId="26691"/>
    <cellStyle name="Standard 4 6 2 3 2 2 2 4" xfId="26692"/>
    <cellStyle name="Standard 4 6 2 3 2 2 3" xfId="26693"/>
    <cellStyle name="Standard 4 6 2 3 2 2 3 2" xfId="26694"/>
    <cellStyle name="Standard 4 6 2 3 2 2 3 2 2" xfId="26695"/>
    <cellStyle name="Standard 4 6 2 3 2 2 3 3" xfId="26696"/>
    <cellStyle name="Standard 4 6 2 3 2 2 4" xfId="26697"/>
    <cellStyle name="Standard 4 6 2 3 2 2 4 2" xfId="26698"/>
    <cellStyle name="Standard 4 6 2 3 2 2 5" xfId="26699"/>
    <cellStyle name="Standard 4 6 2 3 2 3" xfId="26700"/>
    <cellStyle name="Standard 4 6 2 3 2 3 2" xfId="26701"/>
    <cellStyle name="Standard 4 6 2 3 2 3 2 2" xfId="26702"/>
    <cellStyle name="Standard 4 6 2 3 2 3 2 2 2" xfId="26703"/>
    <cellStyle name="Standard 4 6 2 3 2 3 2 3" xfId="26704"/>
    <cellStyle name="Standard 4 6 2 3 2 3 3" xfId="26705"/>
    <cellStyle name="Standard 4 6 2 3 2 3 3 2" xfId="26706"/>
    <cellStyle name="Standard 4 6 2 3 2 3 4" xfId="26707"/>
    <cellStyle name="Standard 4 6 2 3 2 4" xfId="26708"/>
    <cellStyle name="Standard 4 6 2 3 2 4 2" xfId="26709"/>
    <cellStyle name="Standard 4 6 2 3 2 4 2 2" xfId="26710"/>
    <cellStyle name="Standard 4 6 2 3 2 4 3" xfId="26711"/>
    <cellStyle name="Standard 4 6 2 3 2 5" xfId="26712"/>
    <cellStyle name="Standard 4 6 2 3 2 5 2" xfId="26713"/>
    <cellStyle name="Standard 4 6 2 3 2 6" xfId="26714"/>
    <cellStyle name="Standard 4 6 2 3 3" xfId="26715"/>
    <cellStyle name="Standard 4 6 2 3 3 2" xfId="26716"/>
    <cellStyle name="Standard 4 6 2 3 3 2 2" xfId="26717"/>
    <cellStyle name="Standard 4 6 2 3 3 2 2 2" xfId="26718"/>
    <cellStyle name="Standard 4 6 2 3 3 2 2 2 2" xfId="26719"/>
    <cellStyle name="Standard 4 6 2 3 3 2 2 3" xfId="26720"/>
    <cellStyle name="Standard 4 6 2 3 3 2 3" xfId="26721"/>
    <cellStyle name="Standard 4 6 2 3 3 2 3 2" xfId="26722"/>
    <cellStyle name="Standard 4 6 2 3 3 2 4" xfId="26723"/>
    <cellStyle name="Standard 4 6 2 3 3 3" xfId="26724"/>
    <cellStyle name="Standard 4 6 2 3 3 3 2" xfId="26725"/>
    <cellStyle name="Standard 4 6 2 3 3 3 2 2" xfId="26726"/>
    <cellStyle name="Standard 4 6 2 3 3 3 3" xfId="26727"/>
    <cellStyle name="Standard 4 6 2 3 3 4" xfId="26728"/>
    <cellStyle name="Standard 4 6 2 3 3 4 2" xfId="26729"/>
    <cellStyle name="Standard 4 6 2 3 3 5" xfId="26730"/>
    <cellStyle name="Standard 4 6 2 3 4" xfId="26731"/>
    <cellStyle name="Standard 4 6 2 3 4 2" xfId="26732"/>
    <cellStyle name="Standard 4 6 2 3 4 2 2" xfId="26733"/>
    <cellStyle name="Standard 4 6 2 3 4 2 2 2" xfId="26734"/>
    <cellStyle name="Standard 4 6 2 3 4 2 3" xfId="26735"/>
    <cellStyle name="Standard 4 6 2 3 4 3" xfId="26736"/>
    <cellStyle name="Standard 4 6 2 3 4 3 2" xfId="26737"/>
    <cellStyle name="Standard 4 6 2 3 4 4" xfId="26738"/>
    <cellStyle name="Standard 4 6 2 3 5" xfId="26739"/>
    <cellStyle name="Standard 4 6 2 3 5 2" xfId="26740"/>
    <cellStyle name="Standard 4 6 2 3 5 2 2" xfId="26741"/>
    <cellStyle name="Standard 4 6 2 3 5 3" xfId="26742"/>
    <cellStyle name="Standard 4 6 2 3 6" xfId="26743"/>
    <cellStyle name="Standard 4 6 2 3 6 2" xfId="26744"/>
    <cellStyle name="Standard 4 6 2 3 7" xfId="26745"/>
    <cellStyle name="Standard 4 6 2 4" xfId="26746"/>
    <cellStyle name="Standard 4 6 2 4 2" xfId="26747"/>
    <cellStyle name="Standard 4 6 2 4 2 2" xfId="26748"/>
    <cellStyle name="Standard 4 6 2 4 2 2 2" xfId="26749"/>
    <cellStyle name="Standard 4 6 2 4 2 2 2 2" xfId="26750"/>
    <cellStyle name="Standard 4 6 2 4 2 2 2 2 2" xfId="26751"/>
    <cellStyle name="Standard 4 6 2 4 2 2 2 2 2 2" xfId="26752"/>
    <cellStyle name="Standard 4 6 2 4 2 2 2 2 3" xfId="26753"/>
    <cellStyle name="Standard 4 6 2 4 2 2 2 3" xfId="26754"/>
    <cellStyle name="Standard 4 6 2 4 2 2 2 3 2" xfId="26755"/>
    <cellStyle name="Standard 4 6 2 4 2 2 2 4" xfId="26756"/>
    <cellStyle name="Standard 4 6 2 4 2 2 3" xfId="26757"/>
    <cellStyle name="Standard 4 6 2 4 2 2 3 2" xfId="26758"/>
    <cellStyle name="Standard 4 6 2 4 2 2 3 2 2" xfId="26759"/>
    <cellStyle name="Standard 4 6 2 4 2 2 3 3" xfId="26760"/>
    <cellStyle name="Standard 4 6 2 4 2 2 4" xfId="26761"/>
    <cellStyle name="Standard 4 6 2 4 2 2 4 2" xfId="26762"/>
    <cellStyle name="Standard 4 6 2 4 2 2 5" xfId="26763"/>
    <cellStyle name="Standard 4 6 2 4 2 3" xfId="26764"/>
    <cellStyle name="Standard 4 6 2 4 2 3 2" xfId="26765"/>
    <cellStyle name="Standard 4 6 2 4 2 3 2 2" xfId="26766"/>
    <cellStyle name="Standard 4 6 2 4 2 3 2 2 2" xfId="26767"/>
    <cellStyle name="Standard 4 6 2 4 2 3 2 3" xfId="26768"/>
    <cellStyle name="Standard 4 6 2 4 2 3 3" xfId="26769"/>
    <cellStyle name="Standard 4 6 2 4 2 3 3 2" xfId="26770"/>
    <cellStyle name="Standard 4 6 2 4 2 3 4" xfId="26771"/>
    <cellStyle name="Standard 4 6 2 4 2 4" xfId="26772"/>
    <cellStyle name="Standard 4 6 2 4 2 4 2" xfId="26773"/>
    <cellStyle name="Standard 4 6 2 4 2 4 2 2" xfId="26774"/>
    <cellStyle name="Standard 4 6 2 4 2 4 3" xfId="26775"/>
    <cellStyle name="Standard 4 6 2 4 2 5" xfId="26776"/>
    <cellStyle name="Standard 4 6 2 4 2 5 2" xfId="26777"/>
    <cellStyle name="Standard 4 6 2 4 2 6" xfId="26778"/>
    <cellStyle name="Standard 4 6 2 4 3" xfId="26779"/>
    <cellStyle name="Standard 4 6 2 4 3 2" xfId="26780"/>
    <cellStyle name="Standard 4 6 2 4 3 2 2" xfId="26781"/>
    <cellStyle name="Standard 4 6 2 4 3 2 2 2" xfId="26782"/>
    <cellStyle name="Standard 4 6 2 4 3 2 2 2 2" xfId="26783"/>
    <cellStyle name="Standard 4 6 2 4 3 2 2 3" xfId="26784"/>
    <cellStyle name="Standard 4 6 2 4 3 2 3" xfId="26785"/>
    <cellStyle name="Standard 4 6 2 4 3 2 3 2" xfId="26786"/>
    <cellStyle name="Standard 4 6 2 4 3 2 4" xfId="26787"/>
    <cellStyle name="Standard 4 6 2 4 3 3" xfId="26788"/>
    <cellStyle name="Standard 4 6 2 4 3 3 2" xfId="26789"/>
    <cellStyle name="Standard 4 6 2 4 3 3 2 2" xfId="26790"/>
    <cellStyle name="Standard 4 6 2 4 3 3 3" xfId="26791"/>
    <cellStyle name="Standard 4 6 2 4 3 4" xfId="26792"/>
    <cellStyle name="Standard 4 6 2 4 3 4 2" xfId="26793"/>
    <cellStyle name="Standard 4 6 2 4 3 5" xfId="26794"/>
    <cellStyle name="Standard 4 6 2 4 4" xfId="26795"/>
    <cellStyle name="Standard 4 6 2 4 4 2" xfId="26796"/>
    <cellStyle name="Standard 4 6 2 4 4 2 2" xfId="26797"/>
    <cellStyle name="Standard 4 6 2 4 4 2 2 2" xfId="26798"/>
    <cellStyle name="Standard 4 6 2 4 4 2 3" xfId="26799"/>
    <cellStyle name="Standard 4 6 2 4 4 3" xfId="26800"/>
    <cellStyle name="Standard 4 6 2 4 4 3 2" xfId="26801"/>
    <cellStyle name="Standard 4 6 2 4 4 4" xfId="26802"/>
    <cellStyle name="Standard 4 6 2 4 5" xfId="26803"/>
    <cellStyle name="Standard 4 6 2 4 5 2" xfId="26804"/>
    <cellStyle name="Standard 4 6 2 4 5 2 2" xfId="26805"/>
    <cellStyle name="Standard 4 6 2 4 5 3" xfId="26806"/>
    <cellStyle name="Standard 4 6 2 4 6" xfId="26807"/>
    <cellStyle name="Standard 4 6 2 4 6 2" xfId="26808"/>
    <cellStyle name="Standard 4 6 2 4 7" xfId="26809"/>
    <cellStyle name="Standard 4 6 2 5" xfId="26810"/>
    <cellStyle name="Standard 4 6 2 5 2" xfId="26811"/>
    <cellStyle name="Standard 4 6 2 5 2 2" xfId="26812"/>
    <cellStyle name="Standard 4 6 2 5 2 2 2" xfId="26813"/>
    <cellStyle name="Standard 4 6 2 5 2 2 2 2" xfId="26814"/>
    <cellStyle name="Standard 4 6 2 5 2 2 2 2 2" xfId="26815"/>
    <cellStyle name="Standard 4 6 2 5 2 2 2 2 2 2" xfId="26816"/>
    <cellStyle name="Standard 4 6 2 5 2 2 2 2 3" xfId="26817"/>
    <cellStyle name="Standard 4 6 2 5 2 2 2 3" xfId="26818"/>
    <cellStyle name="Standard 4 6 2 5 2 2 2 3 2" xfId="26819"/>
    <cellStyle name="Standard 4 6 2 5 2 2 2 4" xfId="26820"/>
    <cellStyle name="Standard 4 6 2 5 2 2 3" xfId="26821"/>
    <cellStyle name="Standard 4 6 2 5 2 2 3 2" xfId="26822"/>
    <cellStyle name="Standard 4 6 2 5 2 2 3 2 2" xfId="26823"/>
    <cellStyle name="Standard 4 6 2 5 2 2 3 3" xfId="26824"/>
    <cellStyle name="Standard 4 6 2 5 2 2 4" xfId="26825"/>
    <cellStyle name="Standard 4 6 2 5 2 2 4 2" xfId="26826"/>
    <cellStyle name="Standard 4 6 2 5 2 2 5" xfId="26827"/>
    <cellStyle name="Standard 4 6 2 5 2 3" xfId="26828"/>
    <cellStyle name="Standard 4 6 2 5 2 3 2" xfId="26829"/>
    <cellStyle name="Standard 4 6 2 5 2 3 2 2" xfId="26830"/>
    <cellStyle name="Standard 4 6 2 5 2 3 2 2 2" xfId="26831"/>
    <cellStyle name="Standard 4 6 2 5 2 3 2 3" xfId="26832"/>
    <cellStyle name="Standard 4 6 2 5 2 3 3" xfId="26833"/>
    <cellStyle name="Standard 4 6 2 5 2 3 3 2" xfId="26834"/>
    <cellStyle name="Standard 4 6 2 5 2 3 4" xfId="26835"/>
    <cellStyle name="Standard 4 6 2 5 2 4" xfId="26836"/>
    <cellStyle name="Standard 4 6 2 5 2 4 2" xfId="26837"/>
    <cellStyle name="Standard 4 6 2 5 2 4 2 2" xfId="26838"/>
    <cellStyle name="Standard 4 6 2 5 2 4 3" xfId="26839"/>
    <cellStyle name="Standard 4 6 2 5 2 5" xfId="26840"/>
    <cellStyle name="Standard 4 6 2 5 2 5 2" xfId="26841"/>
    <cellStyle name="Standard 4 6 2 5 2 6" xfId="26842"/>
    <cellStyle name="Standard 4 6 2 5 3" xfId="26843"/>
    <cellStyle name="Standard 4 6 2 5 3 2" xfId="26844"/>
    <cellStyle name="Standard 4 6 2 5 3 2 2" xfId="26845"/>
    <cellStyle name="Standard 4 6 2 5 3 2 2 2" xfId="26846"/>
    <cellStyle name="Standard 4 6 2 5 3 2 2 2 2" xfId="26847"/>
    <cellStyle name="Standard 4 6 2 5 3 2 2 3" xfId="26848"/>
    <cellStyle name="Standard 4 6 2 5 3 2 3" xfId="26849"/>
    <cellStyle name="Standard 4 6 2 5 3 2 3 2" xfId="26850"/>
    <cellStyle name="Standard 4 6 2 5 3 2 4" xfId="26851"/>
    <cellStyle name="Standard 4 6 2 5 3 3" xfId="26852"/>
    <cellStyle name="Standard 4 6 2 5 3 3 2" xfId="26853"/>
    <cellStyle name="Standard 4 6 2 5 3 3 2 2" xfId="26854"/>
    <cellStyle name="Standard 4 6 2 5 3 3 3" xfId="26855"/>
    <cellStyle name="Standard 4 6 2 5 3 4" xfId="26856"/>
    <cellStyle name="Standard 4 6 2 5 3 4 2" xfId="26857"/>
    <cellStyle name="Standard 4 6 2 5 3 5" xfId="26858"/>
    <cellStyle name="Standard 4 6 2 5 4" xfId="26859"/>
    <cellStyle name="Standard 4 6 2 5 4 2" xfId="26860"/>
    <cellStyle name="Standard 4 6 2 5 4 2 2" xfId="26861"/>
    <cellStyle name="Standard 4 6 2 5 4 2 2 2" xfId="26862"/>
    <cellStyle name="Standard 4 6 2 5 4 2 3" xfId="26863"/>
    <cellStyle name="Standard 4 6 2 5 4 3" xfId="26864"/>
    <cellStyle name="Standard 4 6 2 5 4 3 2" xfId="26865"/>
    <cellStyle name="Standard 4 6 2 5 4 4" xfId="26866"/>
    <cellStyle name="Standard 4 6 2 5 5" xfId="26867"/>
    <cellStyle name="Standard 4 6 2 5 5 2" xfId="26868"/>
    <cellStyle name="Standard 4 6 2 5 5 2 2" xfId="26869"/>
    <cellStyle name="Standard 4 6 2 5 5 3" xfId="26870"/>
    <cellStyle name="Standard 4 6 2 5 6" xfId="26871"/>
    <cellStyle name="Standard 4 6 2 5 6 2" xfId="26872"/>
    <cellStyle name="Standard 4 6 2 5 7" xfId="26873"/>
    <cellStyle name="Standard 4 6 2 6" xfId="26874"/>
    <cellStyle name="Standard 4 6 2 6 2" xfId="26875"/>
    <cellStyle name="Standard 4 6 2 6 2 2" xfId="26876"/>
    <cellStyle name="Standard 4 6 2 6 2 2 2" xfId="26877"/>
    <cellStyle name="Standard 4 6 2 6 2 2 2 2" xfId="26878"/>
    <cellStyle name="Standard 4 6 2 6 2 2 2 2 2" xfId="26879"/>
    <cellStyle name="Standard 4 6 2 6 2 2 2 3" xfId="26880"/>
    <cellStyle name="Standard 4 6 2 6 2 2 3" xfId="26881"/>
    <cellStyle name="Standard 4 6 2 6 2 2 3 2" xfId="26882"/>
    <cellStyle name="Standard 4 6 2 6 2 2 4" xfId="26883"/>
    <cellStyle name="Standard 4 6 2 6 2 3" xfId="26884"/>
    <cellStyle name="Standard 4 6 2 6 2 3 2" xfId="26885"/>
    <cellStyle name="Standard 4 6 2 6 2 3 2 2" xfId="26886"/>
    <cellStyle name="Standard 4 6 2 6 2 3 3" xfId="26887"/>
    <cellStyle name="Standard 4 6 2 6 2 4" xfId="26888"/>
    <cellStyle name="Standard 4 6 2 6 2 4 2" xfId="26889"/>
    <cellStyle name="Standard 4 6 2 6 2 5" xfId="26890"/>
    <cellStyle name="Standard 4 6 2 6 3" xfId="26891"/>
    <cellStyle name="Standard 4 6 2 6 3 2" xfId="26892"/>
    <cellStyle name="Standard 4 6 2 6 3 2 2" xfId="26893"/>
    <cellStyle name="Standard 4 6 2 6 3 2 2 2" xfId="26894"/>
    <cellStyle name="Standard 4 6 2 6 3 2 3" xfId="26895"/>
    <cellStyle name="Standard 4 6 2 6 3 3" xfId="26896"/>
    <cellStyle name="Standard 4 6 2 6 3 3 2" xfId="26897"/>
    <cellStyle name="Standard 4 6 2 6 3 4" xfId="26898"/>
    <cellStyle name="Standard 4 6 2 6 4" xfId="26899"/>
    <cellStyle name="Standard 4 6 2 6 4 2" xfId="26900"/>
    <cellStyle name="Standard 4 6 2 6 4 2 2" xfId="26901"/>
    <cellStyle name="Standard 4 6 2 6 4 3" xfId="26902"/>
    <cellStyle name="Standard 4 6 2 6 5" xfId="26903"/>
    <cellStyle name="Standard 4 6 2 6 5 2" xfId="26904"/>
    <cellStyle name="Standard 4 6 2 6 6" xfId="26905"/>
    <cellStyle name="Standard 4 6 2 7" xfId="26906"/>
    <cellStyle name="Standard 4 6 2 7 2" xfId="26907"/>
    <cellStyle name="Standard 4 6 2 7 2 2" xfId="26908"/>
    <cellStyle name="Standard 4 6 2 7 2 2 2" xfId="26909"/>
    <cellStyle name="Standard 4 6 2 7 2 2 2 2" xfId="26910"/>
    <cellStyle name="Standard 4 6 2 7 2 2 2 2 2" xfId="26911"/>
    <cellStyle name="Standard 4 6 2 7 2 2 2 3" xfId="26912"/>
    <cellStyle name="Standard 4 6 2 7 2 2 3" xfId="26913"/>
    <cellStyle name="Standard 4 6 2 7 2 2 3 2" xfId="26914"/>
    <cellStyle name="Standard 4 6 2 7 2 2 4" xfId="26915"/>
    <cellStyle name="Standard 4 6 2 7 2 3" xfId="26916"/>
    <cellStyle name="Standard 4 6 2 7 2 3 2" xfId="26917"/>
    <cellStyle name="Standard 4 6 2 7 2 3 2 2" xfId="26918"/>
    <cellStyle name="Standard 4 6 2 7 2 3 3" xfId="26919"/>
    <cellStyle name="Standard 4 6 2 7 2 4" xfId="26920"/>
    <cellStyle name="Standard 4 6 2 7 2 4 2" xfId="26921"/>
    <cellStyle name="Standard 4 6 2 7 2 5" xfId="26922"/>
    <cellStyle name="Standard 4 6 2 7 3" xfId="26923"/>
    <cellStyle name="Standard 4 6 2 7 3 2" xfId="26924"/>
    <cellStyle name="Standard 4 6 2 7 3 2 2" xfId="26925"/>
    <cellStyle name="Standard 4 6 2 7 3 2 2 2" xfId="26926"/>
    <cellStyle name="Standard 4 6 2 7 3 2 3" xfId="26927"/>
    <cellStyle name="Standard 4 6 2 7 3 3" xfId="26928"/>
    <cellStyle name="Standard 4 6 2 7 3 3 2" xfId="26929"/>
    <cellStyle name="Standard 4 6 2 7 3 4" xfId="26930"/>
    <cellStyle name="Standard 4 6 2 7 4" xfId="26931"/>
    <cellStyle name="Standard 4 6 2 7 4 2" xfId="26932"/>
    <cellStyle name="Standard 4 6 2 7 4 2 2" xfId="26933"/>
    <cellStyle name="Standard 4 6 2 7 4 3" xfId="26934"/>
    <cellStyle name="Standard 4 6 2 7 5" xfId="26935"/>
    <cellStyle name="Standard 4 6 2 7 5 2" xfId="26936"/>
    <cellStyle name="Standard 4 6 2 7 6" xfId="26937"/>
    <cellStyle name="Standard 4 6 2 8" xfId="26938"/>
    <cellStyle name="Standard 4 6 2 8 2" xfId="26939"/>
    <cellStyle name="Standard 4 6 2 8 2 2" xfId="26940"/>
    <cellStyle name="Standard 4 6 2 8 2 2 2" xfId="26941"/>
    <cellStyle name="Standard 4 6 2 8 2 2 2 2" xfId="26942"/>
    <cellStyle name="Standard 4 6 2 8 2 2 3" xfId="26943"/>
    <cellStyle name="Standard 4 6 2 8 2 3" xfId="26944"/>
    <cellStyle name="Standard 4 6 2 8 2 3 2" xfId="26945"/>
    <cellStyle name="Standard 4 6 2 8 2 4" xfId="26946"/>
    <cellStyle name="Standard 4 6 2 8 3" xfId="26947"/>
    <cellStyle name="Standard 4 6 2 8 3 2" xfId="26948"/>
    <cellStyle name="Standard 4 6 2 8 3 2 2" xfId="26949"/>
    <cellStyle name="Standard 4 6 2 8 3 3" xfId="26950"/>
    <cellStyle name="Standard 4 6 2 8 4" xfId="26951"/>
    <cellStyle name="Standard 4 6 2 8 4 2" xfId="26952"/>
    <cellStyle name="Standard 4 6 2 8 5" xfId="26953"/>
    <cellStyle name="Standard 4 6 2 9" xfId="26954"/>
    <cellStyle name="Standard 4 6 2 9 2" xfId="26955"/>
    <cellStyle name="Standard 4 6 2 9 2 2" xfId="26956"/>
    <cellStyle name="Standard 4 6 2 9 2 2 2" xfId="26957"/>
    <cellStyle name="Standard 4 6 2 9 2 3" xfId="26958"/>
    <cellStyle name="Standard 4 6 2 9 3" xfId="26959"/>
    <cellStyle name="Standard 4 6 2 9 3 2" xfId="26960"/>
    <cellStyle name="Standard 4 6 2 9 4" xfId="26961"/>
    <cellStyle name="Standard 4 6 3" xfId="26962"/>
    <cellStyle name="Standard 4 6 3 10" xfId="26963"/>
    <cellStyle name="Standard 4 6 3 2" xfId="26964"/>
    <cellStyle name="Standard 4 6 3 2 2" xfId="26965"/>
    <cellStyle name="Standard 4 6 3 2 2 2" xfId="26966"/>
    <cellStyle name="Standard 4 6 3 2 2 2 2" xfId="26967"/>
    <cellStyle name="Standard 4 6 3 2 2 2 2 2" xfId="26968"/>
    <cellStyle name="Standard 4 6 3 2 2 2 2 2 2" xfId="26969"/>
    <cellStyle name="Standard 4 6 3 2 2 2 2 2 2 2" xfId="26970"/>
    <cellStyle name="Standard 4 6 3 2 2 2 2 2 3" xfId="26971"/>
    <cellStyle name="Standard 4 6 3 2 2 2 2 3" xfId="26972"/>
    <cellStyle name="Standard 4 6 3 2 2 2 2 3 2" xfId="26973"/>
    <cellStyle name="Standard 4 6 3 2 2 2 2 4" xfId="26974"/>
    <cellStyle name="Standard 4 6 3 2 2 2 3" xfId="26975"/>
    <cellStyle name="Standard 4 6 3 2 2 2 3 2" xfId="26976"/>
    <cellStyle name="Standard 4 6 3 2 2 2 3 2 2" xfId="26977"/>
    <cellStyle name="Standard 4 6 3 2 2 2 3 3" xfId="26978"/>
    <cellStyle name="Standard 4 6 3 2 2 2 4" xfId="26979"/>
    <cellStyle name="Standard 4 6 3 2 2 2 4 2" xfId="26980"/>
    <cellStyle name="Standard 4 6 3 2 2 2 5" xfId="26981"/>
    <cellStyle name="Standard 4 6 3 2 2 3" xfId="26982"/>
    <cellStyle name="Standard 4 6 3 2 2 3 2" xfId="26983"/>
    <cellStyle name="Standard 4 6 3 2 2 3 2 2" xfId="26984"/>
    <cellStyle name="Standard 4 6 3 2 2 3 2 2 2" xfId="26985"/>
    <cellStyle name="Standard 4 6 3 2 2 3 2 3" xfId="26986"/>
    <cellStyle name="Standard 4 6 3 2 2 3 3" xfId="26987"/>
    <cellStyle name="Standard 4 6 3 2 2 3 3 2" xfId="26988"/>
    <cellStyle name="Standard 4 6 3 2 2 3 4" xfId="26989"/>
    <cellStyle name="Standard 4 6 3 2 2 4" xfId="26990"/>
    <cellStyle name="Standard 4 6 3 2 2 4 2" xfId="26991"/>
    <cellStyle name="Standard 4 6 3 2 2 4 2 2" xfId="26992"/>
    <cellStyle name="Standard 4 6 3 2 2 4 3" xfId="26993"/>
    <cellStyle name="Standard 4 6 3 2 2 5" xfId="26994"/>
    <cellStyle name="Standard 4 6 3 2 2 5 2" xfId="26995"/>
    <cellStyle name="Standard 4 6 3 2 2 6" xfId="26996"/>
    <cellStyle name="Standard 4 6 3 2 3" xfId="26997"/>
    <cellStyle name="Standard 4 6 3 2 3 2" xfId="26998"/>
    <cellStyle name="Standard 4 6 3 2 3 2 2" xfId="26999"/>
    <cellStyle name="Standard 4 6 3 2 3 2 2 2" xfId="27000"/>
    <cellStyle name="Standard 4 6 3 2 3 2 2 2 2" xfId="27001"/>
    <cellStyle name="Standard 4 6 3 2 3 2 2 3" xfId="27002"/>
    <cellStyle name="Standard 4 6 3 2 3 2 3" xfId="27003"/>
    <cellStyle name="Standard 4 6 3 2 3 2 3 2" xfId="27004"/>
    <cellStyle name="Standard 4 6 3 2 3 2 4" xfId="27005"/>
    <cellStyle name="Standard 4 6 3 2 3 3" xfId="27006"/>
    <cellStyle name="Standard 4 6 3 2 3 3 2" xfId="27007"/>
    <cellStyle name="Standard 4 6 3 2 3 3 2 2" xfId="27008"/>
    <cellStyle name="Standard 4 6 3 2 3 3 3" xfId="27009"/>
    <cellStyle name="Standard 4 6 3 2 3 4" xfId="27010"/>
    <cellStyle name="Standard 4 6 3 2 3 4 2" xfId="27011"/>
    <cellStyle name="Standard 4 6 3 2 3 5" xfId="27012"/>
    <cellStyle name="Standard 4 6 3 2 4" xfId="27013"/>
    <cellStyle name="Standard 4 6 3 2 4 2" xfId="27014"/>
    <cellStyle name="Standard 4 6 3 2 4 2 2" xfId="27015"/>
    <cellStyle name="Standard 4 6 3 2 4 2 2 2" xfId="27016"/>
    <cellStyle name="Standard 4 6 3 2 4 2 3" xfId="27017"/>
    <cellStyle name="Standard 4 6 3 2 4 3" xfId="27018"/>
    <cellStyle name="Standard 4 6 3 2 4 3 2" xfId="27019"/>
    <cellStyle name="Standard 4 6 3 2 4 4" xfId="27020"/>
    <cellStyle name="Standard 4 6 3 2 5" xfId="27021"/>
    <cellStyle name="Standard 4 6 3 2 5 2" xfId="27022"/>
    <cellStyle name="Standard 4 6 3 2 5 2 2" xfId="27023"/>
    <cellStyle name="Standard 4 6 3 2 5 3" xfId="27024"/>
    <cellStyle name="Standard 4 6 3 2 6" xfId="27025"/>
    <cellStyle name="Standard 4 6 3 2 6 2" xfId="27026"/>
    <cellStyle name="Standard 4 6 3 2 7" xfId="27027"/>
    <cellStyle name="Standard 4 6 3 3" xfId="27028"/>
    <cellStyle name="Standard 4 6 3 3 2" xfId="27029"/>
    <cellStyle name="Standard 4 6 3 3 2 2" xfId="27030"/>
    <cellStyle name="Standard 4 6 3 3 2 2 2" xfId="27031"/>
    <cellStyle name="Standard 4 6 3 3 2 2 2 2" xfId="27032"/>
    <cellStyle name="Standard 4 6 3 3 2 2 2 2 2" xfId="27033"/>
    <cellStyle name="Standard 4 6 3 3 2 2 2 2 2 2" xfId="27034"/>
    <cellStyle name="Standard 4 6 3 3 2 2 2 2 3" xfId="27035"/>
    <cellStyle name="Standard 4 6 3 3 2 2 2 3" xfId="27036"/>
    <cellStyle name="Standard 4 6 3 3 2 2 2 3 2" xfId="27037"/>
    <cellStyle name="Standard 4 6 3 3 2 2 2 4" xfId="27038"/>
    <cellStyle name="Standard 4 6 3 3 2 2 3" xfId="27039"/>
    <cellStyle name="Standard 4 6 3 3 2 2 3 2" xfId="27040"/>
    <cellStyle name="Standard 4 6 3 3 2 2 3 2 2" xfId="27041"/>
    <cellStyle name="Standard 4 6 3 3 2 2 3 3" xfId="27042"/>
    <cellStyle name="Standard 4 6 3 3 2 2 4" xfId="27043"/>
    <cellStyle name="Standard 4 6 3 3 2 2 4 2" xfId="27044"/>
    <cellStyle name="Standard 4 6 3 3 2 2 5" xfId="27045"/>
    <cellStyle name="Standard 4 6 3 3 2 3" xfId="27046"/>
    <cellStyle name="Standard 4 6 3 3 2 3 2" xfId="27047"/>
    <cellStyle name="Standard 4 6 3 3 2 3 2 2" xfId="27048"/>
    <cellStyle name="Standard 4 6 3 3 2 3 2 2 2" xfId="27049"/>
    <cellStyle name="Standard 4 6 3 3 2 3 2 3" xfId="27050"/>
    <cellStyle name="Standard 4 6 3 3 2 3 3" xfId="27051"/>
    <cellStyle name="Standard 4 6 3 3 2 3 3 2" xfId="27052"/>
    <cellStyle name="Standard 4 6 3 3 2 3 4" xfId="27053"/>
    <cellStyle name="Standard 4 6 3 3 2 4" xfId="27054"/>
    <cellStyle name="Standard 4 6 3 3 2 4 2" xfId="27055"/>
    <cellStyle name="Standard 4 6 3 3 2 4 2 2" xfId="27056"/>
    <cellStyle name="Standard 4 6 3 3 2 4 3" xfId="27057"/>
    <cellStyle name="Standard 4 6 3 3 2 5" xfId="27058"/>
    <cellStyle name="Standard 4 6 3 3 2 5 2" xfId="27059"/>
    <cellStyle name="Standard 4 6 3 3 2 6" xfId="27060"/>
    <cellStyle name="Standard 4 6 3 3 3" xfId="27061"/>
    <cellStyle name="Standard 4 6 3 3 3 2" xfId="27062"/>
    <cellStyle name="Standard 4 6 3 3 3 2 2" xfId="27063"/>
    <cellStyle name="Standard 4 6 3 3 3 2 2 2" xfId="27064"/>
    <cellStyle name="Standard 4 6 3 3 3 2 2 2 2" xfId="27065"/>
    <cellStyle name="Standard 4 6 3 3 3 2 2 3" xfId="27066"/>
    <cellStyle name="Standard 4 6 3 3 3 2 3" xfId="27067"/>
    <cellStyle name="Standard 4 6 3 3 3 2 3 2" xfId="27068"/>
    <cellStyle name="Standard 4 6 3 3 3 2 4" xfId="27069"/>
    <cellStyle name="Standard 4 6 3 3 3 3" xfId="27070"/>
    <cellStyle name="Standard 4 6 3 3 3 3 2" xfId="27071"/>
    <cellStyle name="Standard 4 6 3 3 3 3 2 2" xfId="27072"/>
    <cellStyle name="Standard 4 6 3 3 3 3 3" xfId="27073"/>
    <cellStyle name="Standard 4 6 3 3 3 4" xfId="27074"/>
    <cellStyle name="Standard 4 6 3 3 3 4 2" xfId="27075"/>
    <cellStyle name="Standard 4 6 3 3 3 5" xfId="27076"/>
    <cellStyle name="Standard 4 6 3 3 4" xfId="27077"/>
    <cellStyle name="Standard 4 6 3 3 4 2" xfId="27078"/>
    <cellStyle name="Standard 4 6 3 3 4 2 2" xfId="27079"/>
    <cellStyle name="Standard 4 6 3 3 4 2 2 2" xfId="27080"/>
    <cellStyle name="Standard 4 6 3 3 4 2 3" xfId="27081"/>
    <cellStyle name="Standard 4 6 3 3 4 3" xfId="27082"/>
    <cellStyle name="Standard 4 6 3 3 4 3 2" xfId="27083"/>
    <cellStyle name="Standard 4 6 3 3 4 4" xfId="27084"/>
    <cellStyle name="Standard 4 6 3 3 5" xfId="27085"/>
    <cellStyle name="Standard 4 6 3 3 5 2" xfId="27086"/>
    <cellStyle name="Standard 4 6 3 3 5 2 2" xfId="27087"/>
    <cellStyle name="Standard 4 6 3 3 5 3" xfId="27088"/>
    <cellStyle name="Standard 4 6 3 3 6" xfId="27089"/>
    <cellStyle name="Standard 4 6 3 3 6 2" xfId="27090"/>
    <cellStyle name="Standard 4 6 3 3 7" xfId="27091"/>
    <cellStyle name="Standard 4 6 3 4" xfId="27092"/>
    <cellStyle name="Standard 4 6 3 4 2" xfId="27093"/>
    <cellStyle name="Standard 4 6 3 4 2 2" xfId="27094"/>
    <cellStyle name="Standard 4 6 3 4 2 2 2" xfId="27095"/>
    <cellStyle name="Standard 4 6 3 4 2 2 2 2" xfId="27096"/>
    <cellStyle name="Standard 4 6 3 4 2 2 2 2 2" xfId="27097"/>
    <cellStyle name="Standard 4 6 3 4 2 2 2 3" xfId="27098"/>
    <cellStyle name="Standard 4 6 3 4 2 2 3" xfId="27099"/>
    <cellStyle name="Standard 4 6 3 4 2 2 3 2" xfId="27100"/>
    <cellStyle name="Standard 4 6 3 4 2 2 4" xfId="27101"/>
    <cellStyle name="Standard 4 6 3 4 2 3" xfId="27102"/>
    <cellStyle name="Standard 4 6 3 4 2 3 2" xfId="27103"/>
    <cellStyle name="Standard 4 6 3 4 2 3 2 2" xfId="27104"/>
    <cellStyle name="Standard 4 6 3 4 2 3 3" xfId="27105"/>
    <cellStyle name="Standard 4 6 3 4 2 4" xfId="27106"/>
    <cellStyle name="Standard 4 6 3 4 2 4 2" xfId="27107"/>
    <cellStyle name="Standard 4 6 3 4 2 5" xfId="27108"/>
    <cellStyle name="Standard 4 6 3 4 3" xfId="27109"/>
    <cellStyle name="Standard 4 6 3 4 3 2" xfId="27110"/>
    <cellStyle name="Standard 4 6 3 4 3 2 2" xfId="27111"/>
    <cellStyle name="Standard 4 6 3 4 3 2 2 2" xfId="27112"/>
    <cellStyle name="Standard 4 6 3 4 3 2 3" xfId="27113"/>
    <cellStyle name="Standard 4 6 3 4 3 3" xfId="27114"/>
    <cellStyle name="Standard 4 6 3 4 3 3 2" xfId="27115"/>
    <cellStyle name="Standard 4 6 3 4 3 4" xfId="27116"/>
    <cellStyle name="Standard 4 6 3 4 4" xfId="27117"/>
    <cellStyle name="Standard 4 6 3 4 4 2" xfId="27118"/>
    <cellStyle name="Standard 4 6 3 4 4 2 2" xfId="27119"/>
    <cellStyle name="Standard 4 6 3 4 4 3" xfId="27120"/>
    <cellStyle name="Standard 4 6 3 4 5" xfId="27121"/>
    <cellStyle name="Standard 4 6 3 4 5 2" xfId="27122"/>
    <cellStyle name="Standard 4 6 3 4 6" xfId="27123"/>
    <cellStyle name="Standard 4 6 3 5" xfId="27124"/>
    <cellStyle name="Standard 4 6 3 5 2" xfId="27125"/>
    <cellStyle name="Standard 4 6 3 5 2 2" xfId="27126"/>
    <cellStyle name="Standard 4 6 3 5 2 2 2" xfId="27127"/>
    <cellStyle name="Standard 4 6 3 5 2 2 2 2" xfId="27128"/>
    <cellStyle name="Standard 4 6 3 5 2 2 2 2 2" xfId="27129"/>
    <cellStyle name="Standard 4 6 3 5 2 2 2 3" xfId="27130"/>
    <cellStyle name="Standard 4 6 3 5 2 2 3" xfId="27131"/>
    <cellStyle name="Standard 4 6 3 5 2 2 3 2" xfId="27132"/>
    <cellStyle name="Standard 4 6 3 5 2 2 4" xfId="27133"/>
    <cellStyle name="Standard 4 6 3 5 2 3" xfId="27134"/>
    <cellStyle name="Standard 4 6 3 5 2 3 2" xfId="27135"/>
    <cellStyle name="Standard 4 6 3 5 2 3 2 2" xfId="27136"/>
    <cellStyle name="Standard 4 6 3 5 2 3 3" xfId="27137"/>
    <cellStyle name="Standard 4 6 3 5 2 4" xfId="27138"/>
    <cellStyle name="Standard 4 6 3 5 2 4 2" xfId="27139"/>
    <cellStyle name="Standard 4 6 3 5 2 5" xfId="27140"/>
    <cellStyle name="Standard 4 6 3 5 3" xfId="27141"/>
    <cellStyle name="Standard 4 6 3 5 3 2" xfId="27142"/>
    <cellStyle name="Standard 4 6 3 5 3 2 2" xfId="27143"/>
    <cellStyle name="Standard 4 6 3 5 3 2 2 2" xfId="27144"/>
    <cellStyle name="Standard 4 6 3 5 3 2 3" xfId="27145"/>
    <cellStyle name="Standard 4 6 3 5 3 3" xfId="27146"/>
    <cellStyle name="Standard 4 6 3 5 3 3 2" xfId="27147"/>
    <cellStyle name="Standard 4 6 3 5 3 4" xfId="27148"/>
    <cellStyle name="Standard 4 6 3 5 4" xfId="27149"/>
    <cellStyle name="Standard 4 6 3 5 4 2" xfId="27150"/>
    <cellStyle name="Standard 4 6 3 5 4 2 2" xfId="27151"/>
    <cellStyle name="Standard 4 6 3 5 4 3" xfId="27152"/>
    <cellStyle name="Standard 4 6 3 5 5" xfId="27153"/>
    <cellStyle name="Standard 4 6 3 5 5 2" xfId="27154"/>
    <cellStyle name="Standard 4 6 3 5 6" xfId="27155"/>
    <cellStyle name="Standard 4 6 3 6" xfId="27156"/>
    <cellStyle name="Standard 4 6 3 6 2" xfId="27157"/>
    <cellStyle name="Standard 4 6 3 6 2 2" xfId="27158"/>
    <cellStyle name="Standard 4 6 3 6 2 2 2" xfId="27159"/>
    <cellStyle name="Standard 4 6 3 6 2 2 2 2" xfId="27160"/>
    <cellStyle name="Standard 4 6 3 6 2 2 3" xfId="27161"/>
    <cellStyle name="Standard 4 6 3 6 2 3" xfId="27162"/>
    <cellStyle name="Standard 4 6 3 6 2 3 2" xfId="27163"/>
    <cellStyle name="Standard 4 6 3 6 2 4" xfId="27164"/>
    <cellStyle name="Standard 4 6 3 6 3" xfId="27165"/>
    <cellStyle name="Standard 4 6 3 6 3 2" xfId="27166"/>
    <cellStyle name="Standard 4 6 3 6 3 2 2" xfId="27167"/>
    <cellStyle name="Standard 4 6 3 6 3 3" xfId="27168"/>
    <cellStyle name="Standard 4 6 3 6 4" xfId="27169"/>
    <cellStyle name="Standard 4 6 3 6 4 2" xfId="27170"/>
    <cellStyle name="Standard 4 6 3 6 5" xfId="27171"/>
    <cellStyle name="Standard 4 6 3 7" xfId="27172"/>
    <cellStyle name="Standard 4 6 3 7 2" xfId="27173"/>
    <cellStyle name="Standard 4 6 3 7 2 2" xfId="27174"/>
    <cellStyle name="Standard 4 6 3 7 2 2 2" xfId="27175"/>
    <cellStyle name="Standard 4 6 3 7 2 3" xfId="27176"/>
    <cellStyle name="Standard 4 6 3 7 3" xfId="27177"/>
    <cellStyle name="Standard 4 6 3 7 3 2" xfId="27178"/>
    <cellStyle name="Standard 4 6 3 7 4" xfId="27179"/>
    <cellStyle name="Standard 4 6 3 8" xfId="27180"/>
    <cellStyle name="Standard 4 6 3 8 2" xfId="27181"/>
    <cellStyle name="Standard 4 6 3 8 2 2" xfId="27182"/>
    <cellStyle name="Standard 4 6 3 8 3" xfId="27183"/>
    <cellStyle name="Standard 4 6 3 9" xfId="27184"/>
    <cellStyle name="Standard 4 6 3 9 2" xfId="27185"/>
    <cellStyle name="Standard 4 6 4" xfId="27186"/>
    <cellStyle name="Standard 4 6 4 2" xfId="27187"/>
    <cellStyle name="Standard 4 6 4 2 2" xfId="27188"/>
    <cellStyle name="Standard 4 6 4 2 2 2" xfId="27189"/>
    <cellStyle name="Standard 4 6 4 2 2 2 2" xfId="27190"/>
    <cellStyle name="Standard 4 6 4 2 2 2 2 2" xfId="27191"/>
    <cellStyle name="Standard 4 6 4 2 2 2 2 2 2" xfId="27192"/>
    <cellStyle name="Standard 4 6 4 2 2 2 2 3" xfId="27193"/>
    <cellStyle name="Standard 4 6 4 2 2 2 3" xfId="27194"/>
    <cellStyle name="Standard 4 6 4 2 2 2 3 2" xfId="27195"/>
    <cellStyle name="Standard 4 6 4 2 2 2 4" xfId="27196"/>
    <cellStyle name="Standard 4 6 4 2 2 3" xfId="27197"/>
    <cellStyle name="Standard 4 6 4 2 2 3 2" xfId="27198"/>
    <cellStyle name="Standard 4 6 4 2 2 3 2 2" xfId="27199"/>
    <cellStyle name="Standard 4 6 4 2 2 3 3" xfId="27200"/>
    <cellStyle name="Standard 4 6 4 2 2 4" xfId="27201"/>
    <cellStyle name="Standard 4 6 4 2 2 4 2" xfId="27202"/>
    <cellStyle name="Standard 4 6 4 2 2 5" xfId="27203"/>
    <cellStyle name="Standard 4 6 4 2 3" xfId="27204"/>
    <cellStyle name="Standard 4 6 4 2 3 2" xfId="27205"/>
    <cellStyle name="Standard 4 6 4 2 3 2 2" xfId="27206"/>
    <cellStyle name="Standard 4 6 4 2 3 2 2 2" xfId="27207"/>
    <cellStyle name="Standard 4 6 4 2 3 2 3" xfId="27208"/>
    <cellStyle name="Standard 4 6 4 2 3 3" xfId="27209"/>
    <cellStyle name="Standard 4 6 4 2 3 3 2" xfId="27210"/>
    <cellStyle name="Standard 4 6 4 2 3 4" xfId="27211"/>
    <cellStyle name="Standard 4 6 4 2 4" xfId="27212"/>
    <cellStyle name="Standard 4 6 4 2 4 2" xfId="27213"/>
    <cellStyle name="Standard 4 6 4 2 4 2 2" xfId="27214"/>
    <cellStyle name="Standard 4 6 4 2 4 3" xfId="27215"/>
    <cellStyle name="Standard 4 6 4 2 5" xfId="27216"/>
    <cellStyle name="Standard 4 6 4 2 5 2" xfId="27217"/>
    <cellStyle name="Standard 4 6 4 2 6" xfId="27218"/>
    <cellStyle name="Standard 4 6 4 3" xfId="27219"/>
    <cellStyle name="Standard 4 6 4 3 2" xfId="27220"/>
    <cellStyle name="Standard 4 6 4 3 2 2" xfId="27221"/>
    <cellStyle name="Standard 4 6 4 3 2 2 2" xfId="27222"/>
    <cellStyle name="Standard 4 6 4 3 2 2 2 2" xfId="27223"/>
    <cellStyle name="Standard 4 6 4 3 2 2 3" xfId="27224"/>
    <cellStyle name="Standard 4 6 4 3 2 3" xfId="27225"/>
    <cellStyle name="Standard 4 6 4 3 2 3 2" xfId="27226"/>
    <cellStyle name="Standard 4 6 4 3 2 4" xfId="27227"/>
    <cellStyle name="Standard 4 6 4 3 3" xfId="27228"/>
    <cellStyle name="Standard 4 6 4 3 3 2" xfId="27229"/>
    <cellStyle name="Standard 4 6 4 3 3 2 2" xfId="27230"/>
    <cellStyle name="Standard 4 6 4 3 3 3" xfId="27231"/>
    <cellStyle name="Standard 4 6 4 3 4" xfId="27232"/>
    <cellStyle name="Standard 4 6 4 3 4 2" xfId="27233"/>
    <cellStyle name="Standard 4 6 4 3 5" xfId="27234"/>
    <cellStyle name="Standard 4 6 4 4" xfId="27235"/>
    <cellStyle name="Standard 4 6 4 4 2" xfId="27236"/>
    <cellStyle name="Standard 4 6 4 4 2 2" xfId="27237"/>
    <cellStyle name="Standard 4 6 4 4 2 2 2" xfId="27238"/>
    <cellStyle name="Standard 4 6 4 4 2 3" xfId="27239"/>
    <cellStyle name="Standard 4 6 4 4 3" xfId="27240"/>
    <cellStyle name="Standard 4 6 4 4 3 2" xfId="27241"/>
    <cellStyle name="Standard 4 6 4 4 4" xfId="27242"/>
    <cellStyle name="Standard 4 6 4 5" xfId="27243"/>
    <cellStyle name="Standard 4 6 4 5 2" xfId="27244"/>
    <cellStyle name="Standard 4 6 4 5 2 2" xfId="27245"/>
    <cellStyle name="Standard 4 6 4 5 3" xfId="27246"/>
    <cellStyle name="Standard 4 6 4 6" xfId="27247"/>
    <cellStyle name="Standard 4 6 4 6 2" xfId="27248"/>
    <cellStyle name="Standard 4 6 4 7" xfId="27249"/>
    <cellStyle name="Standard 4 6 5" xfId="27250"/>
    <cellStyle name="Standard 4 6 5 2" xfId="27251"/>
    <cellStyle name="Standard 4 6 5 2 2" xfId="27252"/>
    <cellStyle name="Standard 4 6 5 2 2 2" xfId="27253"/>
    <cellStyle name="Standard 4 6 5 2 2 2 2" xfId="27254"/>
    <cellStyle name="Standard 4 6 5 2 2 2 2 2" xfId="27255"/>
    <cellStyle name="Standard 4 6 5 2 2 2 2 2 2" xfId="27256"/>
    <cellStyle name="Standard 4 6 5 2 2 2 2 3" xfId="27257"/>
    <cellStyle name="Standard 4 6 5 2 2 2 3" xfId="27258"/>
    <cellStyle name="Standard 4 6 5 2 2 2 3 2" xfId="27259"/>
    <cellStyle name="Standard 4 6 5 2 2 2 4" xfId="27260"/>
    <cellStyle name="Standard 4 6 5 2 2 3" xfId="27261"/>
    <cellStyle name="Standard 4 6 5 2 2 3 2" xfId="27262"/>
    <cellStyle name="Standard 4 6 5 2 2 3 2 2" xfId="27263"/>
    <cellStyle name="Standard 4 6 5 2 2 3 3" xfId="27264"/>
    <cellStyle name="Standard 4 6 5 2 2 4" xfId="27265"/>
    <cellStyle name="Standard 4 6 5 2 2 4 2" xfId="27266"/>
    <cellStyle name="Standard 4 6 5 2 2 5" xfId="27267"/>
    <cellStyle name="Standard 4 6 5 2 3" xfId="27268"/>
    <cellStyle name="Standard 4 6 5 2 3 2" xfId="27269"/>
    <cellStyle name="Standard 4 6 5 2 3 2 2" xfId="27270"/>
    <cellStyle name="Standard 4 6 5 2 3 2 2 2" xfId="27271"/>
    <cellStyle name="Standard 4 6 5 2 3 2 3" xfId="27272"/>
    <cellStyle name="Standard 4 6 5 2 3 3" xfId="27273"/>
    <cellStyle name="Standard 4 6 5 2 3 3 2" xfId="27274"/>
    <cellStyle name="Standard 4 6 5 2 3 4" xfId="27275"/>
    <cellStyle name="Standard 4 6 5 2 4" xfId="27276"/>
    <cellStyle name="Standard 4 6 5 2 4 2" xfId="27277"/>
    <cellStyle name="Standard 4 6 5 2 4 2 2" xfId="27278"/>
    <cellStyle name="Standard 4 6 5 2 4 3" xfId="27279"/>
    <cellStyle name="Standard 4 6 5 2 5" xfId="27280"/>
    <cellStyle name="Standard 4 6 5 2 5 2" xfId="27281"/>
    <cellStyle name="Standard 4 6 5 2 6" xfId="27282"/>
    <cellStyle name="Standard 4 6 5 3" xfId="27283"/>
    <cellStyle name="Standard 4 6 5 3 2" xfId="27284"/>
    <cellStyle name="Standard 4 6 5 3 2 2" xfId="27285"/>
    <cellStyle name="Standard 4 6 5 3 2 2 2" xfId="27286"/>
    <cellStyle name="Standard 4 6 5 3 2 2 2 2" xfId="27287"/>
    <cellStyle name="Standard 4 6 5 3 2 2 3" xfId="27288"/>
    <cellStyle name="Standard 4 6 5 3 2 3" xfId="27289"/>
    <cellStyle name="Standard 4 6 5 3 2 3 2" xfId="27290"/>
    <cellStyle name="Standard 4 6 5 3 2 4" xfId="27291"/>
    <cellStyle name="Standard 4 6 5 3 3" xfId="27292"/>
    <cellStyle name="Standard 4 6 5 3 3 2" xfId="27293"/>
    <cellStyle name="Standard 4 6 5 3 3 2 2" xfId="27294"/>
    <cellStyle name="Standard 4 6 5 3 3 3" xfId="27295"/>
    <cellStyle name="Standard 4 6 5 3 4" xfId="27296"/>
    <cellStyle name="Standard 4 6 5 3 4 2" xfId="27297"/>
    <cellStyle name="Standard 4 6 5 3 5" xfId="27298"/>
    <cellStyle name="Standard 4 6 5 4" xfId="27299"/>
    <cellStyle name="Standard 4 6 5 4 2" xfId="27300"/>
    <cellStyle name="Standard 4 6 5 4 2 2" xfId="27301"/>
    <cellStyle name="Standard 4 6 5 4 2 2 2" xfId="27302"/>
    <cellStyle name="Standard 4 6 5 4 2 3" xfId="27303"/>
    <cellStyle name="Standard 4 6 5 4 3" xfId="27304"/>
    <cellStyle name="Standard 4 6 5 4 3 2" xfId="27305"/>
    <cellStyle name="Standard 4 6 5 4 4" xfId="27306"/>
    <cellStyle name="Standard 4 6 5 5" xfId="27307"/>
    <cellStyle name="Standard 4 6 5 5 2" xfId="27308"/>
    <cellStyle name="Standard 4 6 5 5 2 2" xfId="27309"/>
    <cellStyle name="Standard 4 6 5 5 3" xfId="27310"/>
    <cellStyle name="Standard 4 6 5 6" xfId="27311"/>
    <cellStyle name="Standard 4 6 5 6 2" xfId="27312"/>
    <cellStyle name="Standard 4 6 5 7" xfId="27313"/>
    <cellStyle name="Standard 4 6 6" xfId="27314"/>
    <cellStyle name="Standard 4 6 6 2" xfId="27315"/>
    <cellStyle name="Standard 4 6 6 2 2" xfId="27316"/>
    <cellStyle name="Standard 4 6 6 2 2 2" xfId="27317"/>
    <cellStyle name="Standard 4 6 6 2 2 2 2" xfId="27318"/>
    <cellStyle name="Standard 4 6 6 2 2 2 2 2" xfId="27319"/>
    <cellStyle name="Standard 4 6 6 2 2 2 2 2 2" xfId="27320"/>
    <cellStyle name="Standard 4 6 6 2 2 2 2 3" xfId="27321"/>
    <cellStyle name="Standard 4 6 6 2 2 2 3" xfId="27322"/>
    <cellStyle name="Standard 4 6 6 2 2 2 3 2" xfId="27323"/>
    <cellStyle name="Standard 4 6 6 2 2 2 4" xfId="27324"/>
    <cellStyle name="Standard 4 6 6 2 2 3" xfId="27325"/>
    <cellStyle name="Standard 4 6 6 2 2 3 2" xfId="27326"/>
    <cellStyle name="Standard 4 6 6 2 2 3 2 2" xfId="27327"/>
    <cellStyle name="Standard 4 6 6 2 2 3 3" xfId="27328"/>
    <cellStyle name="Standard 4 6 6 2 2 4" xfId="27329"/>
    <cellStyle name="Standard 4 6 6 2 2 4 2" xfId="27330"/>
    <cellStyle name="Standard 4 6 6 2 2 5" xfId="27331"/>
    <cellStyle name="Standard 4 6 6 2 3" xfId="27332"/>
    <cellStyle name="Standard 4 6 6 2 3 2" xfId="27333"/>
    <cellStyle name="Standard 4 6 6 2 3 2 2" xfId="27334"/>
    <cellStyle name="Standard 4 6 6 2 3 2 2 2" xfId="27335"/>
    <cellStyle name="Standard 4 6 6 2 3 2 3" xfId="27336"/>
    <cellStyle name="Standard 4 6 6 2 3 3" xfId="27337"/>
    <cellStyle name="Standard 4 6 6 2 3 3 2" xfId="27338"/>
    <cellStyle name="Standard 4 6 6 2 3 4" xfId="27339"/>
    <cellStyle name="Standard 4 6 6 2 4" xfId="27340"/>
    <cellStyle name="Standard 4 6 6 2 4 2" xfId="27341"/>
    <cellStyle name="Standard 4 6 6 2 4 2 2" xfId="27342"/>
    <cellStyle name="Standard 4 6 6 2 4 3" xfId="27343"/>
    <cellStyle name="Standard 4 6 6 2 5" xfId="27344"/>
    <cellStyle name="Standard 4 6 6 2 5 2" xfId="27345"/>
    <cellStyle name="Standard 4 6 6 2 6" xfId="27346"/>
    <cellStyle name="Standard 4 6 6 3" xfId="27347"/>
    <cellStyle name="Standard 4 6 6 3 2" xfId="27348"/>
    <cellStyle name="Standard 4 6 6 3 2 2" xfId="27349"/>
    <cellStyle name="Standard 4 6 6 3 2 2 2" xfId="27350"/>
    <cellStyle name="Standard 4 6 6 3 2 2 2 2" xfId="27351"/>
    <cellStyle name="Standard 4 6 6 3 2 2 3" xfId="27352"/>
    <cellStyle name="Standard 4 6 6 3 2 3" xfId="27353"/>
    <cellStyle name="Standard 4 6 6 3 2 3 2" xfId="27354"/>
    <cellStyle name="Standard 4 6 6 3 2 4" xfId="27355"/>
    <cellStyle name="Standard 4 6 6 3 3" xfId="27356"/>
    <cellStyle name="Standard 4 6 6 3 3 2" xfId="27357"/>
    <cellStyle name="Standard 4 6 6 3 3 2 2" xfId="27358"/>
    <cellStyle name="Standard 4 6 6 3 3 3" xfId="27359"/>
    <cellStyle name="Standard 4 6 6 3 4" xfId="27360"/>
    <cellStyle name="Standard 4 6 6 3 4 2" xfId="27361"/>
    <cellStyle name="Standard 4 6 6 3 5" xfId="27362"/>
    <cellStyle name="Standard 4 6 6 4" xfId="27363"/>
    <cellStyle name="Standard 4 6 6 4 2" xfId="27364"/>
    <cellStyle name="Standard 4 6 6 4 2 2" xfId="27365"/>
    <cellStyle name="Standard 4 6 6 4 2 2 2" xfId="27366"/>
    <cellStyle name="Standard 4 6 6 4 2 3" xfId="27367"/>
    <cellStyle name="Standard 4 6 6 4 3" xfId="27368"/>
    <cellStyle name="Standard 4 6 6 4 3 2" xfId="27369"/>
    <cellStyle name="Standard 4 6 6 4 4" xfId="27370"/>
    <cellStyle name="Standard 4 6 6 5" xfId="27371"/>
    <cellStyle name="Standard 4 6 6 5 2" xfId="27372"/>
    <cellStyle name="Standard 4 6 6 5 2 2" xfId="27373"/>
    <cellStyle name="Standard 4 6 6 5 3" xfId="27374"/>
    <cellStyle name="Standard 4 6 6 6" xfId="27375"/>
    <cellStyle name="Standard 4 6 6 6 2" xfId="27376"/>
    <cellStyle name="Standard 4 6 6 7" xfId="27377"/>
    <cellStyle name="Standard 4 6 7" xfId="27378"/>
    <cellStyle name="Standard 4 6 7 2" xfId="27379"/>
    <cellStyle name="Standard 4 6 7 2 2" xfId="27380"/>
    <cellStyle name="Standard 4 6 7 2 2 2" xfId="27381"/>
    <cellStyle name="Standard 4 6 7 2 2 2 2" xfId="27382"/>
    <cellStyle name="Standard 4 6 7 2 2 2 2 2" xfId="27383"/>
    <cellStyle name="Standard 4 6 7 2 2 2 3" xfId="27384"/>
    <cellStyle name="Standard 4 6 7 2 2 3" xfId="27385"/>
    <cellStyle name="Standard 4 6 7 2 2 3 2" xfId="27386"/>
    <cellStyle name="Standard 4 6 7 2 2 4" xfId="27387"/>
    <cellStyle name="Standard 4 6 7 2 3" xfId="27388"/>
    <cellStyle name="Standard 4 6 7 2 3 2" xfId="27389"/>
    <cellStyle name="Standard 4 6 7 2 3 2 2" xfId="27390"/>
    <cellStyle name="Standard 4 6 7 2 3 3" xfId="27391"/>
    <cellStyle name="Standard 4 6 7 2 4" xfId="27392"/>
    <cellStyle name="Standard 4 6 7 2 4 2" xfId="27393"/>
    <cellStyle name="Standard 4 6 7 2 5" xfId="27394"/>
    <cellStyle name="Standard 4 6 7 3" xfId="27395"/>
    <cellStyle name="Standard 4 6 7 3 2" xfId="27396"/>
    <cellStyle name="Standard 4 6 7 3 2 2" xfId="27397"/>
    <cellStyle name="Standard 4 6 7 3 2 2 2" xfId="27398"/>
    <cellStyle name="Standard 4 6 7 3 2 3" xfId="27399"/>
    <cellStyle name="Standard 4 6 7 3 3" xfId="27400"/>
    <cellStyle name="Standard 4 6 7 3 3 2" xfId="27401"/>
    <cellStyle name="Standard 4 6 7 3 4" xfId="27402"/>
    <cellStyle name="Standard 4 6 7 4" xfId="27403"/>
    <cellStyle name="Standard 4 6 7 4 2" xfId="27404"/>
    <cellStyle name="Standard 4 6 7 4 2 2" xfId="27405"/>
    <cellStyle name="Standard 4 6 7 4 3" xfId="27406"/>
    <cellStyle name="Standard 4 6 7 5" xfId="27407"/>
    <cellStyle name="Standard 4 6 7 5 2" xfId="27408"/>
    <cellStyle name="Standard 4 6 7 6" xfId="27409"/>
    <cellStyle name="Standard 4 6 8" xfId="27410"/>
    <cellStyle name="Standard 4 6 8 2" xfId="27411"/>
    <cellStyle name="Standard 4 6 8 2 2" xfId="27412"/>
    <cellStyle name="Standard 4 6 8 2 2 2" xfId="27413"/>
    <cellStyle name="Standard 4 6 8 2 2 2 2" xfId="27414"/>
    <cellStyle name="Standard 4 6 8 2 2 2 2 2" xfId="27415"/>
    <cellStyle name="Standard 4 6 8 2 2 2 3" xfId="27416"/>
    <cellStyle name="Standard 4 6 8 2 2 3" xfId="27417"/>
    <cellStyle name="Standard 4 6 8 2 2 3 2" xfId="27418"/>
    <cellStyle name="Standard 4 6 8 2 2 4" xfId="27419"/>
    <cellStyle name="Standard 4 6 8 2 3" xfId="27420"/>
    <cellStyle name="Standard 4 6 8 2 3 2" xfId="27421"/>
    <cellStyle name="Standard 4 6 8 2 3 2 2" xfId="27422"/>
    <cellStyle name="Standard 4 6 8 2 3 3" xfId="27423"/>
    <cellStyle name="Standard 4 6 8 2 4" xfId="27424"/>
    <cellStyle name="Standard 4 6 8 2 4 2" xfId="27425"/>
    <cellStyle name="Standard 4 6 8 2 5" xfId="27426"/>
    <cellStyle name="Standard 4 6 8 3" xfId="27427"/>
    <cellStyle name="Standard 4 6 8 3 2" xfId="27428"/>
    <cellStyle name="Standard 4 6 8 3 2 2" xfId="27429"/>
    <cellStyle name="Standard 4 6 8 3 2 2 2" xfId="27430"/>
    <cellStyle name="Standard 4 6 8 3 2 3" xfId="27431"/>
    <cellStyle name="Standard 4 6 8 3 3" xfId="27432"/>
    <cellStyle name="Standard 4 6 8 3 3 2" xfId="27433"/>
    <cellStyle name="Standard 4 6 8 3 4" xfId="27434"/>
    <cellStyle name="Standard 4 6 8 4" xfId="27435"/>
    <cellStyle name="Standard 4 6 8 4 2" xfId="27436"/>
    <cellStyle name="Standard 4 6 8 4 2 2" xfId="27437"/>
    <cellStyle name="Standard 4 6 8 4 3" xfId="27438"/>
    <cellStyle name="Standard 4 6 8 5" xfId="27439"/>
    <cellStyle name="Standard 4 6 8 5 2" xfId="27440"/>
    <cellStyle name="Standard 4 6 8 6" xfId="27441"/>
    <cellStyle name="Standard 4 6 9" xfId="27442"/>
    <cellStyle name="Standard 4 6 9 2" xfId="27443"/>
    <cellStyle name="Standard 4 6 9 2 2" xfId="27444"/>
    <cellStyle name="Standard 4 6 9 2 2 2" xfId="27445"/>
    <cellStyle name="Standard 4 6 9 2 2 2 2" xfId="27446"/>
    <cellStyle name="Standard 4 6 9 2 2 3" xfId="27447"/>
    <cellStyle name="Standard 4 6 9 2 3" xfId="27448"/>
    <cellStyle name="Standard 4 6 9 2 3 2" xfId="27449"/>
    <cellStyle name="Standard 4 6 9 2 4" xfId="27450"/>
    <cellStyle name="Standard 4 6 9 3" xfId="27451"/>
    <cellStyle name="Standard 4 6 9 3 2" xfId="27452"/>
    <cellStyle name="Standard 4 6 9 3 2 2" xfId="27453"/>
    <cellStyle name="Standard 4 6 9 3 3" xfId="27454"/>
    <cellStyle name="Standard 4 6 9 4" xfId="27455"/>
    <cellStyle name="Standard 4 6 9 4 2" xfId="27456"/>
    <cellStyle name="Standard 4 6 9 5" xfId="27457"/>
    <cellStyle name="Standard 4 7" xfId="27458"/>
    <cellStyle name="Standard 4 7 10" xfId="27459"/>
    <cellStyle name="Standard 4 7 10 2" xfId="27460"/>
    <cellStyle name="Standard 4 7 10 2 2" xfId="27461"/>
    <cellStyle name="Standard 4 7 10 3" xfId="27462"/>
    <cellStyle name="Standard 4 7 11" xfId="27463"/>
    <cellStyle name="Standard 4 7 11 2" xfId="27464"/>
    <cellStyle name="Standard 4 7 12" xfId="27465"/>
    <cellStyle name="Standard 4 7 2" xfId="27466"/>
    <cellStyle name="Standard 4 7 2 2" xfId="27467"/>
    <cellStyle name="Standard 4 7 2 2 2" xfId="27468"/>
    <cellStyle name="Standard 4 7 2 2 2 2" xfId="27469"/>
    <cellStyle name="Standard 4 7 2 2 2 2 2" xfId="27470"/>
    <cellStyle name="Standard 4 7 2 2 2 2 2 2" xfId="27471"/>
    <cellStyle name="Standard 4 7 2 2 2 2 2 2 2" xfId="27472"/>
    <cellStyle name="Standard 4 7 2 2 2 2 2 2 2 2" xfId="27473"/>
    <cellStyle name="Standard 4 7 2 2 2 2 2 2 3" xfId="27474"/>
    <cellStyle name="Standard 4 7 2 2 2 2 2 3" xfId="27475"/>
    <cellStyle name="Standard 4 7 2 2 2 2 2 3 2" xfId="27476"/>
    <cellStyle name="Standard 4 7 2 2 2 2 2 4" xfId="27477"/>
    <cellStyle name="Standard 4 7 2 2 2 2 3" xfId="27478"/>
    <cellStyle name="Standard 4 7 2 2 2 2 3 2" xfId="27479"/>
    <cellStyle name="Standard 4 7 2 2 2 2 3 2 2" xfId="27480"/>
    <cellStyle name="Standard 4 7 2 2 2 2 3 3" xfId="27481"/>
    <cellStyle name="Standard 4 7 2 2 2 2 4" xfId="27482"/>
    <cellStyle name="Standard 4 7 2 2 2 2 4 2" xfId="27483"/>
    <cellStyle name="Standard 4 7 2 2 2 2 5" xfId="27484"/>
    <cellStyle name="Standard 4 7 2 2 2 3" xfId="27485"/>
    <cellStyle name="Standard 4 7 2 2 2 3 2" xfId="27486"/>
    <cellStyle name="Standard 4 7 2 2 2 3 2 2" xfId="27487"/>
    <cellStyle name="Standard 4 7 2 2 2 3 2 2 2" xfId="27488"/>
    <cellStyle name="Standard 4 7 2 2 2 3 2 3" xfId="27489"/>
    <cellStyle name="Standard 4 7 2 2 2 3 3" xfId="27490"/>
    <cellStyle name="Standard 4 7 2 2 2 3 3 2" xfId="27491"/>
    <cellStyle name="Standard 4 7 2 2 2 3 4" xfId="27492"/>
    <cellStyle name="Standard 4 7 2 2 2 4" xfId="27493"/>
    <cellStyle name="Standard 4 7 2 2 2 4 2" xfId="27494"/>
    <cellStyle name="Standard 4 7 2 2 2 4 2 2" xfId="27495"/>
    <cellStyle name="Standard 4 7 2 2 2 4 3" xfId="27496"/>
    <cellStyle name="Standard 4 7 2 2 2 5" xfId="27497"/>
    <cellStyle name="Standard 4 7 2 2 2 5 2" xfId="27498"/>
    <cellStyle name="Standard 4 7 2 2 2 6" xfId="27499"/>
    <cellStyle name="Standard 4 7 2 2 3" xfId="27500"/>
    <cellStyle name="Standard 4 7 2 2 3 2" xfId="27501"/>
    <cellStyle name="Standard 4 7 2 2 3 2 2" xfId="27502"/>
    <cellStyle name="Standard 4 7 2 2 3 2 2 2" xfId="27503"/>
    <cellStyle name="Standard 4 7 2 2 3 2 2 2 2" xfId="27504"/>
    <cellStyle name="Standard 4 7 2 2 3 2 2 3" xfId="27505"/>
    <cellStyle name="Standard 4 7 2 2 3 2 3" xfId="27506"/>
    <cellStyle name="Standard 4 7 2 2 3 2 3 2" xfId="27507"/>
    <cellStyle name="Standard 4 7 2 2 3 2 4" xfId="27508"/>
    <cellStyle name="Standard 4 7 2 2 3 3" xfId="27509"/>
    <cellStyle name="Standard 4 7 2 2 3 3 2" xfId="27510"/>
    <cellStyle name="Standard 4 7 2 2 3 3 2 2" xfId="27511"/>
    <cellStyle name="Standard 4 7 2 2 3 3 3" xfId="27512"/>
    <cellStyle name="Standard 4 7 2 2 3 4" xfId="27513"/>
    <cellStyle name="Standard 4 7 2 2 3 4 2" xfId="27514"/>
    <cellStyle name="Standard 4 7 2 2 3 5" xfId="27515"/>
    <cellStyle name="Standard 4 7 2 2 4" xfId="27516"/>
    <cellStyle name="Standard 4 7 2 2 4 2" xfId="27517"/>
    <cellStyle name="Standard 4 7 2 2 4 2 2" xfId="27518"/>
    <cellStyle name="Standard 4 7 2 2 4 2 2 2" xfId="27519"/>
    <cellStyle name="Standard 4 7 2 2 4 2 3" xfId="27520"/>
    <cellStyle name="Standard 4 7 2 2 4 3" xfId="27521"/>
    <cellStyle name="Standard 4 7 2 2 4 3 2" xfId="27522"/>
    <cellStyle name="Standard 4 7 2 2 4 4" xfId="27523"/>
    <cellStyle name="Standard 4 7 2 2 5" xfId="27524"/>
    <cellStyle name="Standard 4 7 2 2 5 2" xfId="27525"/>
    <cellStyle name="Standard 4 7 2 2 5 2 2" xfId="27526"/>
    <cellStyle name="Standard 4 7 2 2 5 3" xfId="27527"/>
    <cellStyle name="Standard 4 7 2 2 6" xfId="27528"/>
    <cellStyle name="Standard 4 7 2 2 6 2" xfId="27529"/>
    <cellStyle name="Standard 4 7 2 2 7" xfId="27530"/>
    <cellStyle name="Standard 4 7 2 3" xfId="27531"/>
    <cellStyle name="Standard 4 7 2 3 2" xfId="27532"/>
    <cellStyle name="Standard 4 7 2 3 2 2" xfId="27533"/>
    <cellStyle name="Standard 4 7 2 3 2 2 2" xfId="27534"/>
    <cellStyle name="Standard 4 7 2 3 2 2 2 2" xfId="27535"/>
    <cellStyle name="Standard 4 7 2 3 2 2 2 2 2" xfId="27536"/>
    <cellStyle name="Standard 4 7 2 3 2 2 2 2 2 2" xfId="27537"/>
    <cellStyle name="Standard 4 7 2 3 2 2 2 2 3" xfId="27538"/>
    <cellStyle name="Standard 4 7 2 3 2 2 2 3" xfId="27539"/>
    <cellStyle name="Standard 4 7 2 3 2 2 2 3 2" xfId="27540"/>
    <cellStyle name="Standard 4 7 2 3 2 2 2 4" xfId="27541"/>
    <cellStyle name="Standard 4 7 2 3 2 2 3" xfId="27542"/>
    <cellStyle name="Standard 4 7 2 3 2 2 3 2" xfId="27543"/>
    <cellStyle name="Standard 4 7 2 3 2 2 3 2 2" xfId="27544"/>
    <cellStyle name="Standard 4 7 2 3 2 2 3 3" xfId="27545"/>
    <cellStyle name="Standard 4 7 2 3 2 2 4" xfId="27546"/>
    <cellStyle name="Standard 4 7 2 3 2 2 4 2" xfId="27547"/>
    <cellStyle name="Standard 4 7 2 3 2 2 5" xfId="27548"/>
    <cellStyle name="Standard 4 7 2 3 2 3" xfId="27549"/>
    <cellStyle name="Standard 4 7 2 3 2 3 2" xfId="27550"/>
    <cellStyle name="Standard 4 7 2 3 2 3 2 2" xfId="27551"/>
    <cellStyle name="Standard 4 7 2 3 2 3 2 2 2" xfId="27552"/>
    <cellStyle name="Standard 4 7 2 3 2 3 2 3" xfId="27553"/>
    <cellStyle name="Standard 4 7 2 3 2 3 3" xfId="27554"/>
    <cellStyle name="Standard 4 7 2 3 2 3 3 2" xfId="27555"/>
    <cellStyle name="Standard 4 7 2 3 2 3 4" xfId="27556"/>
    <cellStyle name="Standard 4 7 2 3 2 4" xfId="27557"/>
    <cellStyle name="Standard 4 7 2 3 2 4 2" xfId="27558"/>
    <cellStyle name="Standard 4 7 2 3 2 4 2 2" xfId="27559"/>
    <cellStyle name="Standard 4 7 2 3 2 4 3" xfId="27560"/>
    <cellStyle name="Standard 4 7 2 3 2 5" xfId="27561"/>
    <cellStyle name="Standard 4 7 2 3 2 5 2" xfId="27562"/>
    <cellStyle name="Standard 4 7 2 3 2 6" xfId="27563"/>
    <cellStyle name="Standard 4 7 2 3 3" xfId="27564"/>
    <cellStyle name="Standard 4 7 2 3 3 2" xfId="27565"/>
    <cellStyle name="Standard 4 7 2 3 3 2 2" xfId="27566"/>
    <cellStyle name="Standard 4 7 2 3 3 2 2 2" xfId="27567"/>
    <cellStyle name="Standard 4 7 2 3 3 2 2 2 2" xfId="27568"/>
    <cellStyle name="Standard 4 7 2 3 3 2 2 3" xfId="27569"/>
    <cellStyle name="Standard 4 7 2 3 3 2 3" xfId="27570"/>
    <cellStyle name="Standard 4 7 2 3 3 2 3 2" xfId="27571"/>
    <cellStyle name="Standard 4 7 2 3 3 2 4" xfId="27572"/>
    <cellStyle name="Standard 4 7 2 3 3 3" xfId="27573"/>
    <cellStyle name="Standard 4 7 2 3 3 3 2" xfId="27574"/>
    <cellStyle name="Standard 4 7 2 3 3 3 2 2" xfId="27575"/>
    <cellStyle name="Standard 4 7 2 3 3 3 3" xfId="27576"/>
    <cellStyle name="Standard 4 7 2 3 3 4" xfId="27577"/>
    <cellStyle name="Standard 4 7 2 3 3 4 2" xfId="27578"/>
    <cellStyle name="Standard 4 7 2 3 3 5" xfId="27579"/>
    <cellStyle name="Standard 4 7 2 3 4" xfId="27580"/>
    <cellStyle name="Standard 4 7 2 3 4 2" xfId="27581"/>
    <cellStyle name="Standard 4 7 2 3 4 2 2" xfId="27582"/>
    <cellStyle name="Standard 4 7 2 3 4 2 2 2" xfId="27583"/>
    <cellStyle name="Standard 4 7 2 3 4 2 3" xfId="27584"/>
    <cellStyle name="Standard 4 7 2 3 4 3" xfId="27585"/>
    <cellStyle name="Standard 4 7 2 3 4 3 2" xfId="27586"/>
    <cellStyle name="Standard 4 7 2 3 4 4" xfId="27587"/>
    <cellStyle name="Standard 4 7 2 3 5" xfId="27588"/>
    <cellStyle name="Standard 4 7 2 3 5 2" xfId="27589"/>
    <cellStyle name="Standard 4 7 2 3 5 2 2" xfId="27590"/>
    <cellStyle name="Standard 4 7 2 3 5 3" xfId="27591"/>
    <cellStyle name="Standard 4 7 2 3 6" xfId="27592"/>
    <cellStyle name="Standard 4 7 2 3 6 2" xfId="27593"/>
    <cellStyle name="Standard 4 7 2 3 7" xfId="27594"/>
    <cellStyle name="Standard 4 7 2 4" xfId="27595"/>
    <cellStyle name="Standard 4 7 2 4 2" xfId="27596"/>
    <cellStyle name="Standard 4 7 2 4 2 2" xfId="27597"/>
    <cellStyle name="Standard 4 7 2 4 2 2 2" xfId="27598"/>
    <cellStyle name="Standard 4 7 2 4 2 2 2 2" xfId="27599"/>
    <cellStyle name="Standard 4 7 2 4 2 2 2 2 2" xfId="27600"/>
    <cellStyle name="Standard 4 7 2 4 2 2 2 3" xfId="27601"/>
    <cellStyle name="Standard 4 7 2 4 2 2 3" xfId="27602"/>
    <cellStyle name="Standard 4 7 2 4 2 2 3 2" xfId="27603"/>
    <cellStyle name="Standard 4 7 2 4 2 2 4" xfId="27604"/>
    <cellStyle name="Standard 4 7 2 4 2 3" xfId="27605"/>
    <cellStyle name="Standard 4 7 2 4 2 3 2" xfId="27606"/>
    <cellStyle name="Standard 4 7 2 4 2 3 2 2" xfId="27607"/>
    <cellStyle name="Standard 4 7 2 4 2 3 3" xfId="27608"/>
    <cellStyle name="Standard 4 7 2 4 2 4" xfId="27609"/>
    <cellStyle name="Standard 4 7 2 4 2 4 2" xfId="27610"/>
    <cellStyle name="Standard 4 7 2 4 2 5" xfId="27611"/>
    <cellStyle name="Standard 4 7 2 4 3" xfId="27612"/>
    <cellStyle name="Standard 4 7 2 4 3 2" xfId="27613"/>
    <cellStyle name="Standard 4 7 2 4 3 2 2" xfId="27614"/>
    <cellStyle name="Standard 4 7 2 4 3 2 2 2" xfId="27615"/>
    <cellStyle name="Standard 4 7 2 4 3 2 3" xfId="27616"/>
    <cellStyle name="Standard 4 7 2 4 3 3" xfId="27617"/>
    <cellStyle name="Standard 4 7 2 4 3 3 2" xfId="27618"/>
    <cellStyle name="Standard 4 7 2 4 3 4" xfId="27619"/>
    <cellStyle name="Standard 4 7 2 4 4" xfId="27620"/>
    <cellStyle name="Standard 4 7 2 4 4 2" xfId="27621"/>
    <cellStyle name="Standard 4 7 2 4 4 2 2" xfId="27622"/>
    <cellStyle name="Standard 4 7 2 4 4 3" xfId="27623"/>
    <cellStyle name="Standard 4 7 2 4 5" xfId="27624"/>
    <cellStyle name="Standard 4 7 2 4 5 2" xfId="27625"/>
    <cellStyle name="Standard 4 7 2 4 6" xfId="27626"/>
    <cellStyle name="Standard 4 7 2 5" xfId="27627"/>
    <cellStyle name="Standard 4 7 2 5 2" xfId="27628"/>
    <cellStyle name="Standard 4 7 2 5 2 2" xfId="27629"/>
    <cellStyle name="Standard 4 7 2 5 2 2 2" xfId="27630"/>
    <cellStyle name="Standard 4 7 2 5 2 2 2 2" xfId="27631"/>
    <cellStyle name="Standard 4 7 2 5 2 2 3" xfId="27632"/>
    <cellStyle name="Standard 4 7 2 5 2 3" xfId="27633"/>
    <cellStyle name="Standard 4 7 2 5 2 3 2" xfId="27634"/>
    <cellStyle name="Standard 4 7 2 5 2 4" xfId="27635"/>
    <cellStyle name="Standard 4 7 2 5 3" xfId="27636"/>
    <cellStyle name="Standard 4 7 2 5 3 2" xfId="27637"/>
    <cellStyle name="Standard 4 7 2 5 3 2 2" xfId="27638"/>
    <cellStyle name="Standard 4 7 2 5 3 3" xfId="27639"/>
    <cellStyle name="Standard 4 7 2 5 4" xfId="27640"/>
    <cellStyle name="Standard 4 7 2 5 4 2" xfId="27641"/>
    <cellStyle name="Standard 4 7 2 5 5" xfId="27642"/>
    <cellStyle name="Standard 4 7 2 6" xfId="27643"/>
    <cellStyle name="Standard 4 7 2 6 2" xfId="27644"/>
    <cellStyle name="Standard 4 7 2 6 2 2" xfId="27645"/>
    <cellStyle name="Standard 4 7 2 6 2 2 2" xfId="27646"/>
    <cellStyle name="Standard 4 7 2 6 2 3" xfId="27647"/>
    <cellStyle name="Standard 4 7 2 6 3" xfId="27648"/>
    <cellStyle name="Standard 4 7 2 6 3 2" xfId="27649"/>
    <cellStyle name="Standard 4 7 2 6 4" xfId="27650"/>
    <cellStyle name="Standard 4 7 2 7" xfId="27651"/>
    <cellStyle name="Standard 4 7 2 7 2" xfId="27652"/>
    <cellStyle name="Standard 4 7 2 7 2 2" xfId="27653"/>
    <cellStyle name="Standard 4 7 2 7 3" xfId="27654"/>
    <cellStyle name="Standard 4 7 2 8" xfId="27655"/>
    <cellStyle name="Standard 4 7 2 8 2" xfId="27656"/>
    <cellStyle name="Standard 4 7 2 9" xfId="27657"/>
    <cellStyle name="Standard 4 7 3" xfId="27658"/>
    <cellStyle name="Standard 4 7 3 2" xfId="27659"/>
    <cellStyle name="Standard 4 7 3 2 2" xfId="27660"/>
    <cellStyle name="Standard 4 7 3 2 2 2" xfId="27661"/>
    <cellStyle name="Standard 4 7 3 2 2 2 2" xfId="27662"/>
    <cellStyle name="Standard 4 7 3 2 2 2 2 2" xfId="27663"/>
    <cellStyle name="Standard 4 7 3 2 2 2 2 2 2" xfId="27664"/>
    <cellStyle name="Standard 4 7 3 2 2 2 2 3" xfId="27665"/>
    <cellStyle name="Standard 4 7 3 2 2 2 3" xfId="27666"/>
    <cellStyle name="Standard 4 7 3 2 2 2 3 2" xfId="27667"/>
    <cellStyle name="Standard 4 7 3 2 2 2 4" xfId="27668"/>
    <cellStyle name="Standard 4 7 3 2 2 3" xfId="27669"/>
    <cellStyle name="Standard 4 7 3 2 2 3 2" xfId="27670"/>
    <cellStyle name="Standard 4 7 3 2 2 3 2 2" xfId="27671"/>
    <cellStyle name="Standard 4 7 3 2 2 3 3" xfId="27672"/>
    <cellStyle name="Standard 4 7 3 2 2 4" xfId="27673"/>
    <cellStyle name="Standard 4 7 3 2 2 4 2" xfId="27674"/>
    <cellStyle name="Standard 4 7 3 2 2 5" xfId="27675"/>
    <cellStyle name="Standard 4 7 3 2 3" xfId="27676"/>
    <cellStyle name="Standard 4 7 3 2 3 2" xfId="27677"/>
    <cellStyle name="Standard 4 7 3 2 3 2 2" xfId="27678"/>
    <cellStyle name="Standard 4 7 3 2 3 2 2 2" xfId="27679"/>
    <cellStyle name="Standard 4 7 3 2 3 2 3" xfId="27680"/>
    <cellStyle name="Standard 4 7 3 2 3 3" xfId="27681"/>
    <cellStyle name="Standard 4 7 3 2 3 3 2" xfId="27682"/>
    <cellStyle name="Standard 4 7 3 2 3 4" xfId="27683"/>
    <cellStyle name="Standard 4 7 3 2 4" xfId="27684"/>
    <cellStyle name="Standard 4 7 3 2 4 2" xfId="27685"/>
    <cellStyle name="Standard 4 7 3 2 4 2 2" xfId="27686"/>
    <cellStyle name="Standard 4 7 3 2 4 3" xfId="27687"/>
    <cellStyle name="Standard 4 7 3 2 5" xfId="27688"/>
    <cellStyle name="Standard 4 7 3 2 5 2" xfId="27689"/>
    <cellStyle name="Standard 4 7 3 2 6" xfId="27690"/>
    <cellStyle name="Standard 4 7 3 3" xfId="27691"/>
    <cellStyle name="Standard 4 7 3 3 2" xfId="27692"/>
    <cellStyle name="Standard 4 7 3 3 2 2" xfId="27693"/>
    <cellStyle name="Standard 4 7 3 3 2 2 2" xfId="27694"/>
    <cellStyle name="Standard 4 7 3 3 2 2 2 2" xfId="27695"/>
    <cellStyle name="Standard 4 7 3 3 2 2 3" xfId="27696"/>
    <cellStyle name="Standard 4 7 3 3 2 3" xfId="27697"/>
    <cellStyle name="Standard 4 7 3 3 2 3 2" xfId="27698"/>
    <cellStyle name="Standard 4 7 3 3 2 4" xfId="27699"/>
    <cellStyle name="Standard 4 7 3 3 3" xfId="27700"/>
    <cellStyle name="Standard 4 7 3 3 3 2" xfId="27701"/>
    <cellStyle name="Standard 4 7 3 3 3 2 2" xfId="27702"/>
    <cellStyle name="Standard 4 7 3 3 3 3" xfId="27703"/>
    <cellStyle name="Standard 4 7 3 3 4" xfId="27704"/>
    <cellStyle name="Standard 4 7 3 3 4 2" xfId="27705"/>
    <cellStyle name="Standard 4 7 3 3 5" xfId="27706"/>
    <cellStyle name="Standard 4 7 3 4" xfId="27707"/>
    <cellStyle name="Standard 4 7 3 4 2" xfId="27708"/>
    <cellStyle name="Standard 4 7 3 4 2 2" xfId="27709"/>
    <cellStyle name="Standard 4 7 3 4 2 2 2" xfId="27710"/>
    <cellStyle name="Standard 4 7 3 4 2 3" xfId="27711"/>
    <cellStyle name="Standard 4 7 3 4 3" xfId="27712"/>
    <cellStyle name="Standard 4 7 3 4 3 2" xfId="27713"/>
    <cellStyle name="Standard 4 7 3 4 4" xfId="27714"/>
    <cellStyle name="Standard 4 7 3 5" xfId="27715"/>
    <cellStyle name="Standard 4 7 3 5 2" xfId="27716"/>
    <cellStyle name="Standard 4 7 3 5 2 2" xfId="27717"/>
    <cellStyle name="Standard 4 7 3 5 3" xfId="27718"/>
    <cellStyle name="Standard 4 7 3 6" xfId="27719"/>
    <cellStyle name="Standard 4 7 3 6 2" xfId="27720"/>
    <cellStyle name="Standard 4 7 3 7" xfId="27721"/>
    <cellStyle name="Standard 4 7 4" xfId="27722"/>
    <cellStyle name="Standard 4 7 4 2" xfId="27723"/>
    <cellStyle name="Standard 4 7 4 2 2" xfId="27724"/>
    <cellStyle name="Standard 4 7 4 2 2 2" xfId="27725"/>
    <cellStyle name="Standard 4 7 4 2 2 2 2" xfId="27726"/>
    <cellStyle name="Standard 4 7 4 2 2 2 2 2" xfId="27727"/>
    <cellStyle name="Standard 4 7 4 2 2 2 2 2 2" xfId="27728"/>
    <cellStyle name="Standard 4 7 4 2 2 2 2 3" xfId="27729"/>
    <cellStyle name="Standard 4 7 4 2 2 2 3" xfId="27730"/>
    <cellStyle name="Standard 4 7 4 2 2 2 3 2" xfId="27731"/>
    <cellStyle name="Standard 4 7 4 2 2 2 4" xfId="27732"/>
    <cellStyle name="Standard 4 7 4 2 2 3" xfId="27733"/>
    <cellStyle name="Standard 4 7 4 2 2 3 2" xfId="27734"/>
    <cellStyle name="Standard 4 7 4 2 2 3 2 2" xfId="27735"/>
    <cellStyle name="Standard 4 7 4 2 2 3 3" xfId="27736"/>
    <cellStyle name="Standard 4 7 4 2 2 4" xfId="27737"/>
    <cellStyle name="Standard 4 7 4 2 2 4 2" xfId="27738"/>
    <cellStyle name="Standard 4 7 4 2 2 5" xfId="27739"/>
    <cellStyle name="Standard 4 7 4 2 3" xfId="27740"/>
    <cellStyle name="Standard 4 7 4 2 3 2" xfId="27741"/>
    <cellStyle name="Standard 4 7 4 2 3 2 2" xfId="27742"/>
    <cellStyle name="Standard 4 7 4 2 3 2 2 2" xfId="27743"/>
    <cellStyle name="Standard 4 7 4 2 3 2 3" xfId="27744"/>
    <cellStyle name="Standard 4 7 4 2 3 3" xfId="27745"/>
    <cellStyle name="Standard 4 7 4 2 3 3 2" xfId="27746"/>
    <cellStyle name="Standard 4 7 4 2 3 4" xfId="27747"/>
    <cellStyle name="Standard 4 7 4 2 4" xfId="27748"/>
    <cellStyle name="Standard 4 7 4 2 4 2" xfId="27749"/>
    <cellStyle name="Standard 4 7 4 2 4 2 2" xfId="27750"/>
    <cellStyle name="Standard 4 7 4 2 4 3" xfId="27751"/>
    <cellStyle name="Standard 4 7 4 2 5" xfId="27752"/>
    <cellStyle name="Standard 4 7 4 2 5 2" xfId="27753"/>
    <cellStyle name="Standard 4 7 4 2 6" xfId="27754"/>
    <cellStyle name="Standard 4 7 4 3" xfId="27755"/>
    <cellStyle name="Standard 4 7 4 3 2" xfId="27756"/>
    <cellStyle name="Standard 4 7 4 3 2 2" xfId="27757"/>
    <cellStyle name="Standard 4 7 4 3 2 2 2" xfId="27758"/>
    <cellStyle name="Standard 4 7 4 3 2 2 2 2" xfId="27759"/>
    <cellStyle name="Standard 4 7 4 3 2 2 3" xfId="27760"/>
    <cellStyle name="Standard 4 7 4 3 2 3" xfId="27761"/>
    <cellStyle name="Standard 4 7 4 3 2 3 2" xfId="27762"/>
    <cellStyle name="Standard 4 7 4 3 2 4" xfId="27763"/>
    <cellStyle name="Standard 4 7 4 3 3" xfId="27764"/>
    <cellStyle name="Standard 4 7 4 3 3 2" xfId="27765"/>
    <cellStyle name="Standard 4 7 4 3 3 2 2" xfId="27766"/>
    <cellStyle name="Standard 4 7 4 3 3 3" xfId="27767"/>
    <cellStyle name="Standard 4 7 4 3 4" xfId="27768"/>
    <cellStyle name="Standard 4 7 4 3 4 2" xfId="27769"/>
    <cellStyle name="Standard 4 7 4 3 5" xfId="27770"/>
    <cellStyle name="Standard 4 7 4 4" xfId="27771"/>
    <cellStyle name="Standard 4 7 4 4 2" xfId="27772"/>
    <cellStyle name="Standard 4 7 4 4 2 2" xfId="27773"/>
    <cellStyle name="Standard 4 7 4 4 2 2 2" xfId="27774"/>
    <cellStyle name="Standard 4 7 4 4 2 3" xfId="27775"/>
    <cellStyle name="Standard 4 7 4 4 3" xfId="27776"/>
    <cellStyle name="Standard 4 7 4 4 3 2" xfId="27777"/>
    <cellStyle name="Standard 4 7 4 4 4" xfId="27778"/>
    <cellStyle name="Standard 4 7 4 5" xfId="27779"/>
    <cellStyle name="Standard 4 7 4 5 2" xfId="27780"/>
    <cellStyle name="Standard 4 7 4 5 2 2" xfId="27781"/>
    <cellStyle name="Standard 4 7 4 5 3" xfId="27782"/>
    <cellStyle name="Standard 4 7 4 6" xfId="27783"/>
    <cellStyle name="Standard 4 7 4 6 2" xfId="27784"/>
    <cellStyle name="Standard 4 7 4 7" xfId="27785"/>
    <cellStyle name="Standard 4 7 5" xfId="27786"/>
    <cellStyle name="Standard 4 7 5 2" xfId="27787"/>
    <cellStyle name="Standard 4 7 5 2 2" xfId="27788"/>
    <cellStyle name="Standard 4 7 5 2 2 2" xfId="27789"/>
    <cellStyle name="Standard 4 7 5 2 2 2 2" xfId="27790"/>
    <cellStyle name="Standard 4 7 5 2 2 2 2 2" xfId="27791"/>
    <cellStyle name="Standard 4 7 5 2 2 2 2 2 2" xfId="27792"/>
    <cellStyle name="Standard 4 7 5 2 2 2 2 3" xfId="27793"/>
    <cellStyle name="Standard 4 7 5 2 2 2 3" xfId="27794"/>
    <cellStyle name="Standard 4 7 5 2 2 2 3 2" xfId="27795"/>
    <cellStyle name="Standard 4 7 5 2 2 2 4" xfId="27796"/>
    <cellStyle name="Standard 4 7 5 2 2 3" xfId="27797"/>
    <cellStyle name="Standard 4 7 5 2 2 3 2" xfId="27798"/>
    <cellStyle name="Standard 4 7 5 2 2 3 2 2" xfId="27799"/>
    <cellStyle name="Standard 4 7 5 2 2 3 3" xfId="27800"/>
    <cellStyle name="Standard 4 7 5 2 2 4" xfId="27801"/>
    <cellStyle name="Standard 4 7 5 2 2 4 2" xfId="27802"/>
    <cellStyle name="Standard 4 7 5 2 2 5" xfId="27803"/>
    <cellStyle name="Standard 4 7 5 2 3" xfId="27804"/>
    <cellStyle name="Standard 4 7 5 2 3 2" xfId="27805"/>
    <cellStyle name="Standard 4 7 5 2 3 2 2" xfId="27806"/>
    <cellStyle name="Standard 4 7 5 2 3 2 2 2" xfId="27807"/>
    <cellStyle name="Standard 4 7 5 2 3 2 3" xfId="27808"/>
    <cellStyle name="Standard 4 7 5 2 3 3" xfId="27809"/>
    <cellStyle name="Standard 4 7 5 2 3 3 2" xfId="27810"/>
    <cellStyle name="Standard 4 7 5 2 3 4" xfId="27811"/>
    <cellStyle name="Standard 4 7 5 2 4" xfId="27812"/>
    <cellStyle name="Standard 4 7 5 2 4 2" xfId="27813"/>
    <cellStyle name="Standard 4 7 5 2 4 2 2" xfId="27814"/>
    <cellStyle name="Standard 4 7 5 2 4 3" xfId="27815"/>
    <cellStyle name="Standard 4 7 5 2 5" xfId="27816"/>
    <cellStyle name="Standard 4 7 5 2 5 2" xfId="27817"/>
    <cellStyle name="Standard 4 7 5 2 6" xfId="27818"/>
    <cellStyle name="Standard 4 7 5 3" xfId="27819"/>
    <cellStyle name="Standard 4 7 5 3 2" xfId="27820"/>
    <cellStyle name="Standard 4 7 5 3 2 2" xfId="27821"/>
    <cellStyle name="Standard 4 7 5 3 2 2 2" xfId="27822"/>
    <cellStyle name="Standard 4 7 5 3 2 2 2 2" xfId="27823"/>
    <cellStyle name="Standard 4 7 5 3 2 2 3" xfId="27824"/>
    <cellStyle name="Standard 4 7 5 3 2 3" xfId="27825"/>
    <cellStyle name="Standard 4 7 5 3 2 3 2" xfId="27826"/>
    <cellStyle name="Standard 4 7 5 3 2 4" xfId="27827"/>
    <cellStyle name="Standard 4 7 5 3 3" xfId="27828"/>
    <cellStyle name="Standard 4 7 5 3 3 2" xfId="27829"/>
    <cellStyle name="Standard 4 7 5 3 3 2 2" xfId="27830"/>
    <cellStyle name="Standard 4 7 5 3 3 3" xfId="27831"/>
    <cellStyle name="Standard 4 7 5 3 4" xfId="27832"/>
    <cellStyle name="Standard 4 7 5 3 4 2" xfId="27833"/>
    <cellStyle name="Standard 4 7 5 3 5" xfId="27834"/>
    <cellStyle name="Standard 4 7 5 4" xfId="27835"/>
    <cellStyle name="Standard 4 7 5 4 2" xfId="27836"/>
    <cellStyle name="Standard 4 7 5 4 2 2" xfId="27837"/>
    <cellStyle name="Standard 4 7 5 4 2 2 2" xfId="27838"/>
    <cellStyle name="Standard 4 7 5 4 2 3" xfId="27839"/>
    <cellStyle name="Standard 4 7 5 4 3" xfId="27840"/>
    <cellStyle name="Standard 4 7 5 4 3 2" xfId="27841"/>
    <cellStyle name="Standard 4 7 5 4 4" xfId="27842"/>
    <cellStyle name="Standard 4 7 5 5" xfId="27843"/>
    <cellStyle name="Standard 4 7 5 5 2" xfId="27844"/>
    <cellStyle name="Standard 4 7 5 5 2 2" xfId="27845"/>
    <cellStyle name="Standard 4 7 5 5 3" xfId="27846"/>
    <cellStyle name="Standard 4 7 5 6" xfId="27847"/>
    <cellStyle name="Standard 4 7 5 6 2" xfId="27848"/>
    <cellStyle name="Standard 4 7 5 7" xfId="27849"/>
    <cellStyle name="Standard 4 7 6" xfId="27850"/>
    <cellStyle name="Standard 4 7 6 2" xfId="27851"/>
    <cellStyle name="Standard 4 7 6 2 2" xfId="27852"/>
    <cellStyle name="Standard 4 7 6 2 2 2" xfId="27853"/>
    <cellStyle name="Standard 4 7 6 2 2 2 2" xfId="27854"/>
    <cellStyle name="Standard 4 7 6 2 2 2 2 2" xfId="27855"/>
    <cellStyle name="Standard 4 7 6 2 2 2 3" xfId="27856"/>
    <cellStyle name="Standard 4 7 6 2 2 3" xfId="27857"/>
    <cellStyle name="Standard 4 7 6 2 2 3 2" xfId="27858"/>
    <cellStyle name="Standard 4 7 6 2 2 4" xfId="27859"/>
    <cellStyle name="Standard 4 7 6 2 3" xfId="27860"/>
    <cellStyle name="Standard 4 7 6 2 3 2" xfId="27861"/>
    <cellStyle name="Standard 4 7 6 2 3 2 2" xfId="27862"/>
    <cellStyle name="Standard 4 7 6 2 3 3" xfId="27863"/>
    <cellStyle name="Standard 4 7 6 2 4" xfId="27864"/>
    <cellStyle name="Standard 4 7 6 2 4 2" xfId="27865"/>
    <cellStyle name="Standard 4 7 6 2 5" xfId="27866"/>
    <cellStyle name="Standard 4 7 6 3" xfId="27867"/>
    <cellStyle name="Standard 4 7 6 3 2" xfId="27868"/>
    <cellStyle name="Standard 4 7 6 3 2 2" xfId="27869"/>
    <cellStyle name="Standard 4 7 6 3 2 2 2" xfId="27870"/>
    <cellStyle name="Standard 4 7 6 3 2 3" xfId="27871"/>
    <cellStyle name="Standard 4 7 6 3 3" xfId="27872"/>
    <cellStyle name="Standard 4 7 6 3 3 2" xfId="27873"/>
    <cellStyle name="Standard 4 7 6 3 4" xfId="27874"/>
    <cellStyle name="Standard 4 7 6 4" xfId="27875"/>
    <cellStyle name="Standard 4 7 6 4 2" xfId="27876"/>
    <cellStyle name="Standard 4 7 6 4 2 2" xfId="27877"/>
    <cellStyle name="Standard 4 7 6 4 3" xfId="27878"/>
    <cellStyle name="Standard 4 7 6 5" xfId="27879"/>
    <cellStyle name="Standard 4 7 6 5 2" xfId="27880"/>
    <cellStyle name="Standard 4 7 6 6" xfId="27881"/>
    <cellStyle name="Standard 4 7 7" xfId="27882"/>
    <cellStyle name="Standard 4 7 7 2" xfId="27883"/>
    <cellStyle name="Standard 4 7 7 2 2" xfId="27884"/>
    <cellStyle name="Standard 4 7 7 2 2 2" xfId="27885"/>
    <cellStyle name="Standard 4 7 7 2 2 2 2" xfId="27886"/>
    <cellStyle name="Standard 4 7 7 2 2 2 2 2" xfId="27887"/>
    <cellStyle name="Standard 4 7 7 2 2 2 3" xfId="27888"/>
    <cellStyle name="Standard 4 7 7 2 2 3" xfId="27889"/>
    <cellStyle name="Standard 4 7 7 2 2 3 2" xfId="27890"/>
    <cellStyle name="Standard 4 7 7 2 2 4" xfId="27891"/>
    <cellStyle name="Standard 4 7 7 2 3" xfId="27892"/>
    <cellStyle name="Standard 4 7 7 2 3 2" xfId="27893"/>
    <cellStyle name="Standard 4 7 7 2 3 2 2" xfId="27894"/>
    <cellStyle name="Standard 4 7 7 2 3 3" xfId="27895"/>
    <cellStyle name="Standard 4 7 7 2 4" xfId="27896"/>
    <cellStyle name="Standard 4 7 7 2 4 2" xfId="27897"/>
    <cellStyle name="Standard 4 7 7 2 5" xfId="27898"/>
    <cellStyle name="Standard 4 7 7 3" xfId="27899"/>
    <cellStyle name="Standard 4 7 7 3 2" xfId="27900"/>
    <cellStyle name="Standard 4 7 7 3 2 2" xfId="27901"/>
    <cellStyle name="Standard 4 7 7 3 2 2 2" xfId="27902"/>
    <cellStyle name="Standard 4 7 7 3 2 3" xfId="27903"/>
    <cellStyle name="Standard 4 7 7 3 3" xfId="27904"/>
    <cellStyle name="Standard 4 7 7 3 3 2" xfId="27905"/>
    <cellStyle name="Standard 4 7 7 3 4" xfId="27906"/>
    <cellStyle name="Standard 4 7 7 4" xfId="27907"/>
    <cellStyle name="Standard 4 7 7 4 2" xfId="27908"/>
    <cellStyle name="Standard 4 7 7 4 2 2" xfId="27909"/>
    <cellStyle name="Standard 4 7 7 4 3" xfId="27910"/>
    <cellStyle name="Standard 4 7 7 5" xfId="27911"/>
    <cellStyle name="Standard 4 7 7 5 2" xfId="27912"/>
    <cellStyle name="Standard 4 7 7 6" xfId="27913"/>
    <cellStyle name="Standard 4 7 8" xfId="27914"/>
    <cellStyle name="Standard 4 7 8 2" xfId="27915"/>
    <cellStyle name="Standard 4 7 8 2 2" xfId="27916"/>
    <cellStyle name="Standard 4 7 8 2 2 2" xfId="27917"/>
    <cellStyle name="Standard 4 7 8 2 2 2 2" xfId="27918"/>
    <cellStyle name="Standard 4 7 8 2 2 3" xfId="27919"/>
    <cellStyle name="Standard 4 7 8 2 3" xfId="27920"/>
    <cellStyle name="Standard 4 7 8 2 3 2" xfId="27921"/>
    <cellStyle name="Standard 4 7 8 2 4" xfId="27922"/>
    <cellStyle name="Standard 4 7 8 3" xfId="27923"/>
    <cellStyle name="Standard 4 7 8 3 2" xfId="27924"/>
    <cellStyle name="Standard 4 7 8 3 2 2" xfId="27925"/>
    <cellStyle name="Standard 4 7 8 3 3" xfId="27926"/>
    <cellStyle name="Standard 4 7 8 4" xfId="27927"/>
    <cellStyle name="Standard 4 7 8 4 2" xfId="27928"/>
    <cellStyle name="Standard 4 7 8 5" xfId="27929"/>
    <cellStyle name="Standard 4 7 9" xfId="27930"/>
    <cellStyle name="Standard 4 7 9 2" xfId="27931"/>
    <cellStyle name="Standard 4 7 9 2 2" xfId="27932"/>
    <cellStyle name="Standard 4 7 9 2 2 2" xfId="27933"/>
    <cellStyle name="Standard 4 7 9 2 3" xfId="27934"/>
    <cellStyle name="Standard 4 7 9 3" xfId="27935"/>
    <cellStyle name="Standard 4 7 9 3 2" xfId="27936"/>
    <cellStyle name="Standard 4 7 9 4" xfId="27937"/>
    <cellStyle name="Standard 4 8" xfId="27938"/>
    <cellStyle name="Standard 4 8 10" xfId="27939"/>
    <cellStyle name="Standard 4 8 2" xfId="27940"/>
    <cellStyle name="Standard 4 8 2 2" xfId="27941"/>
    <cellStyle name="Standard 4 8 2 2 2" xfId="27942"/>
    <cellStyle name="Standard 4 8 2 2 2 2" xfId="27943"/>
    <cellStyle name="Standard 4 8 2 2 2 2 2" xfId="27944"/>
    <cellStyle name="Standard 4 8 2 2 2 2 2 2" xfId="27945"/>
    <cellStyle name="Standard 4 8 2 2 2 2 2 2 2" xfId="27946"/>
    <cellStyle name="Standard 4 8 2 2 2 2 2 3" xfId="27947"/>
    <cellStyle name="Standard 4 8 2 2 2 2 3" xfId="27948"/>
    <cellStyle name="Standard 4 8 2 2 2 2 3 2" xfId="27949"/>
    <cellStyle name="Standard 4 8 2 2 2 2 4" xfId="27950"/>
    <cellStyle name="Standard 4 8 2 2 2 3" xfId="27951"/>
    <cellStyle name="Standard 4 8 2 2 2 3 2" xfId="27952"/>
    <cellStyle name="Standard 4 8 2 2 2 3 2 2" xfId="27953"/>
    <cellStyle name="Standard 4 8 2 2 2 3 3" xfId="27954"/>
    <cellStyle name="Standard 4 8 2 2 2 4" xfId="27955"/>
    <cellStyle name="Standard 4 8 2 2 2 4 2" xfId="27956"/>
    <cellStyle name="Standard 4 8 2 2 2 5" xfId="27957"/>
    <cellStyle name="Standard 4 8 2 2 3" xfId="27958"/>
    <cellStyle name="Standard 4 8 2 2 3 2" xfId="27959"/>
    <cellStyle name="Standard 4 8 2 2 3 2 2" xfId="27960"/>
    <cellStyle name="Standard 4 8 2 2 3 2 2 2" xfId="27961"/>
    <cellStyle name="Standard 4 8 2 2 3 2 3" xfId="27962"/>
    <cellStyle name="Standard 4 8 2 2 3 3" xfId="27963"/>
    <cellStyle name="Standard 4 8 2 2 3 3 2" xfId="27964"/>
    <cellStyle name="Standard 4 8 2 2 3 4" xfId="27965"/>
    <cellStyle name="Standard 4 8 2 2 4" xfId="27966"/>
    <cellStyle name="Standard 4 8 2 2 4 2" xfId="27967"/>
    <cellStyle name="Standard 4 8 2 2 4 2 2" xfId="27968"/>
    <cellStyle name="Standard 4 8 2 2 4 3" xfId="27969"/>
    <cellStyle name="Standard 4 8 2 2 5" xfId="27970"/>
    <cellStyle name="Standard 4 8 2 2 5 2" xfId="27971"/>
    <cellStyle name="Standard 4 8 2 2 6" xfId="27972"/>
    <cellStyle name="Standard 4 8 2 3" xfId="27973"/>
    <cellStyle name="Standard 4 8 2 3 2" xfId="27974"/>
    <cellStyle name="Standard 4 8 2 3 2 2" xfId="27975"/>
    <cellStyle name="Standard 4 8 2 3 2 2 2" xfId="27976"/>
    <cellStyle name="Standard 4 8 2 3 2 2 2 2" xfId="27977"/>
    <cellStyle name="Standard 4 8 2 3 2 2 3" xfId="27978"/>
    <cellStyle name="Standard 4 8 2 3 2 3" xfId="27979"/>
    <cellStyle name="Standard 4 8 2 3 2 3 2" xfId="27980"/>
    <cellStyle name="Standard 4 8 2 3 2 4" xfId="27981"/>
    <cellStyle name="Standard 4 8 2 3 3" xfId="27982"/>
    <cellStyle name="Standard 4 8 2 3 3 2" xfId="27983"/>
    <cellStyle name="Standard 4 8 2 3 3 2 2" xfId="27984"/>
    <cellStyle name="Standard 4 8 2 3 3 3" xfId="27985"/>
    <cellStyle name="Standard 4 8 2 3 4" xfId="27986"/>
    <cellStyle name="Standard 4 8 2 3 4 2" xfId="27987"/>
    <cellStyle name="Standard 4 8 2 3 5" xfId="27988"/>
    <cellStyle name="Standard 4 8 2 4" xfId="27989"/>
    <cellStyle name="Standard 4 8 2 4 2" xfId="27990"/>
    <cellStyle name="Standard 4 8 2 4 2 2" xfId="27991"/>
    <cellStyle name="Standard 4 8 2 4 2 2 2" xfId="27992"/>
    <cellStyle name="Standard 4 8 2 4 2 3" xfId="27993"/>
    <cellStyle name="Standard 4 8 2 4 3" xfId="27994"/>
    <cellStyle name="Standard 4 8 2 4 3 2" xfId="27995"/>
    <cellStyle name="Standard 4 8 2 4 4" xfId="27996"/>
    <cellStyle name="Standard 4 8 2 5" xfId="27997"/>
    <cellStyle name="Standard 4 8 2 5 2" xfId="27998"/>
    <cellStyle name="Standard 4 8 2 5 2 2" xfId="27999"/>
    <cellStyle name="Standard 4 8 2 5 3" xfId="28000"/>
    <cellStyle name="Standard 4 8 2 6" xfId="28001"/>
    <cellStyle name="Standard 4 8 2 6 2" xfId="28002"/>
    <cellStyle name="Standard 4 8 2 7" xfId="28003"/>
    <cellStyle name="Standard 4 8 3" xfId="28004"/>
    <cellStyle name="Standard 4 8 3 2" xfId="28005"/>
    <cellStyle name="Standard 4 8 3 2 2" xfId="28006"/>
    <cellStyle name="Standard 4 8 3 2 2 2" xfId="28007"/>
    <cellStyle name="Standard 4 8 3 2 2 2 2" xfId="28008"/>
    <cellStyle name="Standard 4 8 3 2 2 2 2 2" xfId="28009"/>
    <cellStyle name="Standard 4 8 3 2 2 2 2 2 2" xfId="28010"/>
    <cellStyle name="Standard 4 8 3 2 2 2 2 3" xfId="28011"/>
    <cellStyle name="Standard 4 8 3 2 2 2 3" xfId="28012"/>
    <cellStyle name="Standard 4 8 3 2 2 2 3 2" xfId="28013"/>
    <cellStyle name="Standard 4 8 3 2 2 2 4" xfId="28014"/>
    <cellStyle name="Standard 4 8 3 2 2 3" xfId="28015"/>
    <cellStyle name="Standard 4 8 3 2 2 3 2" xfId="28016"/>
    <cellStyle name="Standard 4 8 3 2 2 3 2 2" xfId="28017"/>
    <cellStyle name="Standard 4 8 3 2 2 3 3" xfId="28018"/>
    <cellStyle name="Standard 4 8 3 2 2 4" xfId="28019"/>
    <cellStyle name="Standard 4 8 3 2 2 4 2" xfId="28020"/>
    <cellStyle name="Standard 4 8 3 2 2 5" xfId="28021"/>
    <cellStyle name="Standard 4 8 3 2 3" xfId="28022"/>
    <cellStyle name="Standard 4 8 3 2 3 2" xfId="28023"/>
    <cellStyle name="Standard 4 8 3 2 3 2 2" xfId="28024"/>
    <cellStyle name="Standard 4 8 3 2 3 2 2 2" xfId="28025"/>
    <cellStyle name="Standard 4 8 3 2 3 2 3" xfId="28026"/>
    <cellStyle name="Standard 4 8 3 2 3 3" xfId="28027"/>
    <cellStyle name="Standard 4 8 3 2 3 3 2" xfId="28028"/>
    <cellStyle name="Standard 4 8 3 2 3 4" xfId="28029"/>
    <cellStyle name="Standard 4 8 3 2 4" xfId="28030"/>
    <cellStyle name="Standard 4 8 3 2 4 2" xfId="28031"/>
    <cellStyle name="Standard 4 8 3 2 4 2 2" xfId="28032"/>
    <cellStyle name="Standard 4 8 3 2 4 3" xfId="28033"/>
    <cellStyle name="Standard 4 8 3 2 5" xfId="28034"/>
    <cellStyle name="Standard 4 8 3 2 5 2" xfId="28035"/>
    <cellStyle name="Standard 4 8 3 2 6" xfId="28036"/>
    <cellStyle name="Standard 4 8 3 3" xfId="28037"/>
    <cellStyle name="Standard 4 8 3 3 2" xfId="28038"/>
    <cellStyle name="Standard 4 8 3 3 2 2" xfId="28039"/>
    <cellStyle name="Standard 4 8 3 3 2 2 2" xfId="28040"/>
    <cellStyle name="Standard 4 8 3 3 2 2 2 2" xfId="28041"/>
    <cellStyle name="Standard 4 8 3 3 2 2 3" xfId="28042"/>
    <cellStyle name="Standard 4 8 3 3 2 3" xfId="28043"/>
    <cellStyle name="Standard 4 8 3 3 2 3 2" xfId="28044"/>
    <cellStyle name="Standard 4 8 3 3 2 4" xfId="28045"/>
    <cellStyle name="Standard 4 8 3 3 3" xfId="28046"/>
    <cellStyle name="Standard 4 8 3 3 3 2" xfId="28047"/>
    <cellStyle name="Standard 4 8 3 3 3 2 2" xfId="28048"/>
    <cellStyle name="Standard 4 8 3 3 3 3" xfId="28049"/>
    <cellStyle name="Standard 4 8 3 3 4" xfId="28050"/>
    <cellStyle name="Standard 4 8 3 3 4 2" xfId="28051"/>
    <cellStyle name="Standard 4 8 3 3 5" xfId="28052"/>
    <cellStyle name="Standard 4 8 3 4" xfId="28053"/>
    <cellStyle name="Standard 4 8 3 4 2" xfId="28054"/>
    <cellStyle name="Standard 4 8 3 4 2 2" xfId="28055"/>
    <cellStyle name="Standard 4 8 3 4 2 2 2" xfId="28056"/>
    <cellStyle name="Standard 4 8 3 4 2 3" xfId="28057"/>
    <cellStyle name="Standard 4 8 3 4 3" xfId="28058"/>
    <cellStyle name="Standard 4 8 3 4 3 2" xfId="28059"/>
    <cellStyle name="Standard 4 8 3 4 4" xfId="28060"/>
    <cellStyle name="Standard 4 8 3 5" xfId="28061"/>
    <cellStyle name="Standard 4 8 3 5 2" xfId="28062"/>
    <cellStyle name="Standard 4 8 3 5 2 2" xfId="28063"/>
    <cellStyle name="Standard 4 8 3 5 3" xfId="28064"/>
    <cellStyle name="Standard 4 8 3 6" xfId="28065"/>
    <cellStyle name="Standard 4 8 3 6 2" xfId="28066"/>
    <cellStyle name="Standard 4 8 3 7" xfId="28067"/>
    <cellStyle name="Standard 4 8 4" xfId="28068"/>
    <cellStyle name="Standard 4 8 4 2" xfId="28069"/>
    <cellStyle name="Standard 4 8 4 2 2" xfId="28070"/>
    <cellStyle name="Standard 4 8 4 2 2 2" xfId="28071"/>
    <cellStyle name="Standard 4 8 4 2 2 2 2" xfId="28072"/>
    <cellStyle name="Standard 4 8 4 2 2 2 2 2" xfId="28073"/>
    <cellStyle name="Standard 4 8 4 2 2 2 3" xfId="28074"/>
    <cellStyle name="Standard 4 8 4 2 2 3" xfId="28075"/>
    <cellStyle name="Standard 4 8 4 2 2 3 2" xfId="28076"/>
    <cellStyle name="Standard 4 8 4 2 2 4" xfId="28077"/>
    <cellStyle name="Standard 4 8 4 2 3" xfId="28078"/>
    <cellStyle name="Standard 4 8 4 2 3 2" xfId="28079"/>
    <cellStyle name="Standard 4 8 4 2 3 2 2" xfId="28080"/>
    <cellStyle name="Standard 4 8 4 2 3 3" xfId="28081"/>
    <cellStyle name="Standard 4 8 4 2 4" xfId="28082"/>
    <cellStyle name="Standard 4 8 4 2 4 2" xfId="28083"/>
    <cellStyle name="Standard 4 8 4 2 5" xfId="28084"/>
    <cellStyle name="Standard 4 8 4 3" xfId="28085"/>
    <cellStyle name="Standard 4 8 4 3 2" xfId="28086"/>
    <cellStyle name="Standard 4 8 4 3 2 2" xfId="28087"/>
    <cellStyle name="Standard 4 8 4 3 2 2 2" xfId="28088"/>
    <cellStyle name="Standard 4 8 4 3 2 3" xfId="28089"/>
    <cellStyle name="Standard 4 8 4 3 3" xfId="28090"/>
    <cellStyle name="Standard 4 8 4 3 3 2" xfId="28091"/>
    <cellStyle name="Standard 4 8 4 3 4" xfId="28092"/>
    <cellStyle name="Standard 4 8 4 4" xfId="28093"/>
    <cellStyle name="Standard 4 8 4 4 2" xfId="28094"/>
    <cellStyle name="Standard 4 8 4 4 2 2" xfId="28095"/>
    <cellStyle name="Standard 4 8 4 4 3" xfId="28096"/>
    <cellStyle name="Standard 4 8 4 5" xfId="28097"/>
    <cellStyle name="Standard 4 8 4 5 2" xfId="28098"/>
    <cellStyle name="Standard 4 8 4 6" xfId="28099"/>
    <cellStyle name="Standard 4 8 5" xfId="28100"/>
    <cellStyle name="Standard 4 8 5 2" xfId="28101"/>
    <cellStyle name="Standard 4 8 5 2 2" xfId="28102"/>
    <cellStyle name="Standard 4 8 5 2 2 2" xfId="28103"/>
    <cellStyle name="Standard 4 8 5 2 2 2 2" xfId="28104"/>
    <cellStyle name="Standard 4 8 5 2 2 2 2 2" xfId="28105"/>
    <cellStyle name="Standard 4 8 5 2 2 2 3" xfId="28106"/>
    <cellStyle name="Standard 4 8 5 2 2 3" xfId="28107"/>
    <cellStyle name="Standard 4 8 5 2 2 3 2" xfId="28108"/>
    <cellStyle name="Standard 4 8 5 2 2 4" xfId="28109"/>
    <cellStyle name="Standard 4 8 5 2 3" xfId="28110"/>
    <cellStyle name="Standard 4 8 5 2 3 2" xfId="28111"/>
    <cellStyle name="Standard 4 8 5 2 3 2 2" xfId="28112"/>
    <cellStyle name="Standard 4 8 5 2 3 3" xfId="28113"/>
    <cellStyle name="Standard 4 8 5 2 4" xfId="28114"/>
    <cellStyle name="Standard 4 8 5 2 4 2" xfId="28115"/>
    <cellStyle name="Standard 4 8 5 2 5" xfId="28116"/>
    <cellStyle name="Standard 4 8 5 3" xfId="28117"/>
    <cellStyle name="Standard 4 8 5 3 2" xfId="28118"/>
    <cellStyle name="Standard 4 8 5 3 2 2" xfId="28119"/>
    <cellStyle name="Standard 4 8 5 3 2 2 2" xfId="28120"/>
    <cellStyle name="Standard 4 8 5 3 2 3" xfId="28121"/>
    <cellStyle name="Standard 4 8 5 3 3" xfId="28122"/>
    <cellStyle name="Standard 4 8 5 3 3 2" xfId="28123"/>
    <cellStyle name="Standard 4 8 5 3 4" xfId="28124"/>
    <cellStyle name="Standard 4 8 5 4" xfId="28125"/>
    <cellStyle name="Standard 4 8 5 4 2" xfId="28126"/>
    <cellStyle name="Standard 4 8 5 4 2 2" xfId="28127"/>
    <cellStyle name="Standard 4 8 5 4 3" xfId="28128"/>
    <cellStyle name="Standard 4 8 5 5" xfId="28129"/>
    <cellStyle name="Standard 4 8 5 5 2" xfId="28130"/>
    <cellStyle name="Standard 4 8 5 6" xfId="28131"/>
    <cellStyle name="Standard 4 8 6" xfId="28132"/>
    <cellStyle name="Standard 4 8 6 2" xfId="28133"/>
    <cellStyle name="Standard 4 8 6 2 2" xfId="28134"/>
    <cellStyle name="Standard 4 8 6 2 2 2" xfId="28135"/>
    <cellStyle name="Standard 4 8 6 2 2 2 2" xfId="28136"/>
    <cellStyle name="Standard 4 8 6 2 2 3" xfId="28137"/>
    <cellStyle name="Standard 4 8 6 2 3" xfId="28138"/>
    <cellStyle name="Standard 4 8 6 2 3 2" xfId="28139"/>
    <cellStyle name="Standard 4 8 6 2 4" xfId="28140"/>
    <cellStyle name="Standard 4 8 6 3" xfId="28141"/>
    <cellStyle name="Standard 4 8 6 3 2" xfId="28142"/>
    <cellStyle name="Standard 4 8 6 3 2 2" xfId="28143"/>
    <cellStyle name="Standard 4 8 6 3 3" xfId="28144"/>
    <cellStyle name="Standard 4 8 6 4" xfId="28145"/>
    <cellStyle name="Standard 4 8 6 4 2" xfId="28146"/>
    <cellStyle name="Standard 4 8 6 5" xfId="28147"/>
    <cellStyle name="Standard 4 8 7" xfId="28148"/>
    <cellStyle name="Standard 4 8 7 2" xfId="28149"/>
    <cellStyle name="Standard 4 8 7 2 2" xfId="28150"/>
    <cellStyle name="Standard 4 8 7 2 2 2" xfId="28151"/>
    <cellStyle name="Standard 4 8 7 2 3" xfId="28152"/>
    <cellStyle name="Standard 4 8 7 3" xfId="28153"/>
    <cellStyle name="Standard 4 8 7 3 2" xfId="28154"/>
    <cellStyle name="Standard 4 8 7 4" xfId="28155"/>
    <cellStyle name="Standard 4 8 8" xfId="28156"/>
    <cellStyle name="Standard 4 8 8 2" xfId="28157"/>
    <cellStyle name="Standard 4 8 8 2 2" xfId="28158"/>
    <cellStyle name="Standard 4 8 8 3" xfId="28159"/>
    <cellStyle name="Standard 4 8 9" xfId="28160"/>
    <cellStyle name="Standard 4 8 9 2" xfId="28161"/>
    <cellStyle name="Standard 4 9" xfId="28162"/>
    <cellStyle name="Standard 4 9 2" xfId="28163"/>
    <cellStyle name="Standard 4 9 2 2" xfId="28164"/>
    <cellStyle name="Standard 4 9 2 2 2" xfId="28165"/>
    <cellStyle name="Standard 4 9 2 2 2 2" xfId="28166"/>
    <cellStyle name="Standard 4 9 2 2 2 2 2" xfId="28167"/>
    <cellStyle name="Standard 4 9 2 2 2 2 2 2" xfId="28168"/>
    <cellStyle name="Standard 4 9 2 2 2 2 3" xfId="28169"/>
    <cellStyle name="Standard 4 9 2 2 2 3" xfId="28170"/>
    <cellStyle name="Standard 4 9 2 2 2 3 2" xfId="28171"/>
    <cellStyle name="Standard 4 9 2 2 2 4" xfId="28172"/>
    <cellStyle name="Standard 4 9 2 2 3" xfId="28173"/>
    <cellStyle name="Standard 4 9 2 2 3 2" xfId="28174"/>
    <cellStyle name="Standard 4 9 2 2 3 2 2" xfId="28175"/>
    <cellStyle name="Standard 4 9 2 2 3 3" xfId="28176"/>
    <cellStyle name="Standard 4 9 2 2 4" xfId="28177"/>
    <cellStyle name="Standard 4 9 2 2 4 2" xfId="28178"/>
    <cellStyle name="Standard 4 9 2 2 5" xfId="28179"/>
    <cellStyle name="Standard 4 9 2 3" xfId="28180"/>
    <cellStyle name="Standard 4 9 2 3 2" xfId="28181"/>
    <cellStyle name="Standard 4 9 2 3 2 2" xfId="28182"/>
    <cellStyle name="Standard 4 9 2 3 2 2 2" xfId="28183"/>
    <cellStyle name="Standard 4 9 2 3 2 3" xfId="28184"/>
    <cellStyle name="Standard 4 9 2 3 3" xfId="28185"/>
    <cellStyle name="Standard 4 9 2 3 3 2" xfId="28186"/>
    <cellStyle name="Standard 4 9 2 3 4" xfId="28187"/>
    <cellStyle name="Standard 4 9 2 4" xfId="28188"/>
    <cellStyle name="Standard 4 9 2 4 2" xfId="28189"/>
    <cellStyle name="Standard 4 9 2 4 2 2" xfId="28190"/>
    <cellStyle name="Standard 4 9 2 4 3" xfId="28191"/>
    <cellStyle name="Standard 4 9 2 5" xfId="28192"/>
    <cellStyle name="Standard 4 9 2 5 2" xfId="28193"/>
    <cellStyle name="Standard 4 9 2 6" xfId="28194"/>
    <cellStyle name="Standard 4 9 3" xfId="28195"/>
    <cellStyle name="Standard 4 9 3 2" xfId="28196"/>
    <cellStyle name="Standard 4 9 3 2 2" xfId="28197"/>
    <cellStyle name="Standard 4 9 3 2 2 2" xfId="28198"/>
    <cellStyle name="Standard 4 9 3 2 2 2 2" xfId="28199"/>
    <cellStyle name="Standard 4 9 3 2 2 3" xfId="28200"/>
    <cellStyle name="Standard 4 9 3 2 3" xfId="28201"/>
    <cellStyle name="Standard 4 9 3 2 3 2" xfId="28202"/>
    <cellStyle name="Standard 4 9 3 2 4" xfId="28203"/>
    <cellStyle name="Standard 4 9 3 3" xfId="28204"/>
    <cellStyle name="Standard 4 9 3 3 2" xfId="28205"/>
    <cellStyle name="Standard 4 9 3 3 2 2" xfId="28206"/>
    <cellStyle name="Standard 4 9 3 3 3" xfId="28207"/>
    <cellStyle name="Standard 4 9 3 4" xfId="28208"/>
    <cellStyle name="Standard 4 9 3 4 2" xfId="28209"/>
    <cellStyle name="Standard 4 9 3 5" xfId="28210"/>
    <cellStyle name="Standard 4 9 4" xfId="28211"/>
    <cellStyle name="Standard 4 9 4 2" xfId="28212"/>
    <cellStyle name="Standard 4 9 4 2 2" xfId="28213"/>
    <cellStyle name="Standard 4 9 4 2 2 2" xfId="28214"/>
    <cellStyle name="Standard 4 9 4 2 3" xfId="28215"/>
    <cellStyle name="Standard 4 9 4 3" xfId="28216"/>
    <cellStyle name="Standard 4 9 4 3 2" xfId="28217"/>
    <cellStyle name="Standard 4 9 4 4" xfId="28218"/>
    <cellStyle name="Standard 4 9 5" xfId="28219"/>
    <cellStyle name="Standard 4 9 5 2" xfId="28220"/>
    <cellStyle name="Standard 4 9 5 2 2" xfId="28221"/>
    <cellStyle name="Standard 4 9 5 3" xfId="28222"/>
    <cellStyle name="Standard 4 9 6" xfId="28223"/>
    <cellStyle name="Standard 4 9 6 2" xfId="28224"/>
    <cellStyle name="Standard 4 9 7" xfId="28225"/>
    <cellStyle name="Standard 5" xfId="17"/>
    <cellStyle name="Standard 5 10" xfId="28226"/>
    <cellStyle name="Standard 5 10 2" xfId="28227"/>
    <cellStyle name="Standard 5 10 2 2" xfId="28228"/>
    <cellStyle name="Standard 5 10 2 2 2" xfId="28229"/>
    <cellStyle name="Standard 5 10 2 2 2 2" xfId="28230"/>
    <cellStyle name="Standard 5 10 2 2 2 2 2" xfId="28231"/>
    <cellStyle name="Standard 5 10 2 2 2 2 2 2" xfId="28232"/>
    <cellStyle name="Standard 5 10 2 2 2 2 3" xfId="28233"/>
    <cellStyle name="Standard 5 10 2 2 2 3" xfId="28234"/>
    <cellStyle name="Standard 5 10 2 2 2 3 2" xfId="28235"/>
    <cellStyle name="Standard 5 10 2 2 2 4" xfId="28236"/>
    <cellStyle name="Standard 5 10 2 2 3" xfId="28237"/>
    <cellStyle name="Standard 5 10 2 2 3 2" xfId="28238"/>
    <cellStyle name="Standard 5 10 2 2 3 2 2" xfId="28239"/>
    <cellStyle name="Standard 5 10 2 2 3 3" xfId="28240"/>
    <cellStyle name="Standard 5 10 2 2 4" xfId="28241"/>
    <cellStyle name="Standard 5 10 2 2 4 2" xfId="28242"/>
    <cellStyle name="Standard 5 10 2 2 5" xfId="28243"/>
    <cellStyle name="Standard 5 10 2 3" xfId="28244"/>
    <cellStyle name="Standard 5 10 2 3 2" xfId="28245"/>
    <cellStyle name="Standard 5 10 2 3 2 2" xfId="28246"/>
    <cellStyle name="Standard 5 10 2 3 2 2 2" xfId="28247"/>
    <cellStyle name="Standard 5 10 2 3 2 3" xfId="28248"/>
    <cellStyle name="Standard 5 10 2 3 3" xfId="28249"/>
    <cellStyle name="Standard 5 10 2 3 3 2" xfId="28250"/>
    <cellStyle name="Standard 5 10 2 3 4" xfId="28251"/>
    <cellStyle name="Standard 5 10 2 4" xfId="28252"/>
    <cellStyle name="Standard 5 10 2 4 2" xfId="28253"/>
    <cellStyle name="Standard 5 10 2 4 2 2" xfId="28254"/>
    <cellStyle name="Standard 5 10 2 4 3" xfId="28255"/>
    <cellStyle name="Standard 5 10 2 5" xfId="28256"/>
    <cellStyle name="Standard 5 10 2 5 2" xfId="28257"/>
    <cellStyle name="Standard 5 10 2 6" xfId="28258"/>
    <cellStyle name="Standard 5 10 3" xfId="28259"/>
    <cellStyle name="Standard 5 10 3 2" xfId="28260"/>
    <cellStyle name="Standard 5 10 3 2 2" xfId="28261"/>
    <cellStyle name="Standard 5 10 3 2 2 2" xfId="28262"/>
    <cellStyle name="Standard 5 10 3 2 2 2 2" xfId="28263"/>
    <cellStyle name="Standard 5 10 3 2 2 3" xfId="28264"/>
    <cellStyle name="Standard 5 10 3 2 3" xfId="28265"/>
    <cellStyle name="Standard 5 10 3 2 3 2" xfId="28266"/>
    <cellStyle name="Standard 5 10 3 2 4" xfId="28267"/>
    <cellStyle name="Standard 5 10 3 3" xfId="28268"/>
    <cellStyle name="Standard 5 10 3 3 2" xfId="28269"/>
    <cellStyle name="Standard 5 10 3 3 2 2" xfId="28270"/>
    <cellStyle name="Standard 5 10 3 3 3" xfId="28271"/>
    <cellStyle name="Standard 5 10 3 4" xfId="28272"/>
    <cellStyle name="Standard 5 10 3 4 2" xfId="28273"/>
    <cellStyle name="Standard 5 10 3 5" xfId="28274"/>
    <cellStyle name="Standard 5 10 4" xfId="28275"/>
    <cellStyle name="Standard 5 10 4 2" xfId="28276"/>
    <cellStyle name="Standard 5 10 4 2 2" xfId="28277"/>
    <cellStyle name="Standard 5 10 4 2 2 2" xfId="28278"/>
    <cellStyle name="Standard 5 10 4 2 3" xfId="28279"/>
    <cellStyle name="Standard 5 10 4 3" xfId="28280"/>
    <cellStyle name="Standard 5 10 4 3 2" xfId="28281"/>
    <cellStyle name="Standard 5 10 4 4" xfId="28282"/>
    <cellStyle name="Standard 5 10 5" xfId="28283"/>
    <cellStyle name="Standard 5 10 5 2" xfId="28284"/>
    <cellStyle name="Standard 5 10 5 2 2" xfId="28285"/>
    <cellStyle name="Standard 5 10 5 3" xfId="28286"/>
    <cellStyle name="Standard 5 10 6" xfId="28287"/>
    <cellStyle name="Standard 5 10 6 2" xfId="28288"/>
    <cellStyle name="Standard 5 10 7" xfId="28289"/>
    <cellStyle name="Standard 5 11" xfId="28290"/>
    <cellStyle name="Standard 5 11 2" xfId="28291"/>
    <cellStyle name="Standard 5 11 2 2" xfId="28292"/>
    <cellStyle name="Standard 5 11 2 2 2" xfId="28293"/>
    <cellStyle name="Standard 5 11 2 2 2 2" xfId="28294"/>
    <cellStyle name="Standard 5 11 2 2 2 2 2" xfId="28295"/>
    <cellStyle name="Standard 5 11 2 2 2 3" xfId="28296"/>
    <cellStyle name="Standard 5 11 2 2 3" xfId="28297"/>
    <cellStyle name="Standard 5 11 2 2 3 2" xfId="28298"/>
    <cellStyle name="Standard 5 11 2 2 4" xfId="28299"/>
    <cellStyle name="Standard 5 11 2 3" xfId="28300"/>
    <cellStyle name="Standard 5 11 2 3 2" xfId="28301"/>
    <cellStyle name="Standard 5 11 2 3 2 2" xfId="28302"/>
    <cellStyle name="Standard 5 11 2 3 3" xfId="28303"/>
    <cellStyle name="Standard 5 11 2 4" xfId="28304"/>
    <cellStyle name="Standard 5 11 2 4 2" xfId="28305"/>
    <cellStyle name="Standard 5 11 2 5" xfId="28306"/>
    <cellStyle name="Standard 5 11 3" xfId="28307"/>
    <cellStyle name="Standard 5 11 3 2" xfId="28308"/>
    <cellStyle name="Standard 5 11 3 2 2" xfId="28309"/>
    <cellStyle name="Standard 5 11 3 2 2 2" xfId="28310"/>
    <cellStyle name="Standard 5 11 3 2 3" xfId="28311"/>
    <cellStyle name="Standard 5 11 3 3" xfId="28312"/>
    <cellStyle name="Standard 5 11 3 3 2" xfId="28313"/>
    <cellStyle name="Standard 5 11 3 4" xfId="28314"/>
    <cellStyle name="Standard 5 11 4" xfId="28315"/>
    <cellStyle name="Standard 5 11 4 2" xfId="28316"/>
    <cellStyle name="Standard 5 11 4 2 2" xfId="28317"/>
    <cellStyle name="Standard 5 11 4 3" xfId="28318"/>
    <cellStyle name="Standard 5 11 5" xfId="28319"/>
    <cellStyle name="Standard 5 11 5 2" xfId="28320"/>
    <cellStyle name="Standard 5 11 6" xfId="28321"/>
    <cellStyle name="Standard 5 12" xfId="28322"/>
    <cellStyle name="Standard 5 12 2" xfId="28323"/>
    <cellStyle name="Standard 5 12 2 2" xfId="28324"/>
    <cellStyle name="Standard 5 12 2 2 2" xfId="28325"/>
    <cellStyle name="Standard 5 12 2 2 2 2" xfId="28326"/>
    <cellStyle name="Standard 5 12 2 2 2 2 2" xfId="28327"/>
    <cellStyle name="Standard 5 12 2 2 2 3" xfId="28328"/>
    <cellStyle name="Standard 5 12 2 2 3" xfId="28329"/>
    <cellStyle name="Standard 5 12 2 2 3 2" xfId="28330"/>
    <cellStyle name="Standard 5 12 2 2 4" xfId="28331"/>
    <cellStyle name="Standard 5 12 2 3" xfId="28332"/>
    <cellStyle name="Standard 5 12 2 3 2" xfId="28333"/>
    <cellStyle name="Standard 5 12 2 3 2 2" xfId="28334"/>
    <cellStyle name="Standard 5 12 2 3 3" xfId="28335"/>
    <cellStyle name="Standard 5 12 2 4" xfId="28336"/>
    <cellStyle name="Standard 5 12 2 4 2" xfId="28337"/>
    <cellStyle name="Standard 5 12 2 5" xfId="28338"/>
    <cellStyle name="Standard 5 12 3" xfId="28339"/>
    <cellStyle name="Standard 5 12 3 2" xfId="28340"/>
    <cellStyle name="Standard 5 12 3 2 2" xfId="28341"/>
    <cellStyle name="Standard 5 12 3 2 2 2" xfId="28342"/>
    <cellStyle name="Standard 5 12 3 2 3" xfId="28343"/>
    <cellStyle name="Standard 5 12 3 3" xfId="28344"/>
    <cellStyle name="Standard 5 12 3 3 2" xfId="28345"/>
    <cellStyle name="Standard 5 12 3 4" xfId="28346"/>
    <cellStyle name="Standard 5 12 4" xfId="28347"/>
    <cellStyle name="Standard 5 12 4 2" xfId="28348"/>
    <cellStyle name="Standard 5 12 4 2 2" xfId="28349"/>
    <cellStyle name="Standard 5 12 4 3" xfId="28350"/>
    <cellStyle name="Standard 5 12 5" xfId="28351"/>
    <cellStyle name="Standard 5 12 5 2" xfId="28352"/>
    <cellStyle name="Standard 5 12 6" xfId="28353"/>
    <cellStyle name="Standard 5 13" xfId="28354"/>
    <cellStyle name="Standard 5 13 2" xfId="28355"/>
    <cellStyle name="Standard 5 13 2 2" xfId="28356"/>
    <cellStyle name="Standard 5 13 2 2 2" xfId="28357"/>
    <cellStyle name="Standard 5 13 2 2 2 2" xfId="28358"/>
    <cellStyle name="Standard 5 13 2 2 3" xfId="28359"/>
    <cellStyle name="Standard 5 13 2 3" xfId="28360"/>
    <cellStyle name="Standard 5 13 2 3 2" xfId="28361"/>
    <cellStyle name="Standard 5 13 2 4" xfId="28362"/>
    <cellStyle name="Standard 5 13 3" xfId="28363"/>
    <cellStyle name="Standard 5 13 3 2" xfId="28364"/>
    <cellStyle name="Standard 5 13 3 2 2" xfId="28365"/>
    <cellStyle name="Standard 5 13 3 3" xfId="28366"/>
    <cellStyle name="Standard 5 13 4" xfId="28367"/>
    <cellStyle name="Standard 5 13 4 2" xfId="28368"/>
    <cellStyle name="Standard 5 13 5" xfId="28369"/>
    <cellStyle name="Standard 5 14" xfId="28370"/>
    <cellStyle name="Standard 5 14 2" xfId="28371"/>
    <cellStyle name="Standard 5 14 2 2" xfId="28372"/>
    <cellStyle name="Standard 5 14 2 2 2" xfId="28373"/>
    <cellStyle name="Standard 5 14 2 3" xfId="28374"/>
    <cellStyle name="Standard 5 14 3" xfId="28375"/>
    <cellStyle name="Standard 5 14 3 2" xfId="28376"/>
    <cellStyle name="Standard 5 14 4" xfId="28377"/>
    <cellStyle name="Standard 5 15" xfId="28378"/>
    <cellStyle name="Standard 5 15 2" xfId="28379"/>
    <cellStyle name="Standard 5 15 2 2" xfId="28380"/>
    <cellStyle name="Standard 5 15 3" xfId="28381"/>
    <cellStyle name="Standard 5 16" xfId="28382"/>
    <cellStyle name="Standard 5 16 2" xfId="28383"/>
    <cellStyle name="Standard 5 17" xfId="28384"/>
    <cellStyle name="Standard 5 18" xfId="28385"/>
    <cellStyle name="Standard 5 2" xfId="35"/>
    <cellStyle name="Standard 5 2 10" xfId="28386"/>
    <cellStyle name="Standard 5 2 10 2" xfId="28387"/>
    <cellStyle name="Standard 5 2 10 2 2" xfId="28388"/>
    <cellStyle name="Standard 5 2 10 2 2 2" xfId="28389"/>
    <cellStyle name="Standard 5 2 10 2 2 2 2" xfId="28390"/>
    <cellStyle name="Standard 5 2 10 2 2 3" xfId="28391"/>
    <cellStyle name="Standard 5 2 10 2 3" xfId="28392"/>
    <cellStyle name="Standard 5 2 10 2 3 2" xfId="28393"/>
    <cellStyle name="Standard 5 2 10 2 4" xfId="28394"/>
    <cellStyle name="Standard 5 2 10 3" xfId="28395"/>
    <cellStyle name="Standard 5 2 10 3 2" xfId="28396"/>
    <cellStyle name="Standard 5 2 10 3 2 2" xfId="28397"/>
    <cellStyle name="Standard 5 2 10 3 3" xfId="28398"/>
    <cellStyle name="Standard 5 2 10 4" xfId="28399"/>
    <cellStyle name="Standard 5 2 10 4 2" xfId="28400"/>
    <cellStyle name="Standard 5 2 10 5" xfId="28401"/>
    <cellStyle name="Standard 5 2 11" xfId="28402"/>
    <cellStyle name="Standard 5 2 11 2" xfId="28403"/>
    <cellStyle name="Standard 5 2 11 2 2" xfId="28404"/>
    <cellStyle name="Standard 5 2 11 2 2 2" xfId="28405"/>
    <cellStyle name="Standard 5 2 11 2 3" xfId="28406"/>
    <cellStyle name="Standard 5 2 11 3" xfId="28407"/>
    <cellStyle name="Standard 5 2 11 3 2" xfId="28408"/>
    <cellStyle name="Standard 5 2 11 4" xfId="28409"/>
    <cellStyle name="Standard 5 2 12" xfId="28410"/>
    <cellStyle name="Standard 5 2 12 2" xfId="28411"/>
    <cellStyle name="Standard 5 2 12 2 2" xfId="28412"/>
    <cellStyle name="Standard 5 2 12 3" xfId="28413"/>
    <cellStyle name="Standard 5 2 13" xfId="28414"/>
    <cellStyle name="Standard 5 2 13 2" xfId="28415"/>
    <cellStyle name="Standard 5 2 14" xfId="28416"/>
    <cellStyle name="Standard 5 2 15" xfId="28417"/>
    <cellStyle name="Standard 5 2 2" xfId="111"/>
    <cellStyle name="Standard 5 2 2 10" xfId="28418"/>
    <cellStyle name="Standard 5 2 2 10 2" xfId="28419"/>
    <cellStyle name="Standard 5 2 2 10 2 2" xfId="28420"/>
    <cellStyle name="Standard 5 2 2 10 2 2 2" xfId="28421"/>
    <cellStyle name="Standard 5 2 2 10 2 3" xfId="28422"/>
    <cellStyle name="Standard 5 2 2 10 3" xfId="28423"/>
    <cellStyle name="Standard 5 2 2 10 3 2" xfId="28424"/>
    <cellStyle name="Standard 5 2 2 10 4" xfId="28425"/>
    <cellStyle name="Standard 5 2 2 11" xfId="28426"/>
    <cellStyle name="Standard 5 2 2 11 2" xfId="28427"/>
    <cellStyle name="Standard 5 2 2 11 2 2" xfId="28428"/>
    <cellStyle name="Standard 5 2 2 11 3" xfId="28429"/>
    <cellStyle name="Standard 5 2 2 12" xfId="28430"/>
    <cellStyle name="Standard 5 2 2 12 2" xfId="28431"/>
    <cellStyle name="Standard 5 2 2 13" xfId="28432"/>
    <cellStyle name="Standard 5 2 2 14" xfId="28433"/>
    <cellStyle name="Standard 5 2 2 2" xfId="28434"/>
    <cellStyle name="Standard 5 2 2 2 10" xfId="28435"/>
    <cellStyle name="Standard 5 2 2 2 10 2" xfId="28436"/>
    <cellStyle name="Standard 5 2 2 2 10 2 2" xfId="28437"/>
    <cellStyle name="Standard 5 2 2 2 10 3" xfId="28438"/>
    <cellStyle name="Standard 5 2 2 2 11" xfId="28439"/>
    <cellStyle name="Standard 5 2 2 2 11 2" xfId="28440"/>
    <cellStyle name="Standard 5 2 2 2 12" xfId="28441"/>
    <cellStyle name="Standard 5 2 2 2 2" xfId="28442"/>
    <cellStyle name="Standard 5 2 2 2 2 2" xfId="28443"/>
    <cellStyle name="Standard 5 2 2 2 2 2 2" xfId="28444"/>
    <cellStyle name="Standard 5 2 2 2 2 2 2 2" xfId="28445"/>
    <cellStyle name="Standard 5 2 2 2 2 2 2 2 2" xfId="28446"/>
    <cellStyle name="Standard 5 2 2 2 2 2 2 2 2 2" xfId="28447"/>
    <cellStyle name="Standard 5 2 2 2 2 2 2 2 2 2 2" xfId="28448"/>
    <cellStyle name="Standard 5 2 2 2 2 2 2 2 2 2 2 2" xfId="28449"/>
    <cellStyle name="Standard 5 2 2 2 2 2 2 2 2 2 3" xfId="28450"/>
    <cellStyle name="Standard 5 2 2 2 2 2 2 2 2 3" xfId="28451"/>
    <cellStyle name="Standard 5 2 2 2 2 2 2 2 2 3 2" xfId="28452"/>
    <cellStyle name="Standard 5 2 2 2 2 2 2 2 2 4" xfId="28453"/>
    <cellStyle name="Standard 5 2 2 2 2 2 2 2 3" xfId="28454"/>
    <cellStyle name="Standard 5 2 2 2 2 2 2 2 3 2" xfId="28455"/>
    <cellStyle name="Standard 5 2 2 2 2 2 2 2 3 2 2" xfId="28456"/>
    <cellStyle name="Standard 5 2 2 2 2 2 2 2 3 3" xfId="28457"/>
    <cellStyle name="Standard 5 2 2 2 2 2 2 2 4" xfId="28458"/>
    <cellStyle name="Standard 5 2 2 2 2 2 2 2 4 2" xfId="28459"/>
    <cellStyle name="Standard 5 2 2 2 2 2 2 2 5" xfId="28460"/>
    <cellStyle name="Standard 5 2 2 2 2 2 2 3" xfId="28461"/>
    <cellStyle name="Standard 5 2 2 2 2 2 2 3 2" xfId="28462"/>
    <cellStyle name="Standard 5 2 2 2 2 2 2 3 2 2" xfId="28463"/>
    <cellStyle name="Standard 5 2 2 2 2 2 2 3 2 2 2" xfId="28464"/>
    <cellStyle name="Standard 5 2 2 2 2 2 2 3 2 3" xfId="28465"/>
    <cellStyle name="Standard 5 2 2 2 2 2 2 3 3" xfId="28466"/>
    <cellStyle name="Standard 5 2 2 2 2 2 2 3 3 2" xfId="28467"/>
    <cellStyle name="Standard 5 2 2 2 2 2 2 3 4" xfId="28468"/>
    <cellStyle name="Standard 5 2 2 2 2 2 2 4" xfId="28469"/>
    <cellStyle name="Standard 5 2 2 2 2 2 2 4 2" xfId="28470"/>
    <cellStyle name="Standard 5 2 2 2 2 2 2 4 2 2" xfId="28471"/>
    <cellStyle name="Standard 5 2 2 2 2 2 2 4 3" xfId="28472"/>
    <cellStyle name="Standard 5 2 2 2 2 2 2 5" xfId="28473"/>
    <cellStyle name="Standard 5 2 2 2 2 2 2 5 2" xfId="28474"/>
    <cellStyle name="Standard 5 2 2 2 2 2 2 6" xfId="28475"/>
    <cellStyle name="Standard 5 2 2 2 2 2 3" xfId="28476"/>
    <cellStyle name="Standard 5 2 2 2 2 2 3 2" xfId="28477"/>
    <cellStyle name="Standard 5 2 2 2 2 2 3 2 2" xfId="28478"/>
    <cellStyle name="Standard 5 2 2 2 2 2 3 2 2 2" xfId="28479"/>
    <cellStyle name="Standard 5 2 2 2 2 2 3 2 2 2 2" xfId="28480"/>
    <cellStyle name="Standard 5 2 2 2 2 2 3 2 2 3" xfId="28481"/>
    <cellStyle name="Standard 5 2 2 2 2 2 3 2 3" xfId="28482"/>
    <cellStyle name="Standard 5 2 2 2 2 2 3 2 3 2" xfId="28483"/>
    <cellStyle name="Standard 5 2 2 2 2 2 3 2 4" xfId="28484"/>
    <cellStyle name="Standard 5 2 2 2 2 2 3 3" xfId="28485"/>
    <cellStyle name="Standard 5 2 2 2 2 2 3 3 2" xfId="28486"/>
    <cellStyle name="Standard 5 2 2 2 2 2 3 3 2 2" xfId="28487"/>
    <cellStyle name="Standard 5 2 2 2 2 2 3 3 3" xfId="28488"/>
    <cellStyle name="Standard 5 2 2 2 2 2 3 4" xfId="28489"/>
    <cellStyle name="Standard 5 2 2 2 2 2 3 4 2" xfId="28490"/>
    <cellStyle name="Standard 5 2 2 2 2 2 3 5" xfId="28491"/>
    <cellStyle name="Standard 5 2 2 2 2 2 4" xfId="28492"/>
    <cellStyle name="Standard 5 2 2 2 2 2 4 2" xfId="28493"/>
    <cellStyle name="Standard 5 2 2 2 2 2 4 2 2" xfId="28494"/>
    <cellStyle name="Standard 5 2 2 2 2 2 4 2 2 2" xfId="28495"/>
    <cellStyle name="Standard 5 2 2 2 2 2 4 2 3" xfId="28496"/>
    <cellStyle name="Standard 5 2 2 2 2 2 4 3" xfId="28497"/>
    <cellStyle name="Standard 5 2 2 2 2 2 4 3 2" xfId="28498"/>
    <cellStyle name="Standard 5 2 2 2 2 2 4 4" xfId="28499"/>
    <cellStyle name="Standard 5 2 2 2 2 2 5" xfId="28500"/>
    <cellStyle name="Standard 5 2 2 2 2 2 5 2" xfId="28501"/>
    <cellStyle name="Standard 5 2 2 2 2 2 5 2 2" xfId="28502"/>
    <cellStyle name="Standard 5 2 2 2 2 2 5 3" xfId="28503"/>
    <cellStyle name="Standard 5 2 2 2 2 2 6" xfId="28504"/>
    <cellStyle name="Standard 5 2 2 2 2 2 6 2" xfId="28505"/>
    <cellStyle name="Standard 5 2 2 2 2 2 7" xfId="28506"/>
    <cellStyle name="Standard 5 2 2 2 2 3" xfId="28507"/>
    <cellStyle name="Standard 5 2 2 2 2 3 2" xfId="28508"/>
    <cellStyle name="Standard 5 2 2 2 2 3 2 2" xfId="28509"/>
    <cellStyle name="Standard 5 2 2 2 2 3 2 2 2" xfId="28510"/>
    <cellStyle name="Standard 5 2 2 2 2 3 2 2 2 2" xfId="28511"/>
    <cellStyle name="Standard 5 2 2 2 2 3 2 2 2 2 2" xfId="28512"/>
    <cellStyle name="Standard 5 2 2 2 2 3 2 2 2 2 2 2" xfId="28513"/>
    <cellStyle name="Standard 5 2 2 2 2 3 2 2 2 2 3" xfId="28514"/>
    <cellStyle name="Standard 5 2 2 2 2 3 2 2 2 3" xfId="28515"/>
    <cellStyle name="Standard 5 2 2 2 2 3 2 2 2 3 2" xfId="28516"/>
    <cellStyle name="Standard 5 2 2 2 2 3 2 2 2 4" xfId="28517"/>
    <cellStyle name="Standard 5 2 2 2 2 3 2 2 3" xfId="28518"/>
    <cellStyle name="Standard 5 2 2 2 2 3 2 2 3 2" xfId="28519"/>
    <cellStyle name="Standard 5 2 2 2 2 3 2 2 3 2 2" xfId="28520"/>
    <cellStyle name="Standard 5 2 2 2 2 3 2 2 3 3" xfId="28521"/>
    <cellStyle name="Standard 5 2 2 2 2 3 2 2 4" xfId="28522"/>
    <cellStyle name="Standard 5 2 2 2 2 3 2 2 4 2" xfId="28523"/>
    <cellStyle name="Standard 5 2 2 2 2 3 2 2 5" xfId="28524"/>
    <cellStyle name="Standard 5 2 2 2 2 3 2 3" xfId="28525"/>
    <cellStyle name="Standard 5 2 2 2 2 3 2 3 2" xfId="28526"/>
    <cellStyle name="Standard 5 2 2 2 2 3 2 3 2 2" xfId="28527"/>
    <cellStyle name="Standard 5 2 2 2 2 3 2 3 2 2 2" xfId="28528"/>
    <cellStyle name="Standard 5 2 2 2 2 3 2 3 2 3" xfId="28529"/>
    <cellStyle name="Standard 5 2 2 2 2 3 2 3 3" xfId="28530"/>
    <cellStyle name="Standard 5 2 2 2 2 3 2 3 3 2" xfId="28531"/>
    <cellStyle name="Standard 5 2 2 2 2 3 2 3 4" xfId="28532"/>
    <cellStyle name="Standard 5 2 2 2 2 3 2 4" xfId="28533"/>
    <cellStyle name="Standard 5 2 2 2 2 3 2 4 2" xfId="28534"/>
    <cellStyle name="Standard 5 2 2 2 2 3 2 4 2 2" xfId="28535"/>
    <cellStyle name="Standard 5 2 2 2 2 3 2 4 3" xfId="28536"/>
    <cellStyle name="Standard 5 2 2 2 2 3 2 5" xfId="28537"/>
    <cellStyle name="Standard 5 2 2 2 2 3 2 5 2" xfId="28538"/>
    <cellStyle name="Standard 5 2 2 2 2 3 2 6" xfId="28539"/>
    <cellStyle name="Standard 5 2 2 2 2 3 3" xfId="28540"/>
    <cellStyle name="Standard 5 2 2 2 2 3 3 2" xfId="28541"/>
    <cellStyle name="Standard 5 2 2 2 2 3 3 2 2" xfId="28542"/>
    <cellStyle name="Standard 5 2 2 2 2 3 3 2 2 2" xfId="28543"/>
    <cellStyle name="Standard 5 2 2 2 2 3 3 2 2 2 2" xfId="28544"/>
    <cellStyle name="Standard 5 2 2 2 2 3 3 2 2 3" xfId="28545"/>
    <cellStyle name="Standard 5 2 2 2 2 3 3 2 3" xfId="28546"/>
    <cellStyle name="Standard 5 2 2 2 2 3 3 2 3 2" xfId="28547"/>
    <cellStyle name="Standard 5 2 2 2 2 3 3 2 4" xfId="28548"/>
    <cellStyle name="Standard 5 2 2 2 2 3 3 3" xfId="28549"/>
    <cellStyle name="Standard 5 2 2 2 2 3 3 3 2" xfId="28550"/>
    <cellStyle name="Standard 5 2 2 2 2 3 3 3 2 2" xfId="28551"/>
    <cellStyle name="Standard 5 2 2 2 2 3 3 3 3" xfId="28552"/>
    <cellStyle name="Standard 5 2 2 2 2 3 3 4" xfId="28553"/>
    <cellStyle name="Standard 5 2 2 2 2 3 3 4 2" xfId="28554"/>
    <cellStyle name="Standard 5 2 2 2 2 3 3 5" xfId="28555"/>
    <cellStyle name="Standard 5 2 2 2 2 3 4" xfId="28556"/>
    <cellStyle name="Standard 5 2 2 2 2 3 4 2" xfId="28557"/>
    <cellStyle name="Standard 5 2 2 2 2 3 4 2 2" xfId="28558"/>
    <cellStyle name="Standard 5 2 2 2 2 3 4 2 2 2" xfId="28559"/>
    <cellStyle name="Standard 5 2 2 2 2 3 4 2 3" xfId="28560"/>
    <cellStyle name="Standard 5 2 2 2 2 3 4 3" xfId="28561"/>
    <cellStyle name="Standard 5 2 2 2 2 3 4 3 2" xfId="28562"/>
    <cellStyle name="Standard 5 2 2 2 2 3 4 4" xfId="28563"/>
    <cellStyle name="Standard 5 2 2 2 2 3 5" xfId="28564"/>
    <cellStyle name="Standard 5 2 2 2 2 3 5 2" xfId="28565"/>
    <cellStyle name="Standard 5 2 2 2 2 3 5 2 2" xfId="28566"/>
    <cellStyle name="Standard 5 2 2 2 2 3 5 3" xfId="28567"/>
    <cellStyle name="Standard 5 2 2 2 2 3 6" xfId="28568"/>
    <cellStyle name="Standard 5 2 2 2 2 3 6 2" xfId="28569"/>
    <cellStyle name="Standard 5 2 2 2 2 3 7" xfId="28570"/>
    <cellStyle name="Standard 5 2 2 2 2 4" xfId="28571"/>
    <cellStyle name="Standard 5 2 2 2 2 4 2" xfId="28572"/>
    <cellStyle name="Standard 5 2 2 2 2 4 2 2" xfId="28573"/>
    <cellStyle name="Standard 5 2 2 2 2 4 2 2 2" xfId="28574"/>
    <cellStyle name="Standard 5 2 2 2 2 4 2 2 2 2" xfId="28575"/>
    <cellStyle name="Standard 5 2 2 2 2 4 2 2 2 2 2" xfId="28576"/>
    <cellStyle name="Standard 5 2 2 2 2 4 2 2 2 3" xfId="28577"/>
    <cellStyle name="Standard 5 2 2 2 2 4 2 2 3" xfId="28578"/>
    <cellStyle name="Standard 5 2 2 2 2 4 2 2 3 2" xfId="28579"/>
    <cellStyle name="Standard 5 2 2 2 2 4 2 2 4" xfId="28580"/>
    <cellStyle name="Standard 5 2 2 2 2 4 2 3" xfId="28581"/>
    <cellStyle name="Standard 5 2 2 2 2 4 2 3 2" xfId="28582"/>
    <cellStyle name="Standard 5 2 2 2 2 4 2 3 2 2" xfId="28583"/>
    <cellStyle name="Standard 5 2 2 2 2 4 2 3 3" xfId="28584"/>
    <cellStyle name="Standard 5 2 2 2 2 4 2 4" xfId="28585"/>
    <cellStyle name="Standard 5 2 2 2 2 4 2 4 2" xfId="28586"/>
    <cellStyle name="Standard 5 2 2 2 2 4 2 5" xfId="28587"/>
    <cellStyle name="Standard 5 2 2 2 2 4 3" xfId="28588"/>
    <cellStyle name="Standard 5 2 2 2 2 4 3 2" xfId="28589"/>
    <cellStyle name="Standard 5 2 2 2 2 4 3 2 2" xfId="28590"/>
    <cellStyle name="Standard 5 2 2 2 2 4 3 2 2 2" xfId="28591"/>
    <cellStyle name="Standard 5 2 2 2 2 4 3 2 3" xfId="28592"/>
    <cellStyle name="Standard 5 2 2 2 2 4 3 3" xfId="28593"/>
    <cellStyle name="Standard 5 2 2 2 2 4 3 3 2" xfId="28594"/>
    <cellStyle name="Standard 5 2 2 2 2 4 3 4" xfId="28595"/>
    <cellStyle name="Standard 5 2 2 2 2 4 4" xfId="28596"/>
    <cellStyle name="Standard 5 2 2 2 2 4 4 2" xfId="28597"/>
    <cellStyle name="Standard 5 2 2 2 2 4 4 2 2" xfId="28598"/>
    <cellStyle name="Standard 5 2 2 2 2 4 4 3" xfId="28599"/>
    <cellStyle name="Standard 5 2 2 2 2 4 5" xfId="28600"/>
    <cellStyle name="Standard 5 2 2 2 2 4 5 2" xfId="28601"/>
    <cellStyle name="Standard 5 2 2 2 2 4 6" xfId="28602"/>
    <cellStyle name="Standard 5 2 2 2 2 5" xfId="28603"/>
    <cellStyle name="Standard 5 2 2 2 2 5 2" xfId="28604"/>
    <cellStyle name="Standard 5 2 2 2 2 5 2 2" xfId="28605"/>
    <cellStyle name="Standard 5 2 2 2 2 5 2 2 2" xfId="28606"/>
    <cellStyle name="Standard 5 2 2 2 2 5 2 2 2 2" xfId="28607"/>
    <cellStyle name="Standard 5 2 2 2 2 5 2 2 3" xfId="28608"/>
    <cellStyle name="Standard 5 2 2 2 2 5 2 3" xfId="28609"/>
    <cellStyle name="Standard 5 2 2 2 2 5 2 3 2" xfId="28610"/>
    <cellStyle name="Standard 5 2 2 2 2 5 2 4" xfId="28611"/>
    <cellStyle name="Standard 5 2 2 2 2 5 3" xfId="28612"/>
    <cellStyle name="Standard 5 2 2 2 2 5 3 2" xfId="28613"/>
    <cellStyle name="Standard 5 2 2 2 2 5 3 2 2" xfId="28614"/>
    <cellStyle name="Standard 5 2 2 2 2 5 3 3" xfId="28615"/>
    <cellStyle name="Standard 5 2 2 2 2 5 4" xfId="28616"/>
    <cellStyle name="Standard 5 2 2 2 2 5 4 2" xfId="28617"/>
    <cellStyle name="Standard 5 2 2 2 2 5 5" xfId="28618"/>
    <cellStyle name="Standard 5 2 2 2 2 6" xfId="28619"/>
    <cellStyle name="Standard 5 2 2 2 2 6 2" xfId="28620"/>
    <cellStyle name="Standard 5 2 2 2 2 6 2 2" xfId="28621"/>
    <cellStyle name="Standard 5 2 2 2 2 6 2 2 2" xfId="28622"/>
    <cellStyle name="Standard 5 2 2 2 2 6 2 3" xfId="28623"/>
    <cellStyle name="Standard 5 2 2 2 2 6 3" xfId="28624"/>
    <cellStyle name="Standard 5 2 2 2 2 6 3 2" xfId="28625"/>
    <cellStyle name="Standard 5 2 2 2 2 6 4" xfId="28626"/>
    <cellStyle name="Standard 5 2 2 2 2 7" xfId="28627"/>
    <cellStyle name="Standard 5 2 2 2 2 7 2" xfId="28628"/>
    <cellStyle name="Standard 5 2 2 2 2 7 2 2" xfId="28629"/>
    <cellStyle name="Standard 5 2 2 2 2 7 3" xfId="28630"/>
    <cellStyle name="Standard 5 2 2 2 2 8" xfId="28631"/>
    <cellStyle name="Standard 5 2 2 2 2 8 2" xfId="28632"/>
    <cellStyle name="Standard 5 2 2 2 2 9" xfId="28633"/>
    <cellStyle name="Standard 5 2 2 2 3" xfId="28634"/>
    <cellStyle name="Standard 5 2 2 2 3 2" xfId="28635"/>
    <cellStyle name="Standard 5 2 2 2 3 2 2" xfId="28636"/>
    <cellStyle name="Standard 5 2 2 2 3 2 2 2" xfId="28637"/>
    <cellStyle name="Standard 5 2 2 2 3 2 2 2 2" xfId="28638"/>
    <cellStyle name="Standard 5 2 2 2 3 2 2 2 2 2" xfId="28639"/>
    <cellStyle name="Standard 5 2 2 2 3 2 2 2 2 2 2" xfId="28640"/>
    <cellStyle name="Standard 5 2 2 2 3 2 2 2 2 3" xfId="28641"/>
    <cellStyle name="Standard 5 2 2 2 3 2 2 2 3" xfId="28642"/>
    <cellStyle name="Standard 5 2 2 2 3 2 2 2 3 2" xfId="28643"/>
    <cellStyle name="Standard 5 2 2 2 3 2 2 2 4" xfId="28644"/>
    <cellStyle name="Standard 5 2 2 2 3 2 2 3" xfId="28645"/>
    <cellStyle name="Standard 5 2 2 2 3 2 2 3 2" xfId="28646"/>
    <cellStyle name="Standard 5 2 2 2 3 2 2 3 2 2" xfId="28647"/>
    <cellStyle name="Standard 5 2 2 2 3 2 2 3 3" xfId="28648"/>
    <cellStyle name="Standard 5 2 2 2 3 2 2 4" xfId="28649"/>
    <cellStyle name="Standard 5 2 2 2 3 2 2 4 2" xfId="28650"/>
    <cellStyle name="Standard 5 2 2 2 3 2 2 5" xfId="28651"/>
    <cellStyle name="Standard 5 2 2 2 3 2 3" xfId="28652"/>
    <cellStyle name="Standard 5 2 2 2 3 2 3 2" xfId="28653"/>
    <cellStyle name="Standard 5 2 2 2 3 2 3 2 2" xfId="28654"/>
    <cellStyle name="Standard 5 2 2 2 3 2 3 2 2 2" xfId="28655"/>
    <cellStyle name="Standard 5 2 2 2 3 2 3 2 3" xfId="28656"/>
    <cellStyle name="Standard 5 2 2 2 3 2 3 3" xfId="28657"/>
    <cellStyle name="Standard 5 2 2 2 3 2 3 3 2" xfId="28658"/>
    <cellStyle name="Standard 5 2 2 2 3 2 3 4" xfId="28659"/>
    <cellStyle name="Standard 5 2 2 2 3 2 4" xfId="28660"/>
    <cellStyle name="Standard 5 2 2 2 3 2 4 2" xfId="28661"/>
    <cellStyle name="Standard 5 2 2 2 3 2 4 2 2" xfId="28662"/>
    <cellStyle name="Standard 5 2 2 2 3 2 4 3" xfId="28663"/>
    <cellStyle name="Standard 5 2 2 2 3 2 5" xfId="28664"/>
    <cellStyle name="Standard 5 2 2 2 3 2 5 2" xfId="28665"/>
    <cellStyle name="Standard 5 2 2 2 3 2 6" xfId="28666"/>
    <cellStyle name="Standard 5 2 2 2 3 3" xfId="28667"/>
    <cellStyle name="Standard 5 2 2 2 3 3 2" xfId="28668"/>
    <cellStyle name="Standard 5 2 2 2 3 3 2 2" xfId="28669"/>
    <cellStyle name="Standard 5 2 2 2 3 3 2 2 2" xfId="28670"/>
    <cellStyle name="Standard 5 2 2 2 3 3 2 2 2 2" xfId="28671"/>
    <cellStyle name="Standard 5 2 2 2 3 3 2 2 3" xfId="28672"/>
    <cellStyle name="Standard 5 2 2 2 3 3 2 3" xfId="28673"/>
    <cellStyle name="Standard 5 2 2 2 3 3 2 3 2" xfId="28674"/>
    <cellStyle name="Standard 5 2 2 2 3 3 2 4" xfId="28675"/>
    <cellStyle name="Standard 5 2 2 2 3 3 3" xfId="28676"/>
    <cellStyle name="Standard 5 2 2 2 3 3 3 2" xfId="28677"/>
    <cellStyle name="Standard 5 2 2 2 3 3 3 2 2" xfId="28678"/>
    <cellStyle name="Standard 5 2 2 2 3 3 3 3" xfId="28679"/>
    <cellStyle name="Standard 5 2 2 2 3 3 4" xfId="28680"/>
    <cellStyle name="Standard 5 2 2 2 3 3 4 2" xfId="28681"/>
    <cellStyle name="Standard 5 2 2 2 3 3 5" xfId="28682"/>
    <cellStyle name="Standard 5 2 2 2 3 4" xfId="28683"/>
    <cellStyle name="Standard 5 2 2 2 3 4 2" xfId="28684"/>
    <cellStyle name="Standard 5 2 2 2 3 4 2 2" xfId="28685"/>
    <cellStyle name="Standard 5 2 2 2 3 4 2 2 2" xfId="28686"/>
    <cellStyle name="Standard 5 2 2 2 3 4 2 3" xfId="28687"/>
    <cellStyle name="Standard 5 2 2 2 3 4 3" xfId="28688"/>
    <cellStyle name="Standard 5 2 2 2 3 4 3 2" xfId="28689"/>
    <cellStyle name="Standard 5 2 2 2 3 4 4" xfId="28690"/>
    <cellStyle name="Standard 5 2 2 2 3 5" xfId="28691"/>
    <cellStyle name="Standard 5 2 2 2 3 5 2" xfId="28692"/>
    <cellStyle name="Standard 5 2 2 2 3 5 2 2" xfId="28693"/>
    <cellStyle name="Standard 5 2 2 2 3 5 3" xfId="28694"/>
    <cellStyle name="Standard 5 2 2 2 3 6" xfId="28695"/>
    <cellStyle name="Standard 5 2 2 2 3 6 2" xfId="28696"/>
    <cellStyle name="Standard 5 2 2 2 3 7" xfId="28697"/>
    <cellStyle name="Standard 5 2 2 2 4" xfId="28698"/>
    <cellStyle name="Standard 5 2 2 2 4 2" xfId="28699"/>
    <cellStyle name="Standard 5 2 2 2 4 2 2" xfId="28700"/>
    <cellStyle name="Standard 5 2 2 2 4 2 2 2" xfId="28701"/>
    <cellStyle name="Standard 5 2 2 2 4 2 2 2 2" xfId="28702"/>
    <cellStyle name="Standard 5 2 2 2 4 2 2 2 2 2" xfId="28703"/>
    <cellStyle name="Standard 5 2 2 2 4 2 2 2 2 2 2" xfId="28704"/>
    <cellStyle name="Standard 5 2 2 2 4 2 2 2 2 3" xfId="28705"/>
    <cellStyle name="Standard 5 2 2 2 4 2 2 2 3" xfId="28706"/>
    <cellStyle name="Standard 5 2 2 2 4 2 2 2 3 2" xfId="28707"/>
    <cellStyle name="Standard 5 2 2 2 4 2 2 2 4" xfId="28708"/>
    <cellStyle name="Standard 5 2 2 2 4 2 2 3" xfId="28709"/>
    <cellStyle name="Standard 5 2 2 2 4 2 2 3 2" xfId="28710"/>
    <cellStyle name="Standard 5 2 2 2 4 2 2 3 2 2" xfId="28711"/>
    <cellStyle name="Standard 5 2 2 2 4 2 2 3 3" xfId="28712"/>
    <cellStyle name="Standard 5 2 2 2 4 2 2 4" xfId="28713"/>
    <cellStyle name="Standard 5 2 2 2 4 2 2 4 2" xfId="28714"/>
    <cellStyle name="Standard 5 2 2 2 4 2 2 5" xfId="28715"/>
    <cellStyle name="Standard 5 2 2 2 4 2 3" xfId="28716"/>
    <cellStyle name="Standard 5 2 2 2 4 2 3 2" xfId="28717"/>
    <cellStyle name="Standard 5 2 2 2 4 2 3 2 2" xfId="28718"/>
    <cellStyle name="Standard 5 2 2 2 4 2 3 2 2 2" xfId="28719"/>
    <cellStyle name="Standard 5 2 2 2 4 2 3 2 3" xfId="28720"/>
    <cellStyle name="Standard 5 2 2 2 4 2 3 3" xfId="28721"/>
    <cellStyle name="Standard 5 2 2 2 4 2 3 3 2" xfId="28722"/>
    <cellStyle name="Standard 5 2 2 2 4 2 3 4" xfId="28723"/>
    <cellStyle name="Standard 5 2 2 2 4 2 4" xfId="28724"/>
    <cellStyle name="Standard 5 2 2 2 4 2 4 2" xfId="28725"/>
    <cellStyle name="Standard 5 2 2 2 4 2 4 2 2" xfId="28726"/>
    <cellStyle name="Standard 5 2 2 2 4 2 4 3" xfId="28727"/>
    <cellStyle name="Standard 5 2 2 2 4 2 5" xfId="28728"/>
    <cellStyle name="Standard 5 2 2 2 4 2 5 2" xfId="28729"/>
    <cellStyle name="Standard 5 2 2 2 4 2 6" xfId="28730"/>
    <cellStyle name="Standard 5 2 2 2 4 3" xfId="28731"/>
    <cellStyle name="Standard 5 2 2 2 4 3 2" xfId="28732"/>
    <cellStyle name="Standard 5 2 2 2 4 3 2 2" xfId="28733"/>
    <cellStyle name="Standard 5 2 2 2 4 3 2 2 2" xfId="28734"/>
    <cellStyle name="Standard 5 2 2 2 4 3 2 2 2 2" xfId="28735"/>
    <cellStyle name="Standard 5 2 2 2 4 3 2 2 3" xfId="28736"/>
    <cellStyle name="Standard 5 2 2 2 4 3 2 3" xfId="28737"/>
    <cellStyle name="Standard 5 2 2 2 4 3 2 3 2" xfId="28738"/>
    <cellStyle name="Standard 5 2 2 2 4 3 2 4" xfId="28739"/>
    <cellStyle name="Standard 5 2 2 2 4 3 3" xfId="28740"/>
    <cellStyle name="Standard 5 2 2 2 4 3 3 2" xfId="28741"/>
    <cellStyle name="Standard 5 2 2 2 4 3 3 2 2" xfId="28742"/>
    <cellStyle name="Standard 5 2 2 2 4 3 3 3" xfId="28743"/>
    <cellStyle name="Standard 5 2 2 2 4 3 4" xfId="28744"/>
    <cellStyle name="Standard 5 2 2 2 4 3 4 2" xfId="28745"/>
    <cellStyle name="Standard 5 2 2 2 4 3 5" xfId="28746"/>
    <cellStyle name="Standard 5 2 2 2 4 4" xfId="28747"/>
    <cellStyle name="Standard 5 2 2 2 4 4 2" xfId="28748"/>
    <cellStyle name="Standard 5 2 2 2 4 4 2 2" xfId="28749"/>
    <cellStyle name="Standard 5 2 2 2 4 4 2 2 2" xfId="28750"/>
    <cellStyle name="Standard 5 2 2 2 4 4 2 3" xfId="28751"/>
    <cellStyle name="Standard 5 2 2 2 4 4 3" xfId="28752"/>
    <cellStyle name="Standard 5 2 2 2 4 4 3 2" xfId="28753"/>
    <cellStyle name="Standard 5 2 2 2 4 4 4" xfId="28754"/>
    <cellStyle name="Standard 5 2 2 2 4 5" xfId="28755"/>
    <cellStyle name="Standard 5 2 2 2 4 5 2" xfId="28756"/>
    <cellStyle name="Standard 5 2 2 2 4 5 2 2" xfId="28757"/>
    <cellStyle name="Standard 5 2 2 2 4 5 3" xfId="28758"/>
    <cellStyle name="Standard 5 2 2 2 4 6" xfId="28759"/>
    <cellStyle name="Standard 5 2 2 2 4 6 2" xfId="28760"/>
    <cellStyle name="Standard 5 2 2 2 4 7" xfId="28761"/>
    <cellStyle name="Standard 5 2 2 2 5" xfId="28762"/>
    <cellStyle name="Standard 5 2 2 2 5 2" xfId="28763"/>
    <cellStyle name="Standard 5 2 2 2 5 2 2" xfId="28764"/>
    <cellStyle name="Standard 5 2 2 2 5 2 2 2" xfId="28765"/>
    <cellStyle name="Standard 5 2 2 2 5 2 2 2 2" xfId="28766"/>
    <cellStyle name="Standard 5 2 2 2 5 2 2 2 2 2" xfId="28767"/>
    <cellStyle name="Standard 5 2 2 2 5 2 2 2 2 2 2" xfId="28768"/>
    <cellStyle name="Standard 5 2 2 2 5 2 2 2 2 3" xfId="28769"/>
    <cellStyle name="Standard 5 2 2 2 5 2 2 2 3" xfId="28770"/>
    <cellStyle name="Standard 5 2 2 2 5 2 2 2 3 2" xfId="28771"/>
    <cellStyle name="Standard 5 2 2 2 5 2 2 2 4" xfId="28772"/>
    <cellStyle name="Standard 5 2 2 2 5 2 2 3" xfId="28773"/>
    <cellStyle name="Standard 5 2 2 2 5 2 2 3 2" xfId="28774"/>
    <cellStyle name="Standard 5 2 2 2 5 2 2 3 2 2" xfId="28775"/>
    <cellStyle name="Standard 5 2 2 2 5 2 2 3 3" xfId="28776"/>
    <cellStyle name="Standard 5 2 2 2 5 2 2 4" xfId="28777"/>
    <cellStyle name="Standard 5 2 2 2 5 2 2 4 2" xfId="28778"/>
    <cellStyle name="Standard 5 2 2 2 5 2 2 5" xfId="28779"/>
    <cellStyle name="Standard 5 2 2 2 5 2 3" xfId="28780"/>
    <cellStyle name="Standard 5 2 2 2 5 2 3 2" xfId="28781"/>
    <cellStyle name="Standard 5 2 2 2 5 2 3 2 2" xfId="28782"/>
    <cellStyle name="Standard 5 2 2 2 5 2 3 2 2 2" xfId="28783"/>
    <cellStyle name="Standard 5 2 2 2 5 2 3 2 3" xfId="28784"/>
    <cellStyle name="Standard 5 2 2 2 5 2 3 3" xfId="28785"/>
    <cellStyle name="Standard 5 2 2 2 5 2 3 3 2" xfId="28786"/>
    <cellStyle name="Standard 5 2 2 2 5 2 3 4" xfId="28787"/>
    <cellStyle name="Standard 5 2 2 2 5 2 4" xfId="28788"/>
    <cellStyle name="Standard 5 2 2 2 5 2 4 2" xfId="28789"/>
    <cellStyle name="Standard 5 2 2 2 5 2 4 2 2" xfId="28790"/>
    <cellStyle name="Standard 5 2 2 2 5 2 4 3" xfId="28791"/>
    <cellStyle name="Standard 5 2 2 2 5 2 5" xfId="28792"/>
    <cellStyle name="Standard 5 2 2 2 5 2 5 2" xfId="28793"/>
    <cellStyle name="Standard 5 2 2 2 5 2 6" xfId="28794"/>
    <cellStyle name="Standard 5 2 2 2 5 3" xfId="28795"/>
    <cellStyle name="Standard 5 2 2 2 5 3 2" xfId="28796"/>
    <cellStyle name="Standard 5 2 2 2 5 3 2 2" xfId="28797"/>
    <cellStyle name="Standard 5 2 2 2 5 3 2 2 2" xfId="28798"/>
    <cellStyle name="Standard 5 2 2 2 5 3 2 2 2 2" xfId="28799"/>
    <cellStyle name="Standard 5 2 2 2 5 3 2 2 3" xfId="28800"/>
    <cellStyle name="Standard 5 2 2 2 5 3 2 3" xfId="28801"/>
    <cellStyle name="Standard 5 2 2 2 5 3 2 3 2" xfId="28802"/>
    <cellStyle name="Standard 5 2 2 2 5 3 2 4" xfId="28803"/>
    <cellStyle name="Standard 5 2 2 2 5 3 3" xfId="28804"/>
    <cellStyle name="Standard 5 2 2 2 5 3 3 2" xfId="28805"/>
    <cellStyle name="Standard 5 2 2 2 5 3 3 2 2" xfId="28806"/>
    <cellStyle name="Standard 5 2 2 2 5 3 3 3" xfId="28807"/>
    <cellStyle name="Standard 5 2 2 2 5 3 4" xfId="28808"/>
    <cellStyle name="Standard 5 2 2 2 5 3 4 2" xfId="28809"/>
    <cellStyle name="Standard 5 2 2 2 5 3 5" xfId="28810"/>
    <cellStyle name="Standard 5 2 2 2 5 4" xfId="28811"/>
    <cellStyle name="Standard 5 2 2 2 5 4 2" xfId="28812"/>
    <cellStyle name="Standard 5 2 2 2 5 4 2 2" xfId="28813"/>
    <cellStyle name="Standard 5 2 2 2 5 4 2 2 2" xfId="28814"/>
    <cellStyle name="Standard 5 2 2 2 5 4 2 3" xfId="28815"/>
    <cellStyle name="Standard 5 2 2 2 5 4 3" xfId="28816"/>
    <cellStyle name="Standard 5 2 2 2 5 4 3 2" xfId="28817"/>
    <cellStyle name="Standard 5 2 2 2 5 4 4" xfId="28818"/>
    <cellStyle name="Standard 5 2 2 2 5 5" xfId="28819"/>
    <cellStyle name="Standard 5 2 2 2 5 5 2" xfId="28820"/>
    <cellStyle name="Standard 5 2 2 2 5 5 2 2" xfId="28821"/>
    <cellStyle name="Standard 5 2 2 2 5 5 3" xfId="28822"/>
    <cellStyle name="Standard 5 2 2 2 5 6" xfId="28823"/>
    <cellStyle name="Standard 5 2 2 2 5 6 2" xfId="28824"/>
    <cellStyle name="Standard 5 2 2 2 5 7" xfId="28825"/>
    <cellStyle name="Standard 5 2 2 2 6" xfId="28826"/>
    <cellStyle name="Standard 5 2 2 2 6 2" xfId="28827"/>
    <cellStyle name="Standard 5 2 2 2 6 2 2" xfId="28828"/>
    <cellStyle name="Standard 5 2 2 2 6 2 2 2" xfId="28829"/>
    <cellStyle name="Standard 5 2 2 2 6 2 2 2 2" xfId="28830"/>
    <cellStyle name="Standard 5 2 2 2 6 2 2 2 2 2" xfId="28831"/>
    <cellStyle name="Standard 5 2 2 2 6 2 2 2 3" xfId="28832"/>
    <cellStyle name="Standard 5 2 2 2 6 2 2 3" xfId="28833"/>
    <cellStyle name="Standard 5 2 2 2 6 2 2 3 2" xfId="28834"/>
    <cellStyle name="Standard 5 2 2 2 6 2 2 4" xfId="28835"/>
    <cellStyle name="Standard 5 2 2 2 6 2 3" xfId="28836"/>
    <cellStyle name="Standard 5 2 2 2 6 2 3 2" xfId="28837"/>
    <cellStyle name="Standard 5 2 2 2 6 2 3 2 2" xfId="28838"/>
    <cellStyle name="Standard 5 2 2 2 6 2 3 3" xfId="28839"/>
    <cellStyle name="Standard 5 2 2 2 6 2 4" xfId="28840"/>
    <cellStyle name="Standard 5 2 2 2 6 2 4 2" xfId="28841"/>
    <cellStyle name="Standard 5 2 2 2 6 2 5" xfId="28842"/>
    <cellStyle name="Standard 5 2 2 2 6 3" xfId="28843"/>
    <cellStyle name="Standard 5 2 2 2 6 3 2" xfId="28844"/>
    <cellStyle name="Standard 5 2 2 2 6 3 2 2" xfId="28845"/>
    <cellStyle name="Standard 5 2 2 2 6 3 2 2 2" xfId="28846"/>
    <cellStyle name="Standard 5 2 2 2 6 3 2 3" xfId="28847"/>
    <cellStyle name="Standard 5 2 2 2 6 3 3" xfId="28848"/>
    <cellStyle name="Standard 5 2 2 2 6 3 3 2" xfId="28849"/>
    <cellStyle name="Standard 5 2 2 2 6 3 4" xfId="28850"/>
    <cellStyle name="Standard 5 2 2 2 6 4" xfId="28851"/>
    <cellStyle name="Standard 5 2 2 2 6 4 2" xfId="28852"/>
    <cellStyle name="Standard 5 2 2 2 6 4 2 2" xfId="28853"/>
    <cellStyle name="Standard 5 2 2 2 6 4 3" xfId="28854"/>
    <cellStyle name="Standard 5 2 2 2 6 5" xfId="28855"/>
    <cellStyle name="Standard 5 2 2 2 6 5 2" xfId="28856"/>
    <cellStyle name="Standard 5 2 2 2 6 6" xfId="28857"/>
    <cellStyle name="Standard 5 2 2 2 7" xfId="28858"/>
    <cellStyle name="Standard 5 2 2 2 7 2" xfId="28859"/>
    <cellStyle name="Standard 5 2 2 2 7 2 2" xfId="28860"/>
    <cellStyle name="Standard 5 2 2 2 7 2 2 2" xfId="28861"/>
    <cellStyle name="Standard 5 2 2 2 7 2 2 2 2" xfId="28862"/>
    <cellStyle name="Standard 5 2 2 2 7 2 2 2 2 2" xfId="28863"/>
    <cellStyle name="Standard 5 2 2 2 7 2 2 2 3" xfId="28864"/>
    <cellStyle name="Standard 5 2 2 2 7 2 2 3" xfId="28865"/>
    <cellStyle name="Standard 5 2 2 2 7 2 2 3 2" xfId="28866"/>
    <cellStyle name="Standard 5 2 2 2 7 2 2 4" xfId="28867"/>
    <cellStyle name="Standard 5 2 2 2 7 2 3" xfId="28868"/>
    <cellStyle name="Standard 5 2 2 2 7 2 3 2" xfId="28869"/>
    <cellStyle name="Standard 5 2 2 2 7 2 3 2 2" xfId="28870"/>
    <cellStyle name="Standard 5 2 2 2 7 2 3 3" xfId="28871"/>
    <cellStyle name="Standard 5 2 2 2 7 2 4" xfId="28872"/>
    <cellStyle name="Standard 5 2 2 2 7 2 4 2" xfId="28873"/>
    <cellStyle name="Standard 5 2 2 2 7 2 5" xfId="28874"/>
    <cellStyle name="Standard 5 2 2 2 7 3" xfId="28875"/>
    <cellStyle name="Standard 5 2 2 2 7 3 2" xfId="28876"/>
    <cellStyle name="Standard 5 2 2 2 7 3 2 2" xfId="28877"/>
    <cellStyle name="Standard 5 2 2 2 7 3 2 2 2" xfId="28878"/>
    <cellStyle name="Standard 5 2 2 2 7 3 2 3" xfId="28879"/>
    <cellStyle name="Standard 5 2 2 2 7 3 3" xfId="28880"/>
    <cellStyle name="Standard 5 2 2 2 7 3 3 2" xfId="28881"/>
    <cellStyle name="Standard 5 2 2 2 7 3 4" xfId="28882"/>
    <cellStyle name="Standard 5 2 2 2 7 4" xfId="28883"/>
    <cellStyle name="Standard 5 2 2 2 7 4 2" xfId="28884"/>
    <cellStyle name="Standard 5 2 2 2 7 4 2 2" xfId="28885"/>
    <cellStyle name="Standard 5 2 2 2 7 4 3" xfId="28886"/>
    <cellStyle name="Standard 5 2 2 2 7 5" xfId="28887"/>
    <cellStyle name="Standard 5 2 2 2 7 5 2" xfId="28888"/>
    <cellStyle name="Standard 5 2 2 2 7 6" xfId="28889"/>
    <cellStyle name="Standard 5 2 2 2 8" xfId="28890"/>
    <cellStyle name="Standard 5 2 2 2 8 2" xfId="28891"/>
    <cellStyle name="Standard 5 2 2 2 8 2 2" xfId="28892"/>
    <cellStyle name="Standard 5 2 2 2 8 2 2 2" xfId="28893"/>
    <cellStyle name="Standard 5 2 2 2 8 2 2 2 2" xfId="28894"/>
    <cellStyle name="Standard 5 2 2 2 8 2 2 3" xfId="28895"/>
    <cellStyle name="Standard 5 2 2 2 8 2 3" xfId="28896"/>
    <cellStyle name="Standard 5 2 2 2 8 2 3 2" xfId="28897"/>
    <cellStyle name="Standard 5 2 2 2 8 2 4" xfId="28898"/>
    <cellStyle name="Standard 5 2 2 2 8 3" xfId="28899"/>
    <cellStyle name="Standard 5 2 2 2 8 3 2" xfId="28900"/>
    <cellStyle name="Standard 5 2 2 2 8 3 2 2" xfId="28901"/>
    <cellStyle name="Standard 5 2 2 2 8 3 3" xfId="28902"/>
    <cellStyle name="Standard 5 2 2 2 8 4" xfId="28903"/>
    <cellStyle name="Standard 5 2 2 2 8 4 2" xfId="28904"/>
    <cellStyle name="Standard 5 2 2 2 8 5" xfId="28905"/>
    <cellStyle name="Standard 5 2 2 2 9" xfId="28906"/>
    <cellStyle name="Standard 5 2 2 2 9 2" xfId="28907"/>
    <cellStyle name="Standard 5 2 2 2 9 2 2" xfId="28908"/>
    <cellStyle name="Standard 5 2 2 2 9 2 2 2" xfId="28909"/>
    <cellStyle name="Standard 5 2 2 2 9 2 3" xfId="28910"/>
    <cellStyle name="Standard 5 2 2 2 9 3" xfId="28911"/>
    <cellStyle name="Standard 5 2 2 2 9 3 2" xfId="28912"/>
    <cellStyle name="Standard 5 2 2 2 9 4" xfId="28913"/>
    <cellStyle name="Standard 5 2 2 3" xfId="28914"/>
    <cellStyle name="Standard 5 2 2 3 10" xfId="28915"/>
    <cellStyle name="Standard 5 2 2 3 2" xfId="28916"/>
    <cellStyle name="Standard 5 2 2 3 2 2" xfId="28917"/>
    <cellStyle name="Standard 5 2 2 3 2 2 2" xfId="28918"/>
    <cellStyle name="Standard 5 2 2 3 2 2 2 2" xfId="28919"/>
    <cellStyle name="Standard 5 2 2 3 2 2 2 2 2" xfId="28920"/>
    <cellStyle name="Standard 5 2 2 3 2 2 2 2 2 2" xfId="28921"/>
    <cellStyle name="Standard 5 2 2 3 2 2 2 2 2 2 2" xfId="28922"/>
    <cellStyle name="Standard 5 2 2 3 2 2 2 2 2 3" xfId="28923"/>
    <cellStyle name="Standard 5 2 2 3 2 2 2 2 3" xfId="28924"/>
    <cellStyle name="Standard 5 2 2 3 2 2 2 2 3 2" xfId="28925"/>
    <cellStyle name="Standard 5 2 2 3 2 2 2 2 4" xfId="28926"/>
    <cellStyle name="Standard 5 2 2 3 2 2 2 3" xfId="28927"/>
    <cellStyle name="Standard 5 2 2 3 2 2 2 3 2" xfId="28928"/>
    <cellStyle name="Standard 5 2 2 3 2 2 2 3 2 2" xfId="28929"/>
    <cellStyle name="Standard 5 2 2 3 2 2 2 3 3" xfId="28930"/>
    <cellStyle name="Standard 5 2 2 3 2 2 2 4" xfId="28931"/>
    <cellStyle name="Standard 5 2 2 3 2 2 2 4 2" xfId="28932"/>
    <cellStyle name="Standard 5 2 2 3 2 2 2 5" xfId="28933"/>
    <cellStyle name="Standard 5 2 2 3 2 2 3" xfId="28934"/>
    <cellStyle name="Standard 5 2 2 3 2 2 3 2" xfId="28935"/>
    <cellStyle name="Standard 5 2 2 3 2 2 3 2 2" xfId="28936"/>
    <cellStyle name="Standard 5 2 2 3 2 2 3 2 2 2" xfId="28937"/>
    <cellStyle name="Standard 5 2 2 3 2 2 3 2 3" xfId="28938"/>
    <cellStyle name="Standard 5 2 2 3 2 2 3 3" xfId="28939"/>
    <cellStyle name="Standard 5 2 2 3 2 2 3 3 2" xfId="28940"/>
    <cellStyle name="Standard 5 2 2 3 2 2 3 4" xfId="28941"/>
    <cellStyle name="Standard 5 2 2 3 2 2 4" xfId="28942"/>
    <cellStyle name="Standard 5 2 2 3 2 2 4 2" xfId="28943"/>
    <cellStyle name="Standard 5 2 2 3 2 2 4 2 2" xfId="28944"/>
    <cellStyle name="Standard 5 2 2 3 2 2 4 3" xfId="28945"/>
    <cellStyle name="Standard 5 2 2 3 2 2 5" xfId="28946"/>
    <cellStyle name="Standard 5 2 2 3 2 2 5 2" xfId="28947"/>
    <cellStyle name="Standard 5 2 2 3 2 2 6" xfId="28948"/>
    <cellStyle name="Standard 5 2 2 3 2 3" xfId="28949"/>
    <cellStyle name="Standard 5 2 2 3 2 3 2" xfId="28950"/>
    <cellStyle name="Standard 5 2 2 3 2 3 2 2" xfId="28951"/>
    <cellStyle name="Standard 5 2 2 3 2 3 2 2 2" xfId="28952"/>
    <cellStyle name="Standard 5 2 2 3 2 3 2 2 2 2" xfId="28953"/>
    <cellStyle name="Standard 5 2 2 3 2 3 2 2 3" xfId="28954"/>
    <cellStyle name="Standard 5 2 2 3 2 3 2 3" xfId="28955"/>
    <cellStyle name="Standard 5 2 2 3 2 3 2 3 2" xfId="28956"/>
    <cellStyle name="Standard 5 2 2 3 2 3 2 4" xfId="28957"/>
    <cellStyle name="Standard 5 2 2 3 2 3 3" xfId="28958"/>
    <cellStyle name="Standard 5 2 2 3 2 3 3 2" xfId="28959"/>
    <cellStyle name="Standard 5 2 2 3 2 3 3 2 2" xfId="28960"/>
    <cellStyle name="Standard 5 2 2 3 2 3 3 3" xfId="28961"/>
    <cellStyle name="Standard 5 2 2 3 2 3 4" xfId="28962"/>
    <cellStyle name="Standard 5 2 2 3 2 3 4 2" xfId="28963"/>
    <cellStyle name="Standard 5 2 2 3 2 3 5" xfId="28964"/>
    <cellStyle name="Standard 5 2 2 3 2 4" xfId="28965"/>
    <cellStyle name="Standard 5 2 2 3 2 4 2" xfId="28966"/>
    <cellStyle name="Standard 5 2 2 3 2 4 2 2" xfId="28967"/>
    <cellStyle name="Standard 5 2 2 3 2 4 2 2 2" xfId="28968"/>
    <cellStyle name="Standard 5 2 2 3 2 4 2 3" xfId="28969"/>
    <cellStyle name="Standard 5 2 2 3 2 4 3" xfId="28970"/>
    <cellStyle name="Standard 5 2 2 3 2 4 3 2" xfId="28971"/>
    <cellStyle name="Standard 5 2 2 3 2 4 4" xfId="28972"/>
    <cellStyle name="Standard 5 2 2 3 2 5" xfId="28973"/>
    <cellStyle name="Standard 5 2 2 3 2 5 2" xfId="28974"/>
    <cellStyle name="Standard 5 2 2 3 2 5 2 2" xfId="28975"/>
    <cellStyle name="Standard 5 2 2 3 2 5 3" xfId="28976"/>
    <cellStyle name="Standard 5 2 2 3 2 6" xfId="28977"/>
    <cellStyle name="Standard 5 2 2 3 2 6 2" xfId="28978"/>
    <cellStyle name="Standard 5 2 2 3 2 7" xfId="28979"/>
    <cellStyle name="Standard 5 2 2 3 3" xfId="28980"/>
    <cellStyle name="Standard 5 2 2 3 3 2" xfId="28981"/>
    <cellStyle name="Standard 5 2 2 3 3 2 2" xfId="28982"/>
    <cellStyle name="Standard 5 2 2 3 3 2 2 2" xfId="28983"/>
    <cellStyle name="Standard 5 2 2 3 3 2 2 2 2" xfId="28984"/>
    <cellStyle name="Standard 5 2 2 3 3 2 2 2 2 2" xfId="28985"/>
    <cellStyle name="Standard 5 2 2 3 3 2 2 2 2 2 2" xfId="28986"/>
    <cellStyle name="Standard 5 2 2 3 3 2 2 2 2 3" xfId="28987"/>
    <cellStyle name="Standard 5 2 2 3 3 2 2 2 3" xfId="28988"/>
    <cellStyle name="Standard 5 2 2 3 3 2 2 2 3 2" xfId="28989"/>
    <cellStyle name="Standard 5 2 2 3 3 2 2 2 4" xfId="28990"/>
    <cellStyle name="Standard 5 2 2 3 3 2 2 3" xfId="28991"/>
    <cellStyle name="Standard 5 2 2 3 3 2 2 3 2" xfId="28992"/>
    <cellStyle name="Standard 5 2 2 3 3 2 2 3 2 2" xfId="28993"/>
    <cellStyle name="Standard 5 2 2 3 3 2 2 3 3" xfId="28994"/>
    <cellStyle name="Standard 5 2 2 3 3 2 2 4" xfId="28995"/>
    <cellStyle name="Standard 5 2 2 3 3 2 2 4 2" xfId="28996"/>
    <cellStyle name="Standard 5 2 2 3 3 2 2 5" xfId="28997"/>
    <cellStyle name="Standard 5 2 2 3 3 2 3" xfId="28998"/>
    <cellStyle name="Standard 5 2 2 3 3 2 3 2" xfId="28999"/>
    <cellStyle name="Standard 5 2 2 3 3 2 3 2 2" xfId="29000"/>
    <cellStyle name="Standard 5 2 2 3 3 2 3 2 2 2" xfId="29001"/>
    <cellStyle name="Standard 5 2 2 3 3 2 3 2 3" xfId="29002"/>
    <cellStyle name="Standard 5 2 2 3 3 2 3 3" xfId="29003"/>
    <cellStyle name="Standard 5 2 2 3 3 2 3 3 2" xfId="29004"/>
    <cellStyle name="Standard 5 2 2 3 3 2 3 4" xfId="29005"/>
    <cellStyle name="Standard 5 2 2 3 3 2 4" xfId="29006"/>
    <cellStyle name="Standard 5 2 2 3 3 2 4 2" xfId="29007"/>
    <cellStyle name="Standard 5 2 2 3 3 2 4 2 2" xfId="29008"/>
    <cellStyle name="Standard 5 2 2 3 3 2 4 3" xfId="29009"/>
    <cellStyle name="Standard 5 2 2 3 3 2 5" xfId="29010"/>
    <cellStyle name="Standard 5 2 2 3 3 2 5 2" xfId="29011"/>
    <cellStyle name="Standard 5 2 2 3 3 2 6" xfId="29012"/>
    <cellStyle name="Standard 5 2 2 3 3 3" xfId="29013"/>
    <cellStyle name="Standard 5 2 2 3 3 3 2" xfId="29014"/>
    <cellStyle name="Standard 5 2 2 3 3 3 2 2" xfId="29015"/>
    <cellStyle name="Standard 5 2 2 3 3 3 2 2 2" xfId="29016"/>
    <cellStyle name="Standard 5 2 2 3 3 3 2 2 2 2" xfId="29017"/>
    <cellStyle name="Standard 5 2 2 3 3 3 2 2 3" xfId="29018"/>
    <cellStyle name="Standard 5 2 2 3 3 3 2 3" xfId="29019"/>
    <cellStyle name="Standard 5 2 2 3 3 3 2 3 2" xfId="29020"/>
    <cellStyle name="Standard 5 2 2 3 3 3 2 4" xfId="29021"/>
    <cellStyle name="Standard 5 2 2 3 3 3 3" xfId="29022"/>
    <cellStyle name="Standard 5 2 2 3 3 3 3 2" xfId="29023"/>
    <cellStyle name="Standard 5 2 2 3 3 3 3 2 2" xfId="29024"/>
    <cellStyle name="Standard 5 2 2 3 3 3 3 3" xfId="29025"/>
    <cellStyle name="Standard 5 2 2 3 3 3 4" xfId="29026"/>
    <cellStyle name="Standard 5 2 2 3 3 3 4 2" xfId="29027"/>
    <cellStyle name="Standard 5 2 2 3 3 3 5" xfId="29028"/>
    <cellStyle name="Standard 5 2 2 3 3 4" xfId="29029"/>
    <cellStyle name="Standard 5 2 2 3 3 4 2" xfId="29030"/>
    <cellStyle name="Standard 5 2 2 3 3 4 2 2" xfId="29031"/>
    <cellStyle name="Standard 5 2 2 3 3 4 2 2 2" xfId="29032"/>
    <cellStyle name="Standard 5 2 2 3 3 4 2 3" xfId="29033"/>
    <cellStyle name="Standard 5 2 2 3 3 4 3" xfId="29034"/>
    <cellStyle name="Standard 5 2 2 3 3 4 3 2" xfId="29035"/>
    <cellStyle name="Standard 5 2 2 3 3 4 4" xfId="29036"/>
    <cellStyle name="Standard 5 2 2 3 3 5" xfId="29037"/>
    <cellStyle name="Standard 5 2 2 3 3 5 2" xfId="29038"/>
    <cellStyle name="Standard 5 2 2 3 3 5 2 2" xfId="29039"/>
    <cellStyle name="Standard 5 2 2 3 3 5 3" xfId="29040"/>
    <cellStyle name="Standard 5 2 2 3 3 6" xfId="29041"/>
    <cellStyle name="Standard 5 2 2 3 3 6 2" xfId="29042"/>
    <cellStyle name="Standard 5 2 2 3 3 7" xfId="29043"/>
    <cellStyle name="Standard 5 2 2 3 4" xfId="29044"/>
    <cellStyle name="Standard 5 2 2 3 4 2" xfId="29045"/>
    <cellStyle name="Standard 5 2 2 3 4 2 2" xfId="29046"/>
    <cellStyle name="Standard 5 2 2 3 4 2 2 2" xfId="29047"/>
    <cellStyle name="Standard 5 2 2 3 4 2 2 2 2" xfId="29048"/>
    <cellStyle name="Standard 5 2 2 3 4 2 2 2 2 2" xfId="29049"/>
    <cellStyle name="Standard 5 2 2 3 4 2 2 2 3" xfId="29050"/>
    <cellStyle name="Standard 5 2 2 3 4 2 2 3" xfId="29051"/>
    <cellStyle name="Standard 5 2 2 3 4 2 2 3 2" xfId="29052"/>
    <cellStyle name="Standard 5 2 2 3 4 2 2 4" xfId="29053"/>
    <cellStyle name="Standard 5 2 2 3 4 2 3" xfId="29054"/>
    <cellStyle name="Standard 5 2 2 3 4 2 3 2" xfId="29055"/>
    <cellStyle name="Standard 5 2 2 3 4 2 3 2 2" xfId="29056"/>
    <cellStyle name="Standard 5 2 2 3 4 2 3 3" xfId="29057"/>
    <cellStyle name="Standard 5 2 2 3 4 2 4" xfId="29058"/>
    <cellStyle name="Standard 5 2 2 3 4 2 4 2" xfId="29059"/>
    <cellStyle name="Standard 5 2 2 3 4 2 5" xfId="29060"/>
    <cellStyle name="Standard 5 2 2 3 4 3" xfId="29061"/>
    <cellStyle name="Standard 5 2 2 3 4 3 2" xfId="29062"/>
    <cellStyle name="Standard 5 2 2 3 4 3 2 2" xfId="29063"/>
    <cellStyle name="Standard 5 2 2 3 4 3 2 2 2" xfId="29064"/>
    <cellStyle name="Standard 5 2 2 3 4 3 2 3" xfId="29065"/>
    <cellStyle name="Standard 5 2 2 3 4 3 3" xfId="29066"/>
    <cellStyle name="Standard 5 2 2 3 4 3 3 2" xfId="29067"/>
    <cellStyle name="Standard 5 2 2 3 4 3 4" xfId="29068"/>
    <cellStyle name="Standard 5 2 2 3 4 4" xfId="29069"/>
    <cellStyle name="Standard 5 2 2 3 4 4 2" xfId="29070"/>
    <cellStyle name="Standard 5 2 2 3 4 4 2 2" xfId="29071"/>
    <cellStyle name="Standard 5 2 2 3 4 4 3" xfId="29072"/>
    <cellStyle name="Standard 5 2 2 3 4 5" xfId="29073"/>
    <cellStyle name="Standard 5 2 2 3 4 5 2" xfId="29074"/>
    <cellStyle name="Standard 5 2 2 3 4 6" xfId="29075"/>
    <cellStyle name="Standard 5 2 2 3 5" xfId="29076"/>
    <cellStyle name="Standard 5 2 2 3 5 2" xfId="29077"/>
    <cellStyle name="Standard 5 2 2 3 5 2 2" xfId="29078"/>
    <cellStyle name="Standard 5 2 2 3 5 2 2 2" xfId="29079"/>
    <cellStyle name="Standard 5 2 2 3 5 2 2 2 2" xfId="29080"/>
    <cellStyle name="Standard 5 2 2 3 5 2 2 2 2 2" xfId="29081"/>
    <cellStyle name="Standard 5 2 2 3 5 2 2 2 3" xfId="29082"/>
    <cellStyle name="Standard 5 2 2 3 5 2 2 3" xfId="29083"/>
    <cellStyle name="Standard 5 2 2 3 5 2 2 3 2" xfId="29084"/>
    <cellStyle name="Standard 5 2 2 3 5 2 2 4" xfId="29085"/>
    <cellStyle name="Standard 5 2 2 3 5 2 3" xfId="29086"/>
    <cellStyle name="Standard 5 2 2 3 5 2 3 2" xfId="29087"/>
    <cellStyle name="Standard 5 2 2 3 5 2 3 2 2" xfId="29088"/>
    <cellStyle name="Standard 5 2 2 3 5 2 3 3" xfId="29089"/>
    <cellStyle name="Standard 5 2 2 3 5 2 4" xfId="29090"/>
    <cellStyle name="Standard 5 2 2 3 5 2 4 2" xfId="29091"/>
    <cellStyle name="Standard 5 2 2 3 5 2 5" xfId="29092"/>
    <cellStyle name="Standard 5 2 2 3 5 3" xfId="29093"/>
    <cellStyle name="Standard 5 2 2 3 5 3 2" xfId="29094"/>
    <cellStyle name="Standard 5 2 2 3 5 3 2 2" xfId="29095"/>
    <cellStyle name="Standard 5 2 2 3 5 3 2 2 2" xfId="29096"/>
    <cellStyle name="Standard 5 2 2 3 5 3 2 3" xfId="29097"/>
    <cellStyle name="Standard 5 2 2 3 5 3 3" xfId="29098"/>
    <cellStyle name="Standard 5 2 2 3 5 3 3 2" xfId="29099"/>
    <cellStyle name="Standard 5 2 2 3 5 3 4" xfId="29100"/>
    <cellStyle name="Standard 5 2 2 3 5 4" xfId="29101"/>
    <cellStyle name="Standard 5 2 2 3 5 4 2" xfId="29102"/>
    <cellStyle name="Standard 5 2 2 3 5 4 2 2" xfId="29103"/>
    <cellStyle name="Standard 5 2 2 3 5 4 3" xfId="29104"/>
    <cellStyle name="Standard 5 2 2 3 5 5" xfId="29105"/>
    <cellStyle name="Standard 5 2 2 3 5 5 2" xfId="29106"/>
    <cellStyle name="Standard 5 2 2 3 5 6" xfId="29107"/>
    <cellStyle name="Standard 5 2 2 3 6" xfId="29108"/>
    <cellStyle name="Standard 5 2 2 3 6 2" xfId="29109"/>
    <cellStyle name="Standard 5 2 2 3 6 2 2" xfId="29110"/>
    <cellStyle name="Standard 5 2 2 3 6 2 2 2" xfId="29111"/>
    <cellStyle name="Standard 5 2 2 3 6 2 2 2 2" xfId="29112"/>
    <cellStyle name="Standard 5 2 2 3 6 2 2 3" xfId="29113"/>
    <cellStyle name="Standard 5 2 2 3 6 2 3" xfId="29114"/>
    <cellStyle name="Standard 5 2 2 3 6 2 3 2" xfId="29115"/>
    <cellStyle name="Standard 5 2 2 3 6 2 4" xfId="29116"/>
    <cellStyle name="Standard 5 2 2 3 6 3" xfId="29117"/>
    <cellStyle name="Standard 5 2 2 3 6 3 2" xfId="29118"/>
    <cellStyle name="Standard 5 2 2 3 6 3 2 2" xfId="29119"/>
    <cellStyle name="Standard 5 2 2 3 6 3 3" xfId="29120"/>
    <cellStyle name="Standard 5 2 2 3 6 4" xfId="29121"/>
    <cellStyle name="Standard 5 2 2 3 6 4 2" xfId="29122"/>
    <cellStyle name="Standard 5 2 2 3 6 5" xfId="29123"/>
    <cellStyle name="Standard 5 2 2 3 7" xfId="29124"/>
    <cellStyle name="Standard 5 2 2 3 7 2" xfId="29125"/>
    <cellStyle name="Standard 5 2 2 3 7 2 2" xfId="29126"/>
    <cellStyle name="Standard 5 2 2 3 7 2 2 2" xfId="29127"/>
    <cellStyle name="Standard 5 2 2 3 7 2 3" xfId="29128"/>
    <cellStyle name="Standard 5 2 2 3 7 3" xfId="29129"/>
    <cellStyle name="Standard 5 2 2 3 7 3 2" xfId="29130"/>
    <cellStyle name="Standard 5 2 2 3 7 4" xfId="29131"/>
    <cellStyle name="Standard 5 2 2 3 8" xfId="29132"/>
    <cellStyle name="Standard 5 2 2 3 8 2" xfId="29133"/>
    <cellStyle name="Standard 5 2 2 3 8 2 2" xfId="29134"/>
    <cellStyle name="Standard 5 2 2 3 8 3" xfId="29135"/>
    <cellStyle name="Standard 5 2 2 3 9" xfId="29136"/>
    <cellStyle name="Standard 5 2 2 3 9 2" xfId="29137"/>
    <cellStyle name="Standard 5 2 2 4" xfId="29138"/>
    <cellStyle name="Standard 5 2 2 4 2" xfId="29139"/>
    <cellStyle name="Standard 5 2 2 4 2 2" xfId="29140"/>
    <cellStyle name="Standard 5 2 2 4 2 2 2" xfId="29141"/>
    <cellStyle name="Standard 5 2 2 4 2 2 2 2" xfId="29142"/>
    <cellStyle name="Standard 5 2 2 4 2 2 2 2 2" xfId="29143"/>
    <cellStyle name="Standard 5 2 2 4 2 2 2 2 2 2" xfId="29144"/>
    <cellStyle name="Standard 5 2 2 4 2 2 2 2 3" xfId="29145"/>
    <cellStyle name="Standard 5 2 2 4 2 2 2 3" xfId="29146"/>
    <cellStyle name="Standard 5 2 2 4 2 2 2 3 2" xfId="29147"/>
    <cellStyle name="Standard 5 2 2 4 2 2 2 4" xfId="29148"/>
    <cellStyle name="Standard 5 2 2 4 2 2 3" xfId="29149"/>
    <cellStyle name="Standard 5 2 2 4 2 2 3 2" xfId="29150"/>
    <cellStyle name="Standard 5 2 2 4 2 2 3 2 2" xfId="29151"/>
    <cellStyle name="Standard 5 2 2 4 2 2 3 3" xfId="29152"/>
    <cellStyle name="Standard 5 2 2 4 2 2 4" xfId="29153"/>
    <cellStyle name="Standard 5 2 2 4 2 2 4 2" xfId="29154"/>
    <cellStyle name="Standard 5 2 2 4 2 2 5" xfId="29155"/>
    <cellStyle name="Standard 5 2 2 4 2 3" xfId="29156"/>
    <cellStyle name="Standard 5 2 2 4 2 3 2" xfId="29157"/>
    <cellStyle name="Standard 5 2 2 4 2 3 2 2" xfId="29158"/>
    <cellStyle name="Standard 5 2 2 4 2 3 2 2 2" xfId="29159"/>
    <cellStyle name="Standard 5 2 2 4 2 3 2 3" xfId="29160"/>
    <cellStyle name="Standard 5 2 2 4 2 3 3" xfId="29161"/>
    <cellStyle name="Standard 5 2 2 4 2 3 3 2" xfId="29162"/>
    <cellStyle name="Standard 5 2 2 4 2 3 4" xfId="29163"/>
    <cellStyle name="Standard 5 2 2 4 2 4" xfId="29164"/>
    <cellStyle name="Standard 5 2 2 4 2 4 2" xfId="29165"/>
    <cellStyle name="Standard 5 2 2 4 2 4 2 2" xfId="29166"/>
    <cellStyle name="Standard 5 2 2 4 2 4 3" xfId="29167"/>
    <cellStyle name="Standard 5 2 2 4 2 5" xfId="29168"/>
    <cellStyle name="Standard 5 2 2 4 2 5 2" xfId="29169"/>
    <cellStyle name="Standard 5 2 2 4 2 6" xfId="29170"/>
    <cellStyle name="Standard 5 2 2 4 3" xfId="29171"/>
    <cellStyle name="Standard 5 2 2 4 3 2" xfId="29172"/>
    <cellStyle name="Standard 5 2 2 4 3 2 2" xfId="29173"/>
    <cellStyle name="Standard 5 2 2 4 3 2 2 2" xfId="29174"/>
    <cellStyle name="Standard 5 2 2 4 3 2 2 2 2" xfId="29175"/>
    <cellStyle name="Standard 5 2 2 4 3 2 2 3" xfId="29176"/>
    <cellStyle name="Standard 5 2 2 4 3 2 3" xfId="29177"/>
    <cellStyle name="Standard 5 2 2 4 3 2 3 2" xfId="29178"/>
    <cellStyle name="Standard 5 2 2 4 3 2 4" xfId="29179"/>
    <cellStyle name="Standard 5 2 2 4 3 3" xfId="29180"/>
    <cellStyle name="Standard 5 2 2 4 3 3 2" xfId="29181"/>
    <cellStyle name="Standard 5 2 2 4 3 3 2 2" xfId="29182"/>
    <cellStyle name="Standard 5 2 2 4 3 3 3" xfId="29183"/>
    <cellStyle name="Standard 5 2 2 4 3 4" xfId="29184"/>
    <cellStyle name="Standard 5 2 2 4 3 4 2" xfId="29185"/>
    <cellStyle name="Standard 5 2 2 4 3 5" xfId="29186"/>
    <cellStyle name="Standard 5 2 2 4 4" xfId="29187"/>
    <cellStyle name="Standard 5 2 2 4 4 2" xfId="29188"/>
    <cellStyle name="Standard 5 2 2 4 4 2 2" xfId="29189"/>
    <cellStyle name="Standard 5 2 2 4 4 2 2 2" xfId="29190"/>
    <cellStyle name="Standard 5 2 2 4 4 2 3" xfId="29191"/>
    <cellStyle name="Standard 5 2 2 4 4 3" xfId="29192"/>
    <cellStyle name="Standard 5 2 2 4 4 3 2" xfId="29193"/>
    <cellStyle name="Standard 5 2 2 4 4 4" xfId="29194"/>
    <cellStyle name="Standard 5 2 2 4 5" xfId="29195"/>
    <cellStyle name="Standard 5 2 2 4 5 2" xfId="29196"/>
    <cellStyle name="Standard 5 2 2 4 5 2 2" xfId="29197"/>
    <cellStyle name="Standard 5 2 2 4 5 3" xfId="29198"/>
    <cellStyle name="Standard 5 2 2 4 6" xfId="29199"/>
    <cellStyle name="Standard 5 2 2 4 6 2" xfId="29200"/>
    <cellStyle name="Standard 5 2 2 4 7" xfId="29201"/>
    <cellStyle name="Standard 5 2 2 5" xfId="29202"/>
    <cellStyle name="Standard 5 2 2 5 2" xfId="29203"/>
    <cellStyle name="Standard 5 2 2 5 2 2" xfId="29204"/>
    <cellStyle name="Standard 5 2 2 5 2 2 2" xfId="29205"/>
    <cellStyle name="Standard 5 2 2 5 2 2 2 2" xfId="29206"/>
    <cellStyle name="Standard 5 2 2 5 2 2 2 2 2" xfId="29207"/>
    <cellStyle name="Standard 5 2 2 5 2 2 2 2 2 2" xfId="29208"/>
    <cellStyle name="Standard 5 2 2 5 2 2 2 2 3" xfId="29209"/>
    <cellStyle name="Standard 5 2 2 5 2 2 2 3" xfId="29210"/>
    <cellStyle name="Standard 5 2 2 5 2 2 2 3 2" xfId="29211"/>
    <cellStyle name="Standard 5 2 2 5 2 2 2 4" xfId="29212"/>
    <cellStyle name="Standard 5 2 2 5 2 2 3" xfId="29213"/>
    <cellStyle name="Standard 5 2 2 5 2 2 3 2" xfId="29214"/>
    <cellStyle name="Standard 5 2 2 5 2 2 3 2 2" xfId="29215"/>
    <cellStyle name="Standard 5 2 2 5 2 2 3 3" xfId="29216"/>
    <cellStyle name="Standard 5 2 2 5 2 2 4" xfId="29217"/>
    <cellStyle name="Standard 5 2 2 5 2 2 4 2" xfId="29218"/>
    <cellStyle name="Standard 5 2 2 5 2 2 5" xfId="29219"/>
    <cellStyle name="Standard 5 2 2 5 2 3" xfId="29220"/>
    <cellStyle name="Standard 5 2 2 5 2 3 2" xfId="29221"/>
    <cellStyle name="Standard 5 2 2 5 2 3 2 2" xfId="29222"/>
    <cellStyle name="Standard 5 2 2 5 2 3 2 2 2" xfId="29223"/>
    <cellStyle name="Standard 5 2 2 5 2 3 2 3" xfId="29224"/>
    <cellStyle name="Standard 5 2 2 5 2 3 3" xfId="29225"/>
    <cellStyle name="Standard 5 2 2 5 2 3 3 2" xfId="29226"/>
    <cellStyle name="Standard 5 2 2 5 2 3 4" xfId="29227"/>
    <cellStyle name="Standard 5 2 2 5 2 4" xfId="29228"/>
    <cellStyle name="Standard 5 2 2 5 2 4 2" xfId="29229"/>
    <cellStyle name="Standard 5 2 2 5 2 4 2 2" xfId="29230"/>
    <cellStyle name="Standard 5 2 2 5 2 4 3" xfId="29231"/>
    <cellStyle name="Standard 5 2 2 5 2 5" xfId="29232"/>
    <cellStyle name="Standard 5 2 2 5 2 5 2" xfId="29233"/>
    <cellStyle name="Standard 5 2 2 5 2 6" xfId="29234"/>
    <cellStyle name="Standard 5 2 2 5 3" xfId="29235"/>
    <cellStyle name="Standard 5 2 2 5 3 2" xfId="29236"/>
    <cellStyle name="Standard 5 2 2 5 3 2 2" xfId="29237"/>
    <cellStyle name="Standard 5 2 2 5 3 2 2 2" xfId="29238"/>
    <cellStyle name="Standard 5 2 2 5 3 2 2 2 2" xfId="29239"/>
    <cellStyle name="Standard 5 2 2 5 3 2 2 3" xfId="29240"/>
    <cellStyle name="Standard 5 2 2 5 3 2 3" xfId="29241"/>
    <cellStyle name="Standard 5 2 2 5 3 2 3 2" xfId="29242"/>
    <cellStyle name="Standard 5 2 2 5 3 2 4" xfId="29243"/>
    <cellStyle name="Standard 5 2 2 5 3 3" xfId="29244"/>
    <cellStyle name="Standard 5 2 2 5 3 3 2" xfId="29245"/>
    <cellStyle name="Standard 5 2 2 5 3 3 2 2" xfId="29246"/>
    <cellStyle name="Standard 5 2 2 5 3 3 3" xfId="29247"/>
    <cellStyle name="Standard 5 2 2 5 3 4" xfId="29248"/>
    <cellStyle name="Standard 5 2 2 5 3 4 2" xfId="29249"/>
    <cellStyle name="Standard 5 2 2 5 3 5" xfId="29250"/>
    <cellStyle name="Standard 5 2 2 5 4" xfId="29251"/>
    <cellStyle name="Standard 5 2 2 5 4 2" xfId="29252"/>
    <cellStyle name="Standard 5 2 2 5 4 2 2" xfId="29253"/>
    <cellStyle name="Standard 5 2 2 5 4 2 2 2" xfId="29254"/>
    <cellStyle name="Standard 5 2 2 5 4 2 3" xfId="29255"/>
    <cellStyle name="Standard 5 2 2 5 4 3" xfId="29256"/>
    <cellStyle name="Standard 5 2 2 5 4 3 2" xfId="29257"/>
    <cellStyle name="Standard 5 2 2 5 4 4" xfId="29258"/>
    <cellStyle name="Standard 5 2 2 5 5" xfId="29259"/>
    <cellStyle name="Standard 5 2 2 5 5 2" xfId="29260"/>
    <cellStyle name="Standard 5 2 2 5 5 2 2" xfId="29261"/>
    <cellStyle name="Standard 5 2 2 5 5 3" xfId="29262"/>
    <cellStyle name="Standard 5 2 2 5 6" xfId="29263"/>
    <cellStyle name="Standard 5 2 2 5 6 2" xfId="29264"/>
    <cellStyle name="Standard 5 2 2 5 7" xfId="29265"/>
    <cellStyle name="Standard 5 2 2 6" xfId="29266"/>
    <cellStyle name="Standard 5 2 2 6 2" xfId="29267"/>
    <cellStyle name="Standard 5 2 2 6 2 2" xfId="29268"/>
    <cellStyle name="Standard 5 2 2 6 2 2 2" xfId="29269"/>
    <cellStyle name="Standard 5 2 2 6 2 2 2 2" xfId="29270"/>
    <cellStyle name="Standard 5 2 2 6 2 2 2 2 2" xfId="29271"/>
    <cellStyle name="Standard 5 2 2 6 2 2 2 2 2 2" xfId="29272"/>
    <cellStyle name="Standard 5 2 2 6 2 2 2 2 3" xfId="29273"/>
    <cellStyle name="Standard 5 2 2 6 2 2 2 3" xfId="29274"/>
    <cellStyle name="Standard 5 2 2 6 2 2 2 3 2" xfId="29275"/>
    <cellStyle name="Standard 5 2 2 6 2 2 2 4" xfId="29276"/>
    <cellStyle name="Standard 5 2 2 6 2 2 3" xfId="29277"/>
    <cellStyle name="Standard 5 2 2 6 2 2 3 2" xfId="29278"/>
    <cellStyle name="Standard 5 2 2 6 2 2 3 2 2" xfId="29279"/>
    <cellStyle name="Standard 5 2 2 6 2 2 3 3" xfId="29280"/>
    <cellStyle name="Standard 5 2 2 6 2 2 4" xfId="29281"/>
    <cellStyle name="Standard 5 2 2 6 2 2 4 2" xfId="29282"/>
    <cellStyle name="Standard 5 2 2 6 2 2 5" xfId="29283"/>
    <cellStyle name="Standard 5 2 2 6 2 3" xfId="29284"/>
    <cellStyle name="Standard 5 2 2 6 2 3 2" xfId="29285"/>
    <cellStyle name="Standard 5 2 2 6 2 3 2 2" xfId="29286"/>
    <cellStyle name="Standard 5 2 2 6 2 3 2 2 2" xfId="29287"/>
    <cellStyle name="Standard 5 2 2 6 2 3 2 3" xfId="29288"/>
    <cellStyle name="Standard 5 2 2 6 2 3 3" xfId="29289"/>
    <cellStyle name="Standard 5 2 2 6 2 3 3 2" xfId="29290"/>
    <cellStyle name="Standard 5 2 2 6 2 3 4" xfId="29291"/>
    <cellStyle name="Standard 5 2 2 6 2 4" xfId="29292"/>
    <cellStyle name="Standard 5 2 2 6 2 4 2" xfId="29293"/>
    <cellStyle name="Standard 5 2 2 6 2 4 2 2" xfId="29294"/>
    <cellStyle name="Standard 5 2 2 6 2 4 3" xfId="29295"/>
    <cellStyle name="Standard 5 2 2 6 2 5" xfId="29296"/>
    <cellStyle name="Standard 5 2 2 6 2 5 2" xfId="29297"/>
    <cellStyle name="Standard 5 2 2 6 2 6" xfId="29298"/>
    <cellStyle name="Standard 5 2 2 6 3" xfId="29299"/>
    <cellStyle name="Standard 5 2 2 6 3 2" xfId="29300"/>
    <cellStyle name="Standard 5 2 2 6 3 2 2" xfId="29301"/>
    <cellStyle name="Standard 5 2 2 6 3 2 2 2" xfId="29302"/>
    <cellStyle name="Standard 5 2 2 6 3 2 2 2 2" xfId="29303"/>
    <cellStyle name="Standard 5 2 2 6 3 2 2 3" xfId="29304"/>
    <cellStyle name="Standard 5 2 2 6 3 2 3" xfId="29305"/>
    <cellStyle name="Standard 5 2 2 6 3 2 3 2" xfId="29306"/>
    <cellStyle name="Standard 5 2 2 6 3 2 4" xfId="29307"/>
    <cellStyle name="Standard 5 2 2 6 3 3" xfId="29308"/>
    <cellStyle name="Standard 5 2 2 6 3 3 2" xfId="29309"/>
    <cellStyle name="Standard 5 2 2 6 3 3 2 2" xfId="29310"/>
    <cellStyle name="Standard 5 2 2 6 3 3 3" xfId="29311"/>
    <cellStyle name="Standard 5 2 2 6 3 4" xfId="29312"/>
    <cellStyle name="Standard 5 2 2 6 3 4 2" xfId="29313"/>
    <cellStyle name="Standard 5 2 2 6 3 5" xfId="29314"/>
    <cellStyle name="Standard 5 2 2 6 4" xfId="29315"/>
    <cellStyle name="Standard 5 2 2 6 4 2" xfId="29316"/>
    <cellStyle name="Standard 5 2 2 6 4 2 2" xfId="29317"/>
    <cellStyle name="Standard 5 2 2 6 4 2 2 2" xfId="29318"/>
    <cellStyle name="Standard 5 2 2 6 4 2 3" xfId="29319"/>
    <cellStyle name="Standard 5 2 2 6 4 3" xfId="29320"/>
    <cellStyle name="Standard 5 2 2 6 4 3 2" xfId="29321"/>
    <cellStyle name="Standard 5 2 2 6 4 4" xfId="29322"/>
    <cellStyle name="Standard 5 2 2 6 5" xfId="29323"/>
    <cellStyle name="Standard 5 2 2 6 5 2" xfId="29324"/>
    <cellStyle name="Standard 5 2 2 6 5 2 2" xfId="29325"/>
    <cellStyle name="Standard 5 2 2 6 5 3" xfId="29326"/>
    <cellStyle name="Standard 5 2 2 6 6" xfId="29327"/>
    <cellStyle name="Standard 5 2 2 6 6 2" xfId="29328"/>
    <cellStyle name="Standard 5 2 2 6 7" xfId="29329"/>
    <cellStyle name="Standard 5 2 2 7" xfId="29330"/>
    <cellStyle name="Standard 5 2 2 7 2" xfId="29331"/>
    <cellStyle name="Standard 5 2 2 7 2 2" xfId="29332"/>
    <cellStyle name="Standard 5 2 2 7 2 2 2" xfId="29333"/>
    <cellStyle name="Standard 5 2 2 7 2 2 2 2" xfId="29334"/>
    <cellStyle name="Standard 5 2 2 7 2 2 2 2 2" xfId="29335"/>
    <cellStyle name="Standard 5 2 2 7 2 2 2 3" xfId="29336"/>
    <cellStyle name="Standard 5 2 2 7 2 2 3" xfId="29337"/>
    <cellStyle name="Standard 5 2 2 7 2 2 3 2" xfId="29338"/>
    <cellStyle name="Standard 5 2 2 7 2 2 4" xfId="29339"/>
    <cellStyle name="Standard 5 2 2 7 2 3" xfId="29340"/>
    <cellStyle name="Standard 5 2 2 7 2 3 2" xfId="29341"/>
    <cellStyle name="Standard 5 2 2 7 2 3 2 2" xfId="29342"/>
    <cellStyle name="Standard 5 2 2 7 2 3 3" xfId="29343"/>
    <cellStyle name="Standard 5 2 2 7 2 4" xfId="29344"/>
    <cellStyle name="Standard 5 2 2 7 2 4 2" xfId="29345"/>
    <cellStyle name="Standard 5 2 2 7 2 5" xfId="29346"/>
    <cellStyle name="Standard 5 2 2 7 3" xfId="29347"/>
    <cellStyle name="Standard 5 2 2 7 3 2" xfId="29348"/>
    <cellStyle name="Standard 5 2 2 7 3 2 2" xfId="29349"/>
    <cellStyle name="Standard 5 2 2 7 3 2 2 2" xfId="29350"/>
    <cellStyle name="Standard 5 2 2 7 3 2 3" xfId="29351"/>
    <cellStyle name="Standard 5 2 2 7 3 3" xfId="29352"/>
    <cellStyle name="Standard 5 2 2 7 3 3 2" xfId="29353"/>
    <cellStyle name="Standard 5 2 2 7 3 4" xfId="29354"/>
    <cellStyle name="Standard 5 2 2 7 4" xfId="29355"/>
    <cellStyle name="Standard 5 2 2 7 4 2" xfId="29356"/>
    <cellStyle name="Standard 5 2 2 7 4 2 2" xfId="29357"/>
    <cellStyle name="Standard 5 2 2 7 4 3" xfId="29358"/>
    <cellStyle name="Standard 5 2 2 7 5" xfId="29359"/>
    <cellStyle name="Standard 5 2 2 7 5 2" xfId="29360"/>
    <cellStyle name="Standard 5 2 2 7 6" xfId="29361"/>
    <cellStyle name="Standard 5 2 2 8" xfId="29362"/>
    <cellStyle name="Standard 5 2 2 8 2" xfId="29363"/>
    <cellStyle name="Standard 5 2 2 8 2 2" xfId="29364"/>
    <cellStyle name="Standard 5 2 2 8 2 2 2" xfId="29365"/>
    <cellStyle name="Standard 5 2 2 8 2 2 2 2" xfId="29366"/>
    <cellStyle name="Standard 5 2 2 8 2 2 2 2 2" xfId="29367"/>
    <cellStyle name="Standard 5 2 2 8 2 2 2 3" xfId="29368"/>
    <cellStyle name="Standard 5 2 2 8 2 2 3" xfId="29369"/>
    <cellStyle name="Standard 5 2 2 8 2 2 3 2" xfId="29370"/>
    <cellStyle name="Standard 5 2 2 8 2 2 4" xfId="29371"/>
    <cellStyle name="Standard 5 2 2 8 2 3" xfId="29372"/>
    <cellStyle name="Standard 5 2 2 8 2 3 2" xfId="29373"/>
    <cellStyle name="Standard 5 2 2 8 2 3 2 2" xfId="29374"/>
    <cellStyle name="Standard 5 2 2 8 2 3 3" xfId="29375"/>
    <cellStyle name="Standard 5 2 2 8 2 4" xfId="29376"/>
    <cellStyle name="Standard 5 2 2 8 2 4 2" xfId="29377"/>
    <cellStyle name="Standard 5 2 2 8 2 5" xfId="29378"/>
    <cellStyle name="Standard 5 2 2 8 3" xfId="29379"/>
    <cellStyle name="Standard 5 2 2 8 3 2" xfId="29380"/>
    <cellStyle name="Standard 5 2 2 8 3 2 2" xfId="29381"/>
    <cellStyle name="Standard 5 2 2 8 3 2 2 2" xfId="29382"/>
    <cellStyle name="Standard 5 2 2 8 3 2 3" xfId="29383"/>
    <cellStyle name="Standard 5 2 2 8 3 3" xfId="29384"/>
    <cellStyle name="Standard 5 2 2 8 3 3 2" xfId="29385"/>
    <cellStyle name="Standard 5 2 2 8 3 4" xfId="29386"/>
    <cellStyle name="Standard 5 2 2 8 4" xfId="29387"/>
    <cellStyle name="Standard 5 2 2 8 4 2" xfId="29388"/>
    <cellStyle name="Standard 5 2 2 8 4 2 2" xfId="29389"/>
    <cellStyle name="Standard 5 2 2 8 4 3" xfId="29390"/>
    <cellStyle name="Standard 5 2 2 8 5" xfId="29391"/>
    <cellStyle name="Standard 5 2 2 8 5 2" xfId="29392"/>
    <cellStyle name="Standard 5 2 2 8 6" xfId="29393"/>
    <cellStyle name="Standard 5 2 2 9" xfId="29394"/>
    <cellStyle name="Standard 5 2 2 9 2" xfId="29395"/>
    <cellStyle name="Standard 5 2 2 9 2 2" xfId="29396"/>
    <cellStyle name="Standard 5 2 2 9 2 2 2" xfId="29397"/>
    <cellStyle name="Standard 5 2 2 9 2 2 2 2" xfId="29398"/>
    <cellStyle name="Standard 5 2 2 9 2 2 3" xfId="29399"/>
    <cellStyle name="Standard 5 2 2 9 2 3" xfId="29400"/>
    <cellStyle name="Standard 5 2 2 9 2 3 2" xfId="29401"/>
    <cellStyle name="Standard 5 2 2 9 2 4" xfId="29402"/>
    <cellStyle name="Standard 5 2 2 9 3" xfId="29403"/>
    <cellStyle name="Standard 5 2 2 9 3 2" xfId="29404"/>
    <cellStyle name="Standard 5 2 2 9 3 2 2" xfId="29405"/>
    <cellStyle name="Standard 5 2 2 9 3 3" xfId="29406"/>
    <cellStyle name="Standard 5 2 2 9 4" xfId="29407"/>
    <cellStyle name="Standard 5 2 2 9 4 2" xfId="29408"/>
    <cellStyle name="Standard 5 2 2 9 5" xfId="29409"/>
    <cellStyle name="Standard 5 2 3" xfId="29410"/>
    <cellStyle name="Standard 5 2 3 10" xfId="29411"/>
    <cellStyle name="Standard 5 2 3 10 2" xfId="29412"/>
    <cellStyle name="Standard 5 2 3 10 2 2" xfId="29413"/>
    <cellStyle name="Standard 5 2 3 10 3" xfId="29414"/>
    <cellStyle name="Standard 5 2 3 11" xfId="29415"/>
    <cellStyle name="Standard 5 2 3 11 2" xfId="29416"/>
    <cellStyle name="Standard 5 2 3 12" xfId="29417"/>
    <cellStyle name="Standard 5 2 3 2" xfId="29418"/>
    <cellStyle name="Standard 5 2 3 2 2" xfId="29419"/>
    <cellStyle name="Standard 5 2 3 2 2 2" xfId="29420"/>
    <cellStyle name="Standard 5 2 3 2 2 2 2" xfId="29421"/>
    <cellStyle name="Standard 5 2 3 2 2 2 2 2" xfId="29422"/>
    <cellStyle name="Standard 5 2 3 2 2 2 2 2 2" xfId="29423"/>
    <cellStyle name="Standard 5 2 3 2 2 2 2 2 2 2" xfId="29424"/>
    <cellStyle name="Standard 5 2 3 2 2 2 2 2 2 2 2" xfId="29425"/>
    <cellStyle name="Standard 5 2 3 2 2 2 2 2 2 3" xfId="29426"/>
    <cellStyle name="Standard 5 2 3 2 2 2 2 2 3" xfId="29427"/>
    <cellStyle name="Standard 5 2 3 2 2 2 2 2 3 2" xfId="29428"/>
    <cellStyle name="Standard 5 2 3 2 2 2 2 2 4" xfId="29429"/>
    <cellStyle name="Standard 5 2 3 2 2 2 2 3" xfId="29430"/>
    <cellStyle name="Standard 5 2 3 2 2 2 2 3 2" xfId="29431"/>
    <cellStyle name="Standard 5 2 3 2 2 2 2 3 2 2" xfId="29432"/>
    <cellStyle name="Standard 5 2 3 2 2 2 2 3 3" xfId="29433"/>
    <cellStyle name="Standard 5 2 3 2 2 2 2 4" xfId="29434"/>
    <cellStyle name="Standard 5 2 3 2 2 2 2 4 2" xfId="29435"/>
    <cellStyle name="Standard 5 2 3 2 2 2 2 5" xfId="29436"/>
    <cellStyle name="Standard 5 2 3 2 2 2 3" xfId="29437"/>
    <cellStyle name="Standard 5 2 3 2 2 2 3 2" xfId="29438"/>
    <cellStyle name="Standard 5 2 3 2 2 2 3 2 2" xfId="29439"/>
    <cellStyle name="Standard 5 2 3 2 2 2 3 2 2 2" xfId="29440"/>
    <cellStyle name="Standard 5 2 3 2 2 2 3 2 3" xfId="29441"/>
    <cellStyle name="Standard 5 2 3 2 2 2 3 3" xfId="29442"/>
    <cellStyle name="Standard 5 2 3 2 2 2 3 3 2" xfId="29443"/>
    <cellStyle name="Standard 5 2 3 2 2 2 3 4" xfId="29444"/>
    <cellStyle name="Standard 5 2 3 2 2 2 4" xfId="29445"/>
    <cellStyle name="Standard 5 2 3 2 2 2 4 2" xfId="29446"/>
    <cellStyle name="Standard 5 2 3 2 2 2 4 2 2" xfId="29447"/>
    <cellStyle name="Standard 5 2 3 2 2 2 4 3" xfId="29448"/>
    <cellStyle name="Standard 5 2 3 2 2 2 5" xfId="29449"/>
    <cellStyle name="Standard 5 2 3 2 2 2 5 2" xfId="29450"/>
    <cellStyle name="Standard 5 2 3 2 2 2 6" xfId="29451"/>
    <cellStyle name="Standard 5 2 3 2 2 3" xfId="29452"/>
    <cellStyle name="Standard 5 2 3 2 2 3 2" xfId="29453"/>
    <cellStyle name="Standard 5 2 3 2 2 3 2 2" xfId="29454"/>
    <cellStyle name="Standard 5 2 3 2 2 3 2 2 2" xfId="29455"/>
    <cellStyle name="Standard 5 2 3 2 2 3 2 2 2 2" xfId="29456"/>
    <cellStyle name="Standard 5 2 3 2 2 3 2 2 3" xfId="29457"/>
    <cellStyle name="Standard 5 2 3 2 2 3 2 3" xfId="29458"/>
    <cellStyle name="Standard 5 2 3 2 2 3 2 3 2" xfId="29459"/>
    <cellStyle name="Standard 5 2 3 2 2 3 2 4" xfId="29460"/>
    <cellStyle name="Standard 5 2 3 2 2 3 3" xfId="29461"/>
    <cellStyle name="Standard 5 2 3 2 2 3 3 2" xfId="29462"/>
    <cellStyle name="Standard 5 2 3 2 2 3 3 2 2" xfId="29463"/>
    <cellStyle name="Standard 5 2 3 2 2 3 3 3" xfId="29464"/>
    <cellStyle name="Standard 5 2 3 2 2 3 4" xfId="29465"/>
    <cellStyle name="Standard 5 2 3 2 2 3 4 2" xfId="29466"/>
    <cellStyle name="Standard 5 2 3 2 2 3 5" xfId="29467"/>
    <cellStyle name="Standard 5 2 3 2 2 4" xfId="29468"/>
    <cellStyle name="Standard 5 2 3 2 2 4 2" xfId="29469"/>
    <cellStyle name="Standard 5 2 3 2 2 4 2 2" xfId="29470"/>
    <cellStyle name="Standard 5 2 3 2 2 4 2 2 2" xfId="29471"/>
    <cellStyle name="Standard 5 2 3 2 2 4 2 3" xfId="29472"/>
    <cellStyle name="Standard 5 2 3 2 2 4 3" xfId="29473"/>
    <cellStyle name="Standard 5 2 3 2 2 4 3 2" xfId="29474"/>
    <cellStyle name="Standard 5 2 3 2 2 4 4" xfId="29475"/>
    <cellStyle name="Standard 5 2 3 2 2 5" xfId="29476"/>
    <cellStyle name="Standard 5 2 3 2 2 5 2" xfId="29477"/>
    <cellStyle name="Standard 5 2 3 2 2 5 2 2" xfId="29478"/>
    <cellStyle name="Standard 5 2 3 2 2 5 3" xfId="29479"/>
    <cellStyle name="Standard 5 2 3 2 2 6" xfId="29480"/>
    <cellStyle name="Standard 5 2 3 2 2 6 2" xfId="29481"/>
    <cellStyle name="Standard 5 2 3 2 2 7" xfId="29482"/>
    <cellStyle name="Standard 5 2 3 2 3" xfId="29483"/>
    <cellStyle name="Standard 5 2 3 2 3 2" xfId="29484"/>
    <cellStyle name="Standard 5 2 3 2 3 2 2" xfId="29485"/>
    <cellStyle name="Standard 5 2 3 2 3 2 2 2" xfId="29486"/>
    <cellStyle name="Standard 5 2 3 2 3 2 2 2 2" xfId="29487"/>
    <cellStyle name="Standard 5 2 3 2 3 2 2 2 2 2" xfId="29488"/>
    <cellStyle name="Standard 5 2 3 2 3 2 2 2 2 2 2" xfId="29489"/>
    <cellStyle name="Standard 5 2 3 2 3 2 2 2 2 3" xfId="29490"/>
    <cellStyle name="Standard 5 2 3 2 3 2 2 2 3" xfId="29491"/>
    <cellStyle name="Standard 5 2 3 2 3 2 2 2 3 2" xfId="29492"/>
    <cellStyle name="Standard 5 2 3 2 3 2 2 2 4" xfId="29493"/>
    <cellStyle name="Standard 5 2 3 2 3 2 2 3" xfId="29494"/>
    <cellStyle name="Standard 5 2 3 2 3 2 2 3 2" xfId="29495"/>
    <cellStyle name="Standard 5 2 3 2 3 2 2 3 2 2" xfId="29496"/>
    <cellStyle name="Standard 5 2 3 2 3 2 2 3 3" xfId="29497"/>
    <cellStyle name="Standard 5 2 3 2 3 2 2 4" xfId="29498"/>
    <cellStyle name="Standard 5 2 3 2 3 2 2 4 2" xfId="29499"/>
    <cellStyle name="Standard 5 2 3 2 3 2 2 5" xfId="29500"/>
    <cellStyle name="Standard 5 2 3 2 3 2 3" xfId="29501"/>
    <cellStyle name="Standard 5 2 3 2 3 2 3 2" xfId="29502"/>
    <cellStyle name="Standard 5 2 3 2 3 2 3 2 2" xfId="29503"/>
    <cellStyle name="Standard 5 2 3 2 3 2 3 2 2 2" xfId="29504"/>
    <cellStyle name="Standard 5 2 3 2 3 2 3 2 3" xfId="29505"/>
    <cellStyle name="Standard 5 2 3 2 3 2 3 3" xfId="29506"/>
    <cellStyle name="Standard 5 2 3 2 3 2 3 3 2" xfId="29507"/>
    <cellStyle name="Standard 5 2 3 2 3 2 3 4" xfId="29508"/>
    <cellStyle name="Standard 5 2 3 2 3 2 4" xfId="29509"/>
    <cellStyle name="Standard 5 2 3 2 3 2 4 2" xfId="29510"/>
    <cellStyle name="Standard 5 2 3 2 3 2 4 2 2" xfId="29511"/>
    <cellStyle name="Standard 5 2 3 2 3 2 4 3" xfId="29512"/>
    <cellStyle name="Standard 5 2 3 2 3 2 5" xfId="29513"/>
    <cellStyle name="Standard 5 2 3 2 3 2 5 2" xfId="29514"/>
    <cellStyle name="Standard 5 2 3 2 3 2 6" xfId="29515"/>
    <cellStyle name="Standard 5 2 3 2 3 3" xfId="29516"/>
    <cellStyle name="Standard 5 2 3 2 3 3 2" xfId="29517"/>
    <cellStyle name="Standard 5 2 3 2 3 3 2 2" xfId="29518"/>
    <cellStyle name="Standard 5 2 3 2 3 3 2 2 2" xfId="29519"/>
    <cellStyle name="Standard 5 2 3 2 3 3 2 2 2 2" xfId="29520"/>
    <cellStyle name="Standard 5 2 3 2 3 3 2 2 3" xfId="29521"/>
    <cellStyle name="Standard 5 2 3 2 3 3 2 3" xfId="29522"/>
    <cellStyle name="Standard 5 2 3 2 3 3 2 3 2" xfId="29523"/>
    <cellStyle name="Standard 5 2 3 2 3 3 2 4" xfId="29524"/>
    <cellStyle name="Standard 5 2 3 2 3 3 3" xfId="29525"/>
    <cellStyle name="Standard 5 2 3 2 3 3 3 2" xfId="29526"/>
    <cellStyle name="Standard 5 2 3 2 3 3 3 2 2" xfId="29527"/>
    <cellStyle name="Standard 5 2 3 2 3 3 3 3" xfId="29528"/>
    <cellStyle name="Standard 5 2 3 2 3 3 4" xfId="29529"/>
    <cellStyle name="Standard 5 2 3 2 3 3 4 2" xfId="29530"/>
    <cellStyle name="Standard 5 2 3 2 3 3 5" xfId="29531"/>
    <cellStyle name="Standard 5 2 3 2 3 4" xfId="29532"/>
    <cellStyle name="Standard 5 2 3 2 3 4 2" xfId="29533"/>
    <cellStyle name="Standard 5 2 3 2 3 4 2 2" xfId="29534"/>
    <cellStyle name="Standard 5 2 3 2 3 4 2 2 2" xfId="29535"/>
    <cellStyle name="Standard 5 2 3 2 3 4 2 3" xfId="29536"/>
    <cellStyle name="Standard 5 2 3 2 3 4 3" xfId="29537"/>
    <cellStyle name="Standard 5 2 3 2 3 4 3 2" xfId="29538"/>
    <cellStyle name="Standard 5 2 3 2 3 4 4" xfId="29539"/>
    <cellStyle name="Standard 5 2 3 2 3 5" xfId="29540"/>
    <cellStyle name="Standard 5 2 3 2 3 5 2" xfId="29541"/>
    <cellStyle name="Standard 5 2 3 2 3 5 2 2" xfId="29542"/>
    <cellStyle name="Standard 5 2 3 2 3 5 3" xfId="29543"/>
    <cellStyle name="Standard 5 2 3 2 3 6" xfId="29544"/>
    <cellStyle name="Standard 5 2 3 2 3 6 2" xfId="29545"/>
    <cellStyle name="Standard 5 2 3 2 3 7" xfId="29546"/>
    <cellStyle name="Standard 5 2 3 2 4" xfId="29547"/>
    <cellStyle name="Standard 5 2 3 2 4 2" xfId="29548"/>
    <cellStyle name="Standard 5 2 3 2 4 2 2" xfId="29549"/>
    <cellStyle name="Standard 5 2 3 2 4 2 2 2" xfId="29550"/>
    <cellStyle name="Standard 5 2 3 2 4 2 2 2 2" xfId="29551"/>
    <cellStyle name="Standard 5 2 3 2 4 2 2 2 2 2" xfId="29552"/>
    <cellStyle name="Standard 5 2 3 2 4 2 2 2 3" xfId="29553"/>
    <cellStyle name="Standard 5 2 3 2 4 2 2 3" xfId="29554"/>
    <cellStyle name="Standard 5 2 3 2 4 2 2 3 2" xfId="29555"/>
    <cellStyle name="Standard 5 2 3 2 4 2 2 4" xfId="29556"/>
    <cellStyle name="Standard 5 2 3 2 4 2 3" xfId="29557"/>
    <cellStyle name="Standard 5 2 3 2 4 2 3 2" xfId="29558"/>
    <cellStyle name="Standard 5 2 3 2 4 2 3 2 2" xfId="29559"/>
    <cellStyle name="Standard 5 2 3 2 4 2 3 3" xfId="29560"/>
    <cellStyle name="Standard 5 2 3 2 4 2 4" xfId="29561"/>
    <cellStyle name="Standard 5 2 3 2 4 2 4 2" xfId="29562"/>
    <cellStyle name="Standard 5 2 3 2 4 2 5" xfId="29563"/>
    <cellStyle name="Standard 5 2 3 2 4 3" xfId="29564"/>
    <cellStyle name="Standard 5 2 3 2 4 3 2" xfId="29565"/>
    <cellStyle name="Standard 5 2 3 2 4 3 2 2" xfId="29566"/>
    <cellStyle name="Standard 5 2 3 2 4 3 2 2 2" xfId="29567"/>
    <cellStyle name="Standard 5 2 3 2 4 3 2 3" xfId="29568"/>
    <cellStyle name="Standard 5 2 3 2 4 3 3" xfId="29569"/>
    <cellStyle name="Standard 5 2 3 2 4 3 3 2" xfId="29570"/>
    <cellStyle name="Standard 5 2 3 2 4 3 4" xfId="29571"/>
    <cellStyle name="Standard 5 2 3 2 4 4" xfId="29572"/>
    <cellStyle name="Standard 5 2 3 2 4 4 2" xfId="29573"/>
    <cellStyle name="Standard 5 2 3 2 4 4 2 2" xfId="29574"/>
    <cellStyle name="Standard 5 2 3 2 4 4 3" xfId="29575"/>
    <cellStyle name="Standard 5 2 3 2 4 5" xfId="29576"/>
    <cellStyle name="Standard 5 2 3 2 4 5 2" xfId="29577"/>
    <cellStyle name="Standard 5 2 3 2 4 6" xfId="29578"/>
    <cellStyle name="Standard 5 2 3 2 5" xfId="29579"/>
    <cellStyle name="Standard 5 2 3 2 5 2" xfId="29580"/>
    <cellStyle name="Standard 5 2 3 2 5 2 2" xfId="29581"/>
    <cellStyle name="Standard 5 2 3 2 5 2 2 2" xfId="29582"/>
    <cellStyle name="Standard 5 2 3 2 5 2 2 2 2" xfId="29583"/>
    <cellStyle name="Standard 5 2 3 2 5 2 2 3" xfId="29584"/>
    <cellStyle name="Standard 5 2 3 2 5 2 3" xfId="29585"/>
    <cellStyle name="Standard 5 2 3 2 5 2 3 2" xfId="29586"/>
    <cellStyle name="Standard 5 2 3 2 5 2 4" xfId="29587"/>
    <cellStyle name="Standard 5 2 3 2 5 3" xfId="29588"/>
    <cellStyle name="Standard 5 2 3 2 5 3 2" xfId="29589"/>
    <cellStyle name="Standard 5 2 3 2 5 3 2 2" xfId="29590"/>
    <cellStyle name="Standard 5 2 3 2 5 3 3" xfId="29591"/>
    <cellStyle name="Standard 5 2 3 2 5 4" xfId="29592"/>
    <cellStyle name="Standard 5 2 3 2 5 4 2" xfId="29593"/>
    <cellStyle name="Standard 5 2 3 2 5 5" xfId="29594"/>
    <cellStyle name="Standard 5 2 3 2 6" xfId="29595"/>
    <cellStyle name="Standard 5 2 3 2 6 2" xfId="29596"/>
    <cellStyle name="Standard 5 2 3 2 6 2 2" xfId="29597"/>
    <cellStyle name="Standard 5 2 3 2 6 2 2 2" xfId="29598"/>
    <cellStyle name="Standard 5 2 3 2 6 2 3" xfId="29599"/>
    <cellStyle name="Standard 5 2 3 2 6 3" xfId="29600"/>
    <cellStyle name="Standard 5 2 3 2 6 3 2" xfId="29601"/>
    <cellStyle name="Standard 5 2 3 2 6 4" xfId="29602"/>
    <cellStyle name="Standard 5 2 3 2 7" xfId="29603"/>
    <cellStyle name="Standard 5 2 3 2 7 2" xfId="29604"/>
    <cellStyle name="Standard 5 2 3 2 7 2 2" xfId="29605"/>
    <cellStyle name="Standard 5 2 3 2 7 3" xfId="29606"/>
    <cellStyle name="Standard 5 2 3 2 8" xfId="29607"/>
    <cellStyle name="Standard 5 2 3 2 8 2" xfId="29608"/>
    <cellStyle name="Standard 5 2 3 2 9" xfId="29609"/>
    <cellStyle name="Standard 5 2 3 3" xfId="29610"/>
    <cellStyle name="Standard 5 2 3 3 2" xfId="29611"/>
    <cellStyle name="Standard 5 2 3 3 2 2" xfId="29612"/>
    <cellStyle name="Standard 5 2 3 3 2 2 2" xfId="29613"/>
    <cellStyle name="Standard 5 2 3 3 2 2 2 2" xfId="29614"/>
    <cellStyle name="Standard 5 2 3 3 2 2 2 2 2" xfId="29615"/>
    <cellStyle name="Standard 5 2 3 3 2 2 2 2 2 2" xfId="29616"/>
    <cellStyle name="Standard 5 2 3 3 2 2 2 2 3" xfId="29617"/>
    <cellStyle name="Standard 5 2 3 3 2 2 2 3" xfId="29618"/>
    <cellStyle name="Standard 5 2 3 3 2 2 2 3 2" xfId="29619"/>
    <cellStyle name="Standard 5 2 3 3 2 2 2 4" xfId="29620"/>
    <cellStyle name="Standard 5 2 3 3 2 2 3" xfId="29621"/>
    <cellStyle name="Standard 5 2 3 3 2 2 3 2" xfId="29622"/>
    <cellStyle name="Standard 5 2 3 3 2 2 3 2 2" xfId="29623"/>
    <cellStyle name="Standard 5 2 3 3 2 2 3 3" xfId="29624"/>
    <cellStyle name="Standard 5 2 3 3 2 2 4" xfId="29625"/>
    <cellStyle name="Standard 5 2 3 3 2 2 4 2" xfId="29626"/>
    <cellStyle name="Standard 5 2 3 3 2 2 5" xfId="29627"/>
    <cellStyle name="Standard 5 2 3 3 2 3" xfId="29628"/>
    <cellStyle name="Standard 5 2 3 3 2 3 2" xfId="29629"/>
    <cellStyle name="Standard 5 2 3 3 2 3 2 2" xfId="29630"/>
    <cellStyle name="Standard 5 2 3 3 2 3 2 2 2" xfId="29631"/>
    <cellStyle name="Standard 5 2 3 3 2 3 2 3" xfId="29632"/>
    <cellStyle name="Standard 5 2 3 3 2 3 3" xfId="29633"/>
    <cellStyle name="Standard 5 2 3 3 2 3 3 2" xfId="29634"/>
    <cellStyle name="Standard 5 2 3 3 2 3 4" xfId="29635"/>
    <cellStyle name="Standard 5 2 3 3 2 4" xfId="29636"/>
    <cellStyle name="Standard 5 2 3 3 2 4 2" xfId="29637"/>
    <cellStyle name="Standard 5 2 3 3 2 4 2 2" xfId="29638"/>
    <cellStyle name="Standard 5 2 3 3 2 4 3" xfId="29639"/>
    <cellStyle name="Standard 5 2 3 3 2 5" xfId="29640"/>
    <cellStyle name="Standard 5 2 3 3 2 5 2" xfId="29641"/>
    <cellStyle name="Standard 5 2 3 3 2 6" xfId="29642"/>
    <cellStyle name="Standard 5 2 3 3 3" xfId="29643"/>
    <cellStyle name="Standard 5 2 3 3 3 2" xfId="29644"/>
    <cellStyle name="Standard 5 2 3 3 3 2 2" xfId="29645"/>
    <cellStyle name="Standard 5 2 3 3 3 2 2 2" xfId="29646"/>
    <cellStyle name="Standard 5 2 3 3 3 2 2 2 2" xfId="29647"/>
    <cellStyle name="Standard 5 2 3 3 3 2 2 3" xfId="29648"/>
    <cellStyle name="Standard 5 2 3 3 3 2 3" xfId="29649"/>
    <cellStyle name="Standard 5 2 3 3 3 2 3 2" xfId="29650"/>
    <cellStyle name="Standard 5 2 3 3 3 2 4" xfId="29651"/>
    <cellStyle name="Standard 5 2 3 3 3 3" xfId="29652"/>
    <cellStyle name="Standard 5 2 3 3 3 3 2" xfId="29653"/>
    <cellStyle name="Standard 5 2 3 3 3 3 2 2" xfId="29654"/>
    <cellStyle name="Standard 5 2 3 3 3 3 3" xfId="29655"/>
    <cellStyle name="Standard 5 2 3 3 3 4" xfId="29656"/>
    <cellStyle name="Standard 5 2 3 3 3 4 2" xfId="29657"/>
    <cellStyle name="Standard 5 2 3 3 3 5" xfId="29658"/>
    <cellStyle name="Standard 5 2 3 3 4" xfId="29659"/>
    <cellStyle name="Standard 5 2 3 3 4 2" xfId="29660"/>
    <cellStyle name="Standard 5 2 3 3 4 2 2" xfId="29661"/>
    <cellStyle name="Standard 5 2 3 3 4 2 2 2" xfId="29662"/>
    <cellStyle name="Standard 5 2 3 3 4 2 3" xfId="29663"/>
    <cellStyle name="Standard 5 2 3 3 4 3" xfId="29664"/>
    <cellStyle name="Standard 5 2 3 3 4 3 2" xfId="29665"/>
    <cellStyle name="Standard 5 2 3 3 4 4" xfId="29666"/>
    <cellStyle name="Standard 5 2 3 3 5" xfId="29667"/>
    <cellStyle name="Standard 5 2 3 3 5 2" xfId="29668"/>
    <cellStyle name="Standard 5 2 3 3 5 2 2" xfId="29669"/>
    <cellStyle name="Standard 5 2 3 3 5 3" xfId="29670"/>
    <cellStyle name="Standard 5 2 3 3 6" xfId="29671"/>
    <cellStyle name="Standard 5 2 3 3 6 2" xfId="29672"/>
    <cellStyle name="Standard 5 2 3 3 7" xfId="29673"/>
    <cellStyle name="Standard 5 2 3 4" xfId="29674"/>
    <cellStyle name="Standard 5 2 3 4 2" xfId="29675"/>
    <cellStyle name="Standard 5 2 3 4 2 2" xfId="29676"/>
    <cellStyle name="Standard 5 2 3 4 2 2 2" xfId="29677"/>
    <cellStyle name="Standard 5 2 3 4 2 2 2 2" xfId="29678"/>
    <cellStyle name="Standard 5 2 3 4 2 2 2 2 2" xfId="29679"/>
    <cellStyle name="Standard 5 2 3 4 2 2 2 2 2 2" xfId="29680"/>
    <cellStyle name="Standard 5 2 3 4 2 2 2 2 3" xfId="29681"/>
    <cellStyle name="Standard 5 2 3 4 2 2 2 3" xfId="29682"/>
    <cellStyle name="Standard 5 2 3 4 2 2 2 3 2" xfId="29683"/>
    <cellStyle name="Standard 5 2 3 4 2 2 2 4" xfId="29684"/>
    <cellStyle name="Standard 5 2 3 4 2 2 3" xfId="29685"/>
    <cellStyle name="Standard 5 2 3 4 2 2 3 2" xfId="29686"/>
    <cellStyle name="Standard 5 2 3 4 2 2 3 2 2" xfId="29687"/>
    <cellStyle name="Standard 5 2 3 4 2 2 3 3" xfId="29688"/>
    <cellStyle name="Standard 5 2 3 4 2 2 4" xfId="29689"/>
    <cellStyle name="Standard 5 2 3 4 2 2 4 2" xfId="29690"/>
    <cellStyle name="Standard 5 2 3 4 2 2 5" xfId="29691"/>
    <cellStyle name="Standard 5 2 3 4 2 3" xfId="29692"/>
    <cellStyle name="Standard 5 2 3 4 2 3 2" xfId="29693"/>
    <cellStyle name="Standard 5 2 3 4 2 3 2 2" xfId="29694"/>
    <cellStyle name="Standard 5 2 3 4 2 3 2 2 2" xfId="29695"/>
    <cellStyle name="Standard 5 2 3 4 2 3 2 3" xfId="29696"/>
    <cellStyle name="Standard 5 2 3 4 2 3 3" xfId="29697"/>
    <cellStyle name="Standard 5 2 3 4 2 3 3 2" xfId="29698"/>
    <cellStyle name="Standard 5 2 3 4 2 3 4" xfId="29699"/>
    <cellStyle name="Standard 5 2 3 4 2 4" xfId="29700"/>
    <cellStyle name="Standard 5 2 3 4 2 4 2" xfId="29701"/>
    <cellStyle name="Standard 5 2 3 4 2 4 2 2" xfId="29702"/>
    <cellStyle name="Standard 5 2 3 4 2 4 3" xfId="29703"/>
    <cellStyle name="Standard 5 2 3 4 2 5" xfId="29704"/>
    <cellStyle name="Standard 5 2 3 4 2 5 2" xfId="29705"/>
    <cellStyle name="Standard 5 2 3 4 2 6" xfId="29706"/>
    <cellStyle name="Standard 5 2 3 4 3" xfId="29707"/>
    <cellStyle name="Standard 5 2 3 4 3 2" xfId="29708"/>
    <cellStyle name="Standard 5 2 3 4 3 2 2" xfId="29709"/>
    <cellStyle name="Standard 5 2 3 4 3 2 2 2" xfId="29710"/>
    <cellStyle name="Standard 5 2 3 4 3 2 2 2 2" xfId="29711"/>
    <cellStyle name="Standard 5 2 3 4 3 2 2 3" xfId="29712"/>
    <cellStyle name="Standard 5 2 3 4 3 2 3" xfId="29713"/>
    <cellStyle name="Standard 5 2 3 4 3 2 3 2" xfId="29714"/>
    <cellStyle name="Standard 5 2 3 4 3 2 4" xfId="29715"/>
    <cellStyle name="Standard 5 2 3 4 3 3" xfId="29716"/>
    <cellStyle name="Standard 5 2 3 4 3 3 2" xfId="29717"/>
    <cellStyle name="Standard 5 2 3 4 3 3 2 2" xfId="29718"/>
    <cellStyle name="Standard 5 2 3 4 3 3 3" xfId="29719"/>
    <cellStyle name="Standard 5 2 3 4 3 4" xfId="29720"/>
    <cellStyle name="Standard 5 2 3 4 3 4 2" xfId="29721"/>
    <cellStyle name="Standard 5 2 3 4 3 5" xfId="29722"/>
    <cellStyle name="Standard 5 2 3 4 4" xfId="29723"/>
    <cellStyle name="Standard 5 2 3 4 4 2" xfId="29724"/>
    <cellStyle name="Standard 5 2 3 4 4 2 2" xfId="29725"/>
    <cellStyle name="Standard 5 2 3 4 4 2 2 2" xfId="29726"/>
    <cellStyle name="Standard 5 2 3 4 4 2 3" xfId="29727"/>
    <cellStyle name="Standard 5 2 3 4 4 3" xfId="29728"/>
    <cellStyle name="Standard 5 2 3 4 4 3 2" xfId="29729"/>
    <cellStyle name="Standard 5 2 3 4 4 4" xfId="29730"/>
    <cellStyle name="Standard 5 2 3 4 5" xfId="29731"/>
    <cellStyle name="Standard 5 2 3 4 5 2" xfId="29732"/>
    <cellStyle name="Standard 5 2 3 4 5 2 2" xfId="29733"/>
    <cellStyle name="Standard 5 2 3 4 5 3" xfId="29734"/>
    <cellStyle name="Standard 5 2 3 4 6" xfId="29735"/>
    <cellStyle name="Standard 5 2 3 4 6 2" xfId="29736"/>
    <cellStyle name="Standard 5 2 3 4 7" xfId="29737"/>
    <cellStyle name="Standard 5 2 3 5" xfId="29738"/>
    <cellStyle name="Standard 5 2 3 5 2" xfId="29739"/>
    <cellStyle name="Standard 5 2 3 5 2 2" xfId="29740"/>
    <cellStyle name="Standard 5 2 3 5 2 2 2" xfId="29741"/>
    <cellStyle name="Standard 5 2 3 5 2 2 2 2" xfId="29742"/>
    <cellStyle name="Standard 5 2 3 5 2 2 2 2 2" xfId="29743"/>
    <cellStyle name="Standard 5 2 3 5 2 2 2 2 2 2" xfId="29744"/>
    <cellStyle name="Standard 5 2 3 5 2 2 2 2 3" xfId="29745"/>
    <cellStyle name="Standard 5 2 3 5 2 2 2 3" xfId="29746"/>
    <cellStyle name="Standard 5 2 3 5 2 2 2 3 2" xfId="29747"/>
    <cellStyle name="Standard 5 2 3 5 2 2 2 4" xfId="29748"/>
    <cellStyle name="Standard 5 2 3 5 2 2 3" xfId="29749"/>
    <cellStyle name="Standard 5 2 3 5 2 2 3 2" xfId="29750"/>
    <cellStyle name="Standard 5 2 3 5 2 2 3 2 2" xfId="29751"/>
    <cellStyle name="Standard 5 2 3 5 2 2 3 3" xfId="29752"/>
    <cellStyle name="Standard 5 2 3 5 2 2 4" xfId="29753"/>
    <cellStyle name="Standard 5 2 3 5 2 2 4 2" xfId="29754"/>
    <cellStyle name="Standard 5 2 3 5 2 2 5" xfId="29755"/>
    <cellStyle name="Standard 5 2 3 5 2 3" xfId="29756"/>
    <cellStyle name="Standard 5 2 3 5 2 3 2" xfId="29757"/>
    <cellStyle name="Standard 5 2 3 5 2 3 2 2" xfId="29758"/>
    <cellStyle name="Standard 5 2 3 5 2 3 2 2 2" xfId="29759"/>
    <cellStyle name="Standard 5 2 3 5 2 3 2 3" xfId="29760"/>
    <cellStyle name="Standard 5 2 3 5 2 3 3" xfId="29761"/>
    <cellStyle name="Standard 5 2 3 5 2 3 3 2" xfId="29762"/>
    <cellStyle name="Standard 5 2 3 5 2 3 4" xfId="29763"/>
    <cellStyle name="Standard 5 2 3 5 2 4" xfId="29764"/>
    <cellStyle name="Standard 5 2 3 5 2 4 2" xfId="29765"/>
    <cellStyle name="Standard 5 2 3 5 2 4 2 2" xfId="29766"/>
    <cellStyle name="Standard 5 2 3 5 2 4 3" xfId="29767"/>
    <cellStyle name="Standard 5 2 3 5 2 5" xfId="29768"/>
    <cellStyle name="Standard 5 2 3 5 2 5 2" xfId="29769"/>
    <cellStyle name="Standard 5 2 3 5 2 6" xfId="29770"/>
    <cellStyle name="Standard 5 2 3 5 3" xfId="29771"/>
    <cellStyle name="Standard 5 2 3 5 3 2" xfId="29772"/>
    <cellStyle name="Standard 5 2 3 5 3 2 2" xfId="29773"/>
    <cellStyle name="Standard 5 2 3 5 3 2 2 2" xfId="29774"/>
    <cellStyle name="Standard 5 2 3 5 3 2 2 2 2" xfId="29775"/>
    <cellStyle name="Standard 5 2 3 5 3 2 2 3" xfId="29776"/>
    <cellStyle name="Standard 5 2 3 5 3 2 3" xfId="29777"/>
    <cellStyle name="Standard 5 2 3 5 3 2 3 2" xfId="29778"/>
    <cellStyle name="Standard 5 2 3 5 3 2 4" xfId="29779"/>
    <cellStyle name="Standard 5 2 3 5 3 3" xfId="29780"/>
    <cellStyle name="Standard 5 2 3 5 3 3 2" xfId="29781"/>
    <cellStyle name="Standard 5 2 3 5 3 3 2 2" xfId="29782"/>
    <cellStyle name="Standard 5 2 3 5 3 3 3" xfId="29783"/>
    <cellStyle name="Standard 5 2 3 5 3 4" xfId="29784"/>
    <cellStyle name="Standard 5 2 3 5 3 4 2" xfId="29785"/>
    <cellStyle name="Standard 5 2 3 5 3 5" xfId="29786"/>
    <cellStyle name="Standard 5 2 3 5 4" xfId="29787"/>
    <cellStyle name="Standard 5 2 3 5 4 2" xfId="29788"/>
    <cellStyle name="Standard 5 2 3 5 4 2 2" xfId="29789"/>
    <cellStyle name="Standard 5 2 3 5 4 2 2 2" xfId="29790"/>
    <cellStyle name="Standard 5 2 3 5 4 2 3" xfId="29791"/>
    <cellStyle name="Standard 5 2 3 5 4 3" xfId="29792"/>
    <cellStyle name="Standard 5 2 3 5 4 3 2" xfId="29793"/>
    <cellStyle name="Standard 5 2 3 5 4 4" xfId="29794"/>
    <cellStyle name="Standard 5 2 3 5 5" xfId="29795"/>
    <cellStyle name="Standard 5 2 3 5 5 2" xfId="29796"/>
    <cellStyle name="Standard 5 2 3 5 5 2 2" xfId="29797"/>
    <cellStyle name="Standard 5 2 3 5 5 3" xfId="29798"/>
    <cellStyle name="Standard 5 2 3 5 6" xfId="29799"/>
    <cellStyle name="Standard 5 2 3 5 6 2" xfId="29800"/>
    <cellStyle name="Standard 5 2 3 5 7" xfId="29801"/>
    <cellStyle name="Standard 5 2 3 6" xfId="29802"/>
    <cellStyle name="Standard 5 2 3 6 2" xfId="29803"/>
    <cellStyle name="Standard 5 2 3 6 2 2" xfId="29804"/>
    <cellStyle name="Standard 5 2 3 6 2 2 2" xfId="29805"/>
    <cellStyle name="Standard 5 2 3 6 2 2 2 2" xfId="29806"/>
    <cellStyle name="Standard 5 2 3 6 2 2 2 2 2" xfId="29807"/>
    <cellStyle name="Standard 5 2 3 6 2 2 2 3" xfId="29808"/>
    <cellStyle name="Standard 5 2 3 6 2 2 3" xfId="29809"/>
    <cellStyle name="Standard 5 2 3 6 2 2 3 2" xfId="29810"/>
    <cellStyle name="Standard 5 2 3 6 2 2 4" xfId="29811"/>
    <cellStyle name="Standard 5 2 3 6 2 3" xfId="29812"/>
    <cellStyle name="Standard 5 2 3 6 2 3 2" xfId="29813"/>
    <cellStyle name="Standard 5 2 3 6 2 3 2 2" xfId="29814"/>
    <cellStyle name="Standard 5 2 3 6 2 3 3" xfId="29815"/>
    <cellStyle name="Standard 5 2 3 6 2 4" xfId="29816"/>
    <cellStyle name="Standard 5 2 3 6 2 4 2" xfId="29817"/>
    <cellStyle name="Standard 5 2 3 6 2 5" xfId="29818"/>
    <cellStyle name="Standard 5 2 3 6 3" xfId="29819"/>
    <cellStyle name="Standard 5 2 3 6 3 2" xfId="29820"/>
    <cellStyle name="Standard 5 2 3 6 3 2 2" xfId="29821"/>
    <cellStyle name="Standard 5 2 3 6 3 2 2 2" xfId="29822"/>
    <cellStyle name="Standard 5 2 3 6 3 2 3" xfId="29823"/>
    <cellStyle name="Standard 5 2 3 6 3 3" xfId="29824"/>
    <cellStyle name="Standard 5 2 3 6 3 3 2" xfId="29825"/>
    <cellStyle name="Standard 5 2 3 6 3 4" xfId="29826"/>
    <cellStyle name="Standard 5 2 3 6 4" xfId="29827"/>
    <cellStyle name="Standard 5 2 3 6 4 2" xfId="29828"/>
    <cellStyle name="Standard 5 2 3 6 4 2 2" xfId="29829"/>
    <cellStyle name="Standard 5 2 3 6 4 3" xfId="29830"/>
    <cellStyle name="Standard 5 2 3 6 5" xfId="29831"/>
    <cellStyle name="Standard 5 2 3 6 5 2" xfId="29832"/>
    <cellStyle name="Standard 5 2 3 6 6" xfId="29833"/>
    <cellStyle name="Standard 5 2 3 7" xfId="29834"/>
    <cellStyle name="Standard 5 2 3 7 2" xfId="29835"/>
    <cellStyle name="Standard 5 2 3 7 2 2" xfId="29836"/>
    <cellStyle name="Standard 5 2 3 7 2 2 2" xfId="29837"/>
    <cellStyle name="Standard 5 2 3 7 2 2 2 2" xfId="29838"/>
    <cellStyle name="Standard 5 2 3 7 2 2 2 2 2" xfId="29839"/>
    <cellStyle name="Standard 5 2 3 7 2 2 2 3" xfId="29840"/>
    <cellStyle name="Standard 5 2 3 7 2 2 3" xfId="29841"/>
    <cellStyle name="Standard 5 2 3 7 2 2 3 2" xfId="29842"/>
    <cellStyle name="Standard 5 2 3 7 2 2 4" xfId="29843"/>
    <cellStyle name="Standard 5 2 3 7 2 3" xfId="29844"/>
    <cellStyle name="Standard 5 2 3 7 2 3 2" xfId="29845"/>
    <cellStyle name="Standard 5 2 3 7 2 3 2 2" xfId="29846"/>
    <cellStyle name="Standard 5 2 3 7 2 3 3" xfId="29847"/>
    <cellStyle name="Standard 5 2 3 7 2 4" xfId="29848"/>
    <cellStyle name="Standard 5 2 3 7 2 4 2" xfId="29849"/>
    <cellStyle name="Standard 5 2 3 7 2 5" xfId="29850"/>
    <cellStyle name="Standard 5 2 3 7 3" xfId="29851"/>
    <cellStyle name="Standard 5 2 3 7 3 2" xfId="29852"/>
    <cellStyle name="Standard 5 2 3 7 3 2 2" xfId="29853"/>
    <cellStyle name="Standard 5 2 3 7 3 2 2 2" xfId="29854"/>
    <cellStyle name="Standard 5 2 3 7 3 2 3" xfId="29855"/>
    <cellStyle name="Standard 5 2 3 7 3 3" xfId="29856"/>
    <cellStyle name="Standard 5 2 3 7 3 3 2" xfId="29857"/>
    <cellStyle name="Standard 5 2 3 7 3 4" xfId="29858"/>
    <cellStyle name="Standard 5 2 3 7 4" xfId="29859"/>
    <cellStyle name="Standard 5 2 3 7 4 2" xfId="29860"/>
    <cellStyle name="Standard 5 2 3 7 4 2 2" xfId="29861"/>
    <cellStyle name="Standard 5 2 3 7 4 3" xfId="29862"/>
    <cellStyle name="Standard 5 2 3 7 5" xfId="29863"/>
    <cellStyle name="Standard 5 2 3 7 5 2" xfId="29864"/>
    <cellStyle name="Standard 5 2 3 7 6" xfId="29865"/>
    <cellStyle name="Standard 5 2 3 8" xfId="29866"/>
    <cellStyle name="Standard 5 2 3 8 2" xfId="29867"/>
    <cellStyle name="Standard 5 2 3 8 2 2" xfId="29868"/>
    <cellStyle name="Standard 5 2 3 8 2 2 2" xfId="29869"/>
    <cellStyle name="Standard 5 2 3 8 2 2 2 2" xfId="29870"/>
    <cellStyle name="Standard 5 2 3 8 2 2 3" xfId="29871"/>
    <cellStyle name="Standard 5 2 3 8 2 3" xfId="29872"/>
    <cellStyle name="Standard 5 2 3 8 2 3 2" xfId="29873"/>
    <cellStyle name="Standard 5 2 3 8 2 4" xfId="29874"/>
    <cellStyle name="Standard 5 2 3 8 3" xfId="29875"/>
    <cellStyle name="Standard 5 2 3 8 3 2" xfId="29876"/>
    <cellStyle name="Standard 5 2 3 8 3 2 2" xfId="29877"/>
    <cellStyle name="Standard 5 2 3 8 3 3" xfId="29878"/>
    <cellStyle name="Standard 5 2 3 8 4" xfId="29879"/>
    <cellStyle name="Standard 5 2 3 8 4 2" xfId="29880"/>
    <cellStyle name="Standard 5 2 3 8 5" xfId="29881"/>
    <cellStyle name="Standard 5 2 3 9" xfId="29882"/>
    <cellStyle name="Standard 5 2 3 9 2" xfId="29883"/>
    <cellStyle name="Standard 5 2 3 9 2 2" xfId="29884"/>
    <cellStyle name="Standard 5 2 3 9 2 2 2" xfId="29885"/>
    <cellStyle name="Standard 5 2 3 9 2 3" xfId="29886"/>
    <cellStyle name="Standard 5 2 3 9 3" xfId="29887"/>
    <cellStyle name="Standard 5 2 3 9 3 2" xfId="29888"/>
    <cellStyle name="Standard 5 2 3 9 4" xfId="29889"/>
    <cellStyle name="Standard 5 2 4" xfId="29890"/>
    <cellStyle name="Standard 5 2 4 10" xfId="29891"/>
    <cellStyle name="Standard 5 2 4 2" xfId="29892"/>
    <cellStyle name="Standard 5 2 4 2 2" xfId="29893"/>
    <cellStyle name="Standard 5 2 4 2 2 2" xfId="29894"/>
    <cellStyle name="Standard 5 2 4 2 2 2 2" xfId="29895"/>
    <cellStyle name="Standard 5 2 4 2 2 2 2 2" xfId="29896"/>
    <cellStyle name="Standard 5 2 4 2 2 2 2 2 2" xfId="29897"/>
    <cellStyle name="Standard 5 2 4 2 2 2 2 2 2 2" xfId="29898"/>
    <cellStyle name="Standard 5 2 4 2 2 2 2 2 3" xfId="29899"/>
    <cellStyle name="Standard 5 2 4 2 2 2 2 3" xfId="29900"/>
    <cellStyle name="Standard 5 2 4 2 2 2 2 3 2" xfId="29901"/>
    <cellStyle name="Standard 5 2 4 2 2 2 2 4" xfId="29902"/>
    <cellStyle name="Standard 5 2 4 2 2 2 3" xfId="29903"/>
    <cellStyle name="Standard 5 2 4 2 2 2 3 2" xfId="29904"/>
    <cellStyle name="Standard 5 2 4 2 2 2 3 2 2" xfId="29905"/>
    <cellStyle name="Standard 5 2 4 2 2 2 3 3" xfId="29906"/>
    <cellStyle name="Standard 5 2 4 2 2 2 4" xfId="29907"/>
    <cellStyle name="Standard 5 2 4 2 2 2 4 2" xfId="29908"/>
    <cellStyle name="Standard 5 2 4 2 2 2 5" xfId="29909"/>
    <cellStyle name="Standard 5 2 4 2 2 3" xfId="29910"/>
    <cellStyle name="Standard 5 2 4 2 2 3 2" xfId="29911"/>
    <cellStyle name="Standard 5 2 4 2 2 3 2 2" xfId="29912"/>
    <cellStyle name="Standard 5 2 4 2 2 3 2 2 2" xfId="29913"/>
    <cellStyle name="Standard 5 2 4 2 2 3 2 3" xfId="29914"/>
    <cellStyle name="Standard 5 2 4 2 2 3 3" xfId="29915"/>
    <cellStyle name="Standard 5 2 4 2 2 3 3 2" xfId="29916"/>
    <cellStyle name="Standard 5 2 4 2 2 3 4" xfId="29917"/>
    <cellStyle name="Standard 5 2 4 2 2 4" xfId="29918"/>
    <cellStyle name="Standard 5 2 4 2 2 4 2" xfId="29919"/>
    <cellStyle name="Standard 5 2 4 2 2 4 2 2" xfId="29920"/>
    <cellStyle name="Standard 5 2 4 2 2 4 3" xfId="29921"/>
    <cellStyle name="Standard 5 2 4 2 2 5" xfId="29922"/>
    <cellStyle name="Standard 5 2 4 2 2 5 2" xfId="29923"/>
    <cellStyle name="Standard 5 2 4 2 2 6" xfId="29924"/>
    <cellStyle name="Standard 5 2 4 2 3" xfId="29925"/>
    <cellStyle name="Standard 5 2 4 2 3 2" xfId="29926"/>
    <cellStyle name="Standard 5 2 4 2 3 2 2" xfId="29927"/>
    <cellStyle name="Standard 5 2 4 2 3 2 2 2" xfId="29928"/>
    <cellStyle name="Standard 5 2 4 2 3 2 2 2 2" xfId="29929"/>
    <cellStyle name="Standard 5 2 4 2 3 2 2 3" xfId="29930"/>
    <cellStyle name="Standard 5 2 4 2 3 2 3" xfId="29931"/>
    <cellStyle name="Standard 5 2 4 2 3 2 3 2" xfId="29932"/>
    <cellStyle name="Standard 5 2 4 2 3 2 4" xfId="29933"/>
    <cellStyle name="Standard 5 2 4 2 3 3" xfId="29934"/>
    <cellStyle name="Standard 5 2 4 2 3 3 2" xfId="29935"/>
    <cellStyle name="Standard 5 2 4 2 3 3 2 2" xfId="29936"/>
    <cellStyle name="Standard 5 2 4 2 3 3 3" xfId="29937"/>
    <cellStyle name="Standard 5 2 4 2 3 4" xfId="29938"/>
    <cellStyle name="Standard 5 2 4 2 3 4 2" xfId="29939"/>
    <cellStyle name="Standard 5 2 4 2 3 5" xfId="29940"/>
    <cellStyle name="Standard 5 2 4 2 4" xfId="29941"/>
    <cellStyle name="Standard 5 2 4 2 4 2" xfId="29942"/>
    <cellStyle name="Standard 5 2 4 2 4 2 2" xfId="29943"/>
    <cellStyle name="Standard 5 2 4 2 4 2 2 2" xfId="29944"/>
    <cellStyle name="Standard 5 2 4 2 4 2 3" xfId="29945"/>
    <cellStyle name="Standard 5 2 4 2 4 3" xfId="29946"/>
    <cellStyle name="Standard 5 2 4 2 4 3 2" xfId="29947"/>
    <cellStyle name="Standard 5 2 4 2 4 4" xfId="29948"/>
    <cellStyle name="Standard 5 2 4 2 5" xfId="29949"/>
    <cellStyle name="Standard 5 2 4 2 5 2" xfId="29950"/>
    <cellStyle name="Standard 5 2 4 2 5 2 2" xfId="29951"/>
    <cellStyle name="Standard 5 2 4 2 5 3" xfId="29952"/>
    <cellStyle name="Standard 5 2 4 2 6" xfId="29953"/>
    <cellStyle name="Standard 5 2 4 2 6 2" xfId="29954"/>
    <cellStyle name="Standard 5 2 4 2 7" xfId="29955"/>
    <cellStyle name="Standard 5 2 4 3" xfId="29956"/>
    <cellStyle name="Standard 5 2 4 3 2" xfId="29957"/>
    <cellStyle name="Standard 5 2 4 3 2 2" xfId="29958"/>
    <cellStyle name="Standard 5 2 4 3 2 2 2" xfId="29959"/>
    <cellStyle name="Standard 5 2 4 3 2 2 2 2" xfId="29960"/>
    <cellStyle name="Standard 5 2 4 3 2 2 2 2 2" xfId="29961"/>
    <cellStyle name="Standard 5 2 4 3 2 2 2 2 2 2" xfId="29962"/>
    <cellStyle name="Standard 5 2 4 3 2 2 2 2 3" xfId="29963"/>
    <cellStyle name="Standard 5 2 4 3 2 2 2 3" xfId="29964"/>
    <cellStyle name="Standard 5 2 4 3 2 2 2 3 2" xfId="29965"/>
    <cellStyle name="Standard 5 2 4 3 2 2 2 4" xfId="29966"/>
    <cellStyle name="Standard 5 2 4 3 2 2 3" xfId="29967"/>
    <cellStyle name="Standard 5 2 4 3 2 2 3 2" xfId="29968"/>
    <cellStyle name="Standard 5 2 4 3 2 2 3 2 2" xfId="29969"/>
    <cellStyle name="Standard 5 2 4 3 2 2 3 3" xfId="29970"/>
    <cellStyle name="Standard 5 2 4 3 2 2 4" xfId="29971"/>
    <cellStyle name="Standard 5 2 4 3 2 2 4 2" xfId="29972"/>
    <cellStyle name="Standard 5 2 4 3 2 2 5" xfId="29973"/>
    <cellStyle name="Standard 5 2 4 3 2 3" xfId="29974"/>
    <cellStyle name="Standard 5 2 4 3 2 3 2" xfId="29975"/>
    <cellStyle name="Standard 5 2 4 3 2 3 2 2" xfId="29976"/>
    <cellStyle name="Standard 5 2 4 3 2 3 2 2 2" xfId="29977"/>
    <cellStyle name="Standard 5 2 4 3 2 3 2 3" xfId="29978"/>
    <cellStyle name="Standard 5 2 4 3 2 3 3" xfId="29979"/>
    <cellStyle name="Standard 5 2 4 3 2 3 3 2" xfId="29980"/>
    <cellStyle name="Standard 5 2 4 3 2 3 4" xfId="29981"/>
    <cellStyle name="Standard 5 2 4 3 2 4" xfId="29982"/>
    <cellStyle name="Standard 5 2 4 3 2 4 2" xfId="29983"/>
    <cellStyle name="Standard 5 2 4 3 2 4 2 2" xfId="29984"/>
    <cellStyle name="Standard 5 2 4 3 2 4 3" xfId="29985"/>
    <cellStyle name="Standard 5 2 4 3 2 5" xfId="29986"/>
    <cellStyle name="Standard 5 2 4 3 2 5 2" xfId="29987"/>
    <cellStyle name="Standard 5 2 4 3 2 6" xfId="29988"/>
    <cellStyle name="Standard 5 2 4 3 3" xfId="29989"/>
    <cellStyle name="Standard 5 2 4 3 3 2" xfId="29990"/>
    <cellStyle name="Standard 5 2 4 3 3 2 2" xfId="29991"/>
    <cellStyle name="Standard 5 2 4 3 3 2 2 2" xfId="29992"/>
    <cellStyle name="Standard 5 2 4 3 3 2 2 2 2" xfId="29993"/>
    <cellStyle name="Standard 5 2 4 3 3 2 2 3" xfId="29994"/>
    <cellStyle name="Standard 5 2 4 3 3 2 3" xfId="29995"/>
    <cellStyle name="Standard 5 2 4 3 3 2 3 2" xfId="29996"/>
    <cellStyle name="Standard 5 2 4 3 3 2 4" xfId="29997"/>
    <cellStyle name="Standard 5 2 4 3 3 3" xfId="29998"/>
    <cellStyle name="Standard 5 2 4 3 3 3 2" xfId="29999"/>
    <cellStyle name="Standard 5 2 4 3 3 3 2 2" xfId="30000"/>
    <cellStyle name="Standard 5 2 4 3 3 3 3" xfId="30001"/>
    <cellStyle name="Standard 5 2 4 3 3 4" xfId="30002"/>
    <cellStyle name="Standard 5 2 4 3 3 4 2" xfId="30003"/>
    <cellStyle name="Standard 5 2 4 3 3 5" xfId="30004"/>
    <cellStyle name="Standard 5 2 4 3 4" xfId="30005"/>
    <cellStyle name="Standard 5 2 4 3 4 2" xfId="30006"/>
    <cellStyle name="Standard 5 2 4 3 4 2 2" xfId="30007"/>
    <cellStyle name="Standard 5 2 4 3 4 2 2 2" xfId="30008"/>
    <cellStyle name="Standard 5 2 4 3 4 2 3" xfId="30009"/>
    <cellStyle name="Standard 5 2 4 3 4 3" xfId="30010"/>
    <cellStyle name="Standard 5 2 4 3 4 3 2" xfId="30011"/>
    <cellStyle name="Standard 5 2 4 3 4 4" xfId="30012"/>
    <cellStyle name="Standard 5 2 4 3 5" xfId="30013"/>
    <cellStyle name="Standard 5 2 4 3 5 2" xfId="30014"/>
    <cellStyle name="Standard 5 2 4 3 5 2 2" xfId="30015"/>
    <cellStyle name="Standard 5 2 4 3 5 3" xfId="30016"/>
    <cellStyle name="Standard 5 2 4 3 6" xfId="30017"/>
    <cellStyle name="Standard 5 2 4 3 6 2" xfId="30018"/>
    <cellStyle name="Standard 5 2 4 3 7" xfId="30019"/>
    <cellStyle name="Standard 5 2 4 4" xfId="30020"/>
    <cellStyle name="Standard 5 2 4 4 2" xfId="30021"/>
    <cellStyle name="Standard 5 2 4 4 2 2" xfId="30022"/>
    <cellStyle name="Standard 5 2 4 4 2 2 2" xfId="30023"/>
    <cellStyle name="Standard 5 2 4 4 2 2 2 2" xfId="30024"/>
    <cellStyle name="Standard 5 2 4 4 2 2 2 2 2" xfId="30025"/>
    <cellStyle name="Standard 5 2 4 4 2 2 2 3" xfId="30026"/>
    <cellStyle name="Standard 5 2 4 4 2 2 3" xfId="30027"/>
    <cellStyle name="Standard 5 2 4 4 2 2 3 2" xfId="30028"/>
    <cellStyle name="Standard 5 2 4 4 2 2 4" xfId="30029"/>
    <cellStyle name="Standard 5 2 4 4 2 3" xfId="30030"/>
    <cellStyle name="Standard 5 2 4 4 2 3 2" xfId="30031"/>
    <cellStyle name="Standard 5 2 4 4 2 3 2 2" xfId="30032"/>
    <cellStyle name="Standard 5 2 4 4 2 3 3" xfId="30033"/>
    <cellStyle name="Standard 5 2 4 4 2 4" xfId="30034"/>
    <cellStyle name="Standard 5 2 4 4 2 4 2" xfId="30035"/>
    <cellStyle name="Standard 5 2 4 4 2 5" xfId="30036"/>
    <cellStyle name="Standard 5 2 4 4 3" xfId="30037"/>
    <cellStyle name="Standard 5 2 4 4 3 2" xfId="30038"/>
    <cellStyle name="Standard 5 2 4 4 3 2 2" xfId="30039"/>
    <cellStyle name="Standard 5 2 4 4 3 2 2 2" xfId="30040"/>
    <cellStyle name="Standard 5 2 4 4 3 2 3" xfId="30041"/>
    <cellStyle name="Standard 5 2 4 4 3 3" xfId="30042"/>
    <cellStyle name="Standard 5 2 4 4 3 3 2" xfId="30043"/>
    <cellStyle name="Standard 5 2 4 4 3 4" xfId="30044"/>
    <cellStyle name="Standard 5 2 4 4 4" xfId="30045"/>
    <cellStyle name="Standard 5 2 4 4 4 2" xfId="30046"/>
    <cellStyle name="Standard 5 2 4 4 4 2 2" xfId="30047"/>
    <cellStyle name="Standard 5 2 4 4 4 3" xfId="30048"/>
    <cellStyle name="Standard 5 2 4 4 5" xfId="30049"/>
    <cellStyle name="Standard 5 2 4 4 5 2" xfId="30050"/>
    <cellStyle name="Standard 5 2 4 4 6" xfId="30051"/>
    <cellStyle name="Standard 5 2 4 5" xfId="30052"/>
    <cellStyle name="Standard 5 2 4 5 2" xfId="30053"/>
    <cellStyle name="Standard 5 2 4 5 2 2" xfId="30054"/>
    <cellStyle name="Standard 5 2 4 5 2 2 2" xfId="30055"/>
    <cellStyle name="Standard 5 2 4 5 2 2 2 2" xfId="30056"/>
    <cellStyle name="Standard 5 2 4 5 2 2 2 2 2" xfId="30057"/>
    <cellStyle name="Standard 5 2 4 5 2 2 2 3" xfId="30058"/>
    <cellStyle name="Standard 5 2 4 5 2 2 3" xfId="30059"/>
    <cellStyle name="Standard 5 2 4 5 2 2 3 2" xfId="30060"/>
    <cellStyle name="Standard 5 2 4 5 2 2 4" xfId="30061"/>
    <cellStyle name="Standard 5 2 4 5 2 3" xfId="30062"/>
    <cellStyle name="Standard 5 2 4 5 2 3 2" xfId="30063"/>
    <cellStyle name="Standard 5 2 4 5 2 3 2 2" xfId="30064"/>
    <cellStyle name="Standard 5 2 4 5 2 3 3" xfId="30065"/>
    <cellStyle name="Standard 5 2 4 5 2 4" xfId="30066"/>
    <cellStyle name="Standard 5 2 4 5 2 4 2" xfId="30067"/>
    <cellStyle name="Standard 5 2 4 5 2 5" xfId="30068"/>
    <cellStyle name="Standard 5 2 4 5 3" xfId="30069"/>
    <cellStyle name="Standard 5 2 4 5 3 2" xfId="30070"/>
    <cellStyle name="Standard 5 2 4 5 3 2 2" xfId="30071"/>
    <cellStyle name="Standard 5 2 4 5 3 2 2 2" xfId="30072"/>
    <cellStyle name="Standard 5 2 4 5 3 2 3" xfId="30073"/>
    <cellStyle name="Standard 5 2 4 5 3 3" xfId="30074"/>
    <cellStyle name="Standard 5 2 4 5 3 3 2" xfId="30075"/>
    <cellStyle name="Standard 5 2 4 5 3 4" xfId="30076"/>
    <cellStyle name="Standard 5 2 4 5 4" xfId="30077"/>
    <cellStyle name="Standard 5 2 4 5 4 2" xfId="30078"/>
    <cellStyle name="Standard 5 2 4 5 4 2 2" xfId="30079"/>
    <cellStyle name="Standard 5 2 4 5 4 3" xfId="30080"/>
    <cellStyle name="Standard 5 2 4 5 5" xfId="30081"/>
    <cellStyle name="Standard 5 2 4 5 5 2" xfId="30082"/>
    <cellStyle name="Standard 5 2 4 5 6" xfId="30083"/>
    <cellStyle name="Standard 5 2 4 6" xfId="30084"/>
    <cellStyle name="Standard 5 2 4 6 2" xfId="30085"/>
    <cellStyle name="Standard 5 2 4 6 2 2" xfId="30086"/>
    <cellStyle name="Standard 5 2 4 6 2 2 2" xfId="30087"/>
    <cellStyle name="Standard 5 2 4 6 2 2 2 2" xfId="30088"/>
    <cellStyle name="Standard 5 2 4 6 2 2 3" xfId="30089"/>
    <cellStyle name="Standard 5 2 4 6 2 3" xfId="30090"/>
    <cellStyle name="Standard 5 2 4 6 2 3 2" xfId="30091"/>
    <cellStyle name="Standard 5 2 4 6 2 4" xfId="30092"/>
    <cellStyle name="Standard 5 2 4 6 3" xfId="30093"/>
    <cellStyle name="Standard 5 2 4 6 3 2" xfId="30094"/>
    <cellStyle name="Standard 5 2 4 6 3 2 2" xfId="30095"/>
    <cellStyle name="Standard 5 2 4 6 3 3" xfId="30096"/>
    <cellStyle name="Standard 5 2 4 6 4" xfId="30097"/>
    <cellStyle name="Standard 5 2 4 6 4 2" xfId="30098"/>
    <cellStyle name="Standard 5 2 4 6 5" xfId="30099"/>
    <cellStyle name="Standard 5 2 4 7" xfId="30100"/>
    <cellStyle name="Standard 5 2 4 7 2" xfId="30101"/>
    <cellStyle name="Standard 5 2 4 7 2 2" xfId="30102"/>
    <cellStyle name="Standard 5 2 4 7 2 2 2" xfId="30103"/>
    <cellStyle name="Standard 5 2 4 7 2 3" xfId="30104"/>
    <cellStyle name="Standard 5 2 4 7 3" xfId="30105"/>
    <cellStyle name="Standard 5 2 4 7 3 2" xfId="30106"/>
    <cellStyle name="Standard 5 2 4 7 4" xfId="30107"/>
    <cellStyle name="Standard 5 2 4 8" xfId="30108"/>
    <cellStyle name="Standard 5 2 4 8 2" xfId="30109"/>
    <cellStyle name="Standard 5 2 4 8 2 2" xfId="30110"/>
    <cellStyle name="Standard 5 2 4 8 3" xfId="30111"/>
    <cellStyle name="Standard 5 2 4 9" xfId="30112"/>
    <cellStyle name="Standard 5 2 4 9 2" xfId="30113"/>
    <cellStyle name="Standard 5 2 5" xfId="30114"/>
    <cellStyle name="Standard 5 2 5 2" xfId="30115"/>
    <cellStyle name="Standard 5 2 5 2 2" xfId="30116"/>
    <cellStyle name="Standard 5 2 5 2 2 2" xfId="30117"/>
    <cellStyle name="Standard 5 2 5 2 2 2 2" xfId="30118"/>
    <cellStyle name="Standard 5 2 5 2 2 2 2 2" xfId="30119"/>
    <cellStyle name="Standard 5 2 5 2 2 2 2 2 2" xfId="30120"/>
    <cellStyle name="Standard 5 2 5 2 2 2 2 3" xfId="30121"/>
    <cellStyle name="Standard 5 2 5 2 2 2 3" xfId="30122"/>
    <cellStyle name="Standard 5 2 5 2 2 2 3 2" xfId="30123"/>
    <cellStyle name="Standard 5 2 5 2 2 2 4" xfId="30124"/>
    <cellStyle name="Standard 5 2 5 2 2 3" xfId="30125"/>
    <cellStyle name="Standard 5 2 5 2 2 3 2" xfId="30126"/>
    <cellStyle name="Standard 5 2 5 2 2 3 2 2" xfId="30127"/>
    <cellStyle name="Standard 5 2 5 2 2 3 3" xfId="30128"/>
    <cellStyle name="Standard 5 2 5 2 2 4" xfId="30129"/>
    <cellStyle name="Standard 5 2 5 2 2 4 2" xfId="30130"/>
    <cellStyle name="Standard 5 2 5 2 2 5" xfId="30131"/>
    <cellStyle name="Standard 5 2 5 2 3" xfId="30132"/>
    <cellStyle name="Standard 5 2 5 2 3 2" xfId="30133"/>
    <cellStyle name="Standard 5 2 5 2 3 2 2" xfId="30134"/>
    <cellStyle name="Standard 5 2 5 2 3 2 2 2" xfId="30135"/>
    <cellStyle name="Standard 5 2 5 2 3 2 3" xfId="30136"/>
    <cellStyle name="Standard 5 2 5 2 3 3" xfId="30137"/>
    <cellStyle name="Standard 5 2 5 2 3 3 2" xfId="30138"/>
    <cellStyle name="Standard 5 2 5 2 3 4" xfId="30139"/>
    <cellStyle name="Standard 5 2 5 2 4" xfId="30140"/>
    <cellStyle name="Standard 5 2 5 2 4 2" xfId="30141"/>
    <cellStyle name="Standard 5 2 5 2 4 2 2" xfId="30142"/>
    <cellStyle name="Standard 5 2 5 2 4 3" xfId="30143"/>
    <cellStyle name="Standard 5 2 5 2 5" xfId="30144"/>
    <cellStyle name="Standard 5 2 5 2 5 2" xfId="30145"/>
    <cellStyle name="Standard 5 2 5 2 6" xfId="30146"/>
    <cellStyle name="Standard 5 2 5 3" xfId="30147"/>
    <cellStyle name="Standard 5 2 5 3 2" xfId="30148"/>
    <cellStyle name="Standard 5 2 5 3 2 2" xfId="30149"/>
    <cellStyle name="Standard 5 2 5 3 2 2 2" xfId="30150"/>
    <cellStyle name="Standard 5 2 5 3 2 2 2 2" xfId="30151"/>
    <cellStyle name="Standard 5 2 5 3 2 2 3" xfId="30152"/>
    <cellStyle name="Standard 5 2 5 3 2 3" xfId="30153"/>
    <cellStyle name="Standard 5 2 5 3 2 3 2" xfId="30154"/>
    <cellStyle name="Standard 5 2 5 3 2 4" xfId="30155"/>
    <cellStyle name="Standard 5 2 5 3 3" xfId="30156"/>
    <cellStyle name="Standard 5 2 5 3 3 2" xfId="30157"/>
    <cellStyle name="Standard 5 2 5 3 3 2 2" xfId="30158"/>
    <cellStyle name="Standard 5 2 5 3 3 3" xfId="30159"/>
    <cellStyle name="Standard 5 2 5 3 4" xfId="30160"/>
    <cellStyle name="Standard 5 2 5 3 4 2" xfId="30161"/>
    <cellStyle name="Standard 5 2 5 3 5" xfId="30162"/>
    <cellStyle name="Standard 5 2 5 4" xfId="30163"/>
    <cellStyle name="Standard 5 2 5 4 2" xfId="30164"/>
    <cellStyle name="Standard 5 2 5 4 2 2" xfId="30165"/>
    <cellStyle name="Standard 5 2 5 4 2 2 2" xfId="30166"/>
    <cellStyle name="Standard 5 2 5 4 2 3" xfId="30167"/>
    <cellStyle name="Standard 5 2 5 4 3" xfId="30168"/>
    <cellStyle name="Standard 5 2 5 4 3 2" xfId="30169"/>
    <cellStyle name="Standard 5 2 5 4 4" xfId="30170"/>
    <cellStyle name="Standard 5 2 5 5" xfId="30171"/>
    <cellStyle name="Standard 5 2 5 5 2" xfId="30172"/>
    <cellStyle name="Standard 5 2 5 5 2 2" xfId="30173"/>
    <cellStyle name="Standard 5 2 5 5 3" xfId="30174"/>
    <cellStyle name="Standard 5 2 5 6" xfId="30175"/>
    <cellStyle name="Standard 5 2 5 6 2" xfId="30176"/>
    <cellStyle name="Standard 5 2 5 7" xfId="30177"/>
    <cellStyle name="Standard 5 2 6" xfId="30178"/>
    <cellStyle name="Standard 5 2 6 2" xfId="30179"/>
    <cellStyle name="Standard 5 2 6 2 2" xfId="30180"/>
    <cellStyle name="Standard 5 2 6 2 2 2" xfId="30181"/>
    <cellStyle name="Standard 5 2 6 2 2 2 2" xfId="30182"/>
    <cellStyle name="Standard 5 2 6 2 2 2 2 2" xfId="30183"/>
    <cellStyle name="Standard 5 2 6 2 2 2 2 2 2" xfId="30184"/>
    <cellStyle name="Standard 5 2 6 2 2 2 2 3" xfId="30185"/>
    <cellStyle name="Standard 5 2 6 2 2 2 3" xfId="30186"/>
    <cellStyle name="Standard 5 2 6 2 2 2 3 2" xfId="30187"/>
    <cellStyle name="Standard 5 2 6 2 2 2 4" xfId="30188"/>
    <cellStyle name="Standard 5 2 6 2 2 3" xfId="30189"/>
    <cellStyle name="Standard 5 2 6 2 2 3 2" xfId="30190"/>
    <cellStyle name="Standard 5 2 6 2 2 3 2 2" xfId="30191"/>
    <cellStyle name="Standard 5 2 6 2 2 3 3" xfId="30192"/>
    <cellStyle name="Standard 5 2 6 2 2 4" xfId="30193"/>
    <cellStyle name="Standard 5 2 6 2 2 4 2" xfId="30194"/>
    <cellStyle name="Standard 5 2 6 2 2 5" xfId="30195"/>
    <cellStyle name="Standard 5 2 6 2 3" xfId="30196"/>
    <cellStyle name="Standard 5 2 6 2 3 2" xfId="30197"/>
    <cellStyle name="Standard 5 2 6 2 3 2 2" xfId="30198"/>
    <cellStyle name="Standard 5 2 6 2 3 2 2 2" xfId="30199"/>
    <cellStyle name="Standard 5 2 6 2 3 2 3" xfId="30200"/>
    <cellStyle name="Standard 5 2 6 2 3 3" xfId="30201"/>
    <cellStyle name="Standard 5 2 6 2 3 3 2" xfId="30202"/>
    <cellStyle name="Standard 5 2 6 2 3 4" xfId="30203"/>
    <cellStyle name="Standard 5 2 6 2 4" xfId="30204"/>
    <cellStyle name="Standard 5 2 6 2 4 2" xfId="30205"/>
    <cellStyle name="Standard 5 2 6 2 4 2 2" xfId="30206"/>
    <cellStyle name="Standard 5 2 6 2 4 3" xfId="30207"/>
    <cellStyle name="Standard 5 2 6 2 5" xfId="30208"/>
    <cellStyle name="Standard 5 2 6 2 5 2" xfId="30209"/>
    <cellStyle name="Standard 5 2 6 2 6" xfId="30210"/>
    <cellStyle name="Standard 5 2 6 3" xfId="30211"/>
    <cellStyle name="Standard 5 2 6 3 2" xfId="30212"/>
    <cellStyle name="Standard 5 2 6 3 2 2" xfId="30213"/>
    <cellStyle name="Standard 5 2 6 3 2 2 2" xfId="30214"/>
    <cellStyle name="Standard 5 2 6 3 2 2 2 2" xfId="30215"/>
    <cellStyle name="Standard 5 2 6 3 2 2 3" xfId="30216"/>
    <cellStyle name="Standard 5 2 6 3 2 3" xfId="30217"/>
    <cellStyle name="Standard 5 2 6 3 2 3 2" xfId="30218"/>
    <cellStyle name="Standard 5 2 6 3 2 4" xfId="30219"/>
    <cellStyle name="Standard 5 2 6 3 3" xfId="30220"/>
    <cellStyle name="Standard 5 2 6 3 3 2" xfId="30221"/>
    <cellStyle name="Standard 5 2 6 3 3 2 2" xfId="30222"/>
    <cellStyle name="Standard 5 2 6 3 3 3" xfId="30223"/>
    <cellStyle name="Standard 5 2 6 3 4" xfId="30224"/>
    <cellStyle name="Standard 5 2 6 3 4 2" xfId="30225"/>
    <cellStyle name="Standard 5 2 6 3 5" xfId="30226"/>
    <cellStyle name="Standard 5 2 6 4" xfId="30227"/>
    <cellStyle name="Standard 5 2 6 4 2" xfId="30228"/>
    <cellStyle name="Standard 5 2 6 4 2 2" xfId="30229"/>
    <cellStyle name="Standard 5 2 6 4 2 2 2" xfId="30230"/>
    <cellStyle name="Standard 5 2 6 4 2 3" xfId="30231"/>
    <cellStyle name="Standard 5 2 6 4 3" xfId="30232"/>
    <cellStyle name="Standard 5 2 6 4 3 2" xfId="30233"/>
    <cellStyle name="Standard 5 2 6 4 4" xfId="30234"/>
    <cellStyle name="Standard 5 2 6 5" xfId="30235"/>
    <cellStyle name="Standard 5 2 6 5 2" xfId="30236"/>
    <cellStyle name="Standard 5 2 6 5 2 2" xfId="30237"/>
    <cellStyle name="Standard 5 2 6 5 3" xfId="30238"/>
    <cellStyle name="Standard 5 2 6 6" xfId="30239"/>
    <cellStyle name="Standard 5 2 6 6 2" xfId="30240"/>
    <cellStyle name="Standard 5 2 6 7" xfId="30241"/>
    <cellStyle name="Standard 5 2 7" xfId="30242"/>
    <cellStyle name="Standard 5 2 7 2" xfId="30243"/>
    <cellStyle name="Standard 5 2 7 2 2" xfId="30244"/>
    <cellStyle name="Standard 5 2 7 2 2 2" xfId="30245"/>
    <cellStyle name="Standard 5 2 7 2 2 2 2" xfId="30246"/>
    <cellStyle name="Standard 5 2 7 2 2 2 2 2" xfId="30247"/>
    <cellStyle name="Standard 5 2 7 2 2 2 2 2 2" xfId="30248"/>
    <cellStyle name="Standard 5 2 7 2 2 2 2 3" xfId="30249"/>
    <cellStyle name="Standard 5 2 7 2 2 2 3" xfId="30250"/>
    <cellStyle name="Standard 5 2 7 2 2 2 3 2" xfId="30251"/>
    <cellStyle name="Standard 5 2 7 2 2 2 4" xfId="30252"/>
    <cellStyle name="Standard 5 2 7 2 2 3" xfId="30253"/>
    <cellStyle name="Standard 5 2 7 2 2 3 2" xfId="30254"/>
    <cellStyle name="Standard 5 2 7 2 2 3 2 2" xfId="30255"/>
    <cellStyle name="Standard 5 2 7 2 2 3 3" xfId="30256"/>
    <cellStyle name="Standard 5 2 7 2 2 4" xfId="30257"/>
    <cellStyle name="Standard 5 2 7 2 2 4 2" xfId="30258"/>
    <cellStyle name="Standard 5 2 7 2 2 5" xfId="30259"/>
    <cellStyle name="Standard 5 2 7 2 3" xfId="30260"/>
    <cellStyle name="Standard 5 2 7 2 3 2" xfId="30261"/>
    <cellStyle name="Standard 5 2 7 2 3 2 2" xfId="30262"/>
    <cellStyle name="Standard 5 2 7 2 3 2 2 2" xfId="30263"/>
    <cellStyle name="Standard 5 2 7 2 3 2 3" xfId="30264"/>
    <cellStyle name="Standard 5 2 7 2 3 3" xfId="30265"/>
    <cellStyle name="Standard 5 2 7 2 3 3 2" xfId="30266"/>
    <cellStyle name="Standard 5 2 7 2 3 4" xfId="30267"/>
    <cellStyle name="Standard 5 2 7 2 4" xfId="30268"/>
    <cellStyle name="Standard 5 2 7 2 4 2" xfId="30269"/>
    <cellStyle name="Standard 5 2 7 2 4 2 2" xfId="30270"/>
    <cellStyle name="Standard 5 2 7 2 4 3" xfId="30271"/>
    <cellStyle name="Standard 5 2 7 2 5" xfId="30272"/>
    <cellStyle name="Standard 5 2 7 2 5 2" xfId="30273"/>
    <cellStyle name="Standard 5 2 7 2 6" xfId="30274"/>
    <cellStyle name="Standard 5 2 7 3" xfId="30275"/>
    <cellStyle name="Standard 5 2 7 3 2" xfId="30276"/>
    <cellStyle name="Standard 5 2 7 3 2 2" xfId="30277"/>
    <cellStyle name="Standard 5 2 7 3 2 2 2" xfId="30278"/>
    <cellStyle name="Standard 5 2 7 3 2 2 2 2" xfId="30279"/>
    <cellStyle name="Standard 5 2 7 3 2 2 3" xfId="30280"/>
    <cellStyle name="Standard 5 2 7 3 2 3" xfId="30281"/>
    <cellStyle name="Standard 5 2 7 3 2 3 2" xfId="30282"/>
    <cellStyle name="Standard 5 2 7 3 2 4" xfId="30283"/>
    <cellStyle name="Standard 5 2 7 3 3" xfId="30284"/>
    <cellStyle name="Standard 5 2 7 3 3 2" xfId="30285"/>
    <cellStyle name="Standard 5 2 7 3 3 2 2" xfId="30286"/>
    <cellStyle name="Standard 5 2 7 3 3 3" xfId="30287"/>
    <cellStyle name="Standard 5 2 7 3 4" xfId="30288"/>
    <cellStyle name="Standard 5 2 7 3 4 2" xfId="30289"/>
    <cellStyle name="Standard 5 2 7 3 5" xfId="30290"/>
    <cellStyle name="Standard 5 2 7 4" xfId="30291"/>
    <cellStyle name="Standard 5 2 7 4 2" xfId="30292"/>
    <cellStyle name="Standard 5 2 7 4 2 2" xfId="30293"/>
    <cellStyle name="Standard 5 2 7 4 2 2 2" xfId="30294"/>
    <cellStyle name="Standard 5 2 7 4 2 3" xfId="30295"/>
    <cellStyle name="Standard 5 2 7 4 3" xfId="30296"/>
    <cellStyle name="Standard 5 2 7 4 3 2" xfId="30297"/>
    <cellStyle name="Standard 5 2 7 4 4" xfId="30298"/>
    <cellStyle name="Standard 5 2 7 5" xfId="30299"/>
    <cellStyle name="Standard 5 2 7 5 2" xfId="30300"/>
    <cellStyle name="Standard 5 2 7 5 2 2" xfId="30301"/>
    <cellStyle name="Standard 5 2 7 5 3" xfId="30302"/>
    <cellStyle name="Standard 5 2 7 6" xfId="30303"/>
    <cellStyle name="Standard 5 2 7 6 2" xfId="30304"/>
    <cellStyle name="Standard 5 2 7 7" xfId="30305"/>
    <cellStyle name="Standard 5 2 8" xfId="30306"/>
    <cellStyle name="Standard 5 2 8 2" xfId="30307"/>
    <cellStyle name="Standard 5 2 8 2 2" xfId="30308"/>
    <cellStyle name="Standard 5 2 8 2 2 2" xfId="30309"/>
    <cellStyle name="Standard 5 2 8 2 2 2 2" xfId="30310"/>
    <cellStyle name="Standard 5 2 8 2 2 2 2 2" xfId="30311"/>
    <cellStyle name="Standard 5 2 8 2 2 2 3" xfId="30312"/>
    <cellStyle name="Standard 5 2 8 2 2 3" xfId="30313"/>
    <cellStyle name="Standard 5 2 8 2 2 3 2" xfId="30314"/>
    <cellStyle name="Standard 5 2 8 2 2 4" xfId="30315"/>
    <cellStyle name="Standard 5 2 8 2 3" xfId="30316"/>
    <cellStyle name="Standard 5 2 8 2 3 2" xfId="30317"/>
    <cellStyle name="Standard 5 2 8 2 3 2 2" xfId="30318"/>
    <cellStyle name="Standard 5 2 8 2 3 3" xfId="30319"/>
    <cellStyle name="Standard 5 2 8 2 4" xfId="30320"/>
    <cellStyle name="Standard 5 2 8 2 4 2" xfId="30321"/>
    <cellStyle name="Standard 5 2 8 2 5" xfId="30322"/>
    <cellStyle name="Standard 5 2 8 3" xfId="30323"/>
    <cellStyle name="Standard 5 2 8 3 2" xfId="30324"/>
    <cellStyle name="Standard 5 2 8 3 2 2" xfId="30325"/>
    <cellStyle name="Standard 5 2 8 3 2 2 2" xfId="30326"/>
    <cellStyle name="Standard 5 2 8 3 2 3" xfId="30327"/>
    <cellStyle name="Standard 5 2 8 3 3" xfId="30328"/>
    <cellStyle name="Standard 5 2 8 3 3 2" xfId="30329"/>
    <cellStyle name="Standard 5 2 8 3 4" xfId="30330"/>
    <cellStyle name="Standard 5 2 8 4" xfId="30331"/>
    <cellStyle name="Standard 5 2 8 4 2" xfId="30332"/>
    <cellStyle name="Standard 5 2 8 4 2 2" xfId="30333"/>
    <cellStyle name="Standard 5 2 8 4 3" xfId="30334"/>
    <cellStyle name="Standard 5 2 8 5" xfId="30335"/>
    <cellStyle name="Standard 5 2 8 5 2" xfId="30336"/>
    <cellStyle name="Standard 5 2 8 6" xfId="30337"/>
    <cellStyle name="Standard 5 2 9" xfId="30338"/>
    <cellStyle name="Standard 5 2 9 2" xfId="30339"/>
    <cellStyle name="Standard 5 2 9 2 2" xfId="30340"/>
    <cellStyle name="Standard 5 2 9 2 2 2" xfId="30341"/>
    <cellStyle name="Standard 5 2 9 2 2 2 2" xfId="30342"/>
    <cellStyle name="Standard 5 2 9 2 2 2 2 2" xfId="30343"/>
    <cellStyle name="Standard 5 2 9 2 2 2 3" xfId="30344"/>
    <cellStyle name="Standard 5 2 9 2 2 3" xfId="30345"/>
    <cellStyle name="Standard 5 2 9 2 2 3 2" xfId="30346"/>
    <cellStyle name="Standard 5 2 9 2 2 4" xfId="30347"/>
    <cellStyle name="Standard 5 2 9 2 3" xfId="30348"/>
    <cellStyle name="Standard 5 2 9 2 3 2" xfId="30349"/>
    <cellStyle name="Standard 5 2 9 2 3 2 2" xfId="30350"/>
    <cellStyle name="Standard 5 2 9 2 3 3" xfId="30351"/>
    <cellStyle name="Standard 5 2 9 2 4" xfId="30352"/>
    <cellStyle name="Standard 5 2 9 2 4 2" xfId="30353"/>
    <cellStyle name="Standard 5 2 9 2 5" xfId="30354"/>
    <cellStyle name="Standard 5 2 9 3" xfId="30355"/>
    <cellStyle name="Standard 5 2 9 3 2" xfId="30356"/>
    <cellStyle name="Standard 5 2 9 3 2 2" xfId="30357"/>
    <cellStyle name="Standard 5 2 9 3 2 2 2" xfId="30358"/>
    <cellStyle name="Standard 5 2 9 3 2 3" xfId="30359"/>
    <cellStyle name="Standard 5 2 9 3 3" xfId="30360"/>
    <cellStyle name="Standard 5 2 9 3 3 2" xfId="30361"/>
    <cellStyle name="Standard 5 2 9 3 4" xfId="30362"/>
    <cellStyle name="Standard 5 2 9 4" xfId="30363"/>
    <cellStyle name="Standard 5 2 9 4 2" xfId="30364"/>
    <cellStyle name="Standard 5 2 9 4 2 2" xfId="30365"/>
    <cellStyle name="Standard 5 2 9 4 3" xfId="30366"/>
    <cellStyle name="Standard 5 2 9 5" xfId="30367"/>
    <cellStyle name="Standard 5 2 9 5 2" xfId="30368"/>
    <cellStyle name="Standard 5 2 9 6" xfId="30369"/>
    <cellStyle name="Standard 5 3" xfId="119"/>
    <cellStyle name="Standard 5 3 10" xfId="30370"/>
    <cellStyle name="Standard 5 3 10 2" xfId="30371"/>
    <cellStyle name="Standard 5 3 10 2 2" xfId="30372"/>
    <cellStyle name="Standard 5 3 10 2 2 2" xfId="30373"/>
    <cellStyle name="Standard 5 3 10 2 2 2 2" xfId="30374"/>
    <cellStyle name="Standard 5 3 10 2 2 3" xfId="30375"/>
    <cellStyle name="Standard 5 3 10 2 3" xfId="30376"/>
    <cellStyle name="Standard 5 3 10 2 3 2" xfId="30377"/>
    <cellStyle name="Standard 5 3 10 2 4" xfId="30378"/>
    <cellStyle name="Standard 5 3 10 3" xfId="30379"/>
    <cellStyle name="Standard 5 3 10 3 2" xfId="30380"/>
    <cellStyle name="Standard 5 3 10 3 2 2" xfId="30381"/>
    <cellStyle name="Standard 5 3 10 3 3" xfId="30382"/>
    <cellStyle name="Standard 5 3 10 4" xfId="30383"/>
    <cellStyle name="Standard 5 3 10 4 2" xfId="30384"/>
    <cellStyle name="Standard 5 3 10 5" xfId="30385"/>
    <cellStyle name="Standard 5 3 11" xfId="30386"/>
    <cellStyle name="Standard 5 3 11 2" xfId="30387"/>
    <cellStyle name="Standard 5 3 11 2 2" xfId="30388"/>
    <cellStyle name="Standard 5 3 11 2 2 2" xfId="30389"/>
    <cellStyle name="Standard 5 3 11 2 3" xfId="30390"/>
    <cellStyle name="Standard 5 3 11 3" xfId="30391"/>
    <cellStyle name="Standard 5 3 11 3 2" xfId="30392"/>
    <cellStyle name="Standard 5 3 11 4" xfId="30393"/>
    <cellStyle name="Standard 5 3 12" xfId="30394"/>
    <cellStyle name="Standard 5 3 12 2" xfId="30395"/>
    <cellStyle name="Standard 5 3 12 2 2" xfId="30396"/>
    <cellStyle name="Standard 5 3 12 3" xfId="30397"/>
    <cellStyle name="Standard 5 3 13" xfId="30398"/>
    <cellStyle name="Standard 5 3 13 2" xfId="30399"/>
    <cellStyle name="Standard 5 3 14" xfId="30400"/>
    <cellStyle name="Standard 5 3 15" xfId="30401"/>
    <cellStyle name="Standard 5 3 2" xfId="30402"/>
    <cellStyle name="Standard 5 3 2 10" xfId="30403"/>
    <cellStyle name="Standard 5 3 2 10 2" xfId="30404"/>
    <cellStyle name="Standard 5 3 2 10 2 2" xfId="30405"/>
    <cellStyle name="Standard 5 3 2 10 3" xfId="30406"/>
    <cellStyle name="Standard 5 3 2 11" xfId="30407"/>
    <cellStyle name="Standard 5 3 2 11 2" xfId="30408"/>
    <cellStyle name="Standard 5 3 2 12" xfId="30409"/>
    <cellStyle name="Standard 5 3 2 2" xfId="30410"/>
    <cellStyle name="Standard 5 3 2 2 2" xfId="30411"/>
    <cellStyle name="Standard 5 3 2 2 2 2" xfId="30412"/>
    <cellStyle name="Standard 5 3 2 2 2 2 2" xfId="30413"/>
    <cellStyle name="Standard 5 3 2 2 2 2 2 2" xfId="30414"/>
    <cellStyle name="Standard 5 3 2 2 2 2 2 2 2" xfId="30415"/>
    <cellStyle name="Standard 5 3 2 2 2 2 2 2 2 2" xfId="30416"/>
    <cellStyle name="Standard 5 3 2 2 2 2 2 2 2 2 2" xfId="30417"/>
    <cellStyle name="Standard 5 3 2 2 2 2 2 2 2 3" xfId="30418"/>
    <cellStyle name="Standard 5 3 2 2 2 2 2 2 3" xfId="30419"/>
    <cellStyle name="Standard 5 3 2 2 2 2 2 2 3 2" xfId="30420"/>
    <cellStyle name="Standard 5 3 2 2 2 2 2 2 4" xfId="30421"/>
    <cellStyle name="Standard 5 3 2 2 2 2 2 3" xfId="30422"/>
    <cellStyle name="Standard 5 3 2 2 2 2 2 3 2" xfId="30423"/>
    <cellStyle name="Standard 5 3 2 2 2 2 2 3 2 2" xfId="30424"/>
    <cellStyle name="Standard 5 3 2 2 2 2 2 3 3" xfId="30425"/>
    <cellStyle name="Standard 5 3 2 2 2 2 2 4" xfId="30426"/>
    <cellStyle name="Standard 5 3 2 2 2 2 2 4 2" xfId="30427"/>
    <cellStyle name="Standard 5 3 2 2 2 2 2 5" xfId="30428"/>
    <cellStyle name="Standard 5 3 2 2 2 2 3" xfId="30429"/>
    <cellStyle name="Standard 5 3 2 2 2 2 3 2" xfId="30430"/>
    <cellStyle name="Standard 5 3 2 2 2 2 3 2 2" xfId="30431"/>
    <cellStyle name="Standard 5 3 2 2 2 2 3 2 2 2" xfId="30432"/>
    <cellStyle name="Standard 5 3 2 2 2 2 3 2 3" xfId="30433"/>
    <cellStyle name="Standard 5 3 2 2 2 2 3 3" xfId="30434"/>
    <cellStyle name="Standard 5 3 2 2 2 2 3 3 2" xfId="30435"/>
    <cellStyle name="Standard 5 3 2 2 2 2 3 4" xfId="30436"/>
    <cellStyle name="Standard 5 3 2 2 2 2 4" xfId="30437"/>
    <cellStyle name="Standard 5 3 2 2 2 2 4 2" xfId="30438"/>
    <cellStyle name="Standard 5 3 2 2 2 2 4 2 2" xfId="30439"/>
    <cellStyle name="Standard 5 3 2 2 2 2 4 3" xfId="30440"/>
    <cellStyle name="Standard 5 3 2 2 2 2 5" xfId="30441"/>
    <cellStyle name="Standard 5 3 2 2 2 2 5 2" xfId="30442"/>
    <cellStyle name="Standard 5 3 2 2 2 2 6" xfId="30443"/>
    <cellStyle name="Standard 5 3 2 2 2 3" xfId="30444"/>
    <cellStyle name="Standard 5 3 2 2 2 3 2" xfId="30445"/>
    <cellStyle name="Standard 5 3 2 2 2 3 2 2" xfId="30446"/>
    <cellStyle name="Standard 5 3 2 2 2 3 2 2 2" xfId="30447"/>
    <cellStyle name="Standard 5 3 2 2 2 3 2 2 2 2" xfId="30448"/>
    <cellStyle name="Standard 5 3 2 2 2 3 2 2 3" xfId="30449"/>
    <cellStyle name="Standard 5 3 2 2 2 3 2 3" xfId="30450"/>
    <cellStyle name="Standard 5 3 2 2 2 3 2 3 2" xfId="30451"/>
    <cellStyle name="Standard 5 3 2 2 2 3 2 4" xfId="30452"/>
    <cellStyle name="Standard 5 3 2 2 2 3 3" xfId="30453"/>
    <cellStyle name="Standard 5 3 2 2 2 3 3 2" xfId="30454"/>
    <cellStyle name="Standard 5 3 2 2 2 3 3 2 2" xfId="30455"/>
    <cellStyle name="Standard 5 3 2 2 2 3 3 3" xfId="30456"/>
    <cellStyle name="Standard 5 3 2 2 2 3 4" xfId="30457"/>
    <cellStyle name="Standard 5 3 2 2 2 3 4 2" xfId="30458"/>
    <cellStyle name="Standard 5 3 2 2 2 3 5" xfId="30459"/>
    <cellStyle name="Standard 5 3 2 2 2 4" xfId="30460"/>
    <cellStyle name="Standard 5 3 2 2 2 4 2" xfId="30461"/>
    <cellStyle name="Standard 5 3 2 2 2 4 2 2" xfId="30462"/>
    <cellStyle name="Standard 5 3 2 2 2 4 2 2 2" xfId="30463"/>
    <cellStyle name="Standard 5 3 2 2 2 4 2 3" xfId="30464"/>
    <cellStyle name="Standard 5 3 2 2 2 4 3" xfId="30465"/>
    <cellStyle name="Standard 5 3 2 2 2 4 3 2" xfId="30466"/>
    <cellStyle name="Standard 5 3 2 2 2 4 4" xfId="30467"/>
    <cellStyle name="Standard 5 3 2 2 2 5" xfId="30468"/>
    <cellStyle name="Standard 5 3 2 2 2 5 2" xfId="30469"/>
    <cellStyle name="Standard 5 3 2 2 2 5 2 2" xfId="30470"/>
    <cellStyle name="Standard 5 3 2 2 2 5 3" xfId="30471"/>
    <cellStyle name="Standard 5 3 2 2 2 6" xfId="30472"/>
    <cellStyle name="Standard 5 3 2 2 2 6 2" xfId="30473"/>
    <cellStyle name="Standard 5 3 2 2 2 7" xfId="30474"/>
    <cellStyle name="Standard 5 3 2 2 3" xfId="30475"/>
    <cellStyle name="Standard 5 3 2 2 3 2" xfId="30476"/>
    <cellStyle name="Standard 5 3 2 2 3 2 2" xfId="30477"/>
    <cellStyle name="Standard 5 3 2 2 3 2 2 2" xfId="30478"/>
    <cellStyle name="Standard 5 3 2 2 3 2 2 2 2" xfId="30479"/>
    <cellStyle name="Standard 5 3 2 2 3 2 2 2 2 2" xfId="30480"/>
    <cellStyle name="Standard 5 3 2 2 3 2 2 2 2 2 2" xfId="30481"/>
    <cellStyle name="Standard 5 3 2 2 3 2 2 2 2 3" xfId="30482"/>
    <cellStyle name="Standard 5 3 2 2 3 2 2 2 3" xfId="30483"/>
    <cellStyle name="Standard 5 3 2 2 3 2 2 2 3 2" xfId="30484"/>
    <cellStyle name="Standard 5 3 2 2 3 2 2 2 4" xfId="30485"/>
    <cellStyle name="Standard 5 3 2 2 3 2 2 3" xfId="30486"/>
    <cellStyle name="Standard 5 3 2 2 3 2 2 3 2" xfId="30487"/>
    <cellStyle name="Standard 5 3 2 2 3 2 2 3 2 2" xfId="30488"/>
    <cellStyle name="Standard 5 3 2 2 3 2 2 3 3" xfId="30489"/>
    <cellStyle name="Standard 5 3 2 2 3 2 2 4" xfId="30490"/>
    <cellStyle name="Standard 5 3 2 2 3 2 2 4 2" xfId="30491"/>
    <cellStyle name="Standard 5 3 2 2 3 2 2 5" xfId="30492"/>
    <cellStyle name="Standard 5 3 2 2 3 2 3" xfId="30493"/>
    <cellStyle name="Standard 5 3 2 2 3 2 3 2" xfId="30494"/>
    <cellStyle name="Standard 5 3 2 2 3 2 3 2 2" xfId="30495"/>
    <cellStyle name="Standard 5 3 2 2 3 2 3 2 2 2" xfId="30496"/>
    <cellStyle name="Standard 5 3 2 2 3 2 3 2 3" xfId="30497"/>
    <cellStyle name="Standard 5 3 2 2 3 2 3 3" xfId="30498"/>
    <cellStyle name="Standard 5 3 2 2 3 2 3 3 2" xfId="30499"/>
    <cellStyle name="Standard 5 3 2 2 3 2 3 4" xfId="30500"/>
    <cellStyle name="Standard 5 3 2 2 3 2 4" xfId="30501"/>
    <cellStyle name="Standard 5 3 2 2 3 2 4 2" xfId="30502"/>
    <cellStyle name="Standard 5 3 2 2 3 2 4 2 2" xfId="30503"/>
    <cellStyle name="Standard 5 3 2 2 3 2 4 3" xfId="30504"/>
    <cellStyle name="Standard 5 3 2 2 3 2 5" xfId="30505"/>
    <cellStyle name="Standard 5 3 2 2 3 2 5 2" xfId="30506"/>
    <cellStyle name="Standard 5 3 2 2 3 2 6" xfId="30507"/>
    <cellStyle name="Standard 5 3 2 2 3 3" xfId="30508"/>
    <cellStyle name="Standard 5 3 2 2 3 3 2" xfId="30509"/>
    <cellStyle name="Standard 5 3 2 2 3 3 2 2" xfId="30510"/>
    <cellStyle name="Standard 5 3 2 2 3 3 2 2 2" xfId="30511"/>
    <cellStyle name="Standard 5 3 2 2 3 3 2 2 2 2" xfId="30512"/>
    <cellStyle name="Standard 5 3 2 2 3 3 2 2 3" xfId="30513"/>
    <cellStyle name="Standard 5 3 2 2 3 3 2 3" xfId="30514"/>
    <cellStyle name="Standard 5 3 2 2 3 3 2 3 2" xfId="30515"/>
    <cellStyle name="Standard 5 3 2 2 3 3 2 4" xfId="30516"/>
    <cellStyle name="Standard 5 3 2 2 3 3 3" xfId="30517"/>
    <cellStyle name="Standard 5 3 2 2 3 3 3 2" xfId="30518"/>
    <cellStyle name="Standard 5 3 2 2 3 3 3 2 2" xfId="30519"/>
    <cellStyle name="Standard 5 3 2 2 3 3 3 3" xfId="30520"/>
    <cellStyle name="Standard 5 3 2 2 3 3 4" xfId="30521"/>
    <cellStyle name="Standard 5 3 2 2 3 3 4 2" xfId="30522"/>
    <cellStyle name="Standard 5 3 2 2 3 3 5" xfId="30523"/>
    <cellStyle name="Standard 5 3 2 2 3 4" xfId="30524"/>
    <cellStyle name="Standard 5 3 2 2 3 4 2" xfId="30525"/>
    <cellStyle name="Standard 5 3 2 2 3 4 2 2" xfId="30526"/>
    <cellStyle name="Standard 5 3 2 2 3 4 2 2 2" xfId="30527"/>
    <cellStyle name="Standard 5 3 2 2 3 4 2 3" xfId="30528"/>
    <cellStyle name="Standard 5 3 2 2 3 4 3" xfId="30529"/>
    <cellStyle name="Standard 5 3 2 2 3 4 3 2" xfId="30530"/>
    <cellStyle name="Standard 5 3 2 2 3 4 4" xfId="30531"/>
    <cellStyle name="Standard 5 3 2 2 3 5" xfId="30532"/>
    <cellStyle name="Standard 5 3 2 2 3 5 2" xfId="30533"/>
    <cellStyle name="Standard 5 3 2 2 3 5 2 2" xfId="30534"/>
    <cellStyle name="Standard 5 3 2 2 3 5 3" xfId="30535"/>
    <cellStyle name="Standard 5 3 2 2 3 6" xfId="30536"/>
    <cellStyle name="Standard 5 3 2 2 3 6 2" xfId="30537"/>
    <cellStyle name="Standard 5 3 2 2 3 7" xfId="30538"/>
    <cellStyle name="Standard 5 3 2 2 4" xfId="30539"/>
    <cellStyle name="Standard 5 3 2 2 4 2" xfId="30540"/>
    <cellStyle name="Standard 5 3 2 2 4 2 2" xfId="30541"/>
    <cellStyle name="Standard 5 3 2 2 4 2 2 2" xfId="30542"/>
    <cellStyle name="Standard 5 3 2 2 4 2 2 2 2" xfId="30543"/>
    <cellStyle name="Standard 5 3 2 2 4 2 2 2 2 2" xfId="30544"/>
    <cellStyle name="Standard 5 3 2 2 4 2 2 2 3" xfId="30545"/>
    <cellStyle name="Standard 5 3 2 2 4 2 2 3" xfId="30546"/>
    <cellStyle name="Standard 5 3 2 2 4 2 2 3 2" xfId="30547"/>
    <cellStyle name="Standard 5 3 2 2 4 2 2 4" xfId="30548"/>
    <cellStyle name="Standard 5 3 2 2 4 2 3" xfId="30549"/>
    <cellStyle name="Standard 5 3 2 2 4 2 3 2" xfId="30550"/>
    <cellStyle name="Standard 5 3 2 2 4 2 3 2 2" xfId="30551"/>
    <cellStyle name="Standard 5 3 2 2 4 2 3 3" xfId="30552"/>
    <cellStyle name="Standard 5 3 2 2 4 2 4" xfId="30553"/>
    <cellStyle name="Standard 5 3 2 2 4 2 4 2" xfId="30554"/>
    <cellStyle name="Standard 5 3 2 2 4 2 5" xfId="30555"/>
    <cellStyle name="Standard 5 3 2 2 4 3" xfId="30556"/>
    <cellStyle name="Standard 5 3 2 2 4 3 2" xfId="30557"/>
    <cellStyle name="Standard 5 3 2 2 4 3 2 2" xfId="30558"/>
    <cellStyle name="Standard 5 3 2 2 4 3 2 2 2" xfId="30559"/>
    <cellStyle name="Standard 5 3 2 2 4 3 2 3" xfId="30560"/>
    <cellStyle name="Standard 5 3 2 2 4 3 3" xfId="30561"/>
    <cellStyle name="Standard 5 3 2 2 4 3 3 2" xfId="30562"/>
    <cellStyle name="Standard 5 3 2 2 4 3 4" xfId="30563"/>
    <cellStyle name="Standard 5 3 2 2 4 4" xfId="30564"/>
    <cellStyle name="Standard 5 3 2 2 4 4 2" xfId="30565"/>
    <cellStyle name="Standard 5 3 2 2 4 4 2 2" xfId="30566"/>
    <cellStyle name="Standard 5 3 2 2 4 4 3" xfId="30567"/>
    <cellStyle name="Standard 5 3 2 2 4 5" xfId="30568"/>
    <cellStyle name="Standard 5 3 2 2 4 5 2" xfId="30569"/>
    <cellStyle name="Standard 5 3 2 2 4 6" xfId="30570"/>
    <cellStyle name="Standard 5 3 2 2 5" xfId="30571"/>
    <cellStyle name="Standard 5 3 2 2 5 2" xfId="30572"/>
    <cellStyle name="Standard 5 3 2 2 5 2 2" xfId="30573"/>
    <cellStyle name="Standard 5 3 2 2 5 2 2 2" xfId="30574"/>
    <cellStyle name="Standard 5 3 2 2 5 2 2 2 2" xfId="30575"/>
    <cellStyle name="Standard 5 3 2 2 5 2 2 3" xfId="30576"/>
    <cellStyle name="Standard 5 3 2 2 5 2 3" xfId="30577"/>
    <cellStyle name="Standard 5 3 2 2 5 2 3 2" xfId="30578"/>
    <cellStyle name="Standard 5 3 2 2 5 2 4" xfId="30579"/>
    <cellStyle name="Standard 5 3 2 2 5 3" xfId="30580"/>
    <cellStyle name="Standard 5 3 2 2 5 3 2" xfId="30581"/>
    <cellStyle name="Standard 5 3 2 2 5 3 2 2" xfId="30582"/>
    <cellStyle name="Standard 5 3 2 2 5 3 3" xfId="30583"/>
    <cellStyle name="Standard 5 3 2 2 5 4" xfId="30584"/>
    <cellStyle name="Standard 5 3 2 2 5 4 2" xfId="30585"/>
    <cellStyle name="Standard 5 3 2 2 5 5" xfId="30586"/>
    <cellStyle name="Standard 5 3 2 2 6" xfId="30587"/>
    <cellStyle name="Standard 5 3 2 2 6 2" xfId="30588"/>
    <cellStyle name="Standard 5 3 2 2 6 2 2" xfId="30589"/>
    <cellStyle name="Standard 5 3 2 2 6 2 2 2" xfId="30590"/>
    <cellStyle name="Standard 5 3 2 2 6 2 3" xfId="30591"/>
    <cellStyle name="Standard 5 3 2 2 6 3" xfId="30592"/>
    <cellStyle name="Standard 5 3 2 2 6 3 2" xfId="30593"/>
    <cellStyle name="Standard 5 3 2 2 6 4" xfId="30594"/>
    <cellStyle name="Standard 5 3 2 2 7" xfId="30595"/>
    <cellStyle name="Standard 5 3 2 2 7 2" xfId="30596"/>
    <cellStyle name="Standard 5 3 2 2 7 2 2" xfId="30597"/>
    <cellStyle name="Standard 5 3 2 2 7 3" xfId="30598"/>
    <cellStyle name="Standard 5 3 2 2 8" xfId="30599"/>
    <cellStyle name="Standard 5 3 2 2 8 2" xfId="30600"/>
    <cellStyle name="Standard 5 3 2 2 9" xfId="30601"/>
    <cellStyle name="Standard 5 3 2 3" xfId="30602"/>
    <cellStyle name="Standard 5 3 2 3 2" xfId="30603"/>
    <cellStyle name="Standard 5 3 2 3 2 2" xfId="30604"/>
    <cellStyle name="Standard 5 3 2 3 2 2 2" xfId="30605"/>
    <cellStyle name="Standard 5 3 2 3 2 2 2 2" xfId="30606"/>
    <cellStyle name="Standard 5 3 2 3 2 2 2 2 2" xfId="30607"/>
    <cellStyle name="Standard 5 3 2 3 2 2 2 2 2 2" xfId="30608"/>
    <cellStyle name="Standard 5 3 2 3 2 2 2 2 3" xfId="30609"/>
    <cellStyle name="Standard 5 3 2 3 2 2 2 3" xfId="30610"/>
    <cellStyle name="Standard 5 3 2 3 2 2 2 3 2" xfId="30611"/>
    <cellStyle name="Standard 5 3 2 3 2 2 2 4" xfId="30612"/>
    <cellStyle name="Standard 5 3 2 3 2 2 3" xfId="30613"/>
    <cellStyle name="Standard 5 3 2 3 2 2 3 2" xfId="30614"/>
    <cellStyle name="Standard 5 3 2 3 2 2 3 2 2" xfId="30615"/>
    <cellStyle name="Standard 5 3 2 3 2 2 3 3" xfId="30616"/>
    <cellStyle name="Standard 5 3 2 3 2 2 4" xfId="30617"/>
    <cellStyle name="Standard 5 3 2 3 2 2 4 2" xfId="30618"/>
    <cellStyle name="Standard 5 3 2 3 2 2 5" xfId="30619"/>
    <cellStyle name="Standard 5 3 2 3 2 3" xfId="30620"/>
    <cellStyle name="Standard 5 3 2 3 2 3 2" xfId="30621"/>
    <cellStyle name="Standard 5 3 2 3 2 3 2 2" xfId="30622"/>
    <cellStyle name="Standard 5 3 2 3 2 3 2 2 2" xfId="30623"/>
    <cellStyle name="Standard 5 3 2 3 2 3 2 3" xfId="30624"/>
    <cellStyle name="Standard 5 3 2 3 2 3 3" xfId="30625"/>
    <cellStyle name="Standard 5 3 2 3 2 3 3 2" xfId="30626"/>
    <cellStyle name="Standard 5 3 2 3 2 3 4" xfId="30627"/>
    <cellStyle name="Standard 5 3 2 3 2 4" xfId="30628"/>
    <cellStyle name="Standard 5 3 2 3 2 4 2" xfId="30629"/>
    <cellStyle name="Standard 5 3 2 3 2 4 2 2" xfId="30630"/>
    <cellStyle name="Standard 5 3 2 3 2 4 3" xfId="30631"/>
    <cellStyle name="Standard 5 3 2 3 2 5" xfId="30632"/>
    <cellStyle name="Standard 5 3 2 3 2 5 2" xfId="30633"/>
    <cellStyle name="Standard 5 3 2 3 2 6" xfId="30634"/>
    <cellStyle name="Standard 5 3 2 3 3" xfId="30635"/>
    <cellStyle name="Standard 5 3 2 3 3 2" xfId="30636"/>
    <cellStyle name="Standard 5 3 2 3 3 2 2" xfId="30637"/>
    <cellStyle name="Standard 5 3 2 3 3 2 2 2" xfId="30638"/>
    <cellStyle name="Standard 5 3 2 3 3 2 2 2 2" xfId="30639"/>
    <cellStyle name="Standard 5 3 2 3 3 2 2 3" xfId="30640"/>
    <cellStyle name="Standard 5 3 2 3 3 2 3" xfId="30641"/>
    <cellStyle name="Standard 5 3 2 3 3 2 3 2" xfId="30642"/>
    <cellStyle name="Standard 5 3 2 3 3 2 4" xfId="30643"/>
    <cellStyle name="Standard 5 3 2 3 3 3" xfId="30644"/>
    <cellStyle name="Standard 5 3 2 3 3 3 2" xfId="30645"/>
    <cellStyle name="Standard 5 3 2 3 3 3 2 2" xfId="30646"/>
    <cellStyle name="Standard 5 3 2 3 3 3 3" xfId="30647"/>
    <cellStyle name="Standard 5 3 2 3 3 4" xfId="30648"/>
    <cellStyle name="Standard 5 3 2 3 3 4 2" xfId="30649"/>
    <cellStyle name="Standard 5 3 2 3 3 5" xfId="30650"/>
    <cellStyle name="Standard 5 3 2 3 4" xfId="30651"/>
    <cellStyle name="Standard 5 3 2 3 4 2" xfId="30652"/>
    <cellStyle name="Standard 5 3 2 3 4 2 2" xfId="30653"/>
    <cellStyle name="Standard 5 3 2 3 4 2 2 2" xfId="30654"/>
    <cellStyle name="Standard 5 3 2 3 4 2 3" xfId="30655"/>
    <cellStyle name="Standard 5 3 2 3 4 3" xfId="30656"/>
    <cellStyle name="Standard 5 3 2 3 4 3 2" xfId="30657"/>
    <cellStyle name="Standard 5 3 2 3 4 4" xfId="30658"/>
    <cellStyle name="Standard 5 3 2 3 5" xfId="30659"/>
    <cellStyle name="Standard 5 3 2 3 5 2" xfId="30660"/>
    <cellStyle name="Standard 5 3 2 3 5 2 2" xfId="30661"/>
    <cellStyle name="Standard 5 3 2 3 5 3" xfId="30662"/>
    <cellStyle name="Standard 5 3 2 3 6" xfId="30663"/>
    <cellStyle name="Standard 5 3 2 3 6 2" xfId="30664"/>
    <cellStyle name="Standard 5 3 2 3 7" xfId="30665"/>
    <cellStyle name="Standard 5 3 2 4" xfId="30666"/>
    <cellStyle name="Standard 5 3 2 4 2" xfId="30667"/>
    <cellStyle name="Standard 5 3 2 4 2 2" xfId="30668"/>
    <cellStyle name="Standard 5 3 2 4 2 2 2" xfId="30669"/>
    <cellStyle name="Standard 5 3 2 4 2 2 2 2" xfId="30670"/>
    <cellStyle name="Standard 5 3 2 4 2 2 2 2 2" xfId="30671"/>
    <cellStyle name="Standard 5 3 2 4 2 2 2 2 2 2" xfId="30672"/>
    <cellStyle name="Standard 5 3 2 4 2 2 2 2 3" xfId="30673"/>
    <cellStyle name="Standard 5 3 2 4 2 2 2 3" xfId="30674"/>
    <cellStyle name="Standard 5 3 2 4 2 2 2 3 2" xfId="30675"/>
    <cellStyle name="Standard 5 3 2 4 2 2 2 4" xfId="30676"/>
    <cellStyle name="Standard 5 3 2 4 2 2 3" xfId="30677"/>
    <cellStyle name="Standard 5 3 2 4 2 2 3 2" xfId="30678"/>
    <cellStyle name="Standard 5 3 2 4 2 2 3 2 2" xfId="30679"/>
    <cellStyle name="Standard 5 3 2 4 2 2 3 3" xfId="30680"/>
    <cellStyle name="Standard 5 3 2 4 2 2 4" xfId="30681"/>
    <cellStyle name="Standard 5 3 2 4 2 2 4 2" xfId="30682"/>
    <cellStyle name="Standard 5 3 2 4 2 2 5" xfId="30683"/>
    <cellStyle name="Standard 5 3 2 4 2 3" xfId="30684"/>
    <cellStyle name="Standard 5 3 2 4 2 3 2" xfId="30685"/>
    <cellStyle name="Standard 5 3 2 4 2 3 2 2" xfId="30686"/>
    <cellStyle name="Standard 5 3 2 4 2 3 2 2 2" xfId="30687"/>
    <cellStyle name="Standard 5 3 2 4 2 3 2 3" xfId="30688"/>
    <cellStyle name="Standard 5 3 2 4 2 3 3" xfId="30689"/>
    <cellStyle name="Standard 5 3 2 4 2 3 3 2" xfId="30690"/>
    <cellStyle name="Standard 5 3 2 4 2 3 4" xfId="30691"/>
    <cellStyle name="Standard 5 3 2 4 2 4" xfId="30692"/>
    <cellStyle name="Standard 5 3 2 4 2 4 2" xfId="30693"/>
    <cellStyle name="Standard 5 3 2 4 2 4 2 2" xfId="30694"/>
    <cellStyle name="Standard 5 3 2 4 2 4 3" xfId="30695"/>
    <cellStyle name="Standard 5 3 2 4 2 5" xfId="30696"/>
    <cellStyle name="Standard 5 3 2 4 2 5 2" xfId="30697"/>
    <cellStyle name="Standard 5 3 2 4 2 6" xfId="30698"/>
    <cellStyle name="Standard 5 3 2 4 3" xfId="30699"/>
    <cellStyle name="Standard 5 3 2 4 3 2" xfId="30700"/>
    <cellStyle name="Standard 5 3 2 4 3 2 2" xfId="30701"/>
    <cellStyle name="Standard 5 3 2 4 3 2 2 2" xfId="30702"/>
    <cellStyle name="Standard 5 3 2 4 3 2 2 2 2" xfId="30703"/>
    <cellStyle name="Standard 5 3 2 4 3 2 2 3" xfId="30704"/>
    <cellStyle name="Standard 5 3 2 4 3 2 3" xfId="30705"/>
    <cellStyle name="Standard 5 3 2 4 3 2 3 2" xfId="30706"/>
    <cellStyle name="Standard 5 3 2 4 3 2 4" xfId="30707"/>
    <cellStyle name="Standard 5 3 2 4 3 3" xfId="30708"/>
    <cellStyle name="Standard 5 3 2 4 3 3 2" xfId="30709"/>
    <cellStyle name="Standard 5 3 2 4 3 3 2 2" xfId="30710"/>
    <cellStyle name="Standard 5 3 2 4 3 3 3" xfId="30711"/>
    <cellStyle name="Standard 5 3 2 4 3 4" xfId="30712"/>
    <cellStyle name="Standard 5 3 2 4 3 4 2" xfId="30713"/>
    <cellStyle name="Standard 5 3 2 4 3 5" xfId="30714"/>
    <cellStyle name="Standard 5 3 2 4 4" xfId="30715"/>
    <cellStyle name="Standard 5 3 2 4 4 2" xfId="30716"/>
    <cellStyle name="Standard 5 3 2 4 4 2 2" xfId="30717"/>
    <cellStyle name="Standard 5 3 2 4 4 2 2 2" xfId="30718"/>
    <cellStyle name="Standard 5 3 2 4 4 2 3" xfId="30719"/>
    <cellStyle name="Standard 5 3 2 4 4 3" xfId="30720"/>
    <cellStyle name="Standard 5 3 2 4 4 3 2" xfId="30721"/>
    <cellStyle name="Standard 5 3 2 4 4 4" xfId="30722"/>
    <cellStyle name="Standard 5 3 2 4 5" xfId="30723"/>
    <cellStyle name="Standard 5 3 2 4 5 2" xfId="30724"/>
    <cellStyle name="Standard 5 3 2 4 5 2 2" xfId="30725"/>
    <cellStyle name="Standard 5 3 2 4 5 3" xfId="30726"/>
    <cellStyle name="Standard 5 3 2 4 6" xfId="30727"/>
    <cellStyle name="Standard 5 3 2 4 6 2" xfId="30728"/>
    <cellStyle name="Standard 5 3 2 4 7" xfId="30729"/>
    <cellStyle name="Standard 5 3 2 5" xfId="30730"/>
    <cellStyle name="Standard 5 3 2 5 2" xfId="30731"/>
    <cellStyle name="Standard 5 3 2 5 2 2" xfId="30732"/>
    <cellStyle name="Standard 5 3 2 5 2 2 2" xfId="30733"/>
    <cellStyle name="Standard 5 3 2 5 2 2 2 2" xfId="30734"/>
    <cellStyle name="Standard 5 3 2 5 2 2 2 2 2" xfId="30735"/>
    <cellStyle name="Standard 5 3 2 5 2 2 2 2 2 2" xfId="30736"/>
    <cellStyle name="Standard 5 3 2 5 2 2 2 2 3" xfId="30737"/>
    <cellStyle name="Standard 5 3 2 5 2 2 2 3" xfId="30738"/>
    <cellStyle name="Standard 5 3 2 5 2 2 2 3 2" xfId="30739"/>
    <cellStyle name="Standard 5 3 2 5 2 2 2 4" xfId="30740"/>
    <cellStyle name="Standard 5 3 2 5 2 2 3" xfId="30741"/>
    <cellStyle name="Standard 5 3 2 5 2 2 3 2" xfId="30742"/>
    <cellStyle name="Standard 5 3 2 5 2 2 3 2 2" xfId="30743"/>
    <cellStyle name="Standard 5 3 2 5 2 2 3 3" xfId="30744"/>
    <cellStyle name="Standard 5 3 2 5 2 2 4" xfId="30745"/>
    <cellStyle name="Standard 5 3 2 5 2 2 4 2" xfId="30746"/>
    <cellStyle name="Standard 5 3 2 5 2 2 5" xfId="30747"/>
    <cellStyle name="Standard 5 3 2 5 2 3" xfId="30748"/>
    <cellStyle name="Standard 5 3 2 5 2 3 2" xfId="30749"/>
    <cellStyle name="Standard 5 3 2 5 2 3 2 2" xfId="30750"/>
    <cellStyle name="Standard 5 3 2 5 2 3 2 2 2" xfId="30751"/>
    <cellStyle name="Standard 5 3 2 5 2 3 2 3" xfId="30752"/>
    <cellStyle name="Standard 5 3 2 5 2 3 3" xfId="30753"/>
    <cellStyle name="Standard 5 3 2 5 2 3 3 2" xfId="30754"/>
    <cellStyle name="Standard 5 3 2 5 2 3 4" xfId="30755"/>
    <cellStyle name="Standard 5 3 2 5 2 4" xfId="30756"/>
    <cellStyle name="Standard 5 3 2 5 2 4 2" xfId="30757"/>
    <cellStyle name="Standard 5 3 2 5 2 4 2 2" xfId="30758"/>
    <cellStyle name="Standard 5 3 2 5 2 4 3" xfId="30759"/>
    <cellStyle name="Standard 5 3 2 5 2 5" xfId="30760"/>
    <cellStyle name="Standard 5 3 2 5 2 5 2" xfId="30761"/>
    <cellStyle name="Standard 5 3 2 5 2 6" xfId="30762"/>
    <cellStyle name="Standard 5 3 2 5 3" xfId="30763"/>
    <cellStyle name="Standard 5 3 2 5 3 2" xfId="30764"/>
    <cellStyle name="Standard 5 3 2 5 3 2 2" xfId="30765"/>
    <cellStyle name="Standard 5 3 2 5 3 2 2 2" xfId="30766"/>
    <cellStyle name="Standard 5 3 2 5 3 2 2 2 2" xfId="30767"/>
    <cellStyle name="Standard 5 3 2 5 3 2 2 3" xfId="30768"/>
    <cellStyle name="Standard 5 3 2 5 3 2 3" xfId="30769"/>
    <cellStyle name="Standard 5 3 2 5 3 2 3 2" xfId="30770"/>
    <cellStyle name="Standard 5 3 2 5 3 2 4" xfId="30771"/>
    <cellStyle name="Standard 5 3 2 5 3 3" xfId="30772"/>
    <cellStyle name="Standard 5 3 2 5 3 3 2" xfId="30773"/>
    <cellStyle name="Standard 5 3 2 5 3 3 2 2" xfId="30774"/>
    <cellStyle name="Standard 5 3 2 5 3 3 3" xfId="30775"/>
    <cellStyle name="Standard 5 3 2 5 3 4" xfId="30776"/>
    <cellStyle name="Standard 5 3 2 5 3 4 2" xfId="30777"/>
    <cellStyle name="Standard 5 3 2 5 3 5" xfId="30778"/>
    <cellStyle name="Standard 5 3 2 5 4" xfId="30779"/>
    <cellStyle name="Standard 5 3 2 5 4 2" xfId="30780"/>
    <cellStyle name="Standard 5 3 2 5 4 2 2" xfId="30781"/>
    <cellStyle name="Standard 5 3 2 5 4 2 2 2" xfId="30782"/>
    <cellStyle name="Standard 5 3 2 5 4 2 3" xfId="30783"/>
    <cellStyle name="Standard 5 3 2 5 4 3" xfId="30784"/>
    <cellStyle name="Standard 5 3 2 5 4 3 2" xfId="30785"/>
    <cellStyle name="Standard 5 3 2 5 4 4" xfId="30786"/>
    <cellStyle name="Standard 5 3 2 5 5" xfId="30787"/>
    <cellStyle name="Standard 5 3 2 5 5 2" xfId="30788"/>
    <cellStyle name="Standard 5 3 2 5 5 2 2" xfId="30789"/>
    <cellStyle name="Standard 5 3 2 5 5 3" xfId="30790"/>
    <cellStyle name="Standard 5 3 2 5 6" xfId="30791"/>
    <cellStyle name="Standard 5 3 2 5 6 2" xfId="30792"/>
    <cellStyle name="Standard 5 3 2 5 7" xfId="30793"/>
    <cellStyle name="Standard 5 3 2 6" xfId="30794"/>
    <cellStyle name="Standard 5 3 2 6 2" xfId="30795"/>
    <cellStyle name="Standard 5 3 2 6 2 2" xfId="30796"/>
    <cellStyle name="Standard 5 3 2 6 2 2 2" xfId="30797"/>
    <cellStyle name="Standard 5 3 2 6 2 2 2 2" xfId="30798"/>
    <cellStyle name="Standard 5 3 2 6 2 2 2 2 2" xfId="30799"/>
    <cellStyle name="Standard 5 3 2 6 2 2 2 3" xfId="30800"/>
    <cellStyle name="Standard 5 3 2 6 2 2 3" xfId="30801"/>
    <cellStyle name="Standard 5 3 2 6 2 2 3 2" xfId="30802"/>
    <cellStyle name="Standard 5 3 2 6 2 2 4" xfId="30803"/>
    <cellStyle name="Standard 5 3 2 6 2 3" xfId="30804"/>
    <cellStyle name="Standard 5 3 2 6 2 3 2" xfId="30805"/>
    <cellStyle name="Standard 5 3 2 6 2 3 2 2" xfId="30806"/>
    <cellStyle name="Standard 5 3 2 6 2 3 3" xfId="30807"/>
    <cellStyle name="Standard 5 3 2 6 2 4" xfId="30808"/>
    <cellStyle name="Standard 5 3 2 6 2 4 2" xfId="30809"/>
    <cellStyle name="Standard 5 3 2 6 2 5" xfId="30810"/>
    <cellStyle name="Standard 5 3 2 6 3" xfId="30811"/>
    <cellStyle name="Standard 5 3 2 6 3 2" xfId="30812"/>
    <cellStyle name="Standard 5 3 2 6 3 2 2" xfId="30813"/>
    <cellStyle name="Standard 5 3 2 6 3 2 2 2" xfId="30814"/>
    <cellStyle name="Standard 5 3 2 6 3 2 3" xfId="30815"/>
    <cellStyle name="Standard 5 3 2 6 3 3" xfId="30816"/>
    <cellStyle name="Standard 5 3 2 6 3 3 2" xfId="30817"/>
    <cellStyle name="Standard 5 3 2 6 3 4" xfId="30818"/>
    <cellStyle name="Standard 5 3 2 6 4" xfId="30819"/>
    <cellStyle name="Standard 5 3 2 6 4 2" xfId="30820"/>
    <cellStyle name="Standard 5 3 2 6 4 2 2" xfId="30821"/>
    <cellStyle name="Standard 5 3 2 6 4 3" xfId="30822"/>
    <cellStyle name="Standard 5 3 2 6 5" xfId="30823"/>
    <cellStyle name="Standard 5 3 2 6 5 2" xfId="30824"/>
    <cellStyle name="Standard 5 3 2 6 6" xfId="30825"/>
    <cellStyle name="Standard 5 3 2 7" xfId="30826"/>
    <cellStyle name="Standard 5 3 2 7 2" xfId="30827"/>
    <cellStyle name="Standard 5 3 2 7 2 2" xfId="30828"/>
    <cellStyle name="Standard 5 3 2 7 2 2 2" xfId="30829"/>
    <cellStyle name="Standard 5 3 2 7 2 2 2 2" xfId="30830"/>
    <cellStyle name="Standard 5 3 2 7 2 2 2 2 2" xfId="30831"/>
    <cellStyle name="Standard 5 3 2 7 2 2 2 3" xfId="30832"/>
    <cellStyle name="Standard 5 3 2 7 2 2 3" xfId="30833"/>
    <cellStyle name="Standard 5 3 2 7 2 2 3 2" xfId="30834"/>
    <cellStyle name="Standard 5 3 2 7 2 2 4" xfId="30835"/>
    <cellStyle name="Standard 5 3 2 7 2 3" xfId="30836"/>
    <cellStyle name="Standard 5 3 2 7 2 3 2" xfId="30837"/>
    <cellStyle name="Standard 5 3 2 7 2 3 2 2" xfId="30838"/>
    <cellStyle name="Standard 5 3 2 7 2 3 3" xfId="30839"/>
    <cellStyle name="Standard 5 3 2 7 2 4" xfId="30840"/>
    <cellStyle name="Standard 5 3 2 7 2 4 2" xfId="30841"/>
    <cellStyle name="Standard 5 3 2 7 2 5" xfId="30842"/>
    <cellStyle name="Standard 5 3 2 7 3" xfId="30843"/>
    <cellStyle name="Standard 5 3 2 7 3 2" xfId="30844"/>
    <cellStyle name="Standard 5 3 2 7 3 2 2" xfId="30845"/>
    <cellStyle name="Standard 5 3 2 7 3 2 2 2" xfId="30846"/>
    <cellStyle name="Standard 5 3 2 7 3 2 3" xfId="30847"/>
    <cellStyle name="Standard 5 3 2 7 3 3" xfId="30848"/>
    <cellStyle name="Standard 5 3 2 7 3 3 2" xfId="30849"/>
    <cellStyle name="Standard 5 3 2 7 3 4" xfId="30850"/>
    <cellStyle name="Standard 5 3 2 7 4" xfId="30851"/>
    <cellStyle name="Standard 5 3 2 7 4 2" xfId="30852"/>
    <cellStyle name="Standard 5 3 2 7 4 2 2" xfId="30853"/>
    <cellStyle name="Standard 5 3 2 7 4 3" xfId="30854"/>
    <cellStyle name="Standard 5 3 2 7 5" xfId="30855"/>
    <cellStyle name="Standard 5 3 2 7 5 2" xfId="30856"/>
    <cellStyle name="Standard 5 3 2 7 6" xfId="30857"/>
    <cellStyle name="Standard 5 3 2 8" xfId="30858"/>
    <cellStyle name="Standard 5 3 2 8 2" xfId="30859"/>
    <cellStyle name="Standard 5 3 2 8 2 2" xfId="30860"/>
    <cellStyle name="Standard 5 3 2 8 2 2 2" xfId="30861"/>
    <cellStyle name="Standard 5 3 2 8 2 2 2 2" xfId="30862"/>
    <cellStyle name="Standard 5 3 2 8 2 2 3" xfId="30863"/>
    <cellStyle name="Standard 5 3 2 8 2 3" xfId="30864"/>
    <cellStyle name="Standard 5 3 2 8 2 3 2" xfId="30865"/>
    <cellStyle name="Standard 5 3 2 8 2 4" xfId="30866"/>
    <cellStyle name="Standard 5 3 2 8 3" xfId="30867"/>
    <cellStyle name="Standard 5 3 2 8 3 2" xfId="30868"/>
    <cellStyle name="Standard 5 3 2 8 3 2 2" xfId="30869"/>
    <cellStyle name="Standard 5 3 2 8 3 3" xfId="30870"/>
    <cellStyle name="Standard 5 3 2 8 4" xfId="30871"/>
    <cellStyle name="Standard 5 3 2 8 4 2" xfId="30872"/>
    <cellStyle name="Standard 5 3 2 8 5" xfId="30873"/>
    <cellStyle name="Standard 5 3 2 9" xfId="30874"/>
    <cellStyle name="Standard 5 3 2 9 2" xfId="30875"/>
    <cellStyle name="Standard 5 3 2 9 2 2" xfId="30876"/>
    <cellStyle name="Standard 5 3 2 9 2 2 2" xfId="30877"/>
    <cellStyle name="Standard 5 3 2 9 2 3" xfId="30878"/>
    <cellStyle name="Standard 5 3 2 9 3" xfId="30879"/>
    <cellStyle name="Standard 5 3 2 9 3 2" xfId="30880"/>
    <cellStyle name="Standard 5 3 2 9 4" xfId="30881"/>
    <cellStyle name="Standard 5 3 3" xfId="30882"/>
    <cellStyle name="Standard 5 3 3 10" xfId="30883"/>
    <cellStyle name="Standard 5 3 3 2" xfId="30884"/>
    <cellStyle name="Standard 5 3 3 2 2" xfId="30885"/>
    <cellStyle name="Standard 5 3 3 2 2 2" xfId="30886"/>
    <cellStyle name="Standard 5 3 3 2 2 2 2" xfId="30887"/>
    <cellStyle name="Standard 5 3 3 2 2 2 2 2" xfId="30888"/>
    <cellStyle name="Standard 5 3 3 2 2 2 2 2 2" xfId="30889"/>
    <cellStyle name="Standard 5 3 3 2 2 2 2 2 2 2" xfId="30890"/>
    <cellStyle name="Standard 5 3 3 2 2 2 2 2 3" xfId="30891"/>
    <cellStyle name="Standard 5 3 3 2 2 2 2 3" xfId="30892"/>
    <cellStyle name="Standard 5 3 3 2 2 2 2 3 2" xfId="30893"/>
    <cellStyle name="Standard 5 3 3 2 2 2 2 4" xfId="30894"/>
    <cellStyle name="Standard 5 3 3 2 2 2 3" xfId="30895"/>
    <cellStyle name="Standard 5 3 3 2 2 2 3 2" xfId="30896"/>
    <cellStyle name="Standard 5 3 3 2 2 2 3 2 2" xfId="30897"/>
    <cellStyle name="Standard 5 3 3 2 2 2 3 3" xfId="30898"/>
    <cellStyle name="Standard 5 3 3 2 2 2 4" xfId="30899"/>
    <cellStyle name="Standard 5 3 3 2 2 2 4 2" xfId="30900"/>
    <cellStyle name="Standard 5 3 3 2 2 2 5" xfId="30901"/>
    <cellStyle name="Standard 5 3 3 2 2 3" xfId="30902"/>
    <cellStyle name="Standard 5 3 3 2 2 3 2" xfId="30903"/>
    <cellStyle name="Standard 5 3 3 2 2 3 2 2" xfId="30904"/>
    <cellStyle name="Standard 5 3 3 2 2 3 2 2 2" xfId="30905"/>
    <cellStyle name="Standard 5 3 3 2 2 3 2 3" xfId="30906"/>
    <cellStyle name="Standard 5 3 3 2 2 3 3" xfId="30907"/>
    <cellStyle name="Standard 5 3 3 2 2 3 3 2" xfId="30908"/>
    <cellStyle name="Standard 5 3 3 2 2 3 4" xfId="30909"/>
    <cellStyle name="Standard 5 3 3 2 2 4" xfId="30910"/>
    <cellStyle name="Standard 5 3 3 2 2 4 2" xfId="30911"/>
    <cellStyle name="Standard 5 3 3 2 2 4 2 2" xfId="30912"/>
    <cellStyle name="Standard 5 3 3 2 2 4 3" xfId="30913"/>
    <cellStyle name="Standard 5 3 3 2 2 5" xfId="30914"/>
    <cellStyle name="Standard 5 3 3 2 2 5 2" xfId="30915"/>
    <cellStyle name="Standard 5 3 3 2 2 6" xfId="30916"/>
    <cellStyle name="Standard 5 3 3 2 3" xfId="30917"/>
    <cellStyle name="Standard 5 3 3 2 3 2" xfId="30918"/>
    <cellStyle name="Standard 5 3 3 2 3 2 2" xfId="30919"/>
    <cellStyle name="Standard 5 3 3 2 3 2 2 2" xfId="30920"/>
    <cellStyle name="Standard 5 3 3 2 3 2 2 2 2" xfId="30921"/>
    <cellStyle name="Standard 5 3 3 2 3 2 2 3" xfId="30922"/>
    <cellStyle name="Standard 5 3 3 2 3 2 3" xfId="30923"/>
    <cellStyle name="Standard 5 3 3 2 3 2 3 2" xfId="30924"/>
    <cellStyle name="Standard 5 3 3 2 3 2 4" xfId="30925"/>
    <cellStyle name="Standard 5 3 3 2 3 3" xfId="30926"/>
    <cellStyle name="Standard 5 3 3 2 3 3 2" xfId="30927"/>
    <cellStyle name="Standard 5 3 3 2 3 3 2 2" xfId="30928"/>
    <cellStyle name="Standard 5 3 3 2 3 3 3" xfId="30929"/>
    <cellStyle name="Standard 5 3 3 2 3 4" xfId="30930"/>
    <cellStyle name="Standard 5 3 3 2 3 4 2" xfId="30931"/>
    <cellStyle name="Standard 5 3 3 2 3 5" xfId="30932"/>
    <cellStyle name="Standard 5 3 3 2 4" xfId="30933"/>
    <cellStyle name="Standard 5 3 3 2 4 2" xfId="30934"/>
    <cellStyle name="Standard 5 3 3 2 4 2 2" xfId="30935"/>
    <cellStyle name="Standard 5 3 3 2 4 2 2 2" xfId="30936"/>
    <cellStyle name="Standard 5 3 3 2 4 2 3" xfId="30937"/>
    <cellStyle name="Standard 5 3 3 2 4 3" xfId="30938"/>
    <cellStyle name="Standard 5 3 3 2 4 3 2" xfId="30939"/>
    <cellStyle name="Standard 5 3 3 2 4 4" xfId="30940"/>
    <cellStyle name="Standard 5 3 3 2 5" xfId="30941"/>
    <cellStyle name="Standard 5 3 3 2 5 2" xfId="30942"/>
    <cellStyle name="Standard 5 3 3 2 5 2 2" xfId="30943"/>
    <cellStyle name="Standard 5 3 3 2 5 3" xfId="30944"/>
    <cellStyle name="Standard 5 3 3 2 6" xfId="30945"/>
    <cellStyle name="Standard 5 3 3 2 6 2" xfId="30946"/>
    <cellStyle name="Standard 5 3 3 2 7" xfId="30947"/>
    <cellStyle name="Standard 5 3 3 3" xfId="30948"/>
    <cellStyle name="Standard 5 3 3 3 2" xfId="30949"/>
    <cellStyle name="Standard 5 3 3 3 2 2" xfId="30950"/>
    <cellStyle name="Standard 5 3 3 3 2 2 2" xfId="30951"/>
    <cellStyle name="Standard 5 3 3 3 2 2 2 2" xfId="30952"/>
    <cellStyle name="Standard 5 3 3 3 2 2 2 2 2" xfId="30953"/>
    <cellStyle name="Standard 5 3 3 3 2 2 2 2 2 2" xfId="30954"/>
    <cellStyle name="Standard 5 3 3 3 2 2 2 2 3" xfId="30955"/>
    <cellStyle name="Standard 5 3 3 3 2 2 2 3" xfId="30956"/>
    <cellStyle name="Standard 5 3 3 3 2 2 2 3 2" xfId="30957"/>
    <cellStyle name="Standard 5 3 3 3 2 2 2 4" xfId="30958"/>
    <cellStyle name="Standard 5 3 3 3 2 2 3" xfId="30959"/>
    <cellStyle name="Standard 5 3 3 3 2 2 3 2" xfId="30960"/>
    <cellStyle name="Standard 5 3 3 3 2 2 3 2 2" xfId="30961"/>
    <cellStyle name="Standard 5 3 3 3 2 2 3 3" xfId="30962"/>
    <cellStyle name="Standard 5 3 3 3 2 2 4" xfId="30963"/>
    <cellStyle name="Standard 5 3 3 3 2 2 4 2" xfId="30964"/>
    <cellStyle name="Standard 5 3 3 3 2 2 5" xfId="30965"/>
    <cellStyle name="Standard 5 3 3 3 2 3" xfId="30966"/>
    <cellStyle name="Standard 5 3 3 3 2 3 2" xfId="30967"/>
    <cellStyle name="Standard 5 3 3 3 2 3 2 2" xfId="30968"/>
    <cellStyle name="Standard 5 3 3 3 2 3 2 2 2" xfId="30969"/>
    <cellStyle name="Standard 5 3 3 3 2 3 2 3" xfId="30970"/>
    <cellStyle name="Standard 5 3 3 3 2 3 3" xfId="30971"/>
    <cellStyle name="Standard 5 3 3 3 2 3 3 2" xfId="30972"/>
    <cellStyle name="Standard 5 3 3 3 2 3 4" xfId="30973"/>
    <cellStyle name="Standard 5 3 3 3 2 4" xfId="30974"/>
    <cellStyle name="Standard 5 3 3 3 2 4 2" xfId="30975"/>
    <cellStyle name="Standard 5 3 3 3 2 4 2 2" xfId="30976"/>
    <cellStyle name="Standard 5 3 3 3 2 4 3" xfId="30977"/>
    <cellStyle name="Standard 5 3 3 3 2 5" xfId="30978"/>
    <cellStyle name="Standard 5 3 3 3 2 5 2" xfId="30979"/>
    <cellStyle name="Standard 5 3 3 3 2 6" xfId="30980"/>
    <cellStyle name="Standard 5 3 3 3 3" xfId="30981"/>
    <cellStyle name="Standard 5 3 3 3 3 2" xfId="30982"/>
    <cellStyle name="Standard 5 3 3 3 3 2 2" xfId="30983"/>
    <cellStyle name="Standard 5 3 3 3 3 2 2 2" xfId="30984"/>
    <cellStyle name="Standard 5 3 3 3 3 2 2 2 2" xfId="30985"/>
    <cellStyle name="Standard 5 3 3 3 3 2 2 3" xfId="30986"/>
    <cellStyle name="Standard 5 3 3 3 3 2 3" xfId="30987"/>
    <cellStyle name="Standard 5 3 3 3 3 2 3 2" xfId="30988"/>
    <cellStyle name="Standard 5 3 3 3 3 2 4" xfId="30989"/>
    <cellStyle name="Standard 5 3 3 3 3 3" xfId="30990"/>
    <cellStyle name="Standard 5 3 3 3 3 3 2" xfId="30991"/>
    <cellStyle name="Standard 5 3 3 3 3 3 2 2" xfId="30992"/>
    <cellStyle name="Standard 5 3 3 3 3 3 3" xfId="30993"/>
    <cellStyle name="Standard 5 3 3 3 3 4" xfId="30994"/>
    <cellStyle name="Standard 5 3 3 3 3 4 2" xfId="30995"/>
    <cellStyle name="Standard 5 3 3 3 3 5" xfId="30996"/>
    <cellStyle name="Standard 5 3 3 3 4" xfId="30997"/>
    <cellStyle name="Standard 5 3 3 3 4 2" xfId="30998"/>
    <cellStyle name="Standard 5 3 3 3 4 2 2" xfId="30999"/>
    <cellStyle name="Standard 5 3 3 3 4 2 2 2" xfId="31000"/>
    <cellStyle name="Standard 5 3 3 3 4 2 3" xfId="31001"/>
    <cellStyle name="Standard 5 3 3 3 4 3" xfId="31002"/>
    <cellStyle name="Standard 5 3 3 3 4 3 2" xfId="31003"/>
    <cellStyle name="Standard 5 3 3 3 4 4" xfId="31004"/>
    <cellStyle name="Standard 5 3 3 3 5" xfId="31005"/>
    <cellStyle name="Standard 5 3 3 3 5 2" xfId="31006"/>
    <cellStyle name="Standard 5 3 3 3 5 2 2" xfId="31007"/>
    <cellStyle name="Standard 5 3 3 3 5 3" xfId="31008"/>
    <cellStyle name="Standard 5 3 3 3 6" xfId="31009"/>
    <cellStyle name="Standard 5 3 3 3 6 2" xfId="31010"/>
    <cellStyle name="Standard 5 3 3 3 7" xfId="31011"/>
    <cellStyle name="Standard 5 3 3 4" xfId="31012"/>
    <cellStyle name="Standard 5 3 3 4 2" xfId="31013"/>
    <cellStyle name="Standard 5 3 3 4 2 2" xfId="31014"/>
    <cellStyle name="Standard 5 3 3 4 2 2 2" xfId="31015"/>
    <cellStyle name="Standard 5 3 3 4 2 2 2 2" xfId="31016"/>
    <cellStyle name="Standard 5 3 3 4 2 2 2 2 2" xfId="31017"/>
    <cellStyle name="Standard 5 3 3 4 2 2 2 3" xfId="31018"/>
    <cellStyle name="Standard 5 3 3 4 2 2 3" xfId="31019"/>
    <cellStyle name="Standard 5 3 3 4 2 2 3 2" xfId="31020"/>
    <cellStyle name="Standard 5 3 3 4 2 2 4" xfId="31021"/>
    <cellStyle name="Standard 5 3 3 4 2 3" xfId="31022"/>
    <cellStyle name="Standard 5 3 3 4 2 3 2" xfId="31023"/>
    <cellStyle name="Standard 5 3 3 4 2 3 2 2" xfId="31024"/>
    <cellStyle name="Standard 5 3 3 4 2 3 3" xfId="31025"/>
    <cellStyle name="Standard 5 3 3 4 2 4" xfId="31026"/>
    <cellStyle name="Standard 5 3 3 4 2 4 2" xfId="31027"/>
    <cellStyle name="Standard 5 3 3 4 2 5" xfId="31028"/>
    <cellStyle name="Standard 5 3 3 4 3" xfId="31029"/>
    <cellStyle name="Standard 5 3 3 4 3 2" xfId="31030"/>
    <cellStyle name="Standard 5 3 3 4 3 2 2" xfId="31031"/>
    <cellStyle name="Standard 5 3 3 4 3 2 2 2" xfId="31032"/>
    <cellStyle name="Standard 5 3 3 4 3 2 3" xfId="31033"/>
    <cellStyle name="Standard 5 3 3 4 3 3" xfId="31034"/>
    <cellStyle name="Standard 5 3 3 4 3 3 2" xfId="31035"/>
    <cellStyle name="Standard 5 3 3 4 3 4" xfId="31036"/>
    <cellStyle name="Standard 5 3 3 4 4" xfId="31037"/>
    <cellStyle name="Standard 5 3 3 4 4 2" xfId="31038"/>
    <cellStyle name="Standard 5 3 3 4 4 2 2" xfId="31039"/>
    <cellStyle name="Standard 5 3 3 4 4 3" xfId="31040"/>
    <cellStyle name="Standard 5 3 3 4 5" xfId="31041"/>
    <cellStyle name="Standard 5 3 3 4 5 2" xfId="31042"/>
    <cellStyle name="Standard 5 3 3 4 6" xfId="31043"/>
    <cellStyle name="Standard 5 3 3 5" xfId="31044"/>
    <cellStyle name="Standard 5 3 3 5 2" xfId="31045"/>
    <cellStyle name="Standard 5 3 3 5 2 2" xfId="31046"/>
    <cellStyle name="Standard 5 3 3 5 2 2 2" xfId="31047"/>
    <cellStyle name="Standard 5 3 3 5 2 2 2 2" xfId="31048"/>
    <cellStyle name="Standard 5 3 3 5 2 2 2 2 2" xfId="31049"/>
    <cellStyle name="Standard 5 3 3 5 2 2 2 3" xfId="31050"/>
    <cellStyle name="Standard 5 3 3 5 2 2 3" xfId="31051"/>
    <cellStyle name="Standard 5 3 3 5 2 2 3 2" xfId="31052"/>
    <cellStyle name="Standard 5 3 3 5 2 2 4" xfId="31053"/>
    <cellStyle name="Standard 5 3 3 5 2 3" xfId="31054"/>
    <cellStyle name="Standard 5 3 3 5 2 3 2" xfId="31055"/>
    <cellStyle name="Standard 5 3 3 5 2 3 2 2" xfId="31056"/>
    <cellStyle name="Standard 5 3 3 5 2 3 3" xfId="31057"/>
    <cellStyle name="Standard 5 3 3 5 2 4" xfId="31058"/>
    <cellStyle name="Standard 5 3 3 5 2 4 2" xfId="31059"/>
    <cellStyle name="Standard 5 3 3 5 2 5" xfId="31060"/>
    <cellStyle name="Standard 5 3 3 5 3" xfId="31061"/>
    <cellStyle name="Standard 5 3 3 5 3 2" xfId="31062"/>
    <cellStyle name="Standard 5 3 3 5 3 2 2" xfId="31063"/>
    <cellStyle name="Standard 5 3 3 5 3 2 2 2" xfId="31064"/>
    <cellStyle name="Standard 5 3 3 5 3 2 3" xfId="31065"/>
    <cellStyle name="Standard 5 3 3 5 3 3" xfId="31066"/>
    <cellStyle name="Standard 5 3 3 5 3 3 2" xfId="31067"/>
    <cellStyle name="Standard 5 3 3 5 3 4" xfId="31068"/>
    <cellStyle name="Standard 5 3 3 5 4" xfId="31069"/>
    <cellStyle name="Standard 5 3 3 5 4 2" xfId="31070"/>
    <cellStyle name="Standard 5 3 3 5 4 2 2" xfId="31071"/>
    <cellStyle name="Standard 5 3 3 5 4 3" xfId="31072"/>
    <cellStyle name="Standard 5 3 3 5 5" xfId="31073"/>
    <cellStyle name="Standard 5 3 3 5 5 2" xfId="31074"/>
    <cellStyle name="Standard 5 3 3 5 6" xfId="31075"/>
    <cellStyle name="Standard 5 3 3 6" xfId="31076"/>
    <cellStyle name="Standard 5 3 3 6 2" xfId="31077"/>
    <cellStyle name="Standard 5 3 3 6 2 2" xfId="31078"/>
    <cellStyle name="Standard 5 3 3 6 2 2 2" xfId="31079"/>
    <cellStyle name="Standard 5 3 3 6 2 2 2 2" xfId="31080"/>
    <cellStyle name="Standard 5 3 3 6 2 2 3" xfId="31081"/>
    <cellStyle name="Standard 5 3 3 6 2 3" xfId="31082"/>
    <cellStyle name="Standard 5 3 3 6 2 3 2" xfId="31083"/>
    <cellStyle name="Standard 5 3 3 6 2 4" xfId="31084"/>
    <cellStyle name="Standard 5 3 3 6 3" xfId="31085"/>
    <cellStyle name="Standard 5 3 3 6 3 2" xfId="31086"/>
    <cellStyle name="Standard 5 3 3 6 3 2 2" xfId="31087"/>
    <cellStyle name="Standard 5 3 3 6 3 3" xfId="31088"/>
    <cellStyle name="Standard 5 3 3 6 4" xfId="31089"/>
    <cellStyle name="Standard 5 3 3 6 4 2" xfId="31090"/>
    <cellStyle name="Standard 5 3 3 6 5" xfId="31091"/>
    <cellStyle name="Standard 5 3 3 7" xfId="31092"/>
    <cellStyle name="Standard 5 3 3 7 2" xfId="31093"/>
    <cellStyle name="Standard 5 3 3 7 2 2" xfId="31094"/>
    <cellStyle name="Standard 5 3 3 7 2 2 2" xfId="31095"/>
    <cellStyle name="Standard 5 3 3 7 2 3" xfId="31096"/>
    <cellStyle name="Standard 5 3 3 7 3" xfId="31097"/>
    <cellStyle name="Standard 5 3 3 7 3 2" xfId="31098"/>
    <cellStyle name="Standard 5 3 3 7 4" xfId="31099"/>
    <cellStyle name="Standard 5 3 3 8" xfId="31100"/>
    <cellStyle name="Standard 5 3 3 8 2" xfId="31101"/>
    <cellStyle name="Standard 5 3 3 8 2 2" xfId="31102"/>
    <cellStyle name="Standard 5 3 3 8 3" xfId="31103"/>
    <cellStyle name="Standard 5 3 3 9" xfId="31104"/>
    <cellStyle name="Standard 5 3 3 9 2" xfId="31105"/>
    <cellStyle name="Standard 5 3 4" xfId="31106"/>
    <cellStyle name="Standard 5 3 4 2" xfId="31107"/>
    <cellStyle name="Standard 5 3 4 2 2" xfId="31108"/>
    <cellStyle name="Standard 5 3 4 2 2 2" xfId="31109"/>
    <cellStyle name="Standard 5 3 4 2 2 2 2" xfId="31110"/>
    <cellStyle name="Standard 5 3 4 2 2 2 2 2" xfId="31111"/>
    <cellStyle name="Standard 5 3 4 2 2 2 2 2 2" xfId="31112"/>
    <cellStyle name="Standard 5 3 4 2 2 2 2 3" xfId="31113"/>
    <cellStyle name="Standard 5 3 4 2 2 2 3" xfId="31114"/>
    <cellStyle name="Standard 5 3 4 2 2 2 3 2" xfId="31115"/>
    <cellStyle name="Standard 5 3 4 2 2 2 4" xfId="31116"/>
    <cellStyle name="Standard 5 3 4 2 2 3" xfId="31117"/>
    <cellStyle name="Standard 5 3 4 2 2 3 2" xfId="31118"/>
    <cellStyle name="Standard 5 3 4 2 2 3 2 2" xfId="31119"/>
    <cellStyle name="Standard 5 3 4 2 2 3 3" xfId="31120"/>
    <cellStyle name="Standard 5 3 4 2 2 4" xfId="31121"/>
    <cellStyle name="Standard 5 3 4 2 2 4 2" xfId="31122"/>
    <cellStyle name="Standard 5 3 4 2 2 5" xfId="31123"/>
    <cellStyle name="Standard 5 3 4 2 3" xfId="31124"/>
    <cellStyle name="Standard 5 3 4 2 3 2" xfId="31125"/>
    <cellStyle name="Standard 5 3 4 2 3 2 2" xfId="31126"/>
    <cellStyle name="Standard 5 3 4 2 3 2 2 2" xfId="31127"/>
    <cellStyle name="Standard 5 3 4 2 3 2 3" xfId="31128"/>
    <cellStyle name="Standard 5 3 4 2 3 3" xfId="31129"/>
    <cellStyle name="Standard 5 3 4 2 3 3 2" xfId="31130"/>
    <cellStyle name="Standard 5 3 4 2 3 4" xfId="31131"/>
    <cellStyle name="Standard 5 3 4 2 4" xfId="31132"/>
    <cellStyle name="Standard 5 3 4 2 4 2" xfId="31133"/>
    <cellStyle name="Standard 5 3 4 2 4 2 2" xfId="31134"/>
    <cellStyle name="Standard 5 3 4 2 4 3" xfId="31135"/>
    <cellStyle name="Standard 5 3 4 2 5" xfId="31136"/>
    <cellStyle name="Standard 5 3 4 2 5 2" xfId="31137"/>
    <cellStyle name="Standard 5 3 4 2 6" xfId="31138"/>
    <cellStyle name="Standard 5 3 4 3" xfId="31139"/>
    <cellStyle name="Standard 5 3 4 3 2" xfId="31140"/>
    <cellStyle name="Standard 5 3 4 3 2 2" xfId="31141"/>
    <cellStyle name="Standard 5 3 4 3 2 2 2" xfId="31142"/>
    <cellStyle name="Standard 5 3 4 3 2 2 2 2" xfId="31143"/>
    <cellStyle name="Standard 5 3 4 3 2 2 3" xfId="31144"/>
    <cellStyle name="Standard 5 3 4 3 2 3" xfId="31145"/>
    <cellStyle name="Standard 5 3 4 3 2 3 2" xfId="31146"/>
    <cellStyle name="Standard 5 3 4 3 2 4" xfId="31147"/>
    <cellStyle name="Standard 5 3 4 3 3" xfId="31148"/>
    <cellStyle name="Standard 5 3 4 3 3 2" xfId="31149"/>
    <cellStyle name="Standard 5 3 4 3 3 2 2" xfId="31150"/>
    <cellStyle name="Standard 5 3 4 3 3 3" xfId="31151"/>
    <cellStyle name="Standard 5 3 4 3 4" xfId="31152"/>
    <cellStyle name="Standard 5 3 4 3 4 2" xfId="31153"/>
    <cellStyle name="Standard 5 3 4 3 5" xfId="31154"/>
    <cellStyle name="Standard 5 3 4 4" xfId="31155"/>
    <cellStyle name="Standard 5 3 4 4 2" xfId="31156"/>
    <cellStyle name="Standard 5 3 4 4 2 2" xfId="31157"/>
    <cellStyle name="Standard 5 3 4 4 2 2 2" xfId="31158"/>
    <cellStyle name="Standard 5 3 4 4 2 3" xfId="31159"/>
    <cellStyle name="Standard 5 3 4 4 3" xfId="31160"/>
    <cellStyle name="Standard 5 3 4 4 3 2" xfId="31161"/>
    <cellStyle name="Standard 5 3 4 4 4" xfId="31162"/>
    <cellStyle name="Standard 5 3 4 5" xfId="31163"/>
    <cellStyle name="Standard 5 3 4 5 2" xfId="31164"/>
    <cellStyle name="Standard 5 3 4 5 2 2" xfId="31165"/>
    <cellStyle name="Standard 5 3 4 5 3" xfId="31166"/>
    <cellStyle name="Standard 5 3 4 6" xfId="31167"/>
    <cellStyle name="Standard 5 3 4 6 2" xfId="31168"/>
    <cellStyle name="Standard 5 3 4 7" xfId="31169"/>
    <cellStyle name="Standard 5 3 5" xfId="31170"/>
    <cellStyle name="Standard 5 3 5 2" xfId="31171"/>
    <cellStyle name="Standard 5 3 5 2 2" xfId="31172"/>
    <cellStyle name="Standard 5 3 5 2 2 2" xfId="31173"/>
    <cellStyle name="Standard 5 3 5 2 2 2 2" xfId="31174"/>
    <cellStyle name="Standard 5 3 5 2 2 2 2 2" xfId="31175"/>
    <cellStyle name="Standard 5 3 5 2 2 2 2 2 2" xfId="31176"/>
    <cellStyle name="Standard 5 3 5 2 2 2 2 3" xfId="31177"/>
    <cellStyle name="Standard 5 3 5 2 2 2 3" xfId="31178"/>
    <cellStyle name="Standard 5 3 5 2 2 2 3 2" xfId="31179"/>
    <cellStyle name="Standard 5 3 5 2 2 2 4" xfId="31180"/>
    <cellStyle name="Standard 5 3 5 2 2 3" xfId="31181"/>
    <cellStyle name="Standard 5 3 5 2 2 3 2" xfId="31182"/>
    <cellStyle name="Standard 5 3 5 2 2 3 2 2" xfId="31183"/>
    <cellStyle name="Standard 5 3 5 2 2 3 3" xfId="31184"/>
    <cellStyle name="Standard 5 3 5 2 2 4" xfId="31185"/>
    <cellStyle name="Standard 5 3 5 2 2 4 2" xfId="31186"/>
    <cellStyle name="Standard 5 3 5 2 2 5" xfId="31187"/>
    <cellStyle name="Standard 5 3 5 2 3" xfId="31188"/>
    <cellStyle name="Standard 5 3 5 2 3 2" xfId="31189"/>
    <cellStyle name="Standard 5 3 5 2 3 2 2" xfId="31190"/>
    <cellStyle name="Standard 5 3 5 2 3 2 2 2" xfId="31191"/>
    <cellStyle name="Standard 5 3 5 2 3 2 3" xfId="31192"/>
    <cellStyle name="Standard 5 3 5 2 3 3" xfId="31193"/>
    <cellStyle name="Standard 5 3 5 2 3 3 2" xfId="31194"/>
    <cellStyle name="Standard 5 3 5 2 3 4" xfId="31195"/>
    <cellStyle name="Standard 5 3 5 2 4" xfId="31196"/>
    <cellStyle name="Standard 5 3 5 2 4 2" xfId="31197"/>
    <cellStyle name="Standard 5 3 5 2 4 2 2" xfId="31198"/>
    <cellStyle name="Standard 5 3 5 2 4 3" xfId="31199"/>
    <cellStyle name="Standard 5 3 5 2 5" xfId="31200"/>
    <cellStyle name="Standard 5 3 5 2 5 2" xfId="31201"/>
    <cellStyle name="Standard 5 3 5 2 6" xfId="31202"/>
    <cellStyle name="Standard 5 3 5 3" xfId="31203"/>
    <cellStyle name="Standard 5 3 5 3 2" xfId="31204"/>
    <cellStyle name="Standard 5 3 5 3 2 2" xfId="31205"/>
    <cellStyle name="Standard 5 3 5 3 2 2 2" xfId="31206"/>
    <cellStyle name="Standard 5 3 5 3 2 2 2 2" xfId="31207"/>
    <cellStyle name="Standard 5 3 5 3 2 2 3" xfId="31208"/>
    <cellStyle name="Standard 5 3 5 3 2 3" xfId="31209"/>
    <cellStyle name="Standard 5 3 5 3 2 3 2" xfId="31210"/>
    <cellStyle name="Standard 5 3 5 3 2 4" xfId="31211"/>
    <cellStyle name="Standard 5 3 5 3 3" xfId="31212"/>
    <cellStyle name="Standard 5 3 5 3 3 2" xfId="31213"/>
    <cellStyle name="Standard 5 3 5 3 3 2 2" xfId="31214"/>
    <cellStyle name="Standard 5 3 5 3 3 3" xfId="31215"/>
    <cellStyle name="Standard 5 3 5 3 4" xfId="31216"/>
    <cellStyle name="Standard 5 3 5 3 4 2" xfId="31217"/>
    <cellStyle name="Standard 5 3 5 3 5" xfId="31218"/>
    <cellStyle name="Standard 5 3 5 4" xfId="31219"/>
    <cellStyle name="Standard 5 3 5 4 2" xfId="31220"/>
    <cellStyle name="Standard 5 3 5 4 2 2" xfId="31221"/>
    <cellStyle name="Standard 5 3 5 4 2 2 2" xfId="31222"/>
    <cellStyle name="Standard 5 3 5 4 2 3" xfId="31223"/>
    <cellStyle name="Standard 5 3 5 4 3" xfId="31224"/>
    <cellStyle name="Standard 5 3 5 4 3 2" xfId="31225"/>
    <cellStyle name="Standard 5 3 5 4 4" xfId="31226"/>
    <cellStyle name="Standard 5 3 5 5" xfId="31227"/>
    <cellStyle name="Standard 5 3 5 5 2" xfId="31228"/>
    <cellStyle name="Standard 5 3 5 5 2 2" xfId="31229"/>
    <cellStyle name="Standard 5 3 5 5 3" xfId="31230"/>
    <cellStyle name="Standard 5 3 5 6" xfId="31231"/>
    <cellStyle name="Standard 5 3 5 6 2" xfId="31232"/>
    <cellStyle name="Standard 5 3 5 7" xfId="31233"/>
    <cellStyle name="Standard 5 3 6" xfId="31234"/>
    <cellStyle name="Standard 5 3 6 2" xfId="31235"/>
    <cellStyle name="Standard 5 3 6 2 2" xfId="31236"/>
    <cellStyle name="Standard 5 3 6 2 2 2" xfId="31237"/>
    <cellStyle name="Standard 5 3 6 2 2 2 2" xfId="31238"/>
    <cellStyle name="Standard 5 3 6 2 2 2 2 2" xfId="31239"/>
    <cellStyle name="Standard 5 3 6 2 2 2 2 2 2" xfId="31240"/>
    <cellStyle name="Standard 5 3 6 2 2 2 2 3" xfId="31241"/>
    <cellStyle name="Standard 5 3 6 2 2 2 3" xfId="31242"/>
    <cellStyle name="Standard 5 3 6 2 2 2 3 2" xfId="31243"/>
    <cellStyle name="Standard 5 3 6 2 2 2 4" xfId="31244"/>
    <cellStyle name="Standard 5 3 6 2 2 3" xfId="31245"/>
    <cellStyle name="Standard 5 3 6 2 2 3 2" xfId="31246"/>
    <cellStyle name="Standard 5 3 6 2 2 3 2 2" xfId="31247"/>
    <cellStyle name="Standard 5 3 6 2 2 3 3" xfId="31248"/>
    <cellStyle name="Standard 5 3 6 2 2 4" xfId="31249"/>
    <cellStyle name="Standard 5 3 6 2 2 4 2" xfId="31250"/>
    <cellStyle name="Standard 5 3 6 2 2 5" xfId="31251"/>
    <cellStyle name="Standard 5 3 6 2 3" xfId="31252"/>
    <cellStyle name="Standard 5 3 6 2 3 2" xfId="31253"/>
    <cellStyle name="Standard 5 3 6 2 3 2 2" xfId="31254"/>
    <cellStyle name="Standard 5 3 6 2 3 2 2 2" xfId="31255"/>
    <cellStyle name="Standard 5 3 6 2 3 2 3" xfId="31256"/>
    <cellStyle name="Standard 5 3 6 2 3 3" xfId="31257"/>
    <cellStyle name="Standard 5 3 6 2 3 3 2" xfId="31258"/>
    <cellStyle name="Standard 5 3 6 2 3 4" xfId="31259"/>
    <cellStyle name="Standard 5 3 6 2 4" xfId="31260"/>
    <cellStyle name="Standard 5 3 6 2 4 2" xfId="31261"/>
    <cellStyle name="Standard 5 3 6 2 4 2 2" xfId="31262"/>
    <cellStyle name="Standard 5 3 6 2 4 3" xfId="31263"/>
    <cellStyle name="Standard 5 3 6 2 5" xfId="31264"/>
    <cellStyle name="Standard 5 3 6 2 5 2" xfId="31265"/>
    <cellStyle name="Standard 5 3 6 2 6" xfId="31266"/>
    <cellStyle name="Standard 5 3 6 3" xfId="31267"/>
    <cellStyle name="Standard 5 3 6 3 2" xfId="31268"/>
    <cellStyle name="Standard 5 3 6 3 2 2" xfId="31269"/>
    <cellStyle name="Standard 5 3 6 3 2 2 2" xfId="31270"/>
    <cellStyle name="Standard 5 3 6 3 2 2 2 2" xfId="31271"/>
    <cellStyle name="Standard 5 3 6 3 2 2 3" xfId="31272"/>
    <cellStyle name="Standard 5 3 6 3 2 3" xfId="31273"/>
    <cellStyle name="Standard 5 3 6 3 2 3 2" xfId="31274"/>
    <cellStyle name="Standard 5 3 6 3 2 4" xfId="31275"/>
    <cellStyle name="Standard 5 3 6 3 3" xfId="31276"/>
    <cellStyle name="Standard 5 3 6 3 3 2" xfId="31277"/>
    <cellStyle name="Standard 5 3 6 3 3 2 2" xfId="31278"/>
    <cellStyle name="Standard 5 3 6 3 3 3" xfId="31279"/>
    <cellStyle name="Standard 5 3 6 3 4" xfId="31280"/>
    <cellStyle name="Standard 5 3 6 3 4 2" xfId="31281"/>
    <cellStyle name="Standard 5 3 6 3 5" xfId="31282"/>
    <cellStyle name="Standard 5 3 6 4" xfId="31283"/>
    <cellStyle name="Standard 5 3 6 4 2" xfId="31284"/>
    <cellStyle name="Standard 5 3 6 4 2 2" xfId="31285"/>
    <cellStyle name="Standard 5 3 6 4 2 2 2" xfId="31286"/>
    <cellStyle name="Standard 5 3 6 4 2 3" xfId="31287"/>
    <cellStyle name="Standard 5 3 6 4 3" xfId="31288"/>
    <cellStyle name="Standard 5 3 6 4 3 2" xfId="31289"/>
    <cellStyle name="Standard 5 3 6 4 4" xfId="31290"/>
    <cellStyle name="Standard 5 3 6 5" xfId="31291"/>
    <cellStyle name="Standard 5 3 6 5 2" xfId="31292"/>
    <cellStyle name="Standard 5 3 6 5 2 2" xfId="31293"/>
    <cellStyle name="Standard 5 3 6 5 3" xfId="31294"/>
    <cellStyle name="Standard 5 3 6 6" xfId="31295"/>
    <cellStyle name="Standard 5 3 6 6 2" xfId="31296"/>
    <cellStyle name="Standard 5 3 6 7" xfId="31297"/>
    <cellStyle name="Standard 5 3 7" xfId="31298"/>
    <cellStyle name="Standard 5 3 7 2" xfId="31299"/>
    <cellStyle name="Standard 5 3 7 2 2" xfId="31300"/>
    <cellStyle name="Standard 5 3 7 2 2 2" xfId="31301"/>
    <cellStyle name="Standard 5 3 7 2 2 2 2" xfId="31302"/>
    <cellStyle name="Standard 5 3 7 2 2 2 2 2" xfId="31303"/>
    <cellStyle name="Standard 5 3 7 2 2 2 2 2 2" xfId="31304"/>
    <cellStyle name="Standard 5 3 7 2 2 2 2 3" xfId="31305"/>
    <cellStyle name="Standard 5 3 7 2 2 2 3" xfId="31306"/>
    <cellStyle name="Standard 5 3 7 2 2 2 3 2" xfId="31307"/>
    <cellStyle name="Standard 5 3 7 2 2 2 4" xfId="31308"/>
    <cellStyle name="Standard 5 3 7 2 2 3" xfId="31309"/>
    <cellStyle name="Standard 5 3 7 2 2 3 2" xfId="31310"/>
    <cellStyle name="Standard 5 3 7 2 2 3 2 2" xfId="31311"/>
    <cellStyle name="Standard 5 3 7 2 2 3 3" xfId="31312"/>
    <cellStyle name="Standard 5 3 7 2 2 4" xfId="31313"/>
    <cellStyle name="Standard 5 3 7 2 2 4 2" xfId="31314"/>
    <cellStyle name="Standard 5 3 7 2 2 5" xfId="31315"/>
    <cellStyle name="Standard 5 3 7 2 3" xfId="31316"/>
    <cellStyle name="Standard 5 3 7 2 3 2" xfId="31317"/>
    <cellStyle name="Standard 5 3 7 2 3 2 2" xfId="31318"/>
    <cellStyle name="Standard 5 3 7 2 3 2 2 2" xfId="31319"/>
    <cellStyle name="Standard 5 3 7 2 3 2 3" xfId="31320"/>
    <cellStyle name="Standard 5 3 7 2 3 3" xfId="31321"/>
    <cellStyle name="Standard 5 3 7 2 3 3 2" xfId="31322"/>
    <cellStyle name="Standard 5 3 7 2 3 4" xfId="31323"/>
    <cellStyle name="Standard 5 3 7 2 4" xfId="31324"/>
    <cellStyle name="Standard 5 3 7 2 4 2" xfId="31325"/>
    <cellStyle name="Standard 5 3 7 2 4 2 2" xfId="31326"/>
    <cellStyle name="Standard 5 3 7 2 4 3" xfId="31327"/>
    <cellStyle name="Standard 5 3 7 2 5" xfId="31328"/>
    <cellStyle name="Standard 5 3 7 2 5 2" xfId="31329"/>
    <cellStyle name="Standard 5 3 7 2 6" xfId="31330"/>
    <cellStyle name="Standard 5 3 7 3" xfId="31331"/>
    <cellStyle name="Standard 5 3 7 3 2" xfId="31332"/>
    <cellStyle name="Standard 5 3 7 3 2 2" xfId="31333"/>
    <cellStyle name="Standard 5 3 7 3 2 2 2" xfId="31334"/>
    <cellStyle name="Standard 5 3 7 3 2 2 2 2" xfId="31335"/>
    <cellStyle name="Standard 5 3 7 3 2 2 3" xfId="31336"/>
    <cellStyle name="Standard 5 3 7 3 2 3" xfId="31337"/>
    <cellStyle name="Standard 5 3 7 3 2 3 2" xfId="31338"/>
    <cellStyle name="Standard 5 3 7 3 2 4" xfId="31339"/>
    <cellStyle name="Standard 5 3 7 3 3" xfId="31340"/>
    <cellStyle name="Standard 5 3 7 3 3 2" xfId="31341"/>
    <cellStyle name="Standard 5 3 7 3 3 2 2" xfId="31342"/>
    <cellStyle name="Standard 5 3 7 3 3 3" xfId="31343"/>
    <cellStyle name="Standard 5 3 7 3 4" xfId="31344"/>
    <cellStyle name="Standard 5 3 7 3 4 2" xfId="31345"/>
    <cellStyle name="Standard 5 3 7 3 5" xfId="31346"/>
    <cellStyle name="Standard 5 3 7 4" xfId="31347"/>
    <cellStyle name="Standard 5 3 7 4 2" xfId="31348"/>
    <cellStyle name="Standard 5 3 7 4 2 2" xfId="31349"/>
    <cellStyle name="Standard 5 3 7 4 2 2 2" xfId="31350"/>
    <cellStyle name="Standard 5 3 7 4 2 3" xfId="31351"/>
    <cellStyle name="Standard 5 3 7 4 3" xfId="31352"/>
    <cellStyle name="Standard 5 3 7 4 3 2" xfId="31353"/>
    <cellStyle name="Standard 5 3 7 4 4" xfId="31354"/>
    <cellStyle name="Standard 5 3 7 5" xfId="31355"/>
    <cellStyle name="Standard 5 3 7 5 2" xfId="31356"/>
    <cellStyle name="Standard 5 3 7 5 2 2" xfId="31357"/>
    <cellStyle name="Standard 5 3 7 5 3" xfId="31358"/>
    <cellStyle name="Standard 5 3 7 6" xfId="31359"/>
    <cellStyle name="Standard 5 3 7 6 2" xfId="31360"/>
    <cellStyle name="Standard 5 3 7 7" xfId="31361"/>
    <cellStyle name="Standard 5 3 8" xfId="31362"/>
    <cellStyle name="Standard 5 3 8 2" xfId="31363"/>
    <cellStyle name="Standard 5 3 8 2 2" xfId="31364"/>
    <cellStyle name="Standard 5 3 8 2 2 2" xfId="31365"/>
    <cellStyle name="Standard 5 3 8 2 2 2 2" xfId="31366"/>
    <cellStyle name="Standard 5 3 8 2 2 2 2 2" xfId="31367"/>
    <cellStyle name="Standard 5 3 8 2 2 2 3" xfId="31368"/>
    <cellStyle name="Standard 5 3 8 2 2 3" xfId="31369"/>
    <cellStyle name="Standard 5 3 8 2 2 3 2" xfId="31370"/>
    <cellStyle name="Standard 5 3 8 2 2 4" xfId="31371"/>
    <cellStyle name="Standard 5 3 8 2 3" xfId="31372"/>
    <cellStyle name="Standard 5 3 8 2 3 2" xfId="31373"/>
    <cellStyle name="Standard 5 3 8 2 3 2 2" xfId="31374"/>
    <cellStyle name="Standard 5 3 8 2 3 3" xfId="31375"/>
    <cellStyle name="Standard 5 3 8 2 4" xfId="31376"/>
    <cellStyle name="Standard 5 3 8 2 4 2" xfId="31377"/>
    <cellStyle name="Standard 5 3 8 2 5" xfId="31378"/>
    <cellStyle name="Standard 5 3 8 3" xfId="31379"/>
    <cellStyle name="Standard 5 3 8 3 2" xfId="31380"/>
    <cellStyle name="Standard 5 3 8 3 2 2" xfId="31381"/>
    <cellStyle name="Standard 5 3 8 3 2 2 2" xfId="31382"/>
    <cellStyle name="Standard 5 3 8 3 2 3" xfId="31383"/>
    <cellStyle name="Standard 5 3 8 3 3" xfId="31384"/>
    <cellStyle name="Standard 5 3 8 3 3 2" xfId="31385"/>
    <cellStyle name="Standard 5 3 8 3 4" xfId="31386"/>
    <cellStyle name="Standard 5 3 8 4" xfId="31387"/>
    <cellStyle name="Standard 5 3 8 4 2" xfId="31388"/>
    <cellStyle name="Standard 5 3 8 4 2 2" xfId="31389"/>
    <cellStyle name="Standard 5 3 8 4 3" xfId="31390"/>
    <cellStyle name="Standard 5 3 8 5" xfId="31391"/>
    <cellStyle name="Standard 5 3 8 5 2" xfId="31392"/>
    <cellStyle name="Standard 5 3 8 6" xfId="31393"/>
    <cellStyle name="Standard 5 3 9" xfId="31394"/>
    <cellStyle name="Standard 5 3 9 2" xfId="31395"/>
    <cellStyle name="Standard 5 3 9 2 2" xfId="31396"/>
    <cellStyle name="Standard 5 3 9 2 2 2" xfId="31397"/>
    <cellStyle name="Standard 5 3 9 2 2 2 2" xfId="31398"/>
    <cellStyle name="Standard 5 3 9 2 2 2 2 2" xfId="31399"/>
    <cellStyle name="Standard 5 3 9 2 2 2 3" xfId="31400"/>
    <cellStyle name="Standard 5 3 9 2 2 3" xfId="31401"/>
    <cellStyle name="Standard 5 3 9 2 2 3 2" xfId="31402"/>
    <cellStyle name="Standard 5 3 9 2 2 4" xfId="31403"/>
    <cellStyle name="Standard 5 3 9 2 3" xfId="31404"/>
    <cellStyle name="Standard 5 3 9 2 3 2" xfId="31405"/>
    <cellStyle name="Standard 5 3 9 2 3 2 2" xfId="31406"/>
    <cellStyle name="Standard 5 3 9 2 3 3" xfId="31407"/>
    <cellStyle name="Standard 5 3 9 2 4" xfId="31408"/>
    <cellStyle name="Standard 5 3 9 2 4 2" xfId="31409"/>
    <cellStyle name="Standard 5 3 9 2 5" xfId="31410"/>
    <cellStyle name="Standard 5 3 9 3" xfId="31411"/>
    <cellStyle name="Standard 5 3 9 3 2" xfId="31412"/>
    <cellStyle name="Standard 5 3 9 3 2 2" xfId="31413"/>
    <cellStyle name="Standard 5 3 9 3 2 2 2" xfId="31414"/>
    <cellStyle name="Standard 5 3 9 3 2 3" xfId="31415"/>
    <cellStyle name="Standard 5 3 9 3 3" xfId="31416"/>
    <cellStyle name="Standard 5 3 9 3 3 2" xfId="31417"/>
    <cellStyle name="Standard 5 3 9 3 4" xfId="31418"/>
    <cellStyle name="Standard 5 3 9 4" xfId="31419"/>
    <cellStyle name="Standard 5 3 9 4 2" xfId="31420"/>
    <cellStyle name="Standard 5 3 9 4 2 2" xfId="31421"/>
    <cellStyle name="Standard 5 3 9 4 3" xfId="31422"/>
    <cellStyle name="Standard 5 3 9 5" xfId="31423"/>
    <cellStyle name="Standard 5 3 9 5 2" xfId="31424"/>
    <cellStyle name="Standard 5 3 9 6" xfId="31425"/>
    <cellStyle name="Standard 5 4" xfId="128"/>
    <cellStyle name="Standard 5 4 10" xfId="31426"/>
    <cellStyle name="Standard 5 4 10 2" xfId="31427"/>
    <cellStyle name="Standard 5 4 10 2 2" xfId="31428"/>
    <cellStyle name="Standard 5 4 10 2 2 2" xfId="31429"/>
    <cellStyle name="Standard 5 4 10 2 3" xfId="31430"/>
    <cellStyle name="Standard 5 4 10 3" xfId="31431"/>
    <cellStyle name="Standard 5 4 10 3 2" xfId="31432"/>
    <cellStyle name="Standard 5 4 10 4" xfId="31433"/>
    <cellStyle name="Standard 5 4 11" xfId="31434"/>
    <cellStyle name="Standard 5 4 11 2" xfId="31435"/>
    <cellStyle name="Standard 5 4 11 2 2" xfId="31436"/>
    <cellStyle name="Standard 5 4 11 3" xfId="31437"/>
    <cellStyle name="Standard 5 4 12" xfId="31438"/>
    <cellStyle name="Standard 5 4 12 2" xfId="31439"/>
    <cellStyle name="Standard 5 4 13" xfId="31440"/>
    <cellStyle name="Standard 5 4 14" xfId="31441"/>
    <cellStyle name="Standard 5 4 2" xfId="31442"/>
    <cellStyle name="Standard 5 4 2 10" xfId="31443"/>
    <cellStyle name="Standard 5 4 2 10 2" xfId="31444"/>
    <cellStyle name="Standard 5 4 2 10 2 2" xfId="31445"/>
    <cellStyle name="Standard 5 4 2 10 3" xfId="31446"/>
    <cellStyle name="Standard 5 4 2 11" xfId="31447"/>
    <cellStyle name="Standard 5 4 2 11 2" xfId="31448"/>
    <cellStyle name="Standard 5 4 2 12" xfId="31449"/>
    <cellStyle name="Standard 5 4 2 2" xfId="31450"/>
    <cellStyle name="Standard 5 4 2 2 2" xfId="31451"/>
    <cellStyle name="Standard 5 4 2 2 2 2" xfId="31452"/>
    <cellStyle name="Standard 5 4 2 2 2 2 2" xfId="31453"/>
    <cellStyle name="Standard 5 4 2 2 2 2 2 2" xfId="31454"/>
    <cellStyle name="Standard 5 4 2 2 2 2 2 2 2" xfId="31455"/>
    <cellStyle name="Standard 5 4 2 2 2 2 2 2 2 2" xfId="31456"/>
    <cellStyle name="Standard 5 4 2 2 2 2 2 2 2 2 2" xfId="31457"/>
    <cellStyle name="Standard 5 4 2 2 2 2 2 2 2 3" xfId="31458"/>
    <cellStyle name="Standard 5 4 2 2 2 2 2 2 3" xfId="31459"/>
    <cellStyle name="Standard 5 4 2 2 2 2 2 2 3 2" xfId="31460"/>
    <cellStyle name="Standard 5 4 2 2 2 2 2 2 4" xfId="31461"/>
    <cellStyle name="Standard 5 4 2 2 2 2 2 3" xfId="31462"/>
    <cellStyle name="Standard 5 4 2 2 2 2 2 3 2" xfId="31463"/>
    <cellStyle name="Standard 5 4 2 2 2 2 2 3 2 2" xfId="31464"/>
    <cellStyle name="Standard 5 4 2 2 2 2 2 3 3" xfId="31465"/>
    <cellStyle name="Standard 5 4 2 2 2 2 2 4" xfId="31466"/>
    <cellStyle name="Standard 5 4 2 2 2 2 2 4 2" xfId="31467"/>
    <cellStyle name="Standard 5 4 2 2 2 2 2 5" xfId="31468"/>
    <cellStyle name="Standard 5 4 2 2 2 2 3" xfId="31469"/>
    <cellStyle name="Standard 5 4 2 2 2 2 3 2" xfId="31470"/>
    <cellStyle name="Standard 5 4 2 2 2 2 3 2 2" xfId="31471"/>
    <cellStyle name="Standard 5 4 2 2 2 2 3 2 2 2" xfId="31472"/>
    <cellStyle name="Standard 5 4 2 2 2 2 3 2 3" xfId="31473"/>
    <cellStyle name="Standard 5 4 2 2 2 2 3 3" xfId="31474"/>
    <cellStyle name="Standard 5 4 2 2 2 2 3 3 2" xfId="31475"/>
    <cellStyle name="Standard 5 4 2 2 2 2 3 4" xfId="31476"/>
    <cellStyle name="Standard 5 4 2 2 2 2 4" xfId="31477"/>
    <cellStyle name="Standard 5 4 2 2 2 2 4 2" xfId="31478"/>
    <cellStyle name="Standard 5 4 2 2 2 2 4 2 2" xfId="31479"/>
    <cellStyle name="Standard 5 4 2 2 2 2 4 3" xfId="31480"/>
    <cellStyle name="Standard 5 4 2 2 2 2 5" xfId="31481"/>
    <cellStyle name="Standard 5 4 2 2 2 2 5 2" xfId="31482"/>
    <cellStyle name="Standard 5 4 2 2 2 2 6" xfId="31483"/>
    <cellStyle name="Standard 5 4 2 2 2 3" xfId="31484"/>
    <cellStyle name="Standard 5 4 2 2 2 3 2" xfId="31485"/>
    <cellStyle name="Standard 5 4 2 2 2 3 2 2" xfId="31486"/>
    <cellStyle name="Standard 5 4 2 2 2 3 2 2 2" xfId="31487"/>
    <cellStyle name="Standard 5 4 2 2 2 3 2 2 2 2" xfId="31488"/>
    <cellStyle name="Standard 5 4 2 2 2 3 2 2 3" xfId="31489"/>
    <cellStyle name="Standard 5 4 2 2 2 3 2 3" xfId="31490"/>
    <cellStyle name="Standard 5 4 2 2 2 3 2 3 2" xfId="31491"/>
    <cellStyle name="Standard 5 4 2 2 2 3 2 4" xfId="31492"/>
    <cellStyle name="Standard 5 4 2 2 2 3 3" xfId="31493"/>
    <cellStyle name="Standard 5 4 2 2 2 3 3 2" xfId="31494"/>
    <cellStyle name="Standard 5 4 2 2 2 3 3 2 2" xfId="31495"/>
    <cellStyle name="Standard 5 4 2 2 2 3 3 3" xfId="31496"/>
    <cellStyle name="Standard 5 4 2 2 2 3 4" xfId="31497"/>
    <cellStyle name="Standard 5 4 2 2 2 3 4 2" xfId="31498"/>
    <cellStyle name="Standard 5 4 2 2 2 3 5" xfId="31499"/>
    <cellStyle name="Standard 5 4 2 2 2 4" xfId="31500"/>
    <cellStyle name="Standard 5 4 2 2 2 4 2" xfId="31501"/>
    <cellStyle name="Standard 5 4 2 2 2 4 2 2" xfId="31502"/>
    <cellStyle name="Standard 5 4 2 2 2 4 2 2 2" xfId="31503"/>
    <cellStyle name="Standard 5 4 2 2 2 4 2 3" xfId="31504"/>
    <cellStyle name="Standard 5 4 2 2 2 4 3" xfId="31505"/>
    <cellStyle name="Standard 5 4 2 2 2 4 3 2" xfId="31506"/>
    <cellStyle name="Standard 5 4 2 2 2 4 4" xfId="31507"/>
    <cellStyle name="Standard 5 4 2 2 2 5" xfId="31508"/>
    <cellStyle name="Standard 5 4 2 2 2 5 2" xfId="31509"/>
    <cellStyle name="Standard 5 4 2 2 2 5 2 2" xfId="31510"/>
    <cellStyle name="Standard 5 4 2 2 2 5 3" xfId="31511"/>
    <cellStyle name="Standard 5 4 2 2 2 6" xfId="31512"/>
    <cellStyle name="Standard 5 4 2 2 2 6 2" xfId="31513"/>
    <cellStyle name="Standard 5 4 2 2 2 7" xfId="31514"/>
    <cellStyle name="Standard 5 4 2 2 3" xfId="31515"/>
    <cellStyle name="Standard 5 4 2 2 3 2" xfId="31516"/>
    <cellStyle name="Standard 5 4 2 2 3 2 2" xfId="31517"/>
    <cellStyle name="Standard 5 4 2 2 3 2 2 2" xfId="31518"/>
    <cellStyle name="Standard 5 4 2 2 3 2 2 2 2" xfId="31519"/>
    <cellStyle name="Standard 5 4 2 2 3 2 2 2 2 2" xfId="31520"/>
    <cellStyle name="Standard 5 4 2 2 3 2 2 2 2 2 2" xfId="31521"/>
    <cellStyle name="Standard 5 4 2 2 3 2 2 2 2 3" xfId="31522"/>
    <cellStyle name="Standard 5 4 2 2 3 2 2 2 3" xfId="31523"/>
    <cellStyle name="Standard 5 4 2 2 3 2 2 2 3 2" xfId="31524"/>
    <cellStyle name="Standard 5 4 2 2 3 2 2 2 4" xfId="31525"/>
    <cellStyle name="Standard 5 4 2 2 3 2 2 3" xfId="31526"/>
    <cellStyle name="Standard 5 4 2 2 3 2 2 3 2" xfId="31527"/>
    <cellStyle name="Standard 5 4 2 2 3 2 2 3 2 2" xfId="31528"/>
    <cellStyle name="Standard 5 4 2 2 3 2 2 3 3" xfId="31529"/>
    <cellStyle name="Standard 5 4 2 2 3 2 2 4" xfId="31530"/>
    <cellStyle name="Standard 5 4 2 2 3 2 2 4 2" xfId="31531"/>
    <cellStyle name="Standard 5 4 2 2 3 2 2 5" xfId="31532"/>
    <cellStyle name="Standard 5 4 2 2 3 2 3" xfId="31533"/>
    <cellStyle name="Standard 5 4 2 2 3 2 3 2" xfId="31534"/>
    <cellStyle name="Standard 5 4 2 2 3 2 3 2 2" xfId="31535"/>
    <cellStyle name="Standard 5 4 2 2 3 2 3 2 2 2" xfId="31536"/>
    <cellStyle name="Standard 5 4 2 2 3 2 3 2 3" xfId="31537"/>
    <cellStyle name="Standard 5 4 2 2 3 2 3 3" xfId="31538"/>
    <cellStyle name="Standard 5 4 2 2 3 2 3 3 2" xfId="31539"/>
    <cellStyle name="Standard 5 4 2 2 3 2 3 4" xfId="31540"/>
    <cellStyle name="Standard 5 4 2 2 3 2 4" xfId="31541"/>
    <cellStyle name="Standard 5 4 2 2 3 2 4 2" xfId="31542"/>
    <cellStyle name="Standard 5 4 2 2 3 2 4 2 2" xfId="31543"/>
    <cellStyle name="Standard 5 4 2 2 3 2 4 3" xfId="31544"/>
    <cellStyle name="Standard 5 4 2 2 3 2 5" xfId="31545"/>
    <cellStyle name="Standard 5 4 2 2 3 2 5 2" xfId="31546"/>
    <cellStyle name="Standard 5 4 2 2 3 2 6" xfId="31547"/>
    <cellStyle name="Standard 5 4 2 2 3 3" xfId="31548"/>
    <cellStyle name="Standard 5 4 2 2 3 3 2" xfId="31549"/>
    <cellStyle name="Standard 5 4 2 2 3 3 2 2" xfId="31550"/>
    <cellStyle name="Standard 5 4 2 2 3 3 2 2 2" xfId="31551"/>
    <cellStyle name="Standard 5 4 2 2 3 3 2 2 2 2" xfId="31552"/>
    <cellStyle name="Standard 5 4 2 2 3 3 2 2 3" xfId="31553"/>
    <cellStyle name="Standard 5 4 2 2 3 3 2 3" xfId="31554"/>
    <cellStyle name="Standard 5 4 2 2 3 3 2 3 2" xfId="31555"/>
    <cellStyle name="Standard 5 4 2 2 3 3 2 4" xfId="31556"/>
    <cellStyle name="Standard 5 4 2 2 3 3 3" xfId="31557"/>
    <cellStyle name="Standard 5 4 2 2 3 3 3 2" xfId="31558"/>
    <cellStyle name="Standard 5 4 2 2 3 3 3 2 2" xfId="31559"/>
    <cellStyle name="Standard 5 4 2 2 3 3 3 3" xfId="31560"/>
    <cellStyle name="Standard 5 4 2 2 3 3 4" xfId="31561"/>
    <cellStyle name="Standard 5 4 2 2 3 3 4 2" xfId="31562"/>
    <cellStyle name="Standard 5 4 2 2 3 3 5" xfId="31563"/>
    <cellStyle name="Standard 5 4 2 2 3 4" xfId="31564"/>
    <cellStyle name="Standard 5 4 2 2 3 4 2" xfId="31565"/>
    <cellStyle name="Standard 5 4 2 2 3 4 2 2" xfId="31566"/>
    <cellStyle name="Standard 5 4 2 2 3 4 2 2 2" xfId="31567"/>
    <cellStyle name="Standard 5 4 2 2 3 4 2 3" xfId="31568"/>
    <cellStyle name="Standard 5 4 2 2 3 4 3" xfId="31569"/>
    <cellStyle name="Standard 5 4 2 2 3 4 3 2" xfId="31570"/>
    <cellStyle name="Standard 5 4 2 2 3 4 4" xfId="31571"/>
    <cellStyle name="Standard 5 4 2 2 3 5" xfId="31572"/>
    <cellStyle name="Standard 5 4 2 2 3 5 2" xfId="31573"/>
    <cellStyle name="Standard 5 4 2 2 3 5 2 2" xfId="31574"/>
    <cellStyle name="Standard 5 4 2 2 3 5 3" xfId="31575"/>
    <cellStyle name="Standard 5 4 2 2 3 6" xfId="31576"/>
    <cellStyle name="Standard 5 4 2 2 3 6 2" xfId="31577"/>
    <cellStyle name="Standard 5 4 2 2 3 7" xfId="31578"/>
    <cellStyle name="Standard 5 4 2 2 4" xfId="31579"/>
    <cellStyle name="Standard 5 4 2 2 4 2" xfId="31580"/>
    <cellStyle name="Standard 5 4 2 2 4 2 2" xfId="31581"/>
    <cellStyle name="Standard 5 4 2 2 4 2 2 2" xfId="31582"/>
    <cellStyle name="Standard 5 4 2 2 4 2 2 2 2" xfId="31583"/>
    <cellStyle name="Standard 5 4 2 2 4 2 2 2 2 2" xfId="31584"/>
    <cellStyle name="Standard 5 4 2 2 4 2 2 2 3" xfId="31585"/>
    <cellStyle name="Standard 5 4 2 2 4 2 2 3" xfId="31586"/>
    <cellStyle name="Standard 5 4 2 2 4 2 2 3 2" xfId="31587"/>
    <cellStyle name="Standard 5 4 2 2 4 2 2 4" xfId="31588"/>
    <cellStyle name="Standard 5 4 2 2 4 2 3" xfId="31589"/>
    <cellStyle name="Standard 5 4 2 2 4 2 3 2" xfId="31590"/>
    <cellStyle name="Standard 5 4 2 2 4 2 3 2 2" xfId="31591"/>
    <cellStyle name="Standard 5 4 2 2 4 2 3 3" xfId="31592"/>
    <cellStyle name="Standard 5 4 2 2 4 2 4" xfId="31593"/>
    <cellStyle name="Standard 5 4 2 2 4 2 4 2" xfId="31594"/>
    <cellStyle name="Standard 5 4 2 2 4 2 5" xfId="31595"/>
    <cellStyle name="Standard 5 4 2 2 4 3" xfId="31596"/>
    <cellStyle name="Standard 5 4 2 2 4 3 2" xfId="31597"/>
    <cellStyle name="Standard 5 4 2 2 4 3 2 2" xfId="31598"/>
    <cellStyle name="Standard 5 4 2 2 4 3 2 2 2" xfId="31599"/>
    <cellStyle name="Standard 5 4 2 2 4 3 2 3" xfId="31600"/>
    <cellStyle name="Standard 5 4 2 2 4 3 3" xfId="31601"/>
    <cellStyle name="Standard 5 4 2 2 4 3 3 2" xfId="31602"/>
    <cellStyle name="Standard 5 4 2 2 4 3 4" xfId="31603"/>
    <cellStyle name="Standard 5 4 2 2 4 4" xfId="31604"/>
    <cellStyle name="Standard 5 4 2 2 4 4 2" xfId="31605"/>
    <cellStyle name="Standard 5 4 2 2 4 4 2 2" xfId="31606"/>
    <cellStyle name="Standard 5 4 2 2 4 4 3" xfId="31607"/>
    <cellStyle name="Standard 5 4 2 2 4 5" xfId="31608"/>
    <cellStyle name="Standard 5 4 2 2 4 5 2" xfId="31609"/>
    <cellStyle name="Standard 5 4 2 2 4 6" xfId="31610"/>
    <cellStyle name="Standard 5 4 2 2 5" xfId="31611"/>
    <cellStyle name="Standard 5 4 2 2 5 2" xfId="31612"/>
    <cellStyle name="Standard 5 4 2 2 5 2 2" xfId="31613"/>
    <cellStyle name="Standard 5 4 2 2 5 2 2 2" xfId="31614"/>
    <cellStyle name="Standard 5 4 2 2 5 2 2 2 2" xfId="31615"/>
    <cellStyle name="Standard 5 4 2 2 5 2 2 3" xfId="31616"/>
    <cellStyle name="Standard 5 4 2 2 5 2 3" xfId="31617"/>
    <cellStyle name="Standard 5 4 2 2 5 2 3 2" xfId="31618"/>
    <cellStyle name="Standard 5 4 2 2 5 2 4" xfId="31619"/>
    <cellStyle name="Standard 5 4 2 2 5 3" xfId="31620"/>
    <cellStyle name="Standard 5 4 2 2 5 3 2" xfId="31621"/>
    <cellStyle name="Standard 5 4 2 2 5 3 2 2" xfId="31622"/>
    <cellStyle name="Standard 5 4 2 2 5 3 3" xfId="31623"/>
    <cellStyle name="Standard 5 4 2 2 5 4" xfId="31624"/>
    <cellStyle name="Standard 5 4 2 2 5 4 2" xfId="31625"/>
    <cellStyle name="Standard 5 4 2 2 5 5" xfId="31626"/>
    <cellStyle name="Standard 5 4 2 2 6" xfId="31627"/>
    <cellStyle name="Standard 5 4 2 2 6 2" xfId="31628"/>
    <cellStyle name="Standard 5 4 2 2 6 2 2" xfId="31629"/>
    <cellStyle name="Standard 5 4 2 2 6 2 2 2" xfId="31630"/>
    <cellStyle name="Standard 5 4 2 2 6 2 3" xfId="31631"/>
    <cellStyle name="Standard 5 4 2 2 6 3" xfId="31632"/>
    <cellStyle name="Standard 5 4 2 2 6 3 2" xfId="31633"/>
    <cellStyle name="Standard 5 4 2 2 6 4" xfId="31634"/>
    <cellStyle name="Standard 5 4 2 2 7" xfId="31635"/>
    <cellStyle name="Standard 5 4 2 2 7 2" xfId="31636"/>
    <cellStyle name="Standard 5 4 2 2 7 2 2" xfId="31637"/>
    <cellStyle name="Standard 5 4 2 2 7 3" xfId="31638"/>
    <cellStyle name="Standard 5 4 2 2 8" xfId="31639"/>
    <cellStyle name="Standard 5 4 2 2 8 2" xfId="31640"/>
    <cellStyle name="Standard 5 4 2 2 9" xfId="31641"/>
    <cellStyle name="Standard 5 4 2 3" xfId="31642"/>
    <cellStyle name="Standard 5 4 2 3 2" xfId="31643"/>
    <cellStyle name="Standard 5 4 2 3 2 2" xfId="31644"/>
    <cellStyle name="Standard 5 4 2 3 2 2 2" xfId="31645"/>
    <cellStyle name="Standard 5 4 2 3 2 2 2 2" xfId="31646"/>
    <cellStyle name="Standard 5 4 2 3 2 2 2 2 2" xfId="31647"/>
    <cellStyle name="Standard 5 4 2 3 2 2 2 2 2 2" xfId="31648"/>
    <cellStyle name="Standard 5 4 2 3 2 2 2 2 3" xfId="31649"/>
    <cellStyle name="Standard 5 4 2 3 2 2 2 3" xfId="31650"/>
    <cellStyle name="Standard 5 4 2 3 2 2 2 3 2" xfId="31651"/>
    <cellStyle name="Standard 5 4 2 3 2 2 2 4" xfId="31652"/>
    <cellStyle name="Standard 5 4 2 3 2 2 3" xfId="31653"/>
    <cellStyle name="Standard 5 4 2 3 2 2 3 2" xfId="31654"/>
    <cellStyle name="Standard 5 4 2 3 2 2 3 2 2" xfId="31655"/>
    <cellStyle name="Standard 5 4 2 3 2 2 3 3" xfId="31656"/>
    <cellStyle name="Standard 5 4 2 3 2 2 4" xfId="31657"/>
    <cellStyle name="Standard 5 4 2 3 2 2 4 2" xfId="31658"/>
    <cellStyle name="Standard 5 4 2 3 2 2 5" xfId="31659"/>
    <cellStyle name="Standard 5 4 2 3 2 3" xfId="31660"/>
    <cellStyle name="Standard 5 4 2 3 2 3 2" xfId="31661"/>
    <cellStyle name="Standard 5 4 2 3 2 3 2 2" xfId="31662"/>
    <cellStyle name="Standard 5 4 2 3 2 3 2 2 2" xfId="31663"/>
    <cellStyle name="Standard 5 4 2 3 2 3 2 3" xfId="31664"/>
    <cellStyle name="Standard 5 4 2 3 2 3 3" xfId="31665"/>
    <cellStyle name="Standard 5 4 2 3 2 3 3 2" xfId="31666"/>
    <cellStyle name="Standard 5 4 2 3 2 3 4" xfId="31667"/>
    <cellStyle name="Standard 5 4 2 3 2 4" xfId="31668"/>
    <cellStyle name="Standard 5 4 2 3 2 4 2" xfId="31669"/>
    <cellStyle name="Standard 5 4 2 3 2 4 2 2" xfId="31670"/>
    <cellStyle name="Standard 5 4 2 3 2 4 3" xfId="31671"/>
    <cellStyle name="Standard 5 4 2 3 2 5" xfId="31672"/>
    <cellStyle name="Standard 5 4 2 3 2 5 2" xfId="31673"/>
    <cellStyle name="Standard 5 4 2 3 2 6" xfId="31674"/>
    <cellStyle name="Standard 5 4 2 3 3" xfId="31675"/>
    <cellStyle name="Standard 5 4 2 3 3 2" xfId="31676"/>
    <cellStyle name="Standard 5 4 2 3 3 2 2" xfId="31677"/>
    <cellStyle name="Standard 5 4 2 3 3 2 2 2" xfId="31678"/>
    <cellStyle name="Standard 5 4 2 3 3 2 2 2 2" xfId="31679"/>
    <cellStyle name="Standard 5 4 2 3 3 2 2 3" xfId="31680"/>
    <cellStyle name="Standard 5 4 2 3 3 2 3" xfId="31681"/>
    <cellStyle name="Standard 5 4 2 3 3 2 3 2" xfId="31682"/>
    <cellStyle name="Standard 5 4 2 3 3 2 4" xfId="31683"/>
    <cellStyle name="Standard 5 4 2 3 3 3" xfId="31684"/>
    <cellStyle name="Standard 5 4 2 3 3 3 2" xfId="31685"/>
    <cellStyle name="Standard 5 4 2 3 3 3 2 2" xfId="31686"/>
    <cellStyle name="Standard 5 4 2 3 3 3 3" xfId="31687"/>
    <cellStyle name="Standard 5 4 2 3 3 4" xfId="31688"/>
    <cellStyle name="Standard 5 4 2 3 3 4 2" xfId="31689"/>
    <cellStyle name="Standard 5 4 2 3 3 5" xfId="31690"/>
    <cellStyle name="Standard 5 4 2 3 4" xfId="31691"/>
    <cellStyle name="Standard 5 4 2 3 4 2" xfId="31692"/>
    <cellStyle name="Standard 5 4 2 3 4 2 2" xfId="31693"/>
    <cellStyle name="Standard 5 4 2 3 4 2 2 2" xfId="31694"/>
    <cellStyle name="Standard 5 4 2 3 4 2 3" xfId="31695"/>
    <cellStyle name="Standard 5 4 2 3 4 3" xfId="31696"/>
    <cellStyle name="Standard 5 4 2 3 4 3 2" xfId="31697"/>
    <cellStyle name="Standard 5 4 2 3 4 4" xfId="31698"/>
    <cellStyle name="Standard 5 4 2 3 5" xfId="31699"/>
    <cellStyle name="Standard 5 4 2 3 5 2" xfId="31700"/>
    <cellStyle name="Standard 5 4 2 3 5 2 2" xfId="31701"/>
    <cellStyle name="Standard 5 4 2 3 5 3" xfId="31702"/>
    <cellStyle name="Standard 5 4 2 3 6" xfId="31703"/>
    <cellStyle name="Standard 5 4 2 3 6 2" xfId="31704"/>
    <cellStyle name="Standard 5 4 2 3 7" xfId="31705"/>
    <cellStyle name="Standard 5 4 2 4" xfId="31706"/>
    <cellStyle name="Standard 5 4 2 4 2" xfId="31707"/>
    <cellStyle name="Standard 5 4 2 4 2 2" xfId="31708"/>
    <cellStyle name="Standard 5 4 2 4 2 2 2" xfId="31709"/>
    <cellStyle name="Standard 5 4 2 4 2 2 2 2" xfId="31710"/>
    <cellStyle name="Standard 5 4 2 4 2 2 2 2 2" xfId="31711"/>
    <cellStyle name="Standard 5 4 2 4 2 2 2 2 2 2" xfId="31712"/>
    <cellStyle name="Standard 5 4 2 4 2 2 2 2 3" xfId="31713"/>
    <cellStyle name="Standard 5 4 2 4 2 2 2 3" xfId="31714"/>
    <cellStyle name="Standard 5 4 2 4 2 2 2 3 2" xfId="31715"/>
    <cellStyle name="Standard 5 4 2 4 2 2 2 4" xfId="31716"/>
    <cellStyle name="Standard 5 4 2 4 2 2 3" xfId="31717"/>
    <cellStyle name="Standard 5 4 2 4 2 2 3 2" xfId="31718"/>
    <cellStyle name="Standard 5 4 2 4 2 2 3 2 2" xfId="31719"/>
    <cellStyle name="Standard 5 4 2 4 2 2 3 3" xfId="31720"/>
    <cellStyle name="Standard 5 4 2 4 2 2 4" xfId="31721"/>
    <cellStyle name="Standard 5 4 2 4 2 2 4 2" xfId="31722"/>
    <cellStyle name="Standard 5 4 2 4 2 2 5" xfId="31723"/>
    <cellStyle name="Standard 5 4 2 4 2 3" xfId="31724"/>
    <cellStyle name="Standard 5 4 2 4 2 3 2" xfId="31725"/>
    <cellStyle name="Standard 5 4 2 4 2 3 2 2" xfId="31726"/>
    <cellStyle name="Standard 5 4 2 4 2 3 2 2 2" xfId="31727"/>
    <cellStyle name="Standard 5 4 2 4 2 3 2 3" xfId="31728"/>
    <cellStyle name="Standard 5 4 2 4 2 3 3" xfId="31729"/>
    <cellStyle name="Standard 5 4 2 4 2 3 3 2" xfId="31730"/>
    <cellStyle name="Standard 5 4 2 4 2 3 4" xfId="31731"/>
    <cellStyle name="Standard 5 4 2 4 2 4" xfId="31732"/>
    <cellStyle name="Standard 5 4 2 4 2 4 2" xfId="31733"/>
    <cellStyle name="Standard 5 4 2 4 2 4 2 2" xfId="31734"/>
    <cellStyle name="Standard 5 4 2 4 2 4 3" xfId="31735"/>
    <cellStyle name="Standard 5 4 2 4 2 5" xfId="31736"/>
    <cellStyle name="Standard 5 4 2 4 2 5 2" xfId="31737"/>
    <cellStyle name="Standard 5 4 2 4 2 6" xfId="31738"/>
    <cellStyle name="Standard 5 4 2 4 3" xfId="31739"/>
    <cellStyle name="Standard 5 4 2 4 3 2" xfId="31740"/>
    <cellStyle name="Standard 5 4 2 4 3 2 2" xfId="31741"/>
    <cellStyle name="Standard 5 4 2 4 3 2 2 2" xfId="31742"/>
    <cellStyle name="Standard 5 4 2 4 3 2 2 2 2" xfId="31743"/>
    <cellStyle name="Standard 5 4 2 4 3 2 2 3" xfId="31744"/>
    <cellStyle name="Standard 5 4 2 4 3 2 3" xfId="31745"/>
    <cellStyle name="Standard 5 4 2 4 3 2 3 2" xfId="31746"/>
    <cellStyle name="Standard 5 4 2 4 3 2 4" xfId="31747"/>
    <cellStyle name="Standard 5 4 2 4 3 3" xfId="31748"/>
    <cellStyle name="Standard 5 4 2 4 3 3 2" xfId="31749"/>
    <cellStyle name="Standard 5 4 2 4 3 3 2 2" xfId="31750"/>
    <cellStyle name="Standard 5 4 2 4 3 3 3" xfId="31751"/>
    <cellStyle name="Standard 5 4 2 4 3 4" xfId="31752"/>
    <cellStyle name="Standard 5 4 2 4 3 4 2" xfId="31753"/>
    <cellStyle name="Standard 5 4 2 4 3 5" xfId="31754"/>
    <cellStyle name="Standard 5 4 2 4 4" xfId="31755"/>
    <cellStyle name="Standard 5 4 2 4 4 2" xfId="31756"/>
    <cellStyle name="Standard 5 4 2 4 4 2 2" xfId="31757"/>
    <cellStyle name="Standard 5 4 2 4 4 2 2 2" xfId="31758"/>
    <cellStyle name="Standard 5 4 2 4 4 2 3" xfId="31759"/>
    <cellStyle name="Standard 5 4 2 4 4 3" xfId="31760"/>
    <cellStyle name="Standard 5 4 2 4 4 3 2" xfId="31761"/>
    <cellStyle name="Standard 5 4 2 4 4 4" xfId="31762"/>
    <cellStyle name="Standard 5 4 2 4 5" xfId="31763"/>
    <cellStyle name="Standard 5 4 2 4 5 2" xfId="31764"/>
    <cellStyle name="Standard 5 4 2 4 5 2 2" xfId="31765"/>
    <cellStyle name="Standard 5 4 2 4 5 3" xfId="31766"/>
    <cellStyle name="Standard 5 4 2 4 6" xfId="31767"/>
    <cellStyle name="Standard 5 4 2 4 6 2" xfId="31768"/>
    <cellStyle name="Standard 5 4 2 4 7" xfId="31769"/>
    <cellStyle name="Standard 5 4 2 5" xfId="31770"/>
    <cellStyle name="Standard 5 4 2 5 2" xfId="31771"/>
    <cellStyle name="Standard 5 4 2 5 2 2" xfId="31772"/>
    <cellStyle name="Standard 5 4 2 5 2 2 2" xfId="31773"/>
    <cellStyle name="Standard 5 4 2 5 2 2 2 2" xfId="31774"/>
    <cellStyle name="Standard 5 4 2 5 2 2 2 2 2" xfId="31775"/>
    <cellStyle name="Standard 5 4 2 5 2 2 2 2 2 2" xfId="31776"/>
    <cellStyle name="Standard 5 4 2 5 2 2 2 2 3" xfId="31777"/>
    <cellStyle name="Standard 5 4 2 5 2 2 2 3" xfId="31778"/>
    <cellStyle name="Standard 5 4 2 5 2 2 2 3 2" xfId="31779"/>
    <cellStyle name="Standard 5 4 2 5 2 2 2 4" xfId="31780"/>
    <cellStyle name="Standard 5 4 2 5 2 2 3" xfId="31781"/>
    <cellStyle name="Standard 5 4 2 5 2 2 3 2" xfId="31782"/>
    <cellStyle name="Standard 5 4 2 5 2 2 3 2 2" xfId="31783"/>
    <cellStyle name="Standard 5 4 2 5 2 2 3 3" xfId="31784"/>
    <cellStyle name="Standard 5 4 2 5 2 2 4" xfId="31785"/>
    <cellStyle name="Standard 5 4 2 5 2 2 4 2" xfId="31786"/>
    <cellStyle name="Standard 5 4 2 5 2 2 5" xfId="31787"/>
    <cellStyle name="Standard 5 4 2 5 2 3" xfId="31788"/>
    <cellStyle name="Standard 5 4 2 5 2 3 2" xfId="31789"/>
    <cellStyle name="Standard 5 4 2 5 2 3 2 2" xfId="31790"/>
    <cellStyle name="Standard 5 4 2 5 2 3 2 2 2" xfId="31791"/>
    <cellStyle name="Standard 5 4 2 5 2 3 2 3" xfId="31792"/>
    <cellStyle name="Standard 5 4 2 5 2 3 3" xfId="31793"/>
    <cellStyle name="Standard 5 4 2 5 2 3 3 2" xfId="31794"/>
    <cellStyle name="Standard 5 4 2 5 2 3 4" xfId="31795"/>
    <cellStyle name="Standard 5 4 2 5 2 4" xfId="31796"/>
    <cellStyle name="Standard 5 4 2 5 2 4 2" xfId="31797"/>
    <cellStyle name="Standard 5 4 2 5 2 4 2 2" xfId="31798"/>
    <cellStyle name="Standard 5 4 2 5 2 4 3" xfId="31799"/>
    <cellStyle name="Standard 5 4 2 5 2 5" xfId="31800"/>
    <cellStyle name="Standard 5 4 2 5 2 5 2" xfId="31801"/>
    <cellStyle name="Standard 5 4 2 5 2 6" xfId="31802"/>
    <cellStyle name="Standard 5 4 2 5 3" xfId="31803"/>
    <cellStyle name="Standard 5 4 2 5 3 2" xfId="31804"/>
    <cellStyle name="Standard 5 4 2 5 3 2 2" xfId="31805"/>
    <cellStyle name="Standard 5 4 2 5 3 2 2 2" xfId="31806"/>
    <cellStyle name="Standard 5 4 2 5 3 2 2 2 2" xfId="31807"/>
    <cellStyle name="Standard 5 4 2 5 3 2 2 3" xfId="31808"/>
    <cellStyle name="Standard 5 4 2 5 3 2 3" xfId="31809"/>
    <cellStyle name="Standard 5 4 2 5 3 2 3 2" xfId="31810"/>
    <cellStyle name="Standard 5 4 2 5 3 2 4" xfId="31811"/>
    <cellStyle name="Standard 5 4 2 5 3 3" xfId="31812"/>
    <cellStyle name="Standard 5 4 2 5 3 3 2" xfId="31813"/>
    <cellStyle name="Standard 5 4 2 5 3 3 2 2" xfId="31814"/>
    <cellStyle name="Standard 5 4 2 5 3 3 3" xfId="31815"/>
    <cellStyle name="Standard 5 4 2 5 3 4" xfId="31816"/>
    <cellStyle name="Standard 5 4 2 5 3 4 2" xfId="31817"/>
    <cellStyle name="Standard 5 4 2 5 3 5" xfId="31818"/>
    <cellStyle name="Standard 5 4 2 5 4" xfId="31819"/>
    <cellStyle name="Standard 5 4 2 5 4 2" xfId="31820"/>
    <cellStyle name="Standard 5 4 2 5 4 2 2" xfId="31821"/>
    <cellStyle name="Standard 5 4 2 5 4 2 2 2" xfId="31822"/>
    <cellStyle name="Standard 5 4 2 5 4 2 3" xfId="31823"/>
    <cellStyle name="Standard 5 4 2 5 4 3" xfId="31824"/>
    <cellStyle name="Standard 5 4 2 5 4 3 2" xfId="31825"/>
    <cellStyle name="Standard 5 4 2 5 4 4" xfId="31826"/>
    <cellStyle name="Standard 5 4 2 5 5" xfId="31827"/>
    <cellStyle name="Standard 5 4 2 5 5 2" xfId="31828"/>
    <cellStyle name="Standard 5 4 2 5 5 2 2" xfId="31829"/>
    <cellStyle name="Standard 5 4 2 5 5 3" xfId="31830"/>
    <cellStyle name="Standard 5 4 2 5 6" xfId="31831"/>
    <cellStyle name="Standard 5 4 2 5 6 2" xfId="31832"/>
    <cellStyle name="Standard 5 4 2 5 7" xfId="31833"/>
    <cellStyle name="Standard 5 4 2 6" xfId="31834"/>
    <cellStyle name="Standard 5 4 2 6 2" xfId="31835"/>
    <cellStyle name="Standard 5 4 2 6 2 2" xfId="31836"/>
    <cellStyle name="Standard 5 4 2 6 2 2 2" xfId="31837"/>
    <cellStyle name="Standard 5 4 2 6 2 2 2 2" xfId="31838"/>
    <cellStyle name="Standard 5 4 2 6 2 2 2 2 2" xfId="31839"/>
    <cellStyle name="Standard 5 4 2 6 2 2 2 3" xfId="31840"/>
    <cellStyle name="Standard 5 4 2 6 2 2 3" xfId="31841"/>
    <cellStyle name="Standard 5 4 2 6 2 2 3 2" xfId="31842"/>
    <cellStyle name="Standard 5 4 2 6 2 2 4" xfId="31843"/>
    <cellStyle name="Standard 5 4 2 6 2 3" xfId="31844"/>
    <cellStyle name="Standard 5 4 2 6 2 3 2" xfId="31845"/>
    <cellStyle name="Standard 5 4 2 6 2 3 2 2" xfId="31846"/>
    <cellStyle name="Standard 5 4 2 6 2 3 3" xfId="31847"/>
    <cellStyle name="Standard 5 4 2 6 2 4" xfId="31848"/>
    <cellStyle name="Standard 5 4 2 6 2 4 2" xfId="31849"/>
    <cellStyle name="Standard 5 4 2 6 2 5" xfId="31850"/>
    <cellStyle name="Standard 5 4 2 6 3" xfId="31851"/>
    <cellStyle name="Standard 5 4 2 6 3 2" xfId="31852"/>
    <cellStyle name="Standard 5 4 2 6 3 2 2" xfId="31853"/>
    <cellStyle name="Standard 5 4 2 6 3 2 2 2" xfId="31854"/>
    <cellStyle name="Standard 5 4 2 6 3 2 3" xfId="31855"/>
    <cellStyle name="Standard 5 4 2 6 3 3" xfId="31856"/>
    <cellStyle name="Standard 5 4 2 6 3 3 2" xfId="31857"/>
    <cellStyle name="Standard 5 4 2 6 3 4" xfId="31858"/>
    <cellStyle name="Standard 5 4 2 6 4" xfId="31859"/>
    <cellStyle name="Standard 5 4 2 6 4 2" xfId="31860"/>
    <cellStyle name="Standard 5 4 2 6 4 2 2" xfId="31861"/>
    <cellStyle name="Standard 5 4 2 6 4 3" xfId="31862"/>
    <cellStyle name="Standard 5 4 2 6 5" xfId="31863"/>
    <cellStyle name="Standard 5 4 2 6 5 2" xfId="31864"/>
    <cellStyle name="Standard 5 4 2 6 6" xfId="31865"/>
    <cellStyle name="Standard 5 4 2 7" xfId="31866"/>
    <cellStyle name="Standard 5 4 2 7 2" xfId="31867"/>
    <cellStyle name="Standard 5 4 2 7 2 2" xfId="31868"/>
    <cellStyle name="Standard 5 4 2 7 2 2 2" xfId="31869"/>
    <cellStyle name="Standard 5 4 2 7 2 2 2 2" xfId="31870"/>
    <cellStyle name="Standard 5 4 2 7 2 2 2 2 2" xfId="31871"/>
    <cellStyle name="Standard 5 4 2 7 2 2 2 3" xfId="31872"/>
    <cellStyle name="Standard 5 4 2 7 2 2 3" xfId="31873"/>
    <cellStyle name="Standard 5 4 2 7 2 2 3 2" xfId="31874"/>
    <cellStyle name="Standard 5 4 2 7 2 2 4" xfId="31875"/>
    <cellStyle name="Standard 5 4 2 7 2 3" xfId="31876"/>
    <cellStyle name="Standard 5 4 2 7 2 3 2" xfId="31877"/>
    <cellStyle name="Standard 5 4 2 7 2 3 2 2" xfId="31878"/>
    <cellStyle name="Standard 5 4 2 7 2 3 3" xfId="31879"/>
    <cellStyle name="Standard 5 4 2 7 2 4" xfId="31880"/>
    <cellStyle name="Standard 5 4 2 7 2 4 2" xfId="31881"/>
    <cellStyle name="Standard 5 4 2 7 2 5" xfId="31882"/>
    <cellStyle name="Standard 5 4 2 7 3" xfId="31883"/>
    <cellStyle name="Standard 5 4 2 7 3 2" xfId="31884"/>
    <cellStyle name="Standard 5 4 2 7 3 2 2" xfId="31885"/>
    <cellStyle name="Standard 5 4 2 7 3 2 2 2" xfId="31886"/>
    <cellStyle name="Standard 5 4 2 7 3 2 3" xfId="31887"/>
    <cellStyle name="Standard 5 4 2 7 3 3" xfId="31888"/>
    <cellStyle name="Standard 5 4 2 7 3 3 2" xfId="31889"/>
    <cellStyle name="Standard 5 4 2 7 3 4" xfId="31890"/>
    <cellStyle name="Standard 5 4 2 7 4" xfId="31891"/>
    <cellStyle name="Standard 5 4 2 7 4 2" xfId="31892"/>
    <cellStyle name="Standard 5 4 2 7 4 2 2" xfId="31893"/>
    <cellStyle name="Standard 5 4 2 7 4 3" xfId="31894"/>
    <cellStyle name="Standard 5 4 2 7 5" xfId="31895"/>
    <cellStyle name="Standard 5 4 2 7 5 2" xfId="31896"/>
    <cellStyle name="Standard 5 4 2 7 6" xfId="31897"/>
    <cellStyle name="Standard 5 4 2 8" xfId="31898"/>
    <cellStyle name="Standard 5 4 2 8 2" xfId="31899"/>
    <cellStyle name="Standard 5 4 2 8 2 2" xfId="31900"/>
    <cellStyle name="Standard 5 4 2 8 2 2 2" xfId="31901"/>
    <cellStyle name="Standard 5 4 2 8 2 2 2 2" xfId="31902"/>
    <cellStyle name="Standard 5 4 2 8 2 2 3" xfId="31903"/>
    <cellStyle name="Standard 5 4 2 8 2 3" xfId="31904"/>
    <cellStyle name="Standard 5 4 2 8 2 3 2" xfId="31905"/>
    <cellStyle name="Standard 5 4 2 8 2 4" xfId="31906"/>
    <cellStyle name="Standard 5 4 2 8 3" xfId="31907"/>
    <cellStyle name="Standard 5 4 2 8 3 2" xfId="31908"/>
    <cellStyle name="Standard 5 4 2 8 3 2 2" xfId="31909"/>
    <cellStyle name="Standard 5 4 2 8 3 3" xfId="31910"/>
    <cellStyle name="Standard 5 4 2 8 4" xfId="31911"/>
    <cellStyle name="Standard 5 4 2 8 4 2" xfId="31912"/>
    <cellStyle name="Standard 5 4 2 8 5" xfId="31913"/>
    <cellStyle name="Standard 5 4 2 9" xfId="31914"/>
    <cellStyle name="Standard 5 4 2 9 2" xfId="31915"/>
    <cellStyle name="Standard 5 4 2 9 2 2" xfId="31916"/>
    <cellStyle name="Standard 5 4 2 9 2 2 2" xfId="31917"/>
    <cellStyle name="Standard 5 4 2 9 2 3" xfId="31918"/>
    <cellStyle name="Standard 5 4 2 9 3" xfId="31919"/>
    <cellStyle name="Standard 5 4 2 9 3 2" xfId="31920"/>
    <cellStyle name="Standard 5 4 2 9 4" xfId="31921"/>
    <cellStyle name="Standard 5 4 3" xfId="31922"/>
    <cellStyle name="Standard 5 4 3 10" xfId="31923"/>
    <cellStyle name="Standard 5 4 3 2" xfId="31924"/>
    <cellStyle name="Standard 5 4 3 2 2" xfId="31925"/>
    <cellStyle name="Standard 5 4 3 2 2 2" xfId="31926"/>
    <cellStyle name="Standard 5 4 3 2 2 2 2" xfId="31927"/>
    <cellStyle name="Standard 5 4 3 2 2 2 2 2" xfId="31928"/>
    <cellStyle name="Standard 5 4 3 2 2 2 2 2 2" xfId="31929"/>
    <cellStyle name="Standard 5 4 3 2 2 2 2 2 2 2" xfId="31930"/>
    <cellStyle name="Standard 5 4 3 2 2 2 2 2 3" xfId="31931"/>
    <cellStyle name="Standard 5 4 3 2 2 2 2 3" xfId="31932"/>
    <cellStyle name="Standard 5 4 3 2 2 2 2 3 2" xfId="31933"/>
    <cellStyle name="Standard 5 4 3 2 2 2 2 4" xfId="31934"/>
    <cellStyle name="Standard 5 4 3 2 2 2 3" xfId="31935"/>
    <cellStyle name="Standard 5 4 3 2 2 2 3 2" xfId="31936"/>
    <cellStyle name="Standard 5 4 3 2 2 2 3 2 2" xfId="31937"/>
    <cellStyle name="Standard 5 4 3 2 2 2 3 3" xfId="31938"/>
    <cellStyle name="Standard 5 4 3 2 2 2 4" xfId="31939"/>
    <cellStyle name="Standard 5 4 3 2 2 2 4 2" xfId="31940"/>
    <cellStyle name="Standard 5 4 3 2 2 2 5" xfId="31941"/>
    <cellStyle name="Standard 5 4 3 2 2 3" xfId="31942"/>
    <cellStyle name="Standard 5 4 3 2 2 3 2" xfId="31943"/>
    <cellStyle name="Standard 5 4 3 2 2 3 2 2" xfId="31944"/>
    <cellStyle name="Standard 5 4 3 2 2 3 2 2 2" xfId="31945"/>
    <cellStyle name="Standard 5 4 3 2 2 3 2 3" xfId="31946"/>
    <cellStyle name="Standard 5 4 3 2 2 3 3" xfId="31947"/>
    <cellStyle name="Standard 5 4 3 2 2 3 3 2" xfId="31948"/>
    <cellStyle name="Standard 5 4 3 2 2 3 4" xfId="31949"/>
    <cellStyle name="Standard 5 4 3 2 2 4" xfId="31950"/>
    <cellStyle name="Standard 5 4 3 2 2 4 2" xfId="31951"/>
    <cellStyle name="Standard 5 4 3 2 2 4 2 2" xfId="31952"/>
    <cellStyle name="Standard 5 4 3 2 2 4 3" xfId="31953"/>
    <cellStyle name="Standard 5 4 3 2 2 5" xfId="31954"/>
    <cellStyle name="Standard 5 4 3 2 2 5 2" xfId="31955"/>
    <cellStyle name="Standard 5 4 3 2 2 6" xfId="31956"/>
    <cellStyle name="Standard 5 4 3 2 3" xfId="31957"/>
    <cellStyle name="Standard 5 4 3 2 3 2" xfId="31958"/>
    <cellStyle name="Standard 5 4 3 2 3 2 2" xfId="31959"/>
    <cellStyle name="Standard 5 4 3 2 3 2 2 2" xfId="31960"/>
    <cellStyle name="Standard 5 4 3 2 3 2 2 2 2" xfId="31961"/>
    <cellStyle name="Standard 5 4 3 2 3 2 2 3" xfId="31962"/>
    <cellStyle name="Standard 5 4 3 2 3 2 3" xfId="31963"/>
    <cellStyle name="Standard 5 4 3 2 3 2 3 2" xfId="31964"/>
    <cellStyle name="Standard 5 4 3 2 3 2 4" xfId="31965"/>
    <cellStyle name="Standard 5 4 3 2 3 3" xfId="31966"/>
    <cellStyle name="Standard 5 4 3 2 3 3 2" xfId="31967"/>
    <cellStyle name="Standard 5 4 3 2 3 3 2 2" xfId="31968"/>
    <cellStyle name="Standard 5 4 3 2 3 3 3" xfId="31969"/>
    <cellStyle name="Standard 5 4 3 2 3 4" xfId="31970"/>
    <cellStyle name="Standard 5 4 3 2 3 4 2" xfId="31971"/>
    <cellStyle name="Standard 5 4 3 2 3 5" xfId="31972"/>
    <cellStyle name="Standard 5 4 3 2 4" xfId="31973"/>
    <cellStyle name="Standard 5 4 3 2 4 2" xfId="31974"/>
    <cellStyle name="Standard 5 4 3 2 4 2 2" xfId="31975"/>
    <cellStyle name="Standard 5 4 3 2 4 2 2 2" xfId="31976"/>
    <cellStyle name="Standard 5 4 3 2 4 2 3" xfId="31977"/>
    <cellStyle name="Standard 5 4 3 2 4 3" xfId="31978"/>
    <cellStyle name="Standard 5 4 3 2 4 3 2" xfId="31979"/>
    <cellStyle name="Standard 5 4 3 2 4 4" xfId="31980"/>
    <cellStyle name="Standard 5 4 3 2 5" xfId="31981"/>
    <cellStyle name="Standard 5 4 3 2 5 2" xfId="31982"/>
    <cellStyle name="Standard 5 4 3 2 5 2 2" xfId="31983"/>
    <cellStyle name="Standard 5 4 3 2 5 3" xfId="31984"/>
    <cellStyle name="Standard 5 4 3 2 6" xfId="31985"/>
    <cellStyle name="Standard 5 4 3 2 6 2" xfId="31986"/>
    <cellStyle name="Standard 5 4 3 2 7" xfId="31987"/>
    <cellStyle name="Standard 5 4 3 3" xfId="31988"/>
    <cellStyle name="Standard 5 4 3 3 2" xfId="31989"/>
    <cellStyle name="Standard 5 4 3 3 2 2" xfId="31990"/>
    <cellStyle name="Standard 5 4 3 3 2 2 2" xfId="31991"/>
    <cellStyle name="Standard 5 4 3 3 2 2 2 2" xfId="31992"/>
    <cellStyle name="Standard 5 4 3 3 2 2 2 2 2" xfId="31993"/>
    <cellStyle name="Standard 5 4 3 3 2 2 2 2 2 2" xfId="31994"/>
    <cellStyle name="Standard 5 4 3 3 2 2 2 2 3" xfId="31995"/>
    <cellStyle name="Standard 5 4 3 3 2 2 2 3" xfId="31996"/>
    <cellStyle name="Standard 5 4 3 3 2 2 2 3 2" xfId="31997"/>
    <cellStyle name="Standard 5 4 3 3 2 2 2 4" xfId="31998"/>
    <cellStyle name="Standard 5 4 3 3 2 2 3" xfId="31999"/>
    <cellStyle name="Standard 5 4 3 3 2 2 3 2" xfId="32000"/>
    <cellStyle name="Standard 5 4 3 3 2 2 3 2 2" xfId="32001"/>
    <cellStyle name="Standard 5 4 3 3 2 2 3 3" xfId="32002"/>
    <cellStyle name="Standard 5 4 3 3 2 2 4" xfId="32003"/>
    <cellStyle name="Standard 5 4 3 3 2 2 4 2" xfId="32004"/>
    <cellStyle name="Standard 5 4 3 3 2 2 5" xfId="32005"/>
    <cellStyle name="Standard 5 4 3 3 2 3" xfId="32006"/>
    <cellStyle name="Standard 5 4 3 3 2 3 2" xfId="32007"/>
    <cellStyle name="Standard 5 4 3 3 2 3 2 2" xfId="32008"/>
    <cellStyle name="Standard 5 4 3 3 2 3 2 2 2" xfId="32009"/>
    <cellStyle name="Standard 5 4 3 3 2 3 2 3" xfId="32010"/>
    <cellStyle name="Standard 5 4 3 3 2 3 3" xfId="32011"/>
    <cellStyle name="Standard 5 4 3 3 2 3 3 2" xfId="32012"/>
    <cellStyle name="Standard 5 4 3 3 2 3 4" xfId="32013"/>
    <cellStyle name="Standard 5 4 3 3 2 4" xfId="32014"/>
    <cellStyle name="Standard 5 4 3 3 2 4 2" xfId="32015"/>
    <cellStyle name="Standard 5 4 3 3 2 4 2 2" xfId="32016"/>
    <cellStyle name="Standard 5 4 3 3 2 4 3" xfId="32017"/>
    <cellStyle name="Standard 5 4 3 3 2 5" xfId="32018"/>
    <cellStyle name="Standard 5 4 3 3 2 5 2" xfId="32019"/>
    <cellStyle name="Standard 5 4 3 3 2 6" xfId="32020"/>
    <cellStyle name="Standard 5 4 3 3 3" xfId="32021"/>
    <cellStyle name="Standard 5 4 3 3 3 2" xfId="32022"/>
    <cellStyle name="Standard 5 4 3 3 3 2 2" xfId="32023"/>
    <cellStyle name="Standard 5 4 3 3 3 2 2 2" xfId="32024"/>
    <cellStyle name="Standard 5 4 3 3 3 2 2 2 2" xfId="32025"/>
    <cellStyle name="Standard 5 4 3 3 3 2 2 3" xfId="32026"/>
    <cellStyle name="Standard 5 4 3 3 3 2 3" xfId="32027"/>
    <cellStyle name="Standard 5 4 3 3 3 2 3 2" xfId="32028"/>
    <cellStyle name="Standard 5 4 3 3 3 2 4" xfId="32029"/>
    <cellStyle name="Standard 5 4 3 3 3 3" xfId="32030"/>
    <cellStyle name="Standard 5 4 3 3 3 3 2" xfId="32031"/>
    <cellStyle name="Standard 5 4 3 3 3 3 2 2" xfId="32032"/>
    <cellStyle name="Standard 5 4 3 3 3 3 3" xfId="32033"/>
    <cellStyle name="Standard 5 4 3 3 3 4" xfId="32034"/>
    <cellStyle name="Standard 5 4 3 3 3 4 2" xfId="32035"/>
    <cellStyle name="Standard 5 4 3 3 3 5" xfId="32036"/>
    <cellStyle name="Standard 5 4 3 3 4" xfId="32037"/>
    <cellStyle name="Standard 5 4 3 3 4 2" xfId="32038"/>
    <cellStyle name="Standard 5 4 3 3 4 2 2" xfId="32039"/>
    <cellStyle name="Standard 5 4 3 3 4 2 2 2" xfId="32040"/>
    <cellStyle name="Standard 5 4 3 3 4 2 3" xfId="32041"/>
    <cellStyle name="Standard 5 4 3 3 4 3" xfId="32042"/>
    <cellStyle name="Standard 5 4 3 3 4 3 2" xfId="32043"/>
    <cellStyle name="Standard 5 4 3 3 4 4" xfId="32044"/>
    <cellStyle name="Standard 5 4 3 3 5" xfId="32045"/>
    <cellStyle name="Standard 5 4 3 3 5 2" xfId="32046"/>
    <cellStyle name="Standard 5 4 3 3 5 2 2" xfId="32047"/>
    <cellStyle name="Standard 5 4 3 3 5 3" xfId="32048"/>
    <cellStyle name="Standard 5 4 3 3 6" xfId="32049"/>
    <cellStyle name="Standard 5 4 3 3 6 2" xfId="32050"/>
    <cellStyle name="Standard 5 4 3 3 7" xfId="32051"/>
    <cellStyle name="Standard 5 4 3 4" xfId="32052"/>
    <cellStyle name="Standard 5 4 3 4 2" xfId="32053"/>
    <cellStyle name="Standard 5 4 3 4 2 2" xfId="32054"/>
    <cellStyle name="Standard 5 4 3 4 2 2 2" xfId="32055"/>
    <cellStyle name="Standard 5 4 3 4 2 2 2 2" xfId="32056"/>
    <cellStyle name="Standard 5 4 3 4 2 2 2 2 2" xfId="32057"/>
    <cellStyle name="Standard 5 4 3 4 2 2 2 3" xfId="32058"/>
    <cellStyle name="Standard 5 4 3 4 2 2 3" xfId="32059"/>
    <cellStyle name="Standard 5 4 3 4 2 2 3 2" xfId="32060"/>
    <cellStyle name="Standard 5 4 3 4 2 2 4" xfId="32061"/>
    <cellStyle name="Standard 5 4 3 4 2 3" xfId="32062"/>
    <cellStyle name="Standard 5 4 3 4 2 3 2" xfId="32063"/>
    <cellStyle name="Standard 5 4 3 4 2 3 2 2" xfId="32064"/>
    <cellStyle name="Standard 5 4 3 4 2 3 3" xfId="32065"/>
    <cellStyle name="Standard 5 4 3 4 2 4" xfId="32066"/>
    <cellStyle name="Standard 5 4 3 4 2 4 2" xfId="32067"/>
    <cellStyle name="Standard 5 4 3 4 2 5" xfId="32068"/>
    <cellStyle name="Standard 5 4 3 4 3" xfId="32069"/>
    <cellStyle name="Standard 5 4 3 4 3 2" xfId="32070"/>
    <cellStyle name="Standard 5 4 3 4 3 2 2" xfId="32071"/>
    <cellStyle name="Standard 5 4 3 4 3 2 2 2" xfId="32072"/>
    <cellStyle name="Standard 5 4 3 4 3 2 3" xfId="32073"/>
    <cellStyle name="Standard 5 4 3 4 3 3" xfId="32074"/>
    <cellStyle name="Standard 5 4 3 4 3 3 2" xfId="32075"/>
    <cellStyle name="Standard 5 4 3 4 3 4" xfId="32076"/>
    <cellStyle name="Standard 5 4 3 4 4" xfId="32077"/>
    <cellStyle name="Standard 5 4 3 4 4 2" xfId="32078"/>
    <cellStyle name="Standard 5 4 3 4 4 2 2" xfId="32079"/>
    <cellStyle name="Standard 5 4 3 4 4 3" xfId="32080"/>
    <cellStyle name="Standard 5 4 3 4 5" xfId="32081"/>
    <cellStyle name="Standard 5 4 3 4 5 2" xfId="32082"/>
    <cellStyle name="Standard 5 4 3 4 6" xfId="32083"/>
    <cellStyle name="Standard 5 4 3 5" xfId="32084"/>
    <cellStyle name="Standard 5 4 3 5 2" xfId="32085"/>
    <cellStyle name="Standard 5 4 3 5 2 2" xfId="32086"/>
    <cellStyle name="Standard 5 4 3 5 2 2 2" xfId="32087"/>
    <cellStyle name="Standard 5 4 3 5 2 2 2 2" xfId="32088"/>
    <cellStyle name="Standard 5 4 3 5 2 2 2 2 2" xfId="32089"/>
    <cellStyle name="Standard 5 4 3 5 2 2 2 3" xfId="32090"/>
    <cellStyle name="Standard 5 4 3 5 2 2 3" xfId="32091"/>
    <cellStyle name="Standard 5 4 3 5 2 2 3 2" xfId="32092"/>
    <cellStyle name="Standard 5 4 3 5 2 2 4" xfId="32093"/>
    <cellStyle name="Standard 5 4 3 5 2 3" xfId="32094"/>
    <cellStyle name="Standard 5 4 3 5 2 3 2" xfId="32095"/>
    <cellStyle name="Standard 5 4 3 5 2 3 2 2" xfId="32096"/>
    <cellStyle name="Standard 5 4 3 5 2 3 3" xfId="32097"/>
    <cellStyle name="Standard 5 4 3 5 2 4" xfId="32098"/>
    <cellStyle name="Standard 5 4 3 5 2 4 2" xfId="32099"/>
    <cellStyle name="Standard 5 4 3 5 2 5" xfId="32100"/>
    <cellStyle name="Standard 5 4 3 5 3" xfId="32101"/>
    <cellStyle name="Standard 5 4 3 5 3 2" xfId="32102"/>
    <cellStyle name="Standard 5 4 3 5 3 2 2" xfId="32103"/>
    <cellStyle name="Standard 5 4 3 5 3 2 2 2" xfId="32104"/>
    <cellStyle name="Standard 5 4 3 5 3 2 3" xfId="32105"/>
    <cellStyle name="Standard 5 4 3 5 3 3" xfId="32106"/>
    <cellStyle name="Standard 5 4 3 5 3 3 2" xfId="32107"/>
    <cellStyle name="Standard 5 4 3 5 3 4" xfId="32108"/>
    <cellStyle name="Standard 5 4 3 5 4" xfId="32109"/>
    <cellStyle name="Standard 5 4 3 5 4 2" xfId="32110"/>
    <cellStyle name="Standard 5 4 3 5 4 2 2" xfId="32111"/>
    <cellStyle name="Standard 5 4 3 5 4 3" xfId="32112"/>
    <cellStyle name="Standard 5 4 3 5 5" xfId="32113"/>
    <cellStyle name="Standard 5 4 3 5 5 2" xfId="32114"/>
    <cellStyle name="Standard 5 4 3 5 6" xfId="32115"/>
    <cellStyle name="Standard 5 4 3 6" xfId="32116"/>
    <cellStyle name="Standard 5 4 3 6 2" xfId="32117"/>
    <cellStyle name="Standard 5 4 3 6 2 2" xfId="32118"/>
    <cellStyle name="Standard 5 4 3 6 2 2 2" xfId="32119"/>
    <cellStyle name="Standard 5 4 3 6 2 2 2 2" xfId="32120"/>
    <cellStyle name="Standard 5 4 3 6 2 2 3" xfId="32121"/>
    <cellStyle name="Standard 5 4 3 6 2 3" xfId="32122"/>
    <cellStyle name="Standard 5 4 3 6 2 3 2" xfId="32123"/>
    <cellStyle name="Standard 5 4 3 6 2 4" xfId="32124"/>
    <cellStyle name="Standard 5 4 3 6 3" xfId="32125"/>
    <cellStyle name="Standard 5 4 3 6 3 2" xfId="32126"/>
    <cellStyle name="Standard 5 4 3 6 3 2 2" xfId="32127"/>
    <cellStyle name="Standard 5 4 3 6 3 3" xfId="32128"/>
    <cellStyle name="Standard 5 4 3 6 4" xfId="32129"/>
    <cellStyle name="Standard 5 4 3 6 4 2" xfId="32130"/>
    <cellStyle name="Standard 5 4 3 6 5" xfId="32131"/>
    <cellStyle name="Standard 5 4 3 7" xfId="32132"/>
    <cellStyle name="Standard 5 4 3 7 2" xfId="32133"/>
    <cellStyle name="Standard 5 4 3 7 2 2" xfId="32134"/>
    <cellStyle name="Standard 5 4 3 7 2 2 2" xfId="32135"/>
    <cellStyle name="Standard 5 4 3 7 2 3" xfId="32136"/>
    <cellStyle name="Standard 5 4 3 7 3" xfId="32137"/>
    <cellStyle name="Standard 5 4 3 7 3 2" xfId="32138"/>
    <cellStyle name="Standard 5 4 3 7 4" xfId="32139"/>
    <cellStyle name="Standard 5 4 3 8" xfId="32140"/>
    <cellStyle name="Standard 5 4 3 8 2" xfId="32141"/>
    <cellStyle name="Standard 5 4 3 8 2 2" xfId="32142"/>
    <cellStyle name="Standard 5 4 3 8 3" xfId="32143"/>
    <cellStyle name="Standard 5 4 3 9" xfId="32144"/>
    <cellStyle name="Standard 5 4 3 9 2" xfId="32145"/>
    <cellStyle name="Standard 5 4 4" xfId="32146"/>
    <cellStyle name="Standard 5 4 4 2" xfId="32147"/>
    <cellStyle name="Standard 5 4 4 2 2" xfId="32148"/>
    <cellStyle name="Standard 5 4 4 2 2 2" xfId="32149"/>
    <cellStyle name="Standard 5 4 4 2 2 2 2" xfId="32150"/>
    <cellStyle name="Standard 5 4 4 2 2 2 2 2" xfId="32151"/>
    <cellStyle name="Standard 5 4 4 2 2 2 2 2 2" xfId="32152"/>
    <cellStyle name="Standard 5 4 4 2 2 2 2 3" xfId="32153"/>
    <cellStyle name="Standard 5 4 4 2 2 2 3" xfId="32154"/>
    <cellStyle name="Standard 5 4 4 2 2 2 3 2" xfId="32155"/>
    <cellStyle name="Standard 5 4 4 2 2 2 4" xfId="32156"/>
    <cellStyle name="Standard 5 4 4 2 2 3" xfId="32157"/>
    <cellStyle name="Standard 5 4 4 2 2 3 2" xfId="32158"/>
    <cellStyle name="Standard 5 4 4 2 2 3 2 2" xfId="32159"/>
    <cellStyle name="Standard 5 4 4 2 2 3 3" xfId="32160"/>
    <cellStyle name="Standard 5 4 4 2 2 4" xfId="32161"/>
    <cellStyle name="Standard 5 4 4 2 2 4 2" xfId="32162"/>
    <cellStyle name="Standard 5 4 4 2 2 5" xfId="32163"/>
    <cellStyle name="Standard 5 4 4 2 3" xfId="32164"/>
    <cellStyle name="Standard 5 4 4 2 3 2" xfId="32165"/>
    <cellStyle name="Standard 5 4 4 2 3 2 2" xfId="32166"/>
    <cellStyle name="Standard 5 4 4 2 3 2 2 2" xfId="32167"/>
    <cellStyle name="Standard 5 4 4 2 3 2 3" xfId="32168"/>
    <cellStyle name="Standard 5 4 4 2 3 3" xfId="32169"/>
    <cellStyle name="Standard 5 4 4 2 3 3 2" xfId="32170"/>
    <cellStyle name="Standard 5 4 4 2 3 4" xfId="32171"/>
    <cellStyle name="Standard 5 4 4 2 4" xfId="32172"/>
    <cellStyle name="Standard 5 4 4 2 4 2" xfId="32173"/>
    <cellStyle name="Standard 5 4 4 2 4 2 2" xfId="32174"/>
    <cellStyle name="Standard 5 4 4 2 4 3" xfId="32175"/>
    <cellStyle name="Standard 5 4 4 2 5" xfId="32176"/>
    <cellStyle name="Standard 5 4 4 2 5 2" xfId="32177"/>
    <cellStyle name="Standard 5 4 4 2 6" xfId="32178"/>
    <cellStyle name="Standard 5 4 4 3" xfId="32179"/>
    <cellStyle name="Standard 5 4 4 3 2" xfId="32180"/>
    <cellStyle name="Standard 5 4 4 3 2 2" xfId="32181"/>
    <cellStyle name="Standard 5 4 4 3 2 2 2" xfId="32182"/>
    <cellStyle name="Standard 5 4 4 3 2 2 2 2" xfId="32183"/>
    <cellStyle name="Standard 5 4 4 3 2 2 3" xfId="32184"/>
    <cellStyle name="Standard 5 4 4 3 2 3" xfId="32185"/>
    <cellStyle name="Standard 5 4 4 3 2 3 2" xfId="32186"/>
    <cellStyle name="Standard 5 4 4 3 2 4" xfId="32187"/>
    <cellStyle name="Standard 5 4 4 3 3" xfId="32188"/>
    <cellStyle name="Standard 5 4 4 3 3 2" xfId="32189"/>
    <cellStyle name="Standard 5 4 4 3 3 2 2" xfId="32190"/>
    <cellStyle name="Standard 5 4 4 3 3 3" xfId="32191"/>
    <cellStyle name="Standard 5 4 4 3 4" xfId="32192"/>
    <cellStyle name="Standard 5 4 4 3 4 2" xfId="32193"/>
    <cellStyle name="Standard 5 4 4 3 5" xfId="32194"/>
    <cellStyle name="Standard 5 4 4 4" xfId="32195"/>
    <cellStyle name="Standard 5 4 4 4 2" xfId="32196"/>
    <cellStyle name="Standard 5 4 4 4 2 2" xfId="32197"/>
    <cellStyle name="Standard 5 4 4 4 2 2 2" xfId="32198"/>
    <cellStyle name="Standard 5 4 4 4 2 3" xfId="32199"/>
    <cellStyle name="Standard 5 4 4 4 3" xfId="32200"/>
    <cellStyle name="Standard 5 4 4 4 3 2" xfId="32201"/>
    <cellStyle name="Standard 5 4 4 4 4" xfId="32202"/>
    <cellStyle name="Standard 5 4 4 5" xfId="32203"/>
    <cellStyle name="Standard 5 4 4 5 2" xfId="32204"/>
    <cellStyle name="Standard 5 4 4 5 2 2" xfId="32205"/>
    <cellStyle name="Standard 5 4 4 5 3" xfId="32206"/>
    <cellStyle name="Standard 5 4 4 6" xfId="32207"/>
    <cellStyle name="Standard 5 4 4 6 2" xfId="32208"/>
    <cellStyle name="Standard 5 4 4 7" xfId="32209"/>
    <cellStyle name="Standard 5 4 5" xfId="32210"/>
    <cellStyle name="Standard 5 4 5 2" xfId="32211"/>
    <cellStyle name="Standard 5 4 5 2 2" xfId="32212"/>
    <cellStyle name="Standard 5 4 5 2 2 2" xfId="32213"/>
    <cellStyle name="Standard 5 4 5 2 2 2 2" xfId="32214"/>
    <cellStyle name="Standard 5 4 5 2 2 2 2 2" xfId="32215"/>
    <cellStyle name="Standard 5 4 5 2 2 2 2 2 2" xfId="32216"/>
    <cellStyle name="Standard 5 4 5 2 2 2 2 3" xfId="32217"/>
    <cellStyle name="Standard 5 4 5 2 2 2 3" xfId="32218"/>
    <cellStyle name="Standard 5 4 5 2 2 2 3 2" xfId="32219"/>
    <cellStyle name="Standard 5 4 5 2 2 2 4" xfId="32220"/>
    <cellStyle name="Standard 5 4 5 2 2 3" xfId="32221"/>
    <cellStyle name="Standard 5 4 5 2 2 3 2" xfId="32222"/>
    <cellStyle name="Standard 5 4 5 2 2 3 2 2" xfId="32223"/>
    <cellStyle name="Standard 5 4 5 2 2 3 3" xfId="32224"/>
    <cellStyle name="Standard 5 4 5 2 2 4" xfId="32225"/>
    <cellStyle name="Standard 5 4 5 2 2 4 2" xfId="32226"/>
    <cellStyle name="Standard 5 4 5 2 2 5" xfId="32227"/>
    <cellStyle name="Standard 5 4 5 2 3" xfId="32228"/>
    <cellStyle name="Standard 5 4 5 2 3 2" xfId="32229"/>
    <cellStyle name="Standard 5 4 5 2 3 2 2" xfId="32230"/>
    <cellStyle name="Standard 5 4 5 2 3 2 2 2" xfId="32231"/>
    <cellStyle name="Standard 5 4 5 2 3 2 3" xfId="32232"/>
    <cellStyle name="Standard 5 4 5 2 3 3" xfId="32233"/>
    <cellStyle name="Standard 5 4 5 2 3 3 2" xfId="32234"/>
    <cellStyle name="Standard 5 4 5 2 3 4" xfId="32235"/>
    <cellStyle name="Standard 5 4 5 2 4" xfId="32236"/>
    <cellStyle name="Standard 5 4 5 2 4 2" xfId="32237"/>
    <cellStyle name="Standard 5 4 5 2 4 2 2" xfId="32238"/>
    <cellStyle name="Standard 5 4 5 2 4 3" xfId="32239"/>
    <cellStyle name="Standard 5 4 5 2 5" xfId="32240"/>
    <cellStyle name="Standard 5 4 5 2 5 2" xfId="32241"/>
    <cellStyle name="Standard 5 4 5 2 6" xfId="32242"/>
    <cellStyle name="Standard 5 4 5 3" xfId="32243"/>
    <cellStyle name="Standard 5 4 5 3 2" xfId="32244"/>
    <cellStyle name="Standard 5 4 5 3 2 2" xfId="32245"/>
    <cellStyle name="Standard 5 4 5 3 2 2 2" xfId="32246"/>
    <cellStyle name="Standard 5 4 5 3 2 2 2 2" xfId="32247"/>
    <cellStyle name="Standard 5 4 5 3 2 2 3" xfId="32248"/>
    <cellStyle name="Standard 5 4 5 3 2 3" xfId="32249"/>
    <cellStyle name="Standard 5 4 5 3 2 3 2" xfId="32250"/>
    <cellStyle name="Standard 5 4 5 3 2 4" xfId="32251"/>
    <cellStyle name="Standard 5 4 5 3 3" xfId="32252"/>
    <cellStyle name="Standard 5 4 5 3 3 2" xfId="32253"/>
    <cellStyle name="Standard 5 4 5 3 3 2 2" xfId="32254"/>
    <cellStyle name="Standard 5 4 5 3 3 3" xfId="32255"/>
    <cellStyle name="Standard 5 4 5 3 4" xfId="32256"/>
    <cellStyle name="Standard 5 4 5 3 4 2" xfId="32257"/>
    <cellStyle name="Standard 5 4 5 3 5" xfId="32258"/>
    <cellStyle name="Standard 5 4 5 4" xfId="32259"/>
    <cellStyle name="Standard 5 4 5 4 2" xfId="32260"/>
    <cellStyle name="Standard 5 4 5 4 2 2" xfId="32261"/>
    <cellStyle name="Standard 5 4 5 4 2 2 2" xfId="32262"/>
    <cellStyle name="Standard 5 4 5 4 2 3" xfId="32263"/>
    <cellStyle name="Standard 5 4 5 4 3" xfId="32264"/>
    <cellStyle name="Standard 5 4 5 4 3 2" xfId="32265"/>
    <cellStyle name="Standard 5 4 5 4 4" xfId="32266"/>
    <cellStyle name="Standard 5 4 5 5" xfId="32267"/>
    <cellStyle name="Standard 5 4 5 5 2" xfId="32268"/>
    <cellStyle name="Standard 5 4 5 5 2 2" xfId="32269"/>
    <cellStyle name="Standard 5 4 5 5 3" xfId="32270"/>
    <cellStyle name="Standard 5 4 5 6" xfId="32271"/>
    <cellStyle name="Standard 5 4 5 6 2" xfId="32272"/>
    <cellStyle name="Standard 5 4 5 7" xfId="32273"/>
    <cellStyle name="Standard 5 4 6" xfId="32274"/>
    <cellStyle name="Standard 5 4 6 2" xfId="32275"/>
    <cellStyle name="Standard 5 4 6 2 2" xfId="32276"/>
    <cellStyle name="Standard 5 4 6 2 2 2" xfId="32277"/>
    <cellStyle name="Standard 5 4 6 2 2 2 2" xfId="32278"/>
    <cellStyle name="Standard 5 4 6 2 2 2 2 2" xfId="32279"/>
    <cellStyle name="Standard 5 4 6 2 2 2 2 2 2" xfId="32280"/>
    <cellStyle name="Standard 5 4 6 2 2 2 2 3" xfId="32281"/>
    <cellStyle name="Standard 5 4 6 2 2 2 3" xfId="32282"/>
    <cellStyle name="Standard 5 4 6 2 2 2 3 2" xfId="32283"/>
    <cellStyle name="Standard 5 4 6 2 2 2 4" xfId="32284"/>
    <cellStyle name="Standard 5 4 6 2 2 3" xfId="32285"/>
    <cellStyle name="Standard 5 4 6 2 2 3 2" xfId="32286"/>
    <cellStyle name="Standard 5 4 6 2 2 3 2 2" xfId="32287"/>
    <cellStyle name="Standard 5 4 6 2 2 3 3" xfId="32288"/>
    <cellStyle name="Standard 5 4 6 2 2 4" xfId="32289"/>
    <cellStyle name="Standard 5 4 6 2 2 4 2" xfId="32290"/>
    <cellStyle name="Standard 5 4 6 2 2 5" xfId="32291"/>
    <cellStyle name="Standard 5 4 6 2 3" xfId="32292"/>
    <cellStyle name="Standard 5 4 6 2 3 2" xfId="32293"/>
    <cellStyle name="Standard 5 4 6 2 3 2 2" xfId="32294"/>
    <cellStyle name="Standard 5 4 6 2 3 2 2 2" xfId="32295"/>
    <cellStyle name="Standard 5 4 6 2 3 2 3" xfId="32296"/>
    <cellStyle name="Standard 5 4 6 2 3 3" xfId="32297"/>
    <cellStyle name="Standard 5 4 6 2 3 3 2" xfId="32298"/>
    <cellStyle name="Standard 5 4 6 2 3 4" xfId="32299"/>
    <cellStyle name="Standard 5 4 6 2 4" xfId="32300"/>
    <cellStyle name="Standard 5 4 6 2 4 2" xfId="32301"/>
    <cellStyle name="Standard 5 4 6 2 4 2 2" xfId="32302"/>
    <cellStyle name="Standard 5 4 6 2 4 3" xfId="32303"/>
    <cellStyle name="Standard 5 4 6 2 5" xfId="32304"/>
    <cellStyle name="Standard 5 4 6 2 5 2" xfId="32305"/>
    <cellStyle name="Standard 5 4 6 2 6" xfId="32306"/>
    <cellStyle name="Standard 5 4 6 3" xfId="32307"/>
    <cellStyle name="Standard 5 4 6 3 2" xfId="32308"/>
    <cellStyle name="Standard 5 4 6 3 2 2" xfId="32309"/>
    <cellStyle name="Standard 5 4 6 3 2 2 2" xfId="32310"/>
    <cellStyle name="Standard 5 4 6 3 2 2 2 2" xfId="32311"/>
    <cellStyle name="Standard 5 4 6 3 2 2 3" xfId="32312"/>
    <cellStyle name="Standard 5 4 6 3 2 3" xfId="32313"/>
    <cellStyle name="Standard 5 4 6 3 2 3 2" xfId="32314"/>
    <cellStyle name="Standard 5 4 6 3 2 4" xfId="32315"/>
    <cellStyle name="Standard 5 4 6 3 3" xfId="32316"/>
    <cellStyle name="Standard 5 4 6 3 3 2" xfId="32317"/>
    <cellStyle name="Standard 5 4 6 3 3 2 2" xfId="32318"/>
    <cellStyle name="Standard 5 4 6 3 3 3" xfId="32319"/>
    <cellStyle name="Standard 5 4 6 3 4" xfId="32320"/>
    <cellStyle name="Standard 5 4 6 3 4 2" xfId="32321"/>
    <cellStyle name="Standard 5 4 6 3 5" xfId="32322"/>
    <cellStyle name="Standard 5 4 6 4" xfId="32323"/>
    <cellStyle name="Standard 5 4 6 4 2" xfId="32324"/>
    <cellStyle name="Standard 5 4 6 4 2 2" xfId="32325"/>
    <cellStyle name="Standard 5 4 6 4 2 2 2" xfId="32326"/>
    <cellStyle name="Standard 5 4 6 4 2 3" xfId="32327"/>
    <cellStyle name="Standard 5 4 6 4 3" xfId="32328"/>
    <cellStyle name="Standard 5 4 6 4 3 2" xfId="32329"/>
    <cellStyle name="Standard 5 4 6 4 4" xfId="32330"/>
    <cellStyle name="Standard 5 4 6 5" xfId="32331"/>
    <cellStyle name="Standard 5 4 6 5 2" xfId="32332"/>
    <cellStyle name="Standard 5 4 6 5 2 2" xfId="32333"/>
    <cellStyle name="Standard 5 4 6 5 3" xfId="32334"/>
    <cellStyle name="Standard 5 4 6 6" xfId="32335"/>
    <cellStyle name="Standard 5 4 6 6 2" xfId="32336"/>
    <cellStyle name="Standard 5 4 6 7" xfId="32337"/>
    <cellStyle name="Standard 5 4 7" xfId="32338"/>
    <cellStyle name="Standard 5 4 7 2" xfId="32339"/>
    <cellStyle name="Standard 5 4 7 2 2" xfId="32340"/>
    <cellStyle name="Standard 5 4 7 2 2 2" xfId="32341"/>
    <cellStyle name="Standard 5 4 7 2 2 2 2" xfId="32342"/>
    <cellStyle name="Standard 5 4 7 2 2 2 2 2" xfId="32343"/>
    <cellStyle name="Standard 5 4 7 2 2 2 3" xfId="32344"/>
    <cellStyle name="Standard 5 4 7 2 2 3" xfId="32345"/>
    <cellStyle name="Standard 5 4 7 2 2 3 2" xfId="32346"/>
    <cellStyle name="Standard 5 4 7 2 2 4" xfId="32347"/>
    <cellStyle name="Standard 5 4 7 2 3" xfId="32348"/>
    <cellStyle name="Standard 5 4 7 2 3 2" xfId="32349"/>
    <cellStyle name="Standard 5 4 7 2 3 2 2" xfId="32350"/>
    <cellStyle name="Standard 5 4 7 2 3 3" xfId="32351"/>
    <cellStyle name="Standard 5 4 7 2 4" xfId="32352"/>
    <cellStyle name="Standard 5 4 7 2 4 2" xfId="32353"/>
    <cellStyle name="Standard 5 4 7 2 5" xfId="32354"/>
    <cellStyle name="Standard 5 4 7 3" xfId="32355"/>
    <cellStyle name="Standard 5 4 7 3 2" xfId="32356"/>
    <cellStyle name="Standard 5 4 7 3 2 2" xfId="32357"/>
    <cellStyle name="Standard 5 4 7 3 2 2 2" xfId="32358"/>
    <cellStyle name="Standard 5 4 7 3 2 3" xfId="32359"/>
    <cellStyle name="Standard 5 4 7 3 3" xfId="32360"/>
    <cellStyle name="Standard 5 4 7 3 3 2" xfId="32361"/>
    <cellStyle name="Standard 5 4 7 3 4" xfId="32362"/>
    <cellStyle name="Standard 5 4 7 4" xfId="32363"/>
    <cellStyle name="Standard 5 4 7 4 2" xfId="32364"/>
    <cellStyle name="Standard 5 4 7 4 2 2" xfId="32365"/>
    <cellStyle name="Standard 5 4 7 4 3" xfId="32366"/>
    <cellStyle name="Standard 5 4 7 5" xfId="32367"/>
    <cellStyle name="Standard 5 4 7 5 2" xfId="32368"/>
    <cellStyle name="Standard 5 4 7 6" xfId="32369"/>
    <cellStyle name="Standard 5 4 8" xfId="32370"/>
    <cellStyle name="Standard 5 4 8 2" xfId="32371"/>
    <cellStyle name="Standard 5 4 8 2 2" xfId="32372"/>
    <cellStyle name="Standard 5 4 8 2 2 2" xfId="32373"/>
    <cellStyle name="Standard 5 4 8 2 2 2 2" xfId="32374"/>
    <cellStyle name="Standard 5 4 8 2 2 2 2 2" xfId="32375"/>
    <cellStyle name="Standard 5 4 8 2 2 2 3" xfId="32376"/>
    <cellStyle name="Standard 5 4 8 2 2 3" xfId="32377"/>
    <cellStyle name="Standard 5 4 8 2 2 3 2" xfId="32378"/>
    <cellStyle name="Standard 5 4 8 2 2 4" xfId="32379"/>
    <cellStyle name="Standard 5 4 8 2 3" xfId="32380"/>
    <cellStyle name="Standard 5 4 8 2 3 2" xfId="32381"/>
    <cellStyle name="Standard 5 4 8 2 3 2 2" xfId="32382"/>
    <cellStyle name="Standard 5 4 8 2 3 3" xfId="32383"/>
    <cellStyle name="Standard 5 4 8 2 4" xfId="32384"/>
    <cellStyle name="Standard 5 4 8 2 4 2" xfId="32385"/>
    <cellStyle name="Standard 5 4 8 2 5" xfId="32386"/>
    <cellStyle name="Standard 5 4 8 3" xfId="32387"/>
    <cellStyle name="Standard 5 4 8 3 2" xfId="32388"/>
    <cellStyle name="Standard 5 4 8 3 2 2" xfId="32389"/>
    <cellStyle name="Standard 5 4 8 3 2 2 2" xfId="32390"/>
    <cellStyle name="Standard 5 4 8 3 2 3" xfId="32391"/>
    <cellStyle name="Standard 5 4 8 3 3" xfId="32392"/>
    <cellStyle name="Standard 5 4 8 3 3 2" xfId="32393"/>
    <cellStyle name="Standard 5 4 8 3 4" xfId="32394"/>
    <cellStyle name="Standard 5 4 8 4" xfId="32395"/>
    <cellStyle name="Standard 5 4 8 4 2" xfId="32396"/>
    <cellStyle name="Standard 5 4 8 4 2 2" xfId="32397"/>
    <cellStyle name="Standard 5 4 8 4 3" xfId="32398"/>
    <cellStyle name="Standard 5 4 8 5" xfId="32399"/>
    <cellStyle name="Standard 5 4 8 5 2" xfId="32400"/>
    <cellStyle name="Standard 5 4 8 6" xfId="32401"/>
    <cellStyle name="Standard 5 4 9" xfId="32402"/>
    <cellStyle name="Standard 5 4 9 2" xfId="32403"/>
    <cellStyle name="Standard 5 4 9 2 2" xfId="32404"/>
    <cellStyle name="Standard 5 4 9 2 2 2" xfId="32405"/>
    <cellStyle name="Standard 5 4 9 2 2 2 2" xfId="32406"/>
    <cellStyle name="Standard 5 4 9 2 2 3" xfId="32407"/>
    <cellStyle name="Standard 5 4 9 2 3" xfId="32408"/>
    <cellStyle name="Standard 5 4 9 2 3 2" xfId="32409"/>
    <cellStyle name="Standard 5 4 9 2 4" xfId="32410"/>
    <cellStyle name="Standard 5 4 9 3" xfId="32411"/>
    <cellStyle name="Standard 5 4 9 3 2" xfId="32412"/>
    <cellStyle name="Standard 5 4 9 3 2 2" xfId="32413"/>
    <cellStyle name="Standard 5 4 9 3 3" xfId="32414"/>
    <cellStyle name="Standard 5 4 9 4" xfId="32415"/>
    <cellStyle name="Standard 5 4 9 4 2" xfId="32416"/>
    <cellStyle name="Standard 5 4 9 5" xfId="32417"/>
    <cellStyle name="Standard 5 5" xfId="45"/>
    <cellStyle name="Standard 5 5 10" xfId="32418"/>
    <cellStyle name="Standard 5 5 10 2" xfId="32419"/>
    <cellStyle name="Standard 5 5 10 2 2" xfId="32420"/>
    <cellStyle name="Standard 5 5 10 2 2 2" xfId="32421"/>
    <cellStyle name="Standard 5 5 10 2 3" xfId="32422"/>
    <cellStyle name="Standard 5 5 10 3" xfId="32423"/>
    <cellStyle name="Standard 5 5 10 3 2" xfId="32424"/>
    <cellStyle name="Standard 5 5 10 4" xfId="32425"/>
    <cellStyle name="Standard 5 5 11" xfId="32426"/>
    <cellStyle name="Standard 5 5 11 2" xfId="32427"/>
    <cellStyle name="Standard 5 5 11 2 2" xfId="32428"/>
    <cellStyle name="Standard 5 5 11 3" xfId="32429"/>
    <cellStyle name="Standard 5 5 12" xfId="32430"/>
    <cellStyle name="Standard 5 5 12 2" xfId="32431"/>
    <cellStyle name="Standard 5 5 13" xfId="32432"/>
    <cellStyle name="Standard 5 5 14" xfId="32433"/>
    <cellStyle name="Standard 5 5 2" xfId="32434"/>
    <cellStyle name="Standard 5 5 2 10" xfId="32435"/>
    <cellStyle name="Standard 5 5 2 10 2" xfId="32436"/>
    <cellStyle name="Standard 5 5 2 10 2 2" xfId="32437"/>
    <cellStyle name="Standard 5 5 2 10 3" xfId="32438"/>
    <cellStyle name="Standard 5 5 2 11" xfId="32439"/>
    <cellStyle name="Standard 5 5 2 11 2" xfId="32440"/>
    <cellStyle name="Standard 5 5 2 12" xfId="32441"/>
    <cellStyle name="Standard 5 5 2 2" xfId="32442"/>
    <cellStyle name="Standard 5 5 2 2 2" xfId="32443"/>
    <cellStyle name="Standard 5 5 2 2 2 2" xfId="32444"/>
    <cellStyle name="Standard 5 5 2 2 2 2 2" xfId="32445"/>
    <cellStyle name="Standard 5 5 2 2 2 2 2 2" xfId="32446"/>
    <cellStyle name="Standard 5 5 2 2 2 2 2 2 2" xfId="32447"/>
    <cellStyle name="Standard 5 5 2 2 2 2 2 2 2 2" xfId="32448"/>
    <cellStyle name="Standard 5 5 2 2 2 2 2 2 2 2 2" xfId="32449"/>
    <cellStyle name="Standard 5 5 2 2 2 2 2 2 2 3" xfId="32450"/>
    <cellStyle name="Standard 5 5 2 2 2 2 2 2 3" xfId="32451"/>
    <cellStyle name="Standard 5 5 2 2 2 2 2 2 3 2" xfId="32452"/>
    <cellStyle name="Standard 5 5 2 2 2 2 2 2 4" xfId="32453"/>
    <cellStyle name="Standard 5 5 2 2 2 2 2 3" xfId="32454"/>
    <cellStyle name="Standard 5 5 2 2 2 2 2 3 2" xfId="32455"/>
    <cellStyle name="Standard 5 5 2 2 2 2 2 3 2 2" xfId="32456"/>
    <cellStyle name="Standard 5 5 2 2 2 2 2 3 3" xfId="32457"/>
    <cellStyle name="Standard 5 5 2 2 2 2 2 4" xfId="32458"/>
    <cellStyle name="Standard 5 5 2 2 2 2 2 4 2" xfId="32459"/>
    <cellStyle name="Standard 5 5 2 2 2 2 2 5" xfId="32460"/>
    <cellStyle name="Standard 5 5 2 2 2 2 3" xfId="32461"/>
    <cellStyle name="Standard 5 5 2 2 2 2 3 2" xfId="32462"/>
    <cellStyle name="Standard 5 5 2 2 2 2 3 2 2" xfId="32463"/>
    <cellStyle name="Standard 5 5 2 2 2 2 3 2 2 2" xfId="32464"/>
    <cellStyle name="Standard 5 5 2 2 2 2 3 2 3" xfId="32465"/>
    <cellStyle name="Standard 5 5 2 2 2 2 3 3" xfId="32466"/>
    <cellStyle name="Standard 5 5 2 2 2 2 3 3 2" xfId="32467"/>
    <cellStyle name="Standard 5 5 2 2 2 2 3 4" xfId="32468"/>
    <cellStyle name="Standard 5 5 2 2 2 2 4" xfId="32469"/>
    <cellStyle name="Standard 5 5 2 2 2 2 4 2" xfId="32470"/>
    <cellStyle name="Standard 5 5 2 2 2 2 4 2 2" xfId="32471"/>
    <cellStyle name="Standard 5 5 2 2 2 2 4 3" xfId="32472"/>
    <cellStyle name="Standard 5 5 2 2 2 2 5" xfId="32473"/>
    <cellStyle name="Standard 5 5 2 2 2 2 5 2" xfId="32474"/>
    <cellStyle name="Standard 5 5 2 2 2 2 6" xfId="32475"/>
    <cellStyle name="Standard 5 5 2 2 2 3" xfId="32476"/>
    <cellStyle name="Standard 5 5 2 2 2 3 2" xfId="32477"/>
    <cellStyle name="Standard 5 5 2 2 2 3 2 2" xfId="32478"/>
    <cellStyle name="Standard 5 5 2 2 2 3 2 2 2" xfId="32479"/>
    <cellStyle name="Standard 5 5 2 2 2 3 2 2 2 2" xfId="32480"/>
    <cellStyle name="Standard 5 5 2 2 2 3 2 2 3" xfId="32481"/>
    <cellStyle name="Standard 5 5 2 2 2 3 2 3" xfId="32482"/>
    <cellStyle name="Standard 5 5 2 2 2 3 2 3 2" xfId="32483"/>
    <cellStyle name="Standard 5 5 2 2 2 3 2 4" xfId="32484"/>
    <cellStyle name="Standard 5 5 2 2 2 3 3" xfId="32485"/>
    <cellStyle name="Standard 5 5 2 2 2 3 3 2" xfId="32486"/>
    <cellStyle name="Standard 5 5 2 2 2 3 3 2 2" xfId="32487"/>
    <cellStyle name="Standard 5 5 2 2 2 3 3 3" xfId="32488"/>
    <cellStyle name="Standard 5 5 2 2 2 3 4" xfId="32489"/>
    <cellStyle name="Standard 5 5 2 2 2 3 4 2" xfId="32490"/>
    <cellStyle name="Standard 5 5 2 2 2 3 5" xfId="32491"/>
    <cellStyle name="Standard 5 5 2 2 2 4" xfId="32492"/>
    <cellStyle name="Standard 5 5 2 2 2 4 2" xfId="32493"/>
    <cellStyle name="Standard 5 5 2 2 2 4 2 2" xfId="32494"/>
    <cellStyle name="Standard 5 5 2 2 2 4 2 2 2" xfId="32495"/>
    <cellStyle name="Standard 5 5 2 2 2 4 2 3" xfId="32496"/>
    <cellStyle name="Standard 5 5 2 2 2 4 3" xfId="32497"/>
    <cellStyle name="Standard 5 5 2 2 2 4 3 2" xfId="32498"/>
    <cellStyle name="Standard 5 5 2 2 2 4 4" xfId="32499"/>
    <cellStyle name="Standard 5 5 2 2 2 5" xfId="32500"/>
    <cellStyle name="Standard 5 5 2 2 2 5 2" xfId="32501"/>
    <cellStyle name="Standard 5 5 2 2 2 5 2 2" xfId="32502"/>
    <cellStyle name="Standard 5 5 2 2 2 5 3" xfId="32503"/>
    <cellStyle name="Standard 5 5 2 2 2 6" xfId="32504"/>
    <cellStyle name="Standard 5 5 2 2 2 6 2" xfId="32505"/>
    <cellStyle name="Standard 5 5 2 2 2 7" xfId="32506"/>
    <cellStyle name="Standard 5 5 2 2 3" xfId="32507"/>
    <cellStyle name="Standard 5 5 2 2 3 2" xfId="32508"/>
    <cellStyle name="Standard 5 5 2 2 3 2 2" xfId="32509"/>
    <cellStyle name="Standard 5 5 2 2 3 2 2 2" xfId="32510"/>
    <cellStyle name="Standard 5 5 2 2 3 2 2 2 2" xfId="32511"/>
    <cellStyle name="Standard 5 5 2 2 3 2 2 2 2 2" xfId="32512"/>
    <cellStyle name="Standard 5 5 2 2 3 2 2 2 2 2 2" xfId="32513"/>
    <cellStyle name="Standard 5 5 2 2 3 2 2 2 2 3" xfId="32514"/>
    <cellStyle name="Standard 5 5 2 2 3 2 2 2 3" xfId="32515"/>
    <cellStyle name="Standard 5 5 2 2 3 2 2 2 3 2" xfId="32516"/>
    <cellStyle name="Standard 5 5 2 2 3 2 2 2 4" xfId="32517"/>
    <cellStyle name="Standard 5 5 2 2 3 2 2 3" xfId="32518"/>
    <cellStyle name="Standard 5 5 2 2 3 2 2 3 2" xfId="32519"/>
    <cellStyle name="Standard 5 5 2 2 3 2 2 3 2 2" xfId="32520"/>
    <cellStyle name="Standard 5 5 2 2 3 2 2 3 3" xfId="32521"/>
    <cellStyle name="Standard 5 5 2 2 3 2 2 4" xfId="32522"/>
    <cellStyle name="Standard 5 5 2 2 3 2 2 4 2" xfId="32523"/>
    <cellStyle name="Standard 5 5 2 2 3 2 2 5" xfId="32524"/>
    <cellStyle name="Standard 5 5 2 2 3 2 3" xfId="32525"/>
    <cellStyle name="Standard 5 5 2 2 3 2 3 2" xfId="32526"/>
    <cellStyle name="Standard 5 5 2 2 3 2 3 2 2" xfId="32527"/>
    <cellStyle name="Standard 5 5 2 2 3 2 3 2 2 2" xfId="32528"/>
    <cellStyle name="Standard 5 5 2 2 3 2 3 2 3" xfId="32529"/>
    <cellStyle name="Standard 5 5 2 2 3 2 3 3" xfId="32530"/>
    <cellStyle name="Standard 5 5 2 2 3 2 3 3 2" xfId="32531"/>
    <cellStyle name="Standard 5 5 2 2 3 2 3 4" xfId="32532"/>
    <cellStyle name="Standard 5 5 2 2 3 2 4" xfId="32533"/>
    <cellStyle name="Standard 5 5 2 2 3 2 4 2" xfId="32534"/>
    <cellStyle name="Standard 5 5 2 2 3 2 4 2 2" xfId="32535"/>
    <cellStyle name="Standard 5 5 2 2 3 2 4 3" xfId="32536"/>
    <cellStyle name="Standard 5 5 2 2 3 2 5" xfId="32537"/>
    <cellStyle name="Standard 5 5 2 2 3 2 5 2" xfId="32538"/>
    <cellStyle name="Standard 5 5 2 2 3 2 6" xfId="32539"/>
    <cellStyle name="Standard 5 5 2 2 3 3" xfId="32540"/>
    <cellStyle name="Standard 5 5 2 2 3 3 2" xfId="32541"/>
    <cellStyle name="Standard 5 5 2 2 3 3 2 2" xfId="32542"/>
    <cellStyle name="Standard 5 5 2 2 3 3 2 2 2" xfId="32543"/>
    <cellStyle name="Standard 5 5 2 2 3 3 2 2 2 2" xfId="32544"/>
    <cellStyle name="Standard 5 5 2 2 3 3 2 2 3" xfId="32545"/>
    <cellStyle name="Standard 5 5 2 2 3 3 2 3" xfId="32546"/>
    <cellStyle name="Standard 5 5 2 2 3 3 2 3 2" xfId="32547"/>
    <cellStyle name="Standard 5 5 2 2 3 3 2 4" xfId="32548"/>
    <cellStyle name="Standard 5 5 2 2 3 3 3" xfId="32549"/>
    <cellStyle name="Standard 5 5 2 2 3 3 3 2" xfId="32550"/>
    <cellStyle name="Standard 5 5 2 2 3 3 3 2 2" xfId="32551"/>
    <cellStyle name="Standard 5 5 2 2 3 3 3 3" xfId="32552"/>
    <cellStyle name="Standard 5 5 2 2 3 3 4" xfId="32553"/>
    <cellStyle name="Standard 5 5 2 2 3 3 4 2" xfId="32554"/>
    <cellStyle name="Standard 5 5 2 2 3 3 5" xfId="32555"/>
    <cellStyle name="Standard 5 5 2 2 3 4" xfId="32556"/>
    <cellStyle name="Standard 5 5 2 2 3 4 2" xfId="32557"/>
    <cellStyle name="Standard 5 5 2 2 3 4 2 2" xfId="32558"/>
    <cellStyle name="Standard 5 5 2 2 3 4 2 2 2" xfId="32559"/>
    <cellStyle name="Standard 5 5 2 2 3 4 2 3" xfId="32560"/>
    <cellStyle name="Standard 5 5 2 2 3 4 3" xfId="32561"/>
    <cellStyle name="Standard 5 5 2 2 3 4 3 2" xfId="32562"/>
    <cellStyle name="Standard 5 5 2 2 3 4 4" xfId="32563"/>
    <cellStyle name="Standard 5 5 2 2 3 5" xfId="32564"/>
    <cellStyle name="Standard 5 5 2 2 3 5 2" xfId="32565"/>
    <cellStyle name="Standard 5 5 2 2 3 5 2 2" xfId="32566"/>
    <cellStyle name="Standard 5 5 2 2 3 5 3" xfId="32567"/>
    <cellStyle name="Standard 5 5 2 2 3 6" xfId="32568"/>
    <cellStyle name="Standard 5 5 2 2 3 6 2" xfId="32569"/>
    <cellStyle name="Standard 5 5 2 2 3 7" xfId="32570"/>
    <cellStyle name="Standard 5 5 2 2 4" xfId="32571"/>
    <cellStyle name="Standard 5 5 2 2 4 2" xfId="32572"/>
    <cellStyle name="Standard 5 5 2 2 4 2 2" xfId="32573"/>
    <cellStyle name="Standard 5 5 2 2 4 2 2 2" xfId="32574"/>
    <cellStyle name="Standard 5 5 2 2 4 2 2 2 2" xfId="32575"/>
    <cellStyle name="Standard 5 5 2 2 4 2 2 2 2 2" xfId="32576"/>
    <cellStyle name="Standard 5 5 2 2 4 2 2 2 3" xfId="32577"/>
    <cellStyle name="Standard 5 5 2 2 4 2 2 3" xfId="32578"/>
    <cellStyle name="Standard 5 5 2 2 4 2 2 3 2" xfId="32579"/>
    <cellStyle name="Standard 5 5 2 2 4 2 2 4" xfId="32580"/>
    <cellStyle name="Standard 5 5 2 2 4 2 3" xfId="32581"/>
    <cellStyle name="Standard 5 5 2 2 4 2 3 2" xfId="32582"/>
    <cellStyle name="Standard 5 5 2 2 4 2 3 2 2" xfId="32583"/>
    <cellStyle name="Standard 5 5 2 2 4 2 3 3" xfId="32584"/>
    <cellStyle name="Standard 5 5 2 2 4 2 4" xfId="32585"/>
    <cellStyle name="Standard 5 5 2 2 4 2 4 2" xfId="32586"/>
    <cellStyle name="Standard 5 5 2 2 4 2 5" xfId="32587"/>
    <cellStyle name="Standard 5 5 2 2 4 3" xfId="32588"/>
    <cellStyle name="Standard 5 5 2 2 4 3 2" xfId="32589"/>
    <cellStyle name="Standard 5 5 2 2 4 3 2 2" xfId="32590"/>
    <cellStyle name="Standard 5 5 2 2 4 3 2 2 2" xfId="32591"/>
    <cellStyle name="Standard 5 5 2 2 4 3 2 3" xfId="32592"/>
    <cellStyle name="Standard 5 5 2 2 4 3 3" xfId="32593"/>
    <cellStyle name="Standard 5 5 2 2 4 3 3 2" xfId="32594"/>
    <cellStyle name="Standard 5 5 2 2 4 3 4" xfId="32595"/>
    <cellStyle name="Standard 5 5 2 2 4 4" xfId="32596"/>
    <cellStyle name="Standard 5 5 2 2 4 4 2" xfId="32597"/>
    <cellStyle name="Standard 5 5 2 2 4 4 2 2" xfId="32598"/>
    <cellStyle name="Standard 5 5 2 2 4 4 3" xfId="32599"/>
    <cellStyle name="Standard 5 5 2 2 4 5" xfId="32600"/>
    <cellStyle name="Standard 5 5 2 2 4 5 2" xfId="32601"/>
    <cellStyle name="Standard 5 5 2 2 4 6" xfId="32602"/>
    <cellStyle name="Standard 5 5 2 2 5" xfId="32603"/>
    <cellStyle name="Standard 5 5 2 2 5 2" xfId="32604"/>
    <cellStyle name="Standard 5 5 2 2 5 2 2" xfId="32605"/>
    <cellStyle name="Standard 5 5 2 2 5 2 2 2" xfId="32606"/>
    <cellStyle name="Standard 5 5 2 2 5 2 2 2 2" xfId="32607"/>
    <cellStyle name="Standard 5 5 2 2 5 2 2 3" xfId="32608"/>
    <cellStyle name="Standard 5 5 2 2 5 2 3" xfId="32609"/>
    <cellStyle name="Standard 5 5 2 2 5 2 3 2" xfId="32610"/>
    <cellStyle name="Standard 5 5 2 2 5 2 4" xfId="32611"/>
    <cellStyle name="Standard 5 5 2 2 5 3" xfId="32612"/>
    <cellStyle name="Standard 5 5 2 2 5 3 2" xfId="32613"/>
    <cellStyle name="Standard 5 5 2 2 5 3 2 2" xfId="32614"/>
    <cellStyle name="Standard 5 5 2 2 5 3 3" xfId="32615"/>
    <cellStyle name="Standard 5 5 2 2 5 4" xfId="32616"/>
    <cellStyle name="Standard 5 5 2 2 5 4 2" xfId="32617"/>
    <cellStyle name="Standard 5 5 2 2 5 5" xfId="32618"/>
    <cellStyle name="Standard 5 5 2 2 6" xfId="32619"/>
    <cellStyle name="Standard 5 5 2 2 6 2" xfId="32620"/>
    <cellStyle name="Standard 5 5 2 2 6 2 2" xfId="32621"/>
    <cellStyle name="Standard 5 5 2 2 6 2 2 2" xfId="32622"/>
    <cellStyle name="Standard 5 5 2 2 6 2 3" xfId="32623"/>
    <cellStyle name="Standard 5 5 2 2 6 3" xfId="32624"/>
    <cellStyle name="Standard 5 5 2 2 6 3 2" xfId="32625"/>
    <cellStyle name="Standard 5 5 2 2 6 4" xfId="32626"/>
    <cellStyle name="Standard 5 5 2 2 7" xfId="32627"/>
    <cellStyle name="Standard 5 5 2 2 7 2" xfId="32628"/>
    <cellStyle name="Standard 5 5 2 2 7 2 2" xfId="32629"/>
    <cellStyle name="Standard 5 5 2 2 7 3" xfId="32630"/>
    <cellStyle name="Standard 5 5 2 2 8" xfId="32631"/>
    <cellStyle name="Standard 5 5 2 2 8 2" xfId="32632"/>
    <cellStyle name="Standard 5 5 2 2 9" xfId="32633"/>
    <cellStyle name="Standard 5 5 2 3" xfId="32634"/>
    <cellStyle name="Standard 5 5 2 3 2" xfId="32635"/>
    <cellStyle name="Standard 5 5 2 3 2 2" xfId="32636"/>
    <cellStyle name="Standard 5 5 2 3 2 2 2" xfId="32637"/>
    <cellStyle name="Standard 5 5 2 3 2 2 2 2" xfId="32638"/>
    <cellStyle name="Standard 5 5 2 3 2 2 2 2 2" xfId="32639"/>
    <cellStyle name="Standard 5 5 2 3 2 2 2 2 2 2" xfId="32640"/>
    <cellStyle name="Standard 5 5 2 3 2 2 2 2 3" xfId="32641"/>
    <cellStyle name="Standard 5 5 2 3 2 2 2 3" xfId="32642"/>
    <cellStyle name="Standard 5 5 2 3 2 2 2 3 2" xfId="32643"/>
    <cellStyle name="Standard 5 5 2 3 2 2 2 4" xfId="32644"/>
    <cellStyle name="Standard 5 5 2 3 2 2 3" xfId="32645"/>
    <cellStyle name="Standard 5 5 2 3 2 2 3 2" xfId="32646"/>
    <cellStyle name="Standard 5 5 2 3 2 2 3 2 2" xfId="32647"/>
    <cellStyle name="Standard 5 5 2 3 2 2 3 3" xfId="32648"/>
    <cellStyle name="Standard 5 5 2 3 2 2 4" xfId="32649"/>
    <cellStyle name="Standard 5 5 2 3 2 2 4 2" xfId="32650"/>
    <cellStyle name="Standard 5 5 2 3 2 2 5" xfId="32651"/>
    <cellStyle name="Standard 5 5 2 3 2 3" xfId="32652"/>
    <cellStyle name="Standard 5 5 2 3 2 3 2" xfId="32653"/>
    <cellStyle name="Standard 5 5 2 3 2 3 2 2" xfId="32654"/>
    <cellStyle name="Standard 5 5 2 3 2 3 2 2 2" xfId="32655"/>
    <cellStyle name="Standard 5 5 2 3 2 3 2 3" xfId="32656"/>
    <cellStyle name="Standard 5 5 2 3 2 3 3" xfId="32657"/>
    <cellStyle name="Standard 5 5 2 3 2 3 3 2" xfId="32658"/>
    <cellStyle name="Standard 5 5 2 3 2 3 4" xfId="32659"/>
    <cellStyle name="Standard 5 5 2 3 2 4" xfId="32660"/>
    <cellStyle name="Standard 5 5 2 3 2 4 2" xfId="32661"/>
    <cellStyle name="Standard 5 5 2 3 2 4 2 2" xfId="32662"/>
    <cellStyle name="Standard 5 5 2 3 2 4 3" xfId="32663"/>
    <cellStyle name="Standard 5 5 2 3 2 5" xfId="32664"/>
    <cellStyle name="Standard 5 5 2 3 2 5 2" xfId="32665"/>
    <cellStyle name="Standard 5 5 2 3 2 6" xfId="32666"/>
    <cellStyle name="Standard 5 5 2 3 3" xfId="32667"/>
    <cellStyle name="Standard 5 5 2 3 3 2" xfId="32668"/>
    <cellStyle name="Standard 5 5 2 3 3 2 2" xfId="32669"/>
    <cellStyle name="Standard 5 5 2 3 3 2 2 2" xfId="32670"/>
    <cellStyle name="Standard 5 5 2 3 3 2 2 2 2" xfId="32671"/>
    <cellStyle name="Standard 5 5 2 3 3 2 2 3" xfId="32672"/>
    <cellStyle name="Standard 5 5 2 3 3 2 3" xfId="32673"/>
    <cellStyle name="Standard 5 5 2 3 3 2 3 2" xfId="32674"/>
    <cellStyle name="Standard 5 5 2 3 3 2 4" xfId="32675"/>
    <cellStyle name="Standard 5 5 2 3 3 3" xfId="32676"/>
    <cellStyle name="Standard 5 5 2 3 3 3 2" xfId="32677"/>
    <cellStyle name="Standard 5 5 2 3 3 3 2 2" xfId="32678"/>
    <cellStyle name="Standard 5 5 2 3 3 3 3" xfId="32679"/>
    <cellStyle name="Standard 5 5 2 3 3 4" xfId="32680"/>
    <cellStyle name="Standard 5 5 2 3 3 4 2" xfId="32681"/>
    <cellStyle name="Standard 5 5 2 3 3 5" xfId="32682"/>
    <cellStyle name="Standard 5 5 2 3 4" xfId="32683"/>
    <cellStyle name="Standard 5 5 2 3 4 2" xfId="32684"/>
    <cellStyle name="Standard 5 5 2 3 4 2 2" xfId="32685"/>
    <cellStyle name="Standard 5 5 2 3 4 2 2 2" xfId="32686"/>
    <cellStyle name="Standard 5 5 2 3 4 2 3" xfId="32687"/>
    <cellStyle name="Standard 5 5 2 3 4 3" xfId="32688"/>
    <cellStyle name="Standard 5 5 2 3 4 3 2" xfId="32689"/>
    <cellStyle name="Standard 5 5 2 3 4 4" xfId="32690"/>
    <cellStyle name="Standard 5 5 2 3 5" xfId="32691"/>
    <cellStyle name="Standard 5 5 2 3 5 2" xfId="32692"/>
    <cellStyle name="Standard 5 5 2 3 5 2 2" xfId="32693"/>
    <cellStyle name="Standard 5 5 2 3 5 3" xfId="32694"/>
    <cellStyle name="Standard 5 5 2 3 6" xfId="32695"/>
    <cellStyle name="Standard 5 5 2 3 6 2" xfId="32696"/>
    <cellStyle name="Standard 5 5 2 3 7" xfId="32697"/>
    <cellStyle name="Standard 5 5 2 4" xfId="32698"/>
    <cellStyle name="Standard 5 5 2 4 2" xfId="32699"/>
    <cellStyle name="Standard 5 5 2 4 2 2" xfId="32700"/>
    <cellStyle name="Standard 5 5 2 4 2 2 2" xfId="32701"/>
    <cellStyle name="Standard 5 5 2 4 2 2 2 2" xfId="32702"/>
    <cellStyle name="Standard 5 5 2 4 2 2 2 2 2" xfId="32703"/>
    <cellStyle name="Standard 5 5 2 4 2 2 2 2 2 2" xfId="32704"/>
    <cellStyle name="Standard 5 5 2 4 2 2 2 2 3" xfId="32705"/>
    <cellStyle name="Standard 5 5 2 4 2 2 2 3" xfId="32706"/>
    <cellStyle name="Standard 5 5 2 4 2 2 2 3 2" xfId="32707"/>
    <cellStyle name="Standard 5 5 2 4 2 2 2 4" xfId="32708"/>
    <cellStyle name="Standard 5 5 2 4 2 2 3" xfId="32709"/>
    <cellStyle name="Standard 5 5 2 4 2 2 3 2" xfId="32710"/>
    <cellStyle name="Standard 5 5 2 4 2 2 3 2 2" xfId="32711"/>
    <cellStyle name="Standard 5 5 2 4 2 2 3 3" xfId="32712"/>
    <cellStyle name="Standard 5 5 2 4 2 2 4" xfId="32713"/>
    <cellStyle name="Standard 5 5 2 4 2 2 4 2" xfId="32714"/>
    <cellStyle name="Standard 5 5 2 4 2 2 5" xfId="32715"/>
    <cellStyle name="Standard 5 5 2 4 2 3" xfId="32716"/>
    <cellStyle name="Standard 5 5 2 4 2 3 2" xfId="32717"/>
    <cellStyle name="Standard 5 5 2 4 2 3 2 2" xfId="32718"/>
    <cellStyle name="Standard 5 5 2 4 2 3 2 2 2" xfId="32719"/>
    <cellStyle name="Standard 5 5 2 4 2 3 2 3" xfId="32720"/>
    <cellStyle name="Standard 5 5 2 4 2 3 3" xfId="32721"/>
    <cellStyle name="Standard 5 5 2 4 2 3 3 2" xfId="32722"/>
    <cellStyle name="Standard 5 5 2 4 2 3 4" xfId="32723"/>
    <cellStyle name="Standard 5 5 2 4 2 4" xfId="32724"/>
    <cellStyle name="Standard 5 5 2 4 2 4 2" xfId="32725"/>
    <cellStyle name="Standard 5 5 2 4 2 4 2 2" xfId="32726"/>
    <cellStyle name="Standard 5 5 2 4 2 4 3" xfId="32727"/>
    <cellStyle name="Standard 5 5 2 4 2 5" xfId="32728"/>
    <cellStyle name="Standard 5 5 2 4 2 5 2" xfId="32729"/>
    <cellStyle name="Standard 5 5 2 4 2 6" xfId="32730"/>
    <cellStyle name="Standard 5 5 2 4 3" xfId="32731"/>
    <cellStyle name="Standard 5 5 2 4 3 2" xfId="32732"/>
    <cellStyle name="Standard 5 5 2 4 3 2 2" xfId="32733"/>
    <cellStyle name="Standard 5 5 2 4 3 2 2 2" xfId="32734"/>
    <cellStyle name="Standard 5 5 2 4 3 2 2 2 2" xfId="32735"/>
    <cellStyle name="Standard 5 5 2 4 3 2 2 3" xfId="32736"/>
    <cellStyle name="Standard 5 5 2 4 3 2 3" xfId="32737"/>
    <cellStyle name="Standard 5 5 2 4 3 2 3 2" xfId="32738"/>
    <cellStyle name="Standard 5 5 2 4 3 2 4" xfId="32739"/>
    <cellStyle name="Standard 5 5 2 4 3 3" xfId="32740"/>
    <cellStyle name="Standard 5 5 2 4 3 3 2" xfId="32741"/>
    <cellStyle name="Standard 5 5 2 4 3 3 2 2" xfId="32742"/>
    <cellStyle name="Standard 5 5 2 4 3 3 3" xfId="32743"/>
    <cellStyle name="Standard 5 5 2 4 3 4" xfId="32744"/>
    <cellStyle name="Standard 5 5 2 4 3 4 2" xfId="32745"/>
    <cellStyle name="Standard 5 5 2 4 3 5" xfId="32746"/>
    <cellStyle name="Standard 5 5 2 4 4" xfId="32747"/>
    <cellStyle name="Standard 5 5 2 4 4 2" xfId="32748"/>
    <cellStyle name="Standard 5 5 2 4 4 2 2" xfId="32749"/>
    <cellStyle name="Standard 5 5 2 4 4 2 2 2" xfId="32750"/>
    <cellStyle name="Standard 5 5 2 4 4 2 3" xfId="32751"/>
    <cellStyle name="Standard 5 5 2 4 4 3" xfId="32752"/>
    <cellStyle name="Standard 5 5 2 4 4 3 2" xfId="32753"/>
    <cellStyle name="Standard 5 5 2 4 4 4" xfId="32754"/>
    <cellStyle name="Standard 5 5 2 4 5" xfId="32755"/>
    <cellStyle name="Standard 5 5 2 4 5 2" xfId="32756"/>
    <cellStyle name="Standard 5 5 2 4 5 2 2" xfId="32757"/>
    <cellStyle name="Standard 5 5 2 4 5 3" xfId="32758"/>
    <cellStyle name="Standard 5 5 2 4 6" xfId="32759"/>
    <cellStyle name="Standard 5 5 2 4 6 2" xfId="32760"/>
    <cellStyle name="Standard 5 5 2 4 7" xfId="32761"/>
    <cellStyle name="Standard 5 5 2 5" xfId="32762"/>
    <cellStyle name="Standard 5 5 2 5 2" xfId="32763"/>
    <cellStyle name="Standard 5 5 2 5 2 2" xfId="32764"/>
    <cellStyle name="Standard 5 5 2 5 2 2 2" xfId="32765"/>
    <cellStyle name="Standard 5 5 2 5 2 2 2 2" xfId="32766"/>
    <cellStyle name="Standard 5 5 2 5 2 2 2 2 2" xfId="32767"/>
    <cellStyle name="Standard 5 5 2 5 2 2 2 2 2 2" xfId="32768"/>
    <cellStyle name="Standard 5 5 2 5 2 2 2 2 3" xfId="32769"/>
    <cellStyle name="Standard 5 5 2 5 2 2 2 3" xfId="32770"/>
    <cellStyle name="Standard 5 5 2 5 2 2 2 3 2" xfId="32771"/>
    <cellStyle name="Standard 5 5 2 5 2 2 2 4" xfId="32772"/>
    <cellStyle name="Standard 5 5 2 5 2 2 3" xfId="32773"/>
    <cellStyle name="Standard 5 5 2 5 2 2 3 2" xfId="32774"/>
    <cellStyle name="Standard 5 5 2 5 2 2 3 2 2" xfId="32775"/>
    <cellStyle name="Standard 5 5 2 5 2 2 3 3" xfId="32776"/>
    <cellStyle name="Standard 5 5 2 5 2 2 4" xfId="32777"/>
    <cellStyle name="Standard 5 5 2 5 2 2 4 2" xfId="32778"/>
    <cellStyle name="Standard 5 5 2 5 2 2 5" xfId="32779"/>
    <cellStyle name="Standard 5 5 2 5 2 3" xfId="32780"/>
    <cellStyle name="Standard 5 5 2 5 2 3 2" xfId="32781"/>
    <cellStyle name="Standard 5 5 2 5 2 3 2 2" xfId="32782"/>
    <cellStyle name="Standard 5 5 2 5 2 3 2 2 2" xfId="32783"/>
    <cellStyle name="Standard 5 5 2 5 2 3 2 3" xfId="32784"/>
    <cellStyle name="Standard 5 5 2 5 2 3 3" xfId="32785"/>
    <cellStyle name="Standard 5 5 2 5 2 3 3 2" xfId="32786"/>
    <cellStyle name="Standard 5 5 2 5 2 3 4" xfId="32787"/>
    <cellStyle name="Standard 5 5 2 5 2 4" xfId="32788"/>
    <cellStyle name="Standard 5 5 2 5 2 4 2" xfId="32789"/>
    <cellStyle name="Standard 5 5 2 5 2 4 2 2" xfId="32790"/>
    <cellStyle name="Standard 5 5 2 5 2 4 3" xfId="32791"/>
    <cellStyle name="Standard 5 5 2 5 2 5" xfId="32792"/>
    <cellStyle name="Standard 5 5 2 5 2 5 2" xfId="32793"/>
    <cellStyle name="Standard 5 5 2 5 2 6" xfId="32794"/>
    <cellStyle name="Standard 5 5 2 5 3" xfId="32795"/>
    <cellStyle name="Standard 5 5 2 5 3 2" xfId="32796"/>
    <cellStyle name="Standard 5 5 2 5 3 2 2" xfId="32797"/>
    <cellStyle name="Standard 5 5 2 5 3 2 2 2" xfId="32798"/>
    <cellStyle name="Standard 5 5 2 5 3 2 2 2 2" xfId="32799"/>
    <cellStyle name="Standard 5 5 2 5 3 2 2 3" xfId="32800"/>
    <cellStyle name="Standard 5 5 2 5 3 2 3" xfId="32801"/>
    <cellStyle name="Standard 5 5 2 5 3 2 3 2" xfId="32802"/>
    <cellStyle name="Standard 5 5 2 5 3 2 4" xfId="32803"/>
    <cellStyle name="Standard 5 5 2 5 3 3" xfId="32804"/>
    <cellStyle name="Standard 5 5 2 5 3 3 2" xfId="32805"/>
    <cellStyle name="Standard 5 5 2 5 3 3 2 2" xfId="32806"/>
    <cellStyle name="Standard 5 5 2 5 3 3 3" xfId="32807"/>
    <cellStyle name="Standard 5 5 2 5 3 4" xfId="32808"/>
    <cellStyle name="Standard 5 5 2 5 3 4 2" xfId="32809"/>
    <cellStyle name="Standard 5 5 2 5 3 5" xfId="32810"/>
    <cellStyle name="Standard 5 5 2 5 4" xfId="32811"/>
    <cellStyle name="Standard 5 5 2 5 4 2" xfId="32812"/>
    <cellStyle name="Standard 5 5 2 5 4 2 2" xfId="32813"/>
    <cellStyle name="Standard 5 5 2 5 4 2 2 2" xfId="32814"/>
    <cellStyle name="Standard 5 5 2 5 4 2 3" xfId="32815"/>
    <cellStyle name="Standard 5 5 2 5 4 3" xfId="32816"/>
    <cellStyle name="Standard 5 5 2 5 4 3 2" xfId="32817"/>
    <cellStyle name="Standard 5 5 2 5 4 4" xfId="32818"/>
    <cellStyle name="Standard 5 5 2 5 5" xfId="32819"/>
    <cellStyle name="Standard 5 5 2 5 5 2" xfId="32820"/>
    <cellStyle name="Standard 5 5 2 5 5 2 2" xfId="32821"/>
    <cellStyle name="Standard 5 5 2 5 5 3" xfId="32822"/>
    <cellStyle name="Standard 5 5 2 5 6" xfId="32823"/>
    <cellStyle name="Standard 5 5 2 5 6 2" xfId="32824"/>
    <cellStyle name="Standard 5 5 2 5 7" xfId="32825"/>
    <cellStyle name="Standard 5 5 2 6" xfId="32826"/>
    <cellStyle name="Standard 5 5 2 6 2" xfId="32827"/>
    <cellStyle name="Standard 5 5 2 6 2 2" xfId="32828"/>
    <cellStyle name="Standard 5 5 2 6 2 2 2" xfId="32829"/>
    <cellStyle name="Standard 5 5 2 6 2 2 2 2" xfId="32830"/>
    <cellStyle name="Standard 5 5 2 6 2 2 2 2 2" xfId="32831"/>
    <cellStyle name="Standard 5 5 2 6 2 2 2 3" xfId="32832"/>
    <cellStyle name="Standard 5 5 2 6 2 2 3" xfId="32833"/>
    <cellStyle name="Standard 5 5 2 6 2 2 3 2" xfId="32834"/>
    <cellStyle name="Standard 5 5 2 6 2 2 4" xfId="32835"/>
    <cellStyle name="Standard 5 5 2 6 2 3" xfId="32836"/>
    <cellStyle name="Standard 5 5 2 6 2 3 2" xfId="32837"/>
    <cellStyle name="Standard 5 5 2 6 2 3 2 2" xfId="32838"/>
    <cellStyle name="Standard 5 5 2 6 2 3 3" xfId="32839"/>
    <cellStyle name="Standard 5 5 2 6 2 4" xfId="32840"/>
    <cellStyle name="Standard 5 5 2 6 2 4 2" xfId="32841"/>
    <cellStyle name="Standard 5 5 2 6 2 5" xfId="32842"/>
    <cellStyle name="Standard 5 5 2 6 3" xfId="32843"/>
    <cellStyle name="Standard 5 5 2 6 3 2" xfId="32844"/>
    <cellStyle name="Standard 5 5 2 6 3 2 2" xfId="32845"/>
    <cellStyle name="Standard 5 5 2 6 3 2 2 2" xfId="32846"/>
    <cellStyle name="Standard 5 5 2 6 3 2 3" xfId="32847"/>
    <cellStyle name="Standard 5 5 2 6 3 3" xfId="32848"/>
    <cellStyle name="Standard 5 5 2 6 3 3 2" xfId="32849"/>
    <cellStyle name="Standard 5 5 2 6 3 4" xfId="32850"/>
    <cellStyle name="Standard 5 5 2 6 4" xfId="32851"/>
    <cellStyle name="Standard 5 5 2 6 4 2" xfId="32852"/>
    <cellStyle name="Standard 5 5 2 6 4 2 2" xfId="32853"/>
    <cellStyle name="Standard 5 5 2 6 4 3" xfId="32854"/>
    <cellStyle name="Standard 5 5 2 6 5" xfId="32855"/>
    <cellStyle name="Standard 5 5 2 6 5 2" xfId="32856"/>
    <cellStyle name="Standard 5 5 2 6 6" xfId="32857"/>
    <cellStyle name="Standard 5 5 2 7" xfId="32858"/>
    <cellStyle name="Standard 5 5 2 7 2" xfId="32859"/>
    <cellStyle name="Standard 5 5 2 7 2 2" xfId="32860"/>
    <cellStyle name="Standard 5 5 2 7 2 2 2" xfId="32861"/>
    <cellStyle name="Standard 5 5 2 7 2 2 2 2" xfId="32862"/>
    <cellStyle name="Standard 5 5 2 7 2 2 2 2 2" xfId="32863"/>
    <cellStyle name="Standard 5 5 2 7 2 2 2 3" xfId="32864"/>
    <cellStyle name="Standard 5 5 2 7 2 2 3" xfId="32865"/>
    <cellStyle name="Standard 5 5 2 7 2 2 3 2" xfId="32866"/>
    <cellStyle name="Standard 5 5 2 7 2 2 4" xfId="32867"/>
    <cellStyle name="Standard 5 5 2 7 2 3" xfId="32868"/>
    <cellStyle name="Standard 5 5 2 7 2 3 2" xfId="32869"/>
    <cellStyle name="Standard 5 5 2 7 2 3 2 2" xfId="32870"/>
    <cellStyle name="Standard 5 5 2 7 2 3 3" xfId="32871"/>
    <cellStyle name="Standard 5 5 2 7 2 4" xfId="32872"/>
    <cellStyle name="Standard 5 5 2 7 2 4 2" xfId="32873"/>
    <cellStyle name="Standard 5 5 2 7 2 5" xfId="32874"/>
    <cellStyle name="Standard 5 5 2 7 3" xfId="32875"/>
    <cellStyle name="Standard 5 5 2 7 3 2" xfId="32876"/>
    <cellStyle name="Standard 5 5 2 7 3 2 2" xfId="32877"/>
    <cellStyle name="Standard 5 5 2 7 3 2 2 2" xfId="32878"/>
    <cellStyle name="Standard 5 5 2 7 3 2 3" xfId="32879"/>
    <cellStyle name="Standard 5 5 2 7 3 3" xfId="32880"/>
    <cellStyle name="Standard 5 5 2 7 3 3 2" xfId="32881"/>
    <cellStyle name="Standard 5 5 2 7 3 4" xfId="32882"/>
    <cellStyle name="Standard 5 5 2 7 4" xfId="32883"/>
    <cellStyle name="Standard 5 5 2 7 4 2" xfId="32884"/>
    <cellStyle name="Standard 5 5 2 7 4 2 2" xfId="32885"/>
    <cellStyle name="Standard 5 5 2 7 4 3" xfId="32886"/>
    <cellStyle name="Standard 5 5 2 7 5" xfId="32887"/>
    <cellStyle name="Standard 5 5 2 7 5 2" xfId="32888"/>
    <cellStyle name="Standard 5 5 2 7 6" xfId="32889"/>
    <cellStyle name="Standard 5 5 2 8" xfId="32890"/>
    <cellStyle name="Standard 5 5 2 8 2" xfId="32891"/>
    <cellStyle name="Standard 5 5 2 8 2 2" xfId="32892"/>
    <cellStyle name="Standard 5 5 2 8 2 2 2" xfId="32893"/>
    <cellStyle name="Standard 5 5 2 8 2 2 2 2" xfId="32894"/>
    <cellStyle name="Standard 5 5 2 8 2 2 3" xfId="32895"/>
    <cellStyle name="Standard 5 5 2 8 2 3" xfId="32896"/>
    <cellStyle name="Standard 5 5 2 8 2 3 2" xfId="32897"/>
    <cellStyle name="Standard 5 5 2 8 2 4" xfId="32898"/>
    <cellStyle name="Standard 5 5 2 8 3" xfId="32899"/>
    <cellStyle name="Standard 5 5 2 8 3 2" xfId="32900"/>
    <cellStyle name="Standard 5 5 2 8 3 2 2" xfId="32901"/>
    <cellStyle name="Standard 5 5 2 8 3 3" xfId="32902"/>
    <cellStyle name="Standard 5 5 2 8 4" xfId="32903"/>
    <cellStyle name="Standard 5 5 2 8 4 2" xfId="32904"/>
    <cellStyle name="Standard 5 5 2 8 5" xfId="32905"/>
    <cellStyle name="Standard 5 5 2 9" xfId="32906"/>
    <cellStyle name="Standard 5 5 2 9 2" xfId="32907"/>
    <cellStyle name="Standard 5 5 2 9 2 2" xfId="32908"/>
    <cellStyle name="Standard 5 5 2 9 2 2 2" xfId="32909"/>
    <cellStyle name="Standard 5 5 2 9 2 3" xfId="32910"/>
    <cellStyle name="Standard 5 5 2 9 3" xfId="32911"/>
    <cellStyle name="Standard 5 5 2 9 3 2" xfId="32912"/>
    <cellStyle name="Standard 5 5 2 9 4" xfId="32913"/>
    <cellStyle name="Standard 5 5 3" xfId="32914"/>
    <cellStyle name="Standard 5 5 3 10" xfId="32915"/>
    <cellStyle name="Standard 5 5 3 2" xfId="32916"/>
    <cellStyle name="Standard 5 5 3 2 2" xfId="32917"/>
    <cellStyle name="Standard 5 5 3 2 2 2" xfId="32918"/>
    <cellStyle name="Standard 5 5 3 2 2 2 2" xfId="32919"/>
    <cellStyle name="Standard 5 5 3 2 2 2 2 2" xfId="32920"/>
    <cellStyle name="Standard 5 5 3 2 2 2 2 2 2" xfId="32921"/>
    <cellStyle name="Standard 5 5 3 2 2 2 2 2 2 2" xfId="32922"/>
    <cellStyle name="Standard 5 5 3 2 2 2 2 2 3" xfId="32923"/>
    <cellStyle name="Standard 5 5 3 2 2 2 2 3" xfId="32924"/>
    <cellStyle name="Standard 5 5 3 2 2 2 2 3 2" xfId="32925"/>
    <cellStyle name="Standard 5 5 3 2 2 2 2 4" xfId="32926"/>
    <cellStyle name="Standard 5 5 3 2 2 2 3" xfId="32927"/>
    <cellStyle name="Standard 5 5 3 2 2 2 3 2" xfId="32928"/>
    <cellStyle name="Standard 5 5 3 2 2 2 3 2 2" xfId="32929"/>
    <cellStyle name="Standard 5 5 3 2 2 2 3 3" xfId="32930"/>
    <cellStyle name="Standard 5 5 3 2 2 2 4" xfId="32931"/>
    <cellStyle name="Standard 5 5 3 2 2 2 4 2" xfId="32932"/>
    <cellStyle name="Standard 5 5 3 2 2 2 5" xfId="32933"/>
    <cellStyle name="Standard 5 5 3 2 2 3" xfId="32934"/>
    <cellStyle name="Standard 5 5 3 2 2 3 2" xfId="32935"/>
    <cellStyle name="Standard 5 5 3 2 2 3 2 2" xfId="32936"/>
    <cellStyle name="Standard 5 5 3 2 2 3 2 2 2" xfId="32937"/>
    <cellStyle name="Standard 5 5 3 2 2 3 2 3" xfId="32938"/>
    <cellStyle name="Standard 5 5 3 2 2 3 3" xfId="32939"/>
    <cellStyle name="Standard 5 5 3 2 2 3 3 2" xfId="32940"/>
    <cellStyle name="Standard 5 5 3 2 2 3 4" xfId="32941"/>
    <cellStyle name="Standard 5 5 3 2 2 4" xfId="32942"/>
    <cellStyle name="Standard 5 5 3 2 2 4 2" xfId="32943"/>
    <cellStyle name="Standard 5 5 3 2 2 4 2 2" xfId="32944"/>
    <cellStyle name="Standard 5 5 3 2 2 4 3" xfId="32945"/>
    <cellStyle name="Standard 5 5 3 2 2 5" xfId="32946"/>
    <cellStyle name="Standard 5 5 3 2 2 5 2" xfId="32947"/>
    <cellStyle name="Standard 5 5 3 2 2 6" xfId="32948"/>
    <cellStyle name="Standard 5 5 3 2 3" xfId="32949"/>
    <cellStyle name="Standard 5 5 3 2 3 2" xfId="32950"/>
    <cellStyle name="Standard 5 5 3 2 3 2 2" xfId="32951"/>
    <cellStyle name="Standard 5 5 3 2 3 2 2 2" xfId="32952"/>
    <cellStyle name="Standard 5 5 3 2 3 2 2 2 2" xfId="32953"/>
    <cellStyle name="Standard 5 5 3 2 3 2 2 3" xfId="32954"/>
    <cellStyle name="Standard 5 5 3 2 3 2 3" xfId="32955"/>
    <cellStyle name="Standard 5 5 3 2 3 2 3 2" xfId="32956"/>
    <cellStyle name="Standard 5 5 3 2 3 2 4" xfId="32957"/>
    <cellStyle name="Standard 5 5 3 2 3 3" xfId="32958"/>
    <cellStyle name="Standard 5 5 3 2 3 3 2" xfId="32959"/>
    <cellStyle name="Standard 5 5 3 2 3 3 2 2" xfId="32960"/>
    <cellStyle name="Standard 5 5 3 2 3 3 3" xfId="32961"/>
    <cellStyle name="Standard 5 5 3 2 3 4" xfId="32962"/>
    <cellStyle name="Standard 5 5 3 2 3 4 2" xfId="32963"/>
    <cellStyle name="Standard 5 5 3 2 3 5" xfId="32964"/>
    <cellStyle name="Standard 5 5 3 2 4" xfId="32965"/>
    <cellStyle name="Standard 5 5 3 2 4 2" xfId="32966"/>
    <cellStyle name="Standard 5 5 3 2 4 2 2" xfId="32967"/>
    <cellStyle name="Standard 5 5 3 2 4 2 2 2" xfId="32968"/>
    <cellStyle name="Standard 5 5 3 2 4 2 3" xfId="32969"/>
    <cellStyle name="Standard 5 5 3 2 4 3" xfId="32970"/>
    <cellStyle name="Standard 5 5 3 2 4 3 2" xfId="32971"/>
    <cellStyle name="Standard 5 5 3 2 4 4" xfId="32972"/>
    <cellStyle name="Standard 5 5 3 2 5" xfId="32973"/>
    <cellStyle name="Standard 5 5 3 2 5 2" xfId="32974"/>
    <cellStyle name="Standard 5 5 3 2 5 2 2" xfId="32975"/>
    <cellStyle name="Standard 5 5 3 2 5 3" xfId="32976"/>
    <cellStyle name="Standard 5 5 3 2 6" xfId="32977"/>
    <cellStyle name="Standard 5 5 3 2 6 2" xfId="32978"/>
    <cellStyle name="Standard 5 5 3 2 7" xfId="32979"/>
    <cellStyle name="Standard 5 5 3 3" xfId="32980"/>
    <cellStyle name="Standard 5 5 3 3 2" xfId="32981"/>
    <cellStyle name="Standard 5 5 3 3 2 2" xfId="32982"/>
    <cellStyle name="Standard 5 5 3 3 2 2 2" xfId="32983"/>
    <cellStyle name="Standard 5 5 3 3 2 2 2 2" xfId="32984"/>
    <cellStyle name="Standard 5 5 3 3 2 2 2 2 2" xfId="32985"/>
    <cellStyle name="Standard 5 5 3 3 2 2 2 2 2 2" xfId="32986"/>
    <cellStyle name="Standard 5 5 3 3 2 2 2 2 3" xfId="32987"/>
    <cellStyle name="Standard 5 5 3 3 2 2 2 3" xfId="32988"/>
    <cellStyle name="Standard 5 5 3 3 2 2 2 3 2" xfId="32989"/>
    <cellStyle name="Standard 5 5 3 3 2 2 2 4" xfId="32990"/>
    <cellStyle name="Standard 5 5 3 3 2 2 3" xfId="32991"/>
    <cellStyle name="Standard 5 5 3 3 2 2 3 2" xfId="32992"/>
    <cellStyle name="Standard 5 5 3 3 2 2 3 2 2" xfId="32993"/>
    <cellStyle name="Standard 5 5 3 3 2 2 3 3" xfId="32994"/>
    <cellStyle name="Standard 5 5 3 3 2 2 4" xfId="32995"/>
    <cellStyle name="Standard 5 5 3 3 2 2 4 2" xfId="32996"/>
    <cellStyle name="Standard 5 5 3 3 2 2 5" xfId="32997"/>
    <cellStyle name="Standard 5 5 3 3 2 3" xfId="32998"/>
    <cellStyle name="Standard 5 5 3 3 2 3 2" xfId="32999"/>
    <cellStyle name="Standard 5 5 3 3 2 3 2 2" xfId="33000"/>
    <cellStyle name="Standard 5 5 3 3 2 3 2 2 2" xfId="33001"/>
    <cellStyle name="Standard 5 5 3 3 2 3 2 3" xfId="33002"/>
    <cellStyle name="Standard 5 5 3 3 2 3 3" xfId="33003"/>
    <cellStyle name="Standard 5 5 3 3 2 3 3 2" xfId="33004"/>
    <cellStyle name="Standard 5 5 3 3 2 3 4" xfId="33005"/>
    <cellStyle name="Standard 5 5 3 3 2 4" xfId="33006"/>
    <cellStyle name="Standard 5 5 3 3 2 4 2" xfId="33007"/>
    <cellStyle name="Standard 5 5 3 3 2 4 2 2" xfId="33008"/>
    <cellStyle name="Standard 5 5 3 3 2 4 3" xfId="33009"/>
    <cellStyle name="Standard 5 5 3 3 2 5" xfId="33010"/>
    <cellStyle name="Standard 5 5 3 3 2 5 2" xfId="33011"/>
    <cellStyle name="Standard 5 5 3 3 2 6" xfId="33012"/>
    <cellStyle name="Standard 5 5 3 3 3" xfId="33013"/>
    <cellStyle name="Standard 5 5 3 3 3 2" xfId="33014"/>
    <cellStyle name="Standard 5 5 3 3 3 2 2" xfId="33015"/>
    <cellStyle name="Standard 5 5 3 3 3 2 2 2" xfId="33016"/>
    <cellStyle name="Standard 5 5 3 3 3 2 2 2 2" xfId="33017"/>
    <cellStyle name="Standard 5 5 3 3 3 2 2 3" xfId="33018"/>
    <cellStyle name="Standard 5 5 3 3 3 2 3" xfId="33019"/>
    <cellStyle name="Standard 5 5 3 3 3 2 3 2" xfId="33020"/>
    <cellStyle name="Standard 5 5 3 3 3 2 4" xfId="33021"/>
    <cellStyle name="Standard 5 5 3 3 3 3" xfId="33022"/>
    <cellStyle name="Standard 5 5 3 3 3 3 2" xfId="33023"/>
    <cellStyle name="Standard 5 5 3 3 3 3 2 2" xfId="33024"/>
    <cellStyle name="Standard 5 5 3 3 3 3 3" xfId="33025"/>
    <cellStyle name="Standard 5 5 3 3 3 4" xfId="33026"/>
    <cellStyle name="Standard 5 5 3 3 3 4 2" xfId="33027"/>
    <cellStyle name="Standard 5 5 3 3 3 5" xfId="33028"/>
    <cellStyle name="Standard 5 5 3 3 4" xfId="33029"/>
    <cellStyle name="Standard 5 5 3 3 4 2" xfId="33030"/>
    <cellStyle name="Standard 5 5 3 3 4 2 2" xfId="33031"/>
    <cellStyle name="Standard 5 5 3 3 4 2 2 2" xfId="33032"/>
    <cellStyle name="Standard 5 5 3 3 4 2 3" xfId="33033"/>
    <cellStyle name="Standard 5 5 3 3 4 3" xfId="33034"/>
    <cellStyle name="Standard 5 5 3 3 4 3 2" xfId="33035"/>
    <cellStyle name="Standard 5 5 3 3 4 4" xfId="33036"/>
    <cellStyle name="Standard 5 5 3 3 5" xfId="33037"/>
    <cellStyle name="Standard 5 5 3 3 5 2" xfId="33038"/>
    <cellStyle name="Standard 5 5 3 3 5 2 2" xfId="33039"/>
    <cellStyle name="Standard 5 5 3 3 5 3" xfId="33040"/>
    <cellStyle name="Standard 5 5 3 3 6" xfId="33041"/>
    <cellStyle name="Standard 5 5 3 3 6 2" xfId="33042"/>
    <cellStyle name="Standard 5 5 3 3 7" xfId="33043"/>
    <cellStyle name="Standard 5 5 3 4" xfId="33044"/>
    <cellStyle name="Standard 5 5 3 4 2" xfId="33045"/>
    <cellStyle name="Standard 5 5 3 4 2 2" xfId="33046"/>
    <cellStyle name="Standard 5 5 3 4 2 2 2" xfId="33047"/>
    <cellStyle name="Standard 5 5 3 4 2 2 2 2" xfId="33048"/>
    <cellStyle name="Standard 5 5 3 4 2 2 2 2 2" xfId="33049"/>
    <cellStyle name="Standard 5 5 3 4 2 2 2 3" xfId="33050"/>
    <cellStyle name="Standard 5 5 3 4 2 2 3" xfId="33051"/>
    <cellStyle name="Standard 5 5 3 4 2 2 3 2" xfId="33052"/>
    <cellStyle name="Standard 5 5 3 4 2 2 4" xfId="33053"/>
    <cellStyle name="Standard 5 5 3 4 2 3" xfId="33054"/>
    <cellStyle name="Standard 5 5 3 4 2 3 2" xfId="33055"/>
    <cellStyle name="Standard 5 5 3 4 2 3 2 2" xfId="33056"/>
    <cellStyle name="Standard 5 5 3 4 2 3 3" xfId="33057"/>
    <cellStyle name="Standard 5 5 3 4 2 4" xfId="33058"/>
    <cellStyle name="Standard 5 5 3 4 2 4 2" xfId="33059"/>
    <cellStyle name="Standard 5 5 3 4 2 5" xfId="33060"/>
    <cellStyle name="Standard 5 5 3 4 3" xfId="33061"/>
    <cellStyle name="Standard 5 5 3 4 3 2" xfId="33062"/>
    <cellStyle name="Standard 5 5 3 4 3 2 2" xfId="33063"/>
    <cellStyle name="Standard 5 5 3 4 3 2 2 2" xfId="33064"/>
    <cellStyle name="Standard 5 5 3 4 3 2 3" xfId="33065"/>
    <cellStyle name="Standard 5 5 3 4 3 3" xfId="33066"/>
    <cellStyle name="Standard 5 5 3 4 3 3 2" xfId="33067"/>
    <cellStyle name="Standard 5 5 3 4 3 4" xfId="33068"/>
    <cellStyle name="Standard 5 5 3 4 4" xfId="33069"/>
    <cellStyle name="Standard 5 5 3 4 4 2" xfId="33070"/>
    <cellStyle name="Standard 5 5 3 4 4 2 2" xfId="33071"/>
    <cellStyle name="Standard 5 5 3 4 4 3" xfId="33072"/>
    <cellStyle name="Standard 5 5 3 4 5" xfId="33073"/>
    <cellStyle name="Standard 5 5 3 4 5 2" xfId="33074"/>
    <cellStyle name="Standard 5 5 3 4 6" xfId="33075"/>
    <cellStyle name="Standard 5 5 3 5" xfId="33076"/>
    <cellStyle name="Standard 5 5 3 5 2" xfId="33077"/>
    <cellStyle name="Standard 5 5 3 5 2 2" xfId="33078"/>
    <cellStyle name="Standard 5 5 3 5 2 2 2" xfId="33079"/>
    <cellStyle name="Standard 5 5 3 5 2 2 2 2" xfId="33080"/>
    <cellStyle name="Standard 5 5 3 5 2 2 2 2 2" xfId="33081"/>
    <cellStyle name="Standard 5 5 3 5 2 2 2 3" xfId="33082"/>
    <cellStyle name="Standard 5 5 3 5 2 2 3" xfId="33083"/>
    <cellStyle name="Standard 5 5 3 5 2 2 3 2" xfId="33084"/>
    <cellStyle name="Standard 5 5 3 5 2 2 4" xfId="33085"/>
    <cellStyle name="Standard 5 5 3 5 2 3" xfId="33086"/>
    <cellStyle name="Standard 5 5 3 5 2 3 2" xfId="33087"/>
    <cellStyle name="Standard 5 5 3 5 2 3 2 2" xfId="33088"/>
    <cellStyle name="Standard 5 5 3 5 2 3 3" xfId="33089"/>
    <cellStyle name="Standard 5 5 3 5 2 4" xfId="33090"/>
    <cellStyle name="Standard 5 5 3 5 2 4 2" xfId="33091"/>
    <cellStyle name="Standard 5 5 3 5 2 5" xfId="33092"/>
    <cellStyle name="Standard 5 5 3 5 3" xfId="33093"/>
    <cellStyle name="Standard 5 5 3 5 3 2" xfId="33094"/>
    <cellStyle name="Standard 5 5 3 5 3 2 2" xfId="33095"/>
    <cellStyle name="Standard 5 5 3 5 3 2 2 2" xfId="33096"/>
    <cellStyle name="Standard 5 5 3 5 3 2 3" xfId="33097"/>
    <cellStyle name="Standard 5 5 3 5 3 3" xfId="33098"/>
    <cellStyle name="Standard 5 5 3 5 3 3 2" xfId="33099"/>
    <cellStyle name="Standard 5 5 3 5 3 4" xfId="33100"/>
    <cellStyle name="Standard 5 5 3 5 4" xfId="33101"/>
    <cellStyle name="Standard 5 5 3 5 4 2" xfId="33102"/>
    <cellStyle name="Standard 5 5 3 5 4 2 2" xfId="33103"/>
    <cellStyle name="Standard 5 5 3 5 4 3" xfId="33104"/>
    <cellStyle name="Standard 5 5 3 5 5" xfId="33105"/>
    <cellStyle name="Standard 5 5 3 5 5 2" xfId="33106"/>
    <cellStyle name="Standard 5 5 3 5 6" xfId="33107"/>
    <cellStyle name="Standard 5 5 3 6" xfId="33108"/>
    <cellStyle name="Standard 5 5 3 6 2" xfId="33109"/>
    <cellStyle name="Standard 5 5 3 6 2 2" xfId="33110"/>
    <cellStyle name="Standard 5 5 3 6 2 2 2" xfId="33111"/>
    <cellStyle name="Standard 5 5 3 6 2 2 2 2" xfId="33112"/>
    <cellStyle name="Standard 5 5 3 6 2 2 3" xfId="33113"/>
    <cellStyle name="Standard 5 5 3 6 2 3" xfId="33114"/>
    <cellStyle name="Standard 5 5 3 6 2 3 2" xfId="33115"/>
    <cellStyle name="Standard 5 5 3 6 2 4" xfId="33116"/>
    <cellStyle name="Standard 5 5 3 6 3" xfId="33117"/>
    <cellStyle name="Standard 5 5 3 6 3 2" xfId="33118"/>
    <cellStyle name="Standard 5 5 3 6 3 2 2" xfId="33119"/>
    <cellStyle name="Standard 5 5 3 6 3 3" xfId="33120"/>
    <cellStyle name="Standard 5 5 3 6 4" xfId="33121"/>
    <cellStyle name="Standard 5 5 3 6 4 2" xfId="33122"/>
    <cellStyle name="Standard 5 5 3 6 5" xfId="33123"/>
    <cellStyle name="Standard 5 5 3 7" xfId="33124"/>
    <cellStyle name="Standard 5 5 3 7 2" xfId="33125"/>
    <cellStyle name="Standard 5 5 3 7 2 2" xfId="33126"/>
    <cellStyle name="Standard 5 5 3 7 2 2 2" xfId="33127"/>
    <cellStyle name="Standard 5 5 3 7 2 3" xfId="33128"/>
    <cellStyle name="Standard 5 5 3 7 3" xfId="33129"/>
    <cellStyle name="Standard 5 5 3 7 3 2" xfId="33130"/>
    <cellStyle name="Standard 5 5 3 7 4" xfId="33131"/>
    <cellStyle name="Standard 5 5 3 8" xfId="33132"/>
    <cellStyle name="Standard 5 5 3 8 2" xfId="33133"/>
    <cellStyle name="Standard 5 5 3 8 2 2" xfId="33134"/>
    <cellStyle name="Standard 5 5 3 8 3" xfId="33135"/>
    <cellStyle name="Standard 5 5 3 9" xfId="33136"/>
    <cellStyle name="Standard 5 5 3 9 2" xfId="33137"/>
    <cellStyle name="Standard 5 5 4" xfId="33138"/>
    <cellStyle name="Standard 5 5 4 2" xfId="33139"/>
    <cellStyle name="Standard 5 5 4 2 2" xfId="33140"/>
    <cellStyle name="Standard 5 5 4 2 2 2" xfId="33141"/>
    <cellStyle name="Standard 5 5 4 2 2 2 2" xfId="33142"/>
    <cellStyle name="Standard 5 5 4 2 2 2 2 2" xfId="33143"/>
    <cellStyle name="Standard 5 5 4 2 2 2 2 2 2" xfId="33144"/>
    <cellStyle name="Standard 5 5 4 2 2 2 2 3" xfId="33145"/>
    <cellStyle name="Standard 5 5 4 2 2 2 3" xfId="33146"/>
    <cellStyle name="Standard 5 5 4 2 2 2 3 2" xfId="33147"/>
    <cellStyle name="Standard 5 5 4 2 2 2 4" xfId="33148"/>
    <cellStyle name="Standard 5 5 4 2 2 3" xfId="33149"/>
    <cellStyle name="Standard 5 5 4 2 2 3 2" xfId="33150"/>
    <cellStyle name="Standard 5 5 4 2 2 3 2 2" xfId="33151"/>
    <cellStyle name="Standard 5 5 4 2 2 3 3" xfId="33152"/>
    <cellStyle name="Standard 5 5 4 2 2 4" xfId="33153"/>
    <cellStyle name="Standard 5 5 4 2 2 4 2" xfId="33154"/>
    <cellStyle name="Standard 5 5 4 2 2 5" xfId="33155"/>
    <cellStyle name="Standard 5 5 4 2 3" xfId="33156"/>
    <cellStyle name="Standard 5 5 4 2 3 2" xfId="33157"/>
    <cellStyle name="Standard 5 5 4 2 3 2 2" xfId="33158"/>
    <cellStyle name="Standard 5 5 4 2 3 2 2 2" xfId="33159"/>
    <cellStyle name="Standard 5 5 4 2 3 2 3" xfId="33160"/>
    <cellStyle name="Standard 5 5 4 2 3 3" xfId="33161"/>
    <cellStyle name="Standard 5 5 4 2 3 3 2" xfId="33162"/>
    <cellStyle name="Standard 5 5 4 2 3 4" xfId="33163"/>
    <cellStyle name="Standard 5 5 4 2 4" xfId="33164"/>
    <cellStyle name="Standard 5 5 4 2 4 2" xfId="33165"/>
    <cellStyle name="Standard 5 5 4 2 4 2 2" xfId="33166"/>
    <cellStyle name="Standard 5 5 4 2 4 3" xfId="33167"/>
    <cellStyle name="Standard 5 5 4 2 5" xfId="33168"/>
    <cellStyle name="Standard 5 5 4 2 5 2" xfId="33169"/>
    <cellStyle name="Standard 5 5 4 2 6" xfId="33170"/>
    <cellStyle name="Standard 5 5 4 3" xfId="33171"/>
    <cellStyle name="Standard 5 5 4 3 2" xfId="33172"/>
    <cellStyle name="Standard 5 5 4 3 2 2" xfId="33173"/>
    <cellStyle name="Standard 5 5 4 3 2 2 2" xfId="33174"/>
    <cellStyle name="Standard 5 5 4 3 2 2 2 2" xfId="33175"/>
    <cellStyle name="Standard 5 5 4 3 2 2 3" xfId="33176"/>
    <cellStyle name="Standard 5 5 4 3 2 3" xfId="33177"/>
    <cellStyle name="Standard 5 5 4 3 2 3 2" xfId="33178"/>
    <cellStyle name="Standard 5 5 4 3 2 4" xfId="33179"/>
    <cellStyle name="Standard 5 5 4 3 3" xfId="33180"/>
    <cellStyle name="Standard 5 5 4 3 3 2" xfId="33181"/>
    <cellStyle name="Standard 5 5 4 3 3 2 2" xfId="33182"/>
    <cellStyle name="Standard 5 5 4 3 3 3" xfId="33183"/>
    <cellStyle name="Standard 5 5 4 3 4" xfId="33184"/>
    <cellStyle name="Standard 5 5 4 3 4 2" xfId="33185"/>
    <cellStyle name="Standard 5 5 4 3 5" xfId="33186"/>
    <cellStyle name="Standard 5 5 4 4" xfId="33187"/>
    <cellStyle name="Standard 5 5 4 4 2" xfId="33188"/>
    <cellStyle name="Standard 5 5 4 4 2 2" xfId="33189"/>
    <cellStyle name="Standard 5 5 4 4 2 2 2" xfId="33190"/>
    <cellStyle name="Standard 5 5 4 4 2 3" xfId="33191"/>
    <cellStyle name="Standard 5 5 4 4 3" xfId="33192"/>
    <cellStyle name="Standard 5 5 4 4 3 2" xfId="33193"/>
    <cellStyle name="Standard 5 5 4 4 4" xfId="33194"/>
    <cellStyle name="Standard 5 5 4 5" xfId="33195"/>
    <cellStyle name="Standard 5 5 4 5 2" xfId="33196"/>
    <cellStyle name="Standard 5 5 4 5 2 2" xfId="33197"/>
    <cellStyle name="Standard 5 5 4 5 3" xfId="33198"/>
    <cellStyle name="Standard 5 5 4 6" xfId="33199"/>
    <cellStyle name="Standard 5 5 4 6 2" xfId="33200"/>
    <cellStyle name="Standard 5 5 4 7" xfId="33201"/>
    <cellStyle name="Standard 5 5 5" xfId="33202"/>
    <cellStyle name="Standard 5 5 5 2" xfId="33203"/>
    <cellStyle name="Standard 5 5 5 2 2" xfId="33204"/>
    <cellStyle name="Standard 5 5 5 2 2 2" xfId="33205"/>
    <cellStyle name="Standard 5 5 5 2 2 2 2" xfId="33206"/>
    <cellStyle name="Standard 5 5 5 2 2 2 2 2" xfId="33207"/>
    <cellStyle name="Standard 5 5 5 2 2 2 2 2 2" xfId="33208"/>
    <cellStyle name="Standard 5 5 5 2 2 2 2 3" xfId="33209"/>
    <cellStyle name="Standard 5 5 5 2 2 2 3" xfId="33210"/>
    <cellStyle name="Standard 5 5 5 2 2 2 3 2" xfId="33211"/>
    <cellStyle name="Standard 5 5 5 2 2 2 4" xfId="33212"/>
    <cellStyle name="Standard 5 5 5 2 2 3" xfId="33213"/>
    <cellStyle name="Standard 5 5 5 2 2 3 2" xfId="33214"/>
    <cellStyle name="Standard 5 5 5 2 2 3 2 2" xfId="33215"/>
    <cellStyle name="Standard 5 5 5 2 2 3 3" xfId="33216"/>
    <cellStyle name="Standard 5 5 5 2 2 4" xfId="33217"/>
    <cellStyle name="Standard 5 5 5 2 2 4 2" xfId="33218"/>
    <cellStyle name="Standard 5 5 5 2 2 5" xfId="33219"/>
    <cellStyle name="Standard 5 5 5 2 3" xfId="33220"/>
    <cellStyle name="Standard 5 5 5 2 3 2" xfId="33221"/>
    <cellStyle name="Standard 5 5 5 2 3 2 2" xfId="33222"/>
    <cellStyle name="Standard 5 5 5 2 3 2 2 2" xfId="33223"/>
    <cellStyle name="Standard 5 5 5 2 3 2 3" xfId="33224"/>
    <cellStyle name="Standard 5 5 5 2 3 3" xfId="33225"/>
    <cellStyle name="Standard 5 5 5 2 3 3 2" xfId="33226"/>
    <cellStyle name="Standard 5 5 5 2 3 4" xfId="33227"/>
    <cellStyle name="Standard 5 5 5 2 4" xfId="33228"/>
    <cellStyle name="Standard 5 5 5 2 4 2" xfId="33229"/>
    <cellStyle name="Standard 5 5 5 2 4 2 2" xfId="33230"/>
    <cellStyle name="Standard 5 5 5 2 4 3" xfId="33231"/>
    <cellStyle name="Standard 5 5 5 2 5" xfId="33232"/>
    <cellStyle name="Standard 5 5 5 2 5 2" xfId="33233"/>
    <cellStyle name="Standard 5 5 5 2 6" xfId="33234"/>
    <cellStyle name="Standard 5 5 5 3" xfId="33235"/>
    <cellStyle name="Standard 5 5 5 3 2" xfId="33236"/>
    <cellStyle name="Standard 5 5 5 3 2 2" xfId="33237"/>
    <cellStyle name="Standard 5 5 5 3 2 2 2" xfId="33238"/>
    <cellStyle name="Standard 5 5 5 3 2 2 2 2" xfId="33239"/>
    <cellStyle name="Standard 5 5 5 3 2 2 3" xfId="33240"/>
    <cellStyle name="Standard 5 5 5 3 2 3" xfId="33241"/>
    <cellStyle name="Standard 5 5 5 3 2 3 2" xfId="33242"/>
    <cellStyle name="Standard 5 5 5 3 2 4" xfId="33243"/>
    <cellStyle name="Standard 5 5 5 3 3" xfId="33244"/>
    <cellStyle name="Standard 5 5 5 3 3 2" xfId="33245"/>
    <cellStyle name="Standard 5 5 5 3 3 2 2" xfId="33246"/>
    <cellStyle name="Standard 5 5 5 3 3 3" xfId="33247"/>
    <cellStyle name="Standard 5 5 5 3 4" xfId="33248"/>
    <cellStyle name="Standard 5 5 5 3 4 2" xfId="33249"/>
    <cellStyle name="Standard 5 5 5 3 5" xfId="33250"/>
    <cellStyle name="Standard 5 5 5 4" xfId="33251"/>
    <cellStyle name="Standard 5 5 5 4 2" xfId="33252"/>
    <cellStyle name="Standard 5 5 5 4 2 2" xfId="33253"/>
    <cellStyle name="Standard 5 5 5 4 2 2 2" xfId="33254"/>
    <cellStyle name="Standard 5 5 5 4 2 3" xfId="33255"/>
    <cellStyle name="Standard 5 5 5 4 3" xfId="33256"/>
    <cellStyle name="Standard 5 5 5 4 3 2" xfId="33257"/>
    <cellStyle name="Standard 5 5 5 4 4" xfId="33258"/>
    <cellStyle name="Standard 5 5 5 5" xfId="33259"/>
    <cellStyle name="Standard 5 5 5 5 2" xfId="33260"/>
    <cellStyle name="Standard 5 5 5 5 2 2" xfId="33261"/>
    <cellStyle name="Standard 5 5 5 5 3" xfId="33262"/>
    <cellStyle name="Standard 5 5 5 6" xfId="33263"/>
    <cellStyle name="Standard 5 5 5 6 2" xfId="33264"/>
    <cellStyle name="Standard 5 5 5 7" xfId="33265"/>
    <cellStyle name="Standard 5 5 6" xfId="33266"/>
    <cellStyle name="Standard 5 5 6 2" xfId="33267"/>
    <cellStyle name="Standard 5 5 6 2 2" xfId="33268"/>
    <cellStyle name="Standard 5 5 6 2 2 2" xfId="33269"/>
    <cellStyle name="Standard 5 5 6 2 2 2 2" xfId="33270"/>
    <cellStyle name="Standard 5 5 6 2 2 2 2 2" xfId="33271"/>
    <cellStyle name="Standard 5 5 6 2 2 2 2 2 2" xfId="33272"/>
    <cellStyle name="Standard 5 5 6 2 2 2 2 3" xfId="33273"/>
    <cellStyle name="Standard 5 5 6 2 2 2 3" xfId="33274"/>
    <cellStyle name="Standard 5 5 6 2 2 2 3 2" xfId="33275"/>
    <cellStyle name="Standard 5 5 6 2 2 2 4" xfId="33276"/>
    <cellStyle name="Standard 5 5 6 2 2 3" xfId="33277"/>
    <cellStyle name="Standard 5 5 6 2 2 3 2" xfId="33278"/>
    <cellStyle name="Standard 5 5 6 2 2 3 2 2" xfId="33279"/>
    <cellStyle name="Standard 5 5 6 2 2 3 3" xfId="33280"/>
    <cellStyle name="Standard 5 5 6 2 2 4" xfId="33281"/>
    <cellStyle name="Standard 5 5 6 2 2 4 2" xfId="33282"/>
    <cellStyle name="Standard 5 5 6 2 2 5" xfId="33283"/>
    <cellStyle name="Standard 5 5 6 2 3" xfId="33284"/>
    <cellStyle name="Standard 5 5 6 2 3 2" xfId="33285"/>
    <cellStyle name="Standard 5 5 6 2 3 2 2" xfId="33286"/>
    <cellStyle name="Standard 5 5 6 2 3 2 2 2" xfId="33287"/>
    <cellStyle name="Standard 5 5 6 2 3 2 3" xfId="33288"/>
    <cellStyle name="Standard 5 5 6 2 3 3" xfId="33289"/>
    <cellStyle name="Standard 5 5 6 2 3 3 2" xfId="33290"/>
    <cellStyle name="Standard 5 5 6 2 3 4" xfId="33291"/>
    <cellStyle name="Standard 5 5 6 2 4" xfId="33292"/>
    <cellStyle name="Standard 5 5 6 2 4 2" xfId="33293"/>
    <cellStyle name="Standard 5 5 6 2 4 2 2" xfId="33294"/>
    <cellStyle name="Standard 5 5 6 2 4 3" xfId="33295"/>
    <cellStyle name="Standard 5 5 6 2 5" xfId="33296"/>
    <cellStyle name="Standard 5 5 6 2 5 2" xfId="33297"/>
    <cellStyle name="Standard 5 5 6 2 6" xfId="33298"/>
    <cellStyle name="Standard 5 5 6 3" xfId="33299"/>
    <cellStyle name="Standard 5 5 6 3 2" xfId="33300"/>
    <cellStyle name="Standard 5 5 6 3 2 2" xfId="33301"/>
    <cellStyle name="Standard 5 5 6 3 2 2 2" xfId="33302"/>
    <cellStyle name="Standard 5 5 6 3 2 2 2 2" xfId="33303"/>
    <cellStyle name="Standard 5 5 6 3 2 2 3" xfId="33304"/>
    <cellStyle name="Standard 5 5 6 3 2 3" xfId="33305"/>
    <cellStyle name="Standard 5 5 6 3 2 3 2" xfId="33306"/>
    <cellStyle name="Standard 5 5 6 3 2 4" xfId="33307"/>
    <cellStyle name="Standard 5 5 6 3 3" xfId="33308"/>
    <cellStyle name="Standard 5 5 6 3 3 2" xfId="33309"/>
    <cellStyle name="Standard 5 5 6 3 3 2 2" xfId="33310"/>
    <cellStyle name="Standard 5 5 6 3 3 3" xfId="33311"/>
    <cellStyle name="Standard 5 5 6 3 4" xfId="33312"/>
    <cellStyle name="Standard 5 5 6 3 4 2" xfId="33313"/>
    <cellStyle name="Standard 5 5 6 3 5" xfId="33314"/>
    <cellStyle name="Standard 5 5 6 4" xfId="33315"/>
    <cellStyle name="Standard 5 5 6 4 2" xfId="33316"/>
    <cellStyle name="Standard 5 5 6 4 2 2" xfId="33317"/>
    <cellStyle name="Standard 5 5 6 4 2 2 2" xfId="33318"/>
    <cellStyle name="Standard 5 5 6 4 2 3" xfId="33319"/>
    <cellStyle name="Standard 5 5 6 4 3" xfId="33320"/>
    <cellStyle name="Standard 5 5 6 4 3 2" xfId="33321"/>
    <cellStyle name="Standard 5 5 6 4 4" xfId="33322"/>
    <cellStyle name="Standard 5 5 6 5" xfId="33323"/>
    <cellStyle name="Standard 5 5 6 5 2" xfId="33324"/>
    <cellStyle name="Standard 5 5 6 5 2 2" xfId="33325"/>
    <cellStyle name="Standard 5 5 6 5 3" xfId="33326"/>
    <cellStyle name="Standard 5 5 6 6" xfId="33327"/>
    <cellStyle name="Standard 5 5 6 6 2" xfId="33328"/>
    <cellStyle name="Standard 5 5 6 7" xfId="33329"/>
    <cellStyle name="Standard 5 5 7" xfId="33330"/>
    <cellStyle name="Standard 5 5 7 2" xfId="33331"/>
    <cellStyle name="Standard 5 5 7 2 2" xfId="33332"/>
    <cellStyle name="Standard 5 5 7 2 2 2" xfId="33333"/>
    <cellStyle name="Standard 5 5 7 2 2 2 2" xfId="33334"/>
    <cellStyle name="Standard 5 5 7 2 2 2 2 2" xfId="33335"/>
    <cellStyle name="Standard 5 5 7 2 2 2 3" xfId="33336"/>
    <cellStyle name="Standard 5 5 7 2 2 3" xfId="33337"/>
    <cellStyle name="Standard 5 5 7 2 2 3 2" xfId="33338"/>
    <cellStyle name="Standard 5 5 7 2 2 4" xfId="33339"/>
    <cellStyle name="Standard 5 5 7 2 3" xfId="33340"/>
    <cellStyle name="Standard 5 5 7 2 3 2" xfId="33341"/>
    <cellStyle name="Standard 5 5 7 2 3 2 2" xfId="33342"/>
    <cellStyle name="Standard 5 5 7 2 3 3" xfId="33343"/>
    <cellStyle name="Standard 5 5 7 2 4" xfId="33344"/>
    <cellStyle name="Standard 5 5 7 2 4 2" xfId="33345"/>
    <cellStyle name="Standard 5 5 7 2 5" xfId="33346"/>
    <cellStyle name="Standard 5 5 7 3" xfId="33347"/>
    <cellStyle name="Standard 5 5 7 3 2" xfId="33348"/>
    <cellStyle name="Standard 5 5 7 3 2 2" xfId="33349"/>
    <cellStyle name="Standard 5 5 7 3 2 2 2" xfId="33350"/>
    <cellStyle name="Standard 5 5 7 3 2 3" xfId="33351"/>
    <cellStyle name="Standard 5 5 7 3 3" xfId="33352"/>
    <cellStyle name="Standard 5 5 7 3 3 2" xfId="33353"/>
    <cellStyle name="Standard 5 5 7 3 4" xfId="33354"/>
    <cellStyle name="Standard 5 5 7 4" xfId="33355"/>
    <cellStyle name="Standard 5 5 7 4 2" xfId="33356"/>
    <cellStyle name="Standard 5 5 7 4 2 2" xfId="33357"/>
    <cellStyle name="Standard 5 5 7 4 3" xfId="33358"/>
    <cellStyle name="Standard 5 5 7 5" xfId="33359"/>
    <cellStyle name="Standard 5 5 7 5 2" xfId="33360"/>
    <cellStyle name="Standard 5 5 7 6" xfId="33361"/>
    <cellStyle name="Standard 5 5 8" xfId="33362"/>
    <cellStyle name="Standard 5 5 8 2" xfId="33363"/>
    <cellStyle name="Standard 5 5 8 2 2" xfId="33364"/>
    <cellStyle name="Standard 5 5 8 2 2 2" xfId="33365"/>
    <cellStyle name="Standard 5 5 8 2 2 2 2" xfId="33366"/>
    <cellStyle name="Standard 5 5 8 2 2 2 2 2" xfId="33367"/>
    <cellStyle name="Standard 5 5 8 2 2 2 3" xfId="33368"/>
    <cellStyle name="Standard 5 5 8 2 2 3" xfId="33369"/>
    <cellStyle name="Standard 5 5 8 2 2 3 2" xfId="33370"/>
    <cellStyle name="Standard 5 5 8 2 2 4" xfId="33371"/>
    <cellStyle name="Standard 5 5 8 2 3" xfId="33372"/>
    <cellStyle name="Standard 5 5 8 2 3 2" xfId="33373"/>
    <cellStyle name="Standard 5 5 8 2 3 2 2" xfId="33374"/>
    <cellStyle name="Standard 5 5 8 2 3 3" xfId="33375"/>
    <cellStyle name="Standard 5 5 8 2 4" xfId="33376"/>
    <cellStyle name="Standard 5 5 8 2 4 2" xfId="33377"/>
    <cellStyle name="Standard 5 5 8 2 5" xfId="33378"/>
    <cellStyle name="Standard 5 5 8 3" xfId="33379"/>
    <cellStyle name="Standard 5 5 8 3 2" xfId="33380"/>
    <cellStyle name="Standard 5 5 8 3 2 2" xfId="33381"/>
    <cellStyle name="Standard 5 5 8 3 2 2 2" xfId="33382"/>
    <cellStyle name="Standard 5 5 8 3 2 3" xfId="33383"/>
    <cellStyle name="Standard 5 5 8 3 3" xfId="33384"/>
    <cellStyle name="Standard 5 5 8 3 3 2" xfId="33385"/>
    <cellStyle name="Standard 5 5 8 3 4" xfId="33386"/>
    <cellStyle name="Standard 5 5 8 4" xfId="33387"/>
    <cellStyle name="Standard 5 5 8 4 2" xfId="33388"/>
    <cellStyle name="Standard 5 5 8 4 2 2" xfId="33389"/>
    <cellStyle name="Standard 5 5 8 4 3" xfId="33390"/>
    <cellStyle name="Standard 5 5 8 5" xfId="33391"/>
    <cellStyle name="Standard 5 5 8 5 2" xfId="33392"/>
    <cellStyle name="Standard 5 5 8 6" xfId="33393"/>
    <cellStyle name="Standard 5 5 9" xfId="33394"/>
    <cellStyle name="Standard 5 5 9 2" xfId="33395"/>
    <cellStyle name="Standard 5 5 9 2 2" xfId="33396"/>
    <cellStyle name="Standard 5 5 9 2 2 2" xfId="33397"/>
    <cellStyle name="Standard 5 5 9 2 2 2 2" xfId="33398"/>
    <cellStyle name="Standard 5 5 9 2 2 3" xfId="33399"/>
    <cellStyle name="Standard 5 5 9 2 3" xfId="33400"/>
    <cellStyle name="Standard 5 5 9 2 3 2" xfId="33401"/>
    <cellStyle name="Standard 5 5 9 2 4" xfId="33402"/>
    <cellStyle name="Standard 5 5 9 3" xfId="33403"/>
    <cellStyle name="Standard 5 5 9 3 2" xfId="33404"/>
    <cellStyle name="Standard 5 5 9 3 2 2" xfId="33405"/>
    <cellStyle name="Standard 5 5 9 3 3" xfId="33406"/>
    <cellStyle name="Standard 5 5 9 4" xfId="33407"/>
    <cellStyle name="Standard 5 5 9 4 2" xfId="33408"/>
    <cellStyle name="Standard 5 5 9 5" xfId="33409"/>
    <cellStyle name="Standard 5 6" xfId="33410"/>
    <cellStyle name="Standard 5 6 10" xfId="33411"/>
    <cellStyle name="Standard 5 6 10 2" xfId="33412"/>
    <cellStyle name="Standard 5 6 10 2 2" xfId="33413"/>
    <cellStyle name="Standard 5 6 10 3" xfId="33414"/>
    <cellStyle name="Standard 5 6 11" xfId="33415"/>
    <cellStyle name="Standard 5 6 11 2" xfId="33416"/>
    <cellStyle name="Standard 5 6 12" xfId="33417"/>
    <cellStyle name="Standard 5 6 2" xfId="33418"/>
    <cellStyle name="Standard 5 6 2 2" xfId="33419"/>
    <cellStyle name="Standard 5 6 2 2 2" xfId="33420"/>
    <cellStyle name="Standard 5 6 2 2 2 2" xfId="33421"/>
    <cellStyle name="Standard 5 6 2 2 2 2 2" xfId="33422"/>
    <cellStyle name="Standard 5 6 2 2 2 2 2 2" xfId="33423"/>
    <cellStyle name="Standard 5 6 2 2 2 2 2 2 2" xfId="33424"/>
    <cellStyle name="Standard 5 6 2 2 2 2 2 2 2 2" xfId="33425"/>
    <cellStyle name="Standard 5 6 2 2 2 2 2 2 3" xfId="33426"/>
    <cellStyle name="Standard 5 6 2 2 2 2 2 3" xfId="33427"/>
    <cellStyle name="Standard 5 6 2 2 2 2 2 3 2" xfId="33428"/>
    <cellStyle name="Standard 5 6 2 2 2 2 2 4" xfId="33429"/>
    <cellStyle name="Standard 5 6 2 2 2 2 3" xfId="33430"/>
    <cellStyle name="Standard 5 6 2 2 2 2 3 2" xfId="33431"/>
    <cellStyle name="Standard 5 6 2 2 2 2 3 2 2" xfId="33432"/>
    <cellStyle name="Standard 5 6 2 2 2 2 3 3" xfId="33433"/>
    <cellStyle name="Standard 5 6 2 2 2 2 4" xfId="33434"/>
    <cellStyle name="Standard 5 6 2 2 2 2 4 2" xfId="33435"/>
    <cellStyle name="Standard 5 6 2 2 2 2 5" xfId="33436"/>
    <cellStyle name="Standard 5 6 2 2 2 3" xfId="33437"/>
    <cellStyle name="Standard 5 6 2 2 2 3 2" xfId="33438"/>
    <cellStyle name="Standard 5 6 2 2 2 3 2 2" xfId="33439"/>
    <cellStyle name="Standard 5 6 2 2 2 3 2 2 2" xfId="33440"/>
    <cellStyle name="Standard 5 6 2 2 2 3 2 3" xfId="33441"/>
    <cellStyle name="Standard 5 6 2 2 2 3 3" xfId="33442"/>
    <cellStyle name="Standard 5 6 2 2 2 3 3 2" xfId="33443"/>
    <cellStyle name="Standard 5 6 2 2 2 3 4" xfId="33444"/>
    <cellStyle name="Standard 5 6 2 2 2 4" xfId="33445"/>
    <cellStyle name="Standard 5 6 2 2 2 4 2" xfId="33446"/>
    <cellStyle name="Standard 5 6 2 2 2 4 2 2" xfId="33447"/>
    <cellStyle name="Standard 5 6 2 2 2 4 3" xfId="33448"/>
    <cellStyle name="Standard 5 6 2 2 2 5" xfId="33449"/>
    <cellStyle name="Standard 5 6 2 2 2 5 2" xfId="33450"/>
    <cellStyle name="Standard 5 6 2 2 2 6" xfId="33451"/>
    <cellStyle name="Standard 5 6 2 2 3" xfId="33452"/>
    <cellStyle name="Standard 5 6 2 2 3 2" xfId="33453"/>
    <cellStyle name="Standard 5 6 2 2 3 2 2" xfId="33454"/>
    <cellStyle name="Standard 5 6 2 2 3 2 2 2" xfId="33455"/>
    <cellStyle name="Standard 5 6 2 2 3 2 2 2 2" xfId="33456"/>
    <cellStyle name="Standard 5 6 2 2 3 2 2 3" xfId="33457"/>
    <cellStyle name="Standard 5 6 2 2 3 2 3" xfId="33458"/>
    <cellStyle name="Standard 5 6 2 2 3 2 3 2" xfId="33459"/>
    <cellStyle name="Standard 5 6 2 2 3 2 4" xfId="33460"/>
    <cellStyle name="Standard 5 6 2 2 3 3" xfId="33461"/>
    <cellStyle name="Standard 5 6 2 2 3 3 2" xfId="33462"/>
    <cellStyle name="Standard 5 6 2 2 3 3 2 2" xfId="33463"/>
    <cellStyle name="Standard 5 6 2 2 3 3 3" xfId="33464"/>
    <cellStyle name="Standard 5 6 2 2 3 4" xfId="33465"/>
    <cellStyle name="Standard 5 6 2 2 3 4 2" xfId="33466"/>
    <cellStyle name="Standard 5 6 2 2 3 5" xfId="33467"/>
    <cellStyle name="Standard 5 6 2 2 4" xfId="33468"/>
    <cellStyle name="Standard 5 6 2 2 4 2" xfId="33469"/>
    <cellStyle name="Standard 5 6 2 2 4 2 2" xfId="33470"/>
    <cellStyle name="Standard 5 6 2 2 4 2 2 2" xfId="33471"/>
    <cellStyle name="Standard 5 6 2 2 4 2 3" xfId="33472"/>
    <cellStyle name="Standard 5 6 2 2 4 3" xfId="33473"/>
    <cellStyle name="Standard 5 6 2 2 4 3 2" xfId="33474"/>
    <cellStyle name="Standard 5 6 2 2 4 4" xfId="33475"/>
    <cellStyle name="Standard 5 6 2 2 5" xfId="33476"/>
    <cellStyle name="Standard 5 6 2 2 5 2" xfId="33477"/>
    <cellStyle name="Standard 5 6 2 2 5 2 2" xfId="33478"/>
    <cellStyle name="Standard 5 6 2 2 5 3" xfId="33479"/>
    <cellStyle name="Standard 5 6 2 2 6" xfId="33480"/>
    <cellStyle name="Standard 5 6 2 2 6 2" xfId="33481"/>
    <cellStyle name="Standard 5 6 2 2 7" xfId="33482"/>
    <cellStyle name="Standard 5 6 2 3" xfId="33483"/>
    <cellStyle name="Standard 5 6 2 3 2" xfId="33484"/>
    <cellStyle name="Standard 5 6 2 3 2 2" xfId="33485"/>
    <cellStyle name="Standard 5 6 2 3 2 2 2" xfId="33486"/>
    <cellStyle name="Standard 5 6 2 3 2 2 2 2" xfId="33487"/>
    <cellStyle name="Standard 5 6 2 3 2 2 2 2 2" xfId="33488"/>
    <cellStyle name="Standard 5 6 2 3 2 2 2 2 2 2" xfId="33489"/>
    <cellStyle name="Standard 5 6 2 3 2 2 2 2 3" xfId="33490"/>
    <cellStyle name="Standard 5 6 2 3 2 2 2 3" xfId="33491"/>
    <cellStyle name="Standard 5 6 2 3 2 2 2 3 2" xfId="33492"/>
    <cellStyle name="Standard 5 6 2 3 2 2 2 4" xfId="33493"/>
    <cellStyle name="Standard 5 6 2 3 2 2 3" xfId="33494"/>
    <cellStyle name="Standard 5 6 2 3 2 2 3 2" xfId="33495"/>
    <cellStyle name="Standard 5 6 2 3 2 2 3 2 2" xfId="33496"/>
    <cellStyle name="Standard 5 6 2 3 2 2 3 3" xfId="33497"/>
    <cellStyle name="Standard 5 6 2 3 2 2 4" xfId="33498"/>
    <cellStyle name="Standard 5 6 2 3 2 2 4 2" xfId="33499"/>
    <cellStyle name="Standard 5 6 2 3 2 2 5" xfId="33500"/>
    <cellStyle name="Standard 5 6 2 3 2 3" xfId="33501"/>
    <cellStyle name="Standard 5 6 2 3 2 3 2" xfId="33502"/>
    <cellStyle name="Standard 5 6 2 3 2 3 2 2" xfId="33503"/>
    <cellStyle name="Standard 5 6 2 3 2 3 2 2 2" xfId="33504"/>
    <cellStyle name="Standard 5 6 2 3 2 3 2 3" xfId="33505"/>
    <cellStyle name="Standard 5 6 2 3 2 3 3" xfId="33506"/>
    <cellStyle name="Standard 5 6 2 3 2 3 3 2" xfId="33507"/>
    <cellStyle name="Standard 5 6 2 3 2 3 4" xfId="33508"/>
    <cellStyle name="Standard 5 6 2 3 2 4" xfId="33509"/>
    <cellStyle name="Standard 5 6 2 3 2 4 2" xfId="33510"/>
    <cellStyle name="Standard 5 6 2 3 2 4 2 2" xfId="33511"/>
    <cellStyle name="Standard 5 6 2 3 2 4 3" xfId="33512"/>
    <cellStyle name="Standard 5 6 2 3 2 5" xfId="33513"/>
    <cellStyle name="Standard 5 6 2 3 2 5 2" xfId="33514"/>
    <cellStyle name="Standard 5 6 2 3 2 6" xfId="33515"/>
    <cellStyle name="Standard 5 6 2 3 3" xfId="33516"/>
    <cellStyle name="Standard 5 6 2 3 3 2" xfId="33517"/>
    <cellStyle name="Standard 5 6 2 3 3 2 2" xfId="33518"/>
    <cellStyle name="Standard 5 6 2 3 3 2 2 2" xfId="33519"/>
    <cellStyle name="Standard 5 6 2 3 3 2 2 2 2" xfId="33520"/>
    <cellStyle name="Standard 5 6 2 3 3 2 2 3" xfId="33521"/>
    <cellStyle name="Standard 5 6 2 3 3 2 3" xfId="33522"/>
    <cellStyle name="Standard 5 6 2 3 3 2 3 2" xfId="33523"/>
    <cellStyle name="Standard 5 6 2 3 3 2 4" xfId="33524"/>
    <cellStyle name="Standard 5 6 2 3 3 3" xfId="33525"/>
    <cellStyle name="Standard 5 6 2 3 3 3 2" xfId="33526"/>
    <cellStyle name="Standard 5 6 2 3 3 3 2 2" xfId="33527"/>
    <cellStyle name="Standard 5 6 2 3 3 3 3" xfId="33528"/>
    <cellStyle name="Standard 5 6 2 3 3 4" xfId="33529"/>
    <cellStyle name="Standard 5 6 2 3 3 4 2" xfId="33530"/>
    <cellStyle name="Standard 5 6 2 3 3 5" xfId="33531"/>
    <cellStyle name="Standard 5 6 2 3 4" xfId="33532"/>
    <cellStyle name="Standard 5 6 2 3 4 2" xfId="33533"/>
    <cellStyle name="Standard 5 6 2 3 4 2 2" xfId="33534"/>
    <cellStyle name="Standard 5 6 2 3 4 2 2 2" xfId="33535"/>
    <cellStyle name="Standard 5 6 2 3 4 2 3" xfId="33536"/>
    <cellStyle name="Standard 5 6 2 3 4 3" xfId="33537"/>
    <cellStyle name="Standard 5 6 2 3 4 3 2" xfId="33538"/>
    <cellStyle name="Standard 5 6 2 3 4 4" xfId="33539"/>
    <cellStyle name="Standard 5 6 2 3 5" xfId="33540"/>
    <cellStyle name="Standard 5 6 2 3 5 2" xfId="33541"/>
    <cellStyle name="Standard 5 6 2 3 5 2 2" xfId="33542"/>
    <cellStyle name="Standard 5 6 2 3 5 3" xfId="33543"/>
    <cellStyle name="Standard 5 6 2 3 6" xfId="33544"/>
    <cellStyle name="Standard 5 6 2 3 6 2" xfId="33545"/>
    <cellStyle name="Standard 5 6 2 3 7" xfId="33546"/>
    <cellStyle name="Standard 5 6 2 4" xfId="33547"/>
    <cellStyle name="Standard 5 6 2 4 2" xfId="33548"/>
    <cellStyle name="Standard 5 6 2 4 2 2" xfId="33549"/>
    <cellStyle name="Standard 5 6 2 4 2 2 2" xfId="33550"/>
    <cellStyle name="Standard 5 6 2 4 2 2 2 2" xfId="33551"/>
    <cellStyle name="Standard 5 6 2 4 2 2 2 2 2" xfId="33552"/>
    <cellStyle name="Standard 5 6 2 4 2 2 2 3" xfId="33553"/>
    <cellStyle name="Standard 5 6 2 4 2 2 3" xfId="33554"/>
    <cellStyle name="Standard 5 6 2 4 2 2 3 2" xfId="33555"/>
    <cellStyle name="Standard 5 6 2 4 2 2 4" xfId="33556"/>
    <cellStyle name="Standard 5 6 2 4 2 3" xfId="33557"/>
    <cellStyle name="Standard 5 6 2 4 2 3 2" xfId="33558"/>
    <cellStyle name="Standard 5 6 2 4 2 3 2 2" xfId="33559"/>
    <cellStyle name="Standard 5 6 2 4 2 3 3" xfId="33560"/>
    <cellStyle name="Standard 5 6 2 4 2 4" xfId="33561"/>
    <cellStyle name="Standard 5 6 2 4 2 4 2" xfId="33562"/>
    <cellStyle name="Standard 5 6 2 4 2 5" xfId="33563"/>
    <cellStyle name="Standard 5 6 2 4 3" xfId="33564"/>
    <cellStyle name="Standard 5 6 2 4 3 2" xfId="33565"/>
    <cellStyle name="Standard 5 6 2 4 3 2 2" xfId="33566"/>
    <cellStyle name="Standard 5 6 2 4 3 2 2 2" xfId="33567"/>
    <cellStyle name="Standard 5 6 2 4 3 2 3" xfId="33568"/>
    <cellStyle name="Standard 5 6 2 4 3 3" xfId="33569"/>
    <cellStyle name="Standard 5 6 2 4 3 3 2" xfId="33570"/>
    <cellStyle name="Standard 5 6 2 4 3 4" xfId="33571"/>
    <cellStyle name="Standard 5 6 2 4 4" xfId="33572"/>
    <cellStyle name="Standard 5 6 2 4 4 2" xfId="33573"/>
    <cellStyle name="Standard 5 6 2 4 4 2 2" xfId="33574"/>
    <cellStyle name="Standard 5 6 2 4 4 3" xfId="33575"/>
    <cellStyle name="Standard 5 6 2 4 5" xfId="33576"/>
    <cellStyle name="Standard 5 6 2 4 5 2" xfId="33577"/>
    <cellStyle name="Standard 5 6 2 4 6" xfId="33578"/>
    <cellStyle name="Standard 5 6 2 5" xfId="33579"/>
    <cellStyle name="Standard 5 6 2 5 2" xfId="33580"/>
    <cellStyle name="Standard 5 6 2 5 2 2" xfId="33581"/>
    <cellStyle name="Standard 5 6 2 5 2 2 2" xfId="33582"/>
    <cellStyle name="Standard 5 6 2 5 2 2 2 2" xfId="33583"/>
    <cellStyle name="Standard 5 6 2 5 2 2 3" xfId="33584"/>
    <cellStyle name="Standard 5 6 2 5 2 3" xfId="33585"/>
    <cellStyle name="Standard 5 6 2 5 2 3 2" xfId="33586"/>
    <cellStyle name="Standard 5 6 2 5 2 4" xfId="33587"/>
    <cellStyle name="Standard 5 6 2 5 3" xfId="33588"/>
    <cellStyle name="Standard 5 6 2 5 3 2" xfId="33589"/>
    <cellStyle name="Standard 5 6 2 5 3 2 2" xfId="33590"/>
    <cellStyle name="Standard 5 6 2 5 3 3" xfId="33591"/>
    <cellStyle name="Standard 5 6 2 5 4" xfId="33592"/>
    <cellStyle name="Standard 5 6 2 5 4 2" xfId="33593"/>
    <cellStyle name="Standard 5 6 2 5 5" xfId="33594"/>
    <cellStyle name="Standard 5 6 2 6" xfId="33595"/>
    <cellStyle name="Standard 5 6 2 6 2" xfId="33596"/>
    <cellStyle name="Standard 5 6 2 6 2 2" xfId="33597"/>
    <cellStyle name="Standard 5 6 2 6 2 2 2" xfId="33598"/>
    <cellStyle name="Standard 5 6 2 6 2 3" xfId="33599"/>
    <cellStyle name="Standard 5 6 2 6 3" xfId="33600"/>
    <cellStyle name="Standard 5 6 2 6 3 2" xfId="33601"/>
    <cellStyle name="Standard 5 6 2 6 4" xfId="33602"/>
    <cellStyle name="Standard 5 6 2 7" xfId="33603"/>
    <cellStyle name="Standard 5 6 2 7 2" xfId="33604"/>
    <cellStyle name="Standard 5 6 2 7 2 2" xfId="33605"/>
    <cellStyle name="Standard 5 6 2 7 3" xfId="33606"/>
    <cellStyle name="Standard 5 6 2 8" xfId="33607"/>
    <cellStyle name="Standard 5 6 2 8 2" xfId="33608"/>
    <cellStyle name="Standard 5 6 2 9" xfId="33609"/>
    <cellStyle name="Standard 5 6 3" xfId="33610"/>
    <cellStyle name="Standard 5 6 3 2" xfId="33611"/>
    <cellStyle name="Standard 5 6 3 2 2" xfId="33612"/>
    <cellStyle name="Standard 5 6 3 2 2 2" xfId="33613"/>
    <cellStyle name="Standard 5 6 3 2 2 2 2" xfId="33614"/>
    <cellStyle name="Standard 5 6 3 2 2 2 2 2" xfId="33615"/>
    <cellStyle name="Standard 5 6 3 2 2 2 2 2 2" xfId="33616"/>
    <cellStyle name="Standard 5 6 3 2 2 2 2 3" xfId="33617"/>
    <cellStyle name="Standard 5 6 3 2 2 2 3" xfId="33618"/>
    <cellStyle name="Standard 5 6 3 2 2 2 3 2" xfId="33619"/>
    <cellStyle name="Standard 5 6 3 2 2 2 4" xfId="33620"/>
    <cellStyle name="Standard 5 6 3 2 2 3" xfId="33621"/>
    <cellStyle name="Standard 5 6 3 2 2 3 2" xfId="33622"/>
    <cellStyle name="Standard 5 6 3 2 2 3 2 2" xfId="33623"/>
    <cellStyle name="Standard 5 6 3 2 2 3 3" xfId="33624"/>
    <cellStyle name="Standard 5 6 3 2 2 4" xfId="33625"/>
    <cellStyle name="Standard 5 6 3 2 2 4 2" xfId="33626"/>
    <cellStyle name="Standard 5 6 3 2 2 5" xfId="33627"/>
    <cellStyle name="Standard 5 6 3 2 3" xfId="33628"/>
    <cellStyle name="Standard 5 6 3 2 3 2" xfId="33629"/>
    <cellStyle name="Standard 5 6 3 2 3 2 2" xfId="33630"/>
    <cellStyle name="Standard 5 6 3 2 3 2 2 2" xfId="33631"/>
    <cellStyle name="Standard 5 6 3 2 3 2 3" xfId="33632"/>
    <cellStyle name="Standard 5 6 3 2 3 3" xfId="33633"/>
    <cellStyle name="Standard 5 6 3 2 3 3 2" xfId="33634"/>
    <cellStyle name="Standard 5 6 3 2 3 4" xfId="33635"/>
    <cellStyle name="Standard 5 6 3 2 4" xfId="33636"/>
    <cellStyle name="Standard 5 6 3 2 4 2" xfId="33637"/>
    <cellStyle name="Standard 5 6 3 2 4 2 2" xfId="33638"/>
    <cellStyle name="Standard 5 6 3 2 4 3" xfId="33639"/>
    <cellStyle name="Standard 5 6 3 2 5" xfId="33640"/>
    <cellStyle name="Standard 5 6 3 2 5 2" xfId="33641"/>
    <cellStyle name="Standard 5 6 3 2 6" xfId="33642"/>
    <cellStyle name="Standard 5 6 3 3" xfId="33643"/>
    <cellStyle name="Standard 5 6 3 3 2" xfId="33644"/>
    <cellStyle name="Standard 5 6 3 3 2 2" xfId="33645"/>
    <cellStyle name="Standard 5 6 3 3 2 2 2" xfId="33646"/>
    <cellStyle name="Standard 5 6 3 3 2 2 2 2" xfId="33647"/>
    <cellStyle name="Standard 5 6 3 3 2 2 3" xfId="33648"/>
    <cellStyle name="Standard 5 6 3 3 2 3" xfId="33649"/>
    <cellStyle name="Standard 5 6 3 3 2 3 2" xfId="33650"/>
    <cellStyle name="Standard 5 6 3 3 2 4" xfId="33651"/>
    <cellStyle name="Standard 5 6 3 3 3" xfId="33652"/>
    <cellStyle name="Standard 5 6 3 3 3 2" xfId="33653"/>
    <cellStyle name="Standard 5 6 3 3 3 2 2" xfId="33654"/>
    <cellStyle name="Standard 5 6 3 3 3 3" xfId="33655"/>
    <cellStyle name="Standard 5 6 3 3 4" xfId="33656"/>
    <cellStyle name="Standard 5 6 3 3 4 2" xfId="33657"/>
    <cellStyle name="Standard 5 6 3 3 5" xfId="33658"/>
    <cellStyle name="Standard 5 6 3 4" xfId="33659"/>
    <cellStyle name="Standard 5 6 3 4 2" xfId="33660"/>
    <cellStyle name="Standard 5 6 3 4 2 2" xfId="33661"/>
    <cellStyle name="Standard 5 6 3 4 2 2 2" xfId="33662"/>
    <cellStyle name="Standard 5 6 3 4 2 3" xfId="33663"/>
    <cellStyle name="Standard 5 6 3 4 3" xfId="33664"/>
    <cellStyle name="Standard 5 6 3 4 3 2" xfId="33665"/>
    <cellStyle name="Standard 5 6 3 4 4" xfId="33666"/>
    <cellStyle name="Standard 5 6 3 5" xfId="33667"/>
    <cellStyle name="Standard 5 6 3 5 2" xfId="33668"/>
    <cellStyle name="Standard 5 6 3 5 2 2" xfId="33669"/>
    <cellStyle name="Standard 5 6 3 5 3" xfId="33670"/>
    <cellStyle name="Standard 5 6 3 6" xfId="33671"/>
    <cellStyle name="Standard 5 6 3 6 2" xfId="33672"/>
    <cellStyle name="Standard 5 6 3 7" xfId="33673"/>
    <cellStyle name="Standard 5 6 4" xfId="33674"/>
    <cellStyle name="Standard 5 6 4 2" xfId="33675"/>
    <cellStyle name="Standard 5 6 4 2 2" xfId="33676"/>
    <cellStyle name="Standard 5 6 4 2 2 2" xfId="33677"/>
    <cellStyle name="Standard 5 6 4 2 2 2 2" xfId="33678"/>
    <cellStyle name="Standard 5 6 4 2 2 2 2 2" xfId="33679"/>
    <cellStyle name="Standard 5 6 4 2 2 2 2 2 2" xfId="33680"/>
    <cellStyle name="Standard 5 6 4 2 2 2 2 3" xfId="33681"/>
    <cellStyle name="Standard 5 6 4 2 2 2 3" xfId="33682"/>
    <cellStyle name="Standard 5 6 4 2 2 2 3 2" xfId="33683"/>
    <cellStyle name="Standard 5 6 4 2 2 2 4" xfId="33684"/>
    <cellStyle name="Standard 5 6 4 2 2 3" xfId="33685"/>
    <cellStyle name="Standard 5 6 4 2 2 3 2" xfId="33686"/>
    <cellStyle name="Standard 5 6 4 2 2 3 2 2" xfId="33687"/>
    <cellStyle name="Standard 5 6 4 2 2 3 3" xfId="33688"/>
    <cellStyle name="Standard 5 6 4 2 2 4" xfId="33689"/>
    <cellStyle name="Standard 5 6 4 2 2 4 2" xfId="33690"/>
    <cellStyle name="Standard 5 6 4 2 2 5" xfId="33691"/>
    <cellStyle name="Standard 5 6 4 2 3" xfId="33692"/>
    <cellStyle name="Standard 5 6 4 2 3 2" xfId="33693"/>
    <cellStyle name="Standard 5 6 4 2 3 2 2" xfId="33694"/>
    <cellStyle name="Standard 5 6 4 2 3 2 2 2" xfId="33695"/>
    <cellStyle name="Standard 5 6 4 2 3 2 3" xfId="33696"/>
    <cellStyle name="Standard 5 6 4 2 3 3" xfId="33697"/>
    <cellStyle name="Standard 5 6 4 2 3 3 2" xfId="33698"/>
    <cellStyle name="Standard 5 6 4 2 3 4" xfId="33699"/>
    <cellStyle name="Standard 5 6 4 2 4" xfId="33700"/>
    <cellStyle name="Standard 5 6 4 2 4 2" xfId="33701"/>
    <cellStyle name="Standard 5 6 4 2 4 2 2" xfId="33702"/>
    <cellStyle name="Standard 5 6 4 2 4 3" xfId="33703"/>
    <cellStyle name="Standard 5 6 4 2 5" xfId="33704"/>
    <cellStyle name="Standard 5 6 4 2 5 2" xfId="33705"/>
    <cellStyle name="Standard 5 6 4 2 6" xfId="33706"/>
    <cellStyle name="Standard 5 6 4 3" xfId="33707"/>
    <cellStyle name="Standard 5 6 4 3 2" xfId="33708"/>
    <cellStyle name="Standard 5 6 4 3 2 2" xfId="33709"/>
    <cellStyle name="Standard 5 6 4 3 2 2 2" xfId="33710"/>
    <cellStyle name="Standard 5 6 4 3 2 2 2 2" xfId="33711"/>
    <cellStyle name="Standard 5 6 4 3 2 2 3" xfId="33712"/>
    <cellStyle name="Standard 5 6 4 3 2 3" xfId="33713"/>
    <cellStyle name="Standard 5 6 4 3 2 3 2" xfId="33714"/>
    <cellStyle name="Standard 5 6 4 3 2 4" xfId="33715"/>
    <cellStyle name="Standard 5 6 4 3 3" xfId="33716"/>
    <cellStyle name="Standard 5 6 4 3 3 2" xfId="33717"/>
    <cellStyle name="Standard 5 6 4 3 3 2 2" xfId="33718"/>
    <cellStyle name="Standard 5 6 4 3 3 3" xfId="33719"/>
    <cellStyle name="Standard 5 6 4 3 4" xfId="33720"/>
    <cellStyle name="Standard 5 6 4 3 4 2" xfId="33721"/>
    <cellStyle name="Standard 5 6 4 3 5" xfId="33722"/>
    <cellStyle name="Standard 5 6 4 4" xfId="33723"/>
    <cellStyle name="Standard 5 6 4 4 2" xfId="33724"/>
    <cellStyle name="Standard 5 6 4 4 2 2" xfId="33725"/>
    <cellStyle name="Standard 5 6 4 4 2 2 2" xfId="33726"/>
    <cellStyle name="Standard 5 6 4 4 2 3" xfId="33727"/>
    <cellStyle name="Standard 5 6 4 4 3" xfId="33728"/>
    <cellStyle name="Standard 5 6 4 4 3 2" xfId="33729"/>
    <cellStyle name="Standard 5 6 4 4 4" xfId="33730"/>
    <cellStyle name="Standard 5 6 4 5" xfId="33731"/>
    <cellStyle name="Standard 5 6 4 5 2" xfId="33732"/>
    <cellStyle name="Standard 5 6 4 5 2 2" xfId="33733"/>
    <cellStyle name="Standard 5 6 4 5 3" xfId="33734"/>
    <cellStyle name="Standard 5 6 4 6" xfId="33735"/>
    <cellStyle name="Standard 5 6 4 6 2" xfId="33736"/>
    <cellStyle name="Standard 5 6 4 7" xfId="33737"/>
    <cellStyle name="Standard 5 6 5" xfId="33738"/>
    <cellStyle name="Standard 5 6 5 2" xfId="33739"/>
    <cellStyle name="Standard 5 6 5 2 2" xfId="33740"/>
    <cellStyle name="Standard 5 6 5 2 2 2" xfId="33741"/>
    <cellStyle name="Standard 5 6 5 2 2 2 2" xfId="33742"/>
    <cellStyle name="Standard 5 6 5 2 2 2 2 2" xfId="33743"/>
    <cellStyle name="Standard 5 6 5 2 2 2 2 2 2" xfId="33744"/>
    <cellStyle name="Standard 5 6 5 2 2 2 2 3" xfId="33745"/>
    <cellStyle name="Standard 5 6 5 2 2 2 3" xfId="33746"/>
    <cellStyle name="Standard 5 6 5 2 2 2 3 2" xfId="33747"/>
    <cellStyle name="Standard 5 6 5 2 2 2 4" xfId="33748"/>
    <cellStyle name="Standard 5 6 5 2 2 3" xfId="33749"/>
    <cellStyle name="Standard 5 6 5 2 2 3 2" xfId="33750"/>
    <cellStyle name="Standard 5 6 5 2 2 3 2 2" xfId="33751"/>
    <cellStyle name="Standard 5 6 5 2 2 3 3" xfId="33752"/>
    <cellStyle name="Standard 5 6 5 2 2 4" xfId="33753"/>
    <cellStyle name="Standard 5 6 5 2 2 4 2" xfId="33754"/>
    <cellStyle name="Standard 5 6 5 2 2 5" xfId="33755"/>
    <cellStyle name="Standard 5 6 5 2 3" xfId="33756"/>
    <cellStyle name="Standard 5 6 5 2 3 2" xfId="33757"/>
    <cellStyle name="Standard 5 6 5 2 3 2 2" xfId="33758"/>
    <cellStyle name="Standard 5 6 5 2 3 2 2 2" xfId="33759"/>
    <cellStyle name="Standard 5 6 5 2 3 2 3" xfId="33760"/>
    <cellStyle name="Standard 5 6 5 2 3 3" xfId="33761"/>
    <cellStyle name="Standard 5 6 5 2 3 3 2" xfId="33762"/>
    <cellStyle name="Standard 5 6 5 2 3 4" xfId="33763"/>
    <cellStyle name="Standard 5 6 5 2 4" xfId="33764"/>
    <cellStyle name="Standard 5 6 5 2 4 2" xfId="33765"/>
    <cellStyle name="Standard 5 6 5 2 4 2 2" xfId="33766"/>
    <cellStyle name="Standard 5 6 5 2 4 3" xfId="33767"/>
    <cellStyle name="Standard 5 6 5 2 5" xfId="33768"/>
    <cellStyle name="Standard 5 6 5 2 5 2" xfId="33769"/>
    <cellStyle name="Standard 5 6 5 2 6" xfId="33770"/>
    <cellStyle name="Standard 5 6 5 3" xfId="33771"/>
    <cellStyle name="Standard 5 6 5 3 2" xfId="33772"/>
    <cellStyle name="Standard 5 6 5 3 2 2" xfId="33773"/>
    <cellStyle name="Standard 5 6 5 3 2 2 2" xfId="33774"/>
    <cellStyle name="Standard 5 6 5 3 2 2 2 2" xfId="33775"/>
    <cellStyle name="Standard 5 6 5 3 2 2 3" xfId="33776"/>
    <cellStyle name="Standard 5 6 5 3 2 3" xfId="33777"/>
    <cellStyle name="Standard 5 6 5 3 2 3 2" xfId="33778"/>
    <cellStyle name="Standard 5 6 5 3 2 4" xfId="33779"/>
    <cellStyle name="Standard 5 6 5 3 3" xfId="33780"/>
    <cellStyle name="Standard 5 6 5 3 3 2" xfId="33781"/>
    <cellStyle name="Standard 5 6 5 3 3 2 2" xfId="33782"/>
    <cellStyle name="Standard 5 6 5 3 3 3" xfId="33783"/>
    <cellStyle name="Standard 5 6 5 3 4" xfId="33784"/>
    <cellStyle name="Standard 5 6 5 3 4 2" xfId="33785"/>
    <cellStyle name="Standard 5 6 5 3 5" xfId="33786"/>
    <cellStyle name="Standard 5 6 5 4" xfId="33787"/>
    <cellStyle name="Standard 5 6 5 4 2" xfId="33788"/>
    <cellStyle name="Standard 5 6 5 4 2 2" xfId="33789"/>
    <cellStyle name="Standard 5 6 5 4 2 2 2" xfId="33790"/>
    <cellStyle name="Standard 5 6 5 4 2 3" xfId="33791"/>
    <cellStyle name="Standard 5 6 5 4 3" xfId="33792"/>
    <cellStyle name="Standard 5 6 5 4 3 2" xfId="33793"/>
    <cellStyle name="Standard 5 6 5 4 4" xfId="33794"/>
    <cellStyle name="Standard 5 6 5 5" xfId="33795"/>
    <cellStyle name="Standard 5 6 5 5 2" xfId="33796"/>
    <cellStyle name="Standard 5 6 5 5 2 2" xfId="33797"/>
    <cellStyle name="Standard 5 6 5 5 3" xfId="33798"/>
    <cellStyle name="Standard 5 6 5 6" xfId="33799"/>
    <cellStyle name="Standard 5 6 5 6 2" xfId="33800"/>
    <cellStyle name="Standard 5 6 5 7" xfId="33801"/>
    <cellStyle name="Standard 5 6 6" xfId="33802"/>
    <cellStyle name="Standard 5 6 6 2" xfId="33803"/>
    <cellStyle name="Standard 5 6 6 2 2" xfId="33804"/>
    <cellStyle name="Standard 5 6 6 2 2 2" xfId="33805"/>
    <cellStyle name="Standard 5 6 6 2 2 2 2" xfId="33806"/>
    <cellStyle name="Standard 5 6 6 2 2 2 2 2" xfId="33807"/>
    <cellStyle name="Standard 5 6 6 2 2 2 3" xfId="33808"/>
    <cellStyle name="Standard 5 6 6 2 2 3" xfId="33809"/>
    <cellStyle name="Standard 5 6 6 2 2 3 2" xfId="33810"/>
    <cellStyle name="Standard 5 6 6 2 2 4" xfId="33811"/>
    <cellStyle name="Standard 5 6 6 2 3" xfId="33812"/>
    <cellStyle name="Standard 5 6 6 2 3 2" xfId="33813"/>
    <cellStyle name="Standard 5 6 6 2 3 2 2" xfId="33814"/>
    <cellStyle name="Standard 5 6 6 2 3 3" xfId="33815"/>
    <cellStyle name="Standard 5 6 6 2 4" xfId="33816"/>
    <cellStyle name="Standard 5 6 6 2 4 2" xfId="33817"/>
    <cellStyle name="Standard 5 6 6 2 5" xfId="33818"/>
    <cellStyle name="Standard 5 6 6 3" xfId="33819"/>
    <cellStyle name="Standard 5 6 6 3 2" xfId="33820"/>
    <cellStyle name="Standard 5 6 6 3 2 2" xfId="33821"/>
    <cellStyle name="Standard 5 6 6 3 2 2 2" xfId="33822"/>
    <cellStyle name="Standard 5 6 6 3 2 3" xfId="33823"/>
    <cellStyle name="Standard 5 6 6 3 3" xfId="33824"/>
    <cellStyle name="Standard 5 6 6 3 3 2" xfId="33825"/>
    <cellStyle name="Standard 5 6 6 3 4" xfId="33826"/>
    <cellStyle name="Standard 5 6 6 4" xfId="33827"/>
    <cellStyle name="Standard 5 6 6 4 2" xfId="33828"/>
    <cellStyle name="Standard 5 6 6 4 2 2" xfId="33829"/>
    <cellStyle name="Standard 5 6 6 4 3" xfId="33830"/>
    <cellStyle name="Standard 5 6 6 5" xfId="33831"/>
    <cellStyle name="Standard 5 6 6 5 2" xfId="33832"/>
    <cellStyle name="Standard 5 6 6 6" xfId="33833"/>
    <cellStyle name="Standard 5 6 7" xfId="33834"/>
    <cellStyle name="Standard 5 6 7 2" xfId="33835"/>
    <cellStyle name="Standard 5 6 7 2 2" xfId="33836"/>
    <cellStyle name="Standard 5 6 7 2 2 2" xfId="33837"/>
    <cellStyle name="Standard 5 6 7 2 2 2 2" xfId="33838"/>
    <cellStyle name="Standard 5 6 7 2 2 2 2 2" xfId="33839"/>
    <cellStyle name="Standard 5 6 7 2 2 2 3" xfId="33840"/>
    <cellStyle name="Standard 5 6 7 2 2 3" xfId="33841"/>
    <cellStyle name="Standard 5 6 7 2 2 3 2" xfId="33842"/>
    <cellStyle name="Standard 5 6 7 2 2 4" xfId="33843"/>
    <cellStyle name="Standard 5 6 7 2 3" xfId="33844"/>
    <cellStyle name="Standard 5 6 7 2 3 2" xfId="33845"/>
    <cellStyle name="Standard 5 6 7 2 3 2 2" xfId="33846"/>
    <cellStyle name="Standard 5 6 7 2 3 3" xfId="33847"/>
    <cellStyle name="Standard 5 6 7 2 4" xfId="33848"/>
    <cellStyle name="Standard 5 6 7 2 4 2" xfId="33849"/>
    <cellStyle name="Standard 5 6 7 2 5" xfId="33850"/>
    <cellStyle name="Standard 5 6 7 3" xfId="33851"/>
    <cellStyle name="Standard 5 6 7 3 2" xfId="33852"/>
    <cellStyle name="Standard 5 6 7 3 2 2" xfId="33853"/>
    <cellStyle name="Standard 5 6 7 3 2 2 2" xfId="33854"/>
    <cellStyle name="Standard 5 6 7 3 2 3" xfId="33855"/>
    <cellStyle name="Standard 5 6 7 3 3" xfId="33856"/>
    <cellStyle name="Standard 5 6 7 3 3 2" xfId="33857"/>
    <cellStyle name="Standard 5 6 7 3 4" xfId="33858"/>
    <cellStyle name="Standard 5 6 7 4" xfId="33859"/>
    <cellStyle name="Standard 5 6 7 4 2" xfId="33860"/>
    <cellStyle name="Standard 5 6 7 4 2 2" xfId="33861"/>
    <cellStyle name="Standard 5 6 7 4 3" xfId="33862"/>
    <cellStyle name="Standard 5 6 7 5" xfId="33863"/>
    <cellStyle name="Standard 5 6 7 5 2" xfId="33864"/>
    <cellStyle name="Standard 5 6 7 6" xfId="33865"/>
    <cellStyle name="Standard 5 6 8" xfId="33866"/>
    <cellStyle name="Standard 5 6 8 2" xfId="33867"/>
    <cellStyle name="Standard 5 6 8 2 2" xfId="33868"/>
    <cellStyle name="Standard 5 6 8 2 2 2" xfId="33869"/>
    <cellStyle name="Standard 5 6 8 2 2 2 2" xfId="33870"/>
    <cellStyle name="Standard 5 6 8 2 2 3" xfId="33871"/>
    <cellStyle name="Standard 5 6 8 2 3" xfId="33872"/>
    <cellStyle name="Standard 5 6 8 2 3 2" xfId="33873"/>
    <cellStyle name="Standard 5 6 8 2 4" xfId="33874"/>
    <cellStyle name="Standard 5 6 8 3" xfId="33875"/>
    <cellStyle name="Standard 5 6 8 3 2" xfId="33876"/>
    <cellStyle name="Standard 5 6 8 3 2 2" xfId="33877"/>
    <cellStyle name="Standard 5 6 8 3 3" xfId="33878"/>
    <cellStyle name="Standard 5 6 8 4" xfId="33879"/>
    <cellStyle name="Standard 5 6 8 4 2" xfId="33880"/>
    <cellStyle name="Standard 5 6 8 5" xfId="33881"/>
    <cellStyle name="Standard 5 6 9" xfId="33882"/>
    <cellStyle name="Standard 5 6 9 2" xfId="33883"/>
    <cellStyle name="Standard 5 6 9 2 2" xfId="33884"/>
    <cellStyle name="Standard 5 6 9 2 2 2" xfId="33885"/>
    <cellStyle name="Standard 5 6 9 2 3" xfId="33886"/>
    <cellStyle name="Standard 5 6 9 3" xfId="33887"/>
    <cellStyle name="Standard 5 6 9 3 2" xfId="33888"/>
    <cellStyle name="Standard 5 6 9 4" xfId="33889"/>
    <cellStyle name="Standard 5 7" xfId="33890"/>
    <cellStyle name="Standard 5 7 10" xfId="33891"/>
    <cellStyle name="Standard 5 7 2" xfId="33892"/>
    <cellStyle name="Standard 5 7 2 2" xfId="33893"/>
    <cellStyle name="Standard 5 7 2 2 2" xfId="33894"/>
    <cellStyle name="Standard 5 7 2 2 2 2" xfId="33895"/>
    <cellStyle name="Standard 5 7 2 2 2 2 2" xfId="33896"/>
    <cellStyle name="Standard 5 7 2 2 2 2 2 2" xfId="33897"/>
    <cellStyle name="Standard 5 7 2 2 2 2 2 2 2" xfId="33898"/>
    <cellStyle name="Standard 5 7 2 2 2 2 2 3" xfId="33899"/>
    <cellStyle name="Standard 5 7 2 2 2 2 3" xfId="33900"/>
    <cellStyle name="Standard 5 7 2 2 2 2 3 2" xfId="33901"/>
    <cellStyle name="Standard 5 7 2 2 2 2 4" xfId="33902"/>
    <cellStyle name="Standard 5 7 2 2 2 3" xfId="33903"/>
    <cellStyle name="Standard 5 7 2 2 2 3 2" xfId="33904"/>
    <cellStyle name="Standard 5 7 2 2 2 3 2 2" xfId="33905"/>
    <cellStyle name="Standard 5 7 2 2 2 3 3" xfId="33906"/>
    <cellStyle name="Standard 5 7 2 2 2 4" xfId="33907"/>
    <cellStyle name="Standard 5 7 2 2 2 4 2" xfId="33908"/>
    <cellStyle name="Standard 5 7 2 2 2 5" xfId="33909"/>
    <cellStyle name="Standard 5 7 2 2 3" xfId="33910"/>
    <cellStyle name="Standard 5 7 2 2 3 2" xfId="33911"/>
    <cellStyle name="Standard 5 7 2 2 3 2 2" xfId="33912"/>
    <cellStyle name="Standard 5 7 2 2 3 2 2 2" xfId="33913"/>
    <cellStyle name="Standard 5 7 2 2 3 2 3" xfId="33914"/>
    <cellStyle name="Standard 5 7 2 2 3 3" xfId="33915"/>
    <cellStyle name="Standard 5 7 2 2 3 3 2" xfId="33916"/>
    <cellStyle name="Standard 5 7 2 2 3 4" xfId="33917"/>
    <cellStyle name="Standard 5 7 2 2 4" xfId="33918"/>
    <cellStyle name="Standard 5 7 2 2 4 2" xfId="33919"/>
    <cellStyle name="Standard 5 7 2 2 4 2 2" xfId="33920"/>
    <cellStyle name="Standard 5 7 2 2 4 3" xfId="33921"/>
    <cellStyle name="Standard 5 7 2 2 5" xfId="33922"/>
    <cellStyle name="Standard 5 7 2 2 5 2" xfId="33923"/>
    <cellStyle name="Standard 5 7 2 2 6" xfId="33924"/>
    <cellStyle name="Standard 5 7 2 3" xfId="33925"/>
    <cellStyle name="Standard 5 7 2 3 2" xfId="33926"/>
    <cellStyle name="Standard 5 7 2 3 2 2" xfId="33927"/>
    <cellStyle name="Standard 5 7 2 3 2 2 2" xfId="33928"/>
    <cellStyle name="Standard 5 7 2 3 2 2 2 2" xfId="33929"/>
    <cellStyle name="Standard 5 7 2 3 2 2 3" xfId="33930"/>
    <cellStyle name="Standard 5 7 2 3 2 3" xfId="33931"/>
    <cellStyle name="Standard 5 7 2 3 2 3 2" xfId="33932"/>
    <cellStyle name="Standard 5 7 2 3 2 4" xfId="33933"/>
    <cellStyle name="Standard 5 7 2 3 3" xfId="33934"/>
    <cellStyle name="Standard 5 7 2 3 3 2" xfId="33935"/>
    <cellStyle name="Standard 5 7 2 3 3 2 2" xfId="33936"/>
    <cellStyle name="Standard 5 7 2 3 3 3" xfId="33937"/>
    <cellStyle name="Standard 5 7 2 3 4" xfId="33938"/>
    <cellStyle name="Standard 5 7 2 3 4 2" xfId="33939"/>
    <cellStyle name="Standard 5 7 2 3 5" xfId="33940"/>
    <cellStyle name="Standard 5 7 2 4" xfId="33941"/>
    <cellStyle name="Standard 5 7 2 4 2" xfId="33942"/>
    <cellStyle name="Standard 5 7 2 4 2 2" xfId="33943"/>
    <cellStyle name="Standard 5 7 2 4 2 2 2" xfId="33944"/>
    <cellStyle name="Standard 5 7 2 4 2 3" xfId="33945"/>
    <cellStyle name="Standard 5 7 2 4 3" xfId="33946"/>
    <cellStyle name="Standard 5 7 2 4 3 2" xfId="33947"/>
    <cellStyle name="Standard 5 7 2 4 4" xfId="33948"/>
    <cellStyle name="Standard 5 7 2 5" xfId="33949"/>
    <cellStyle name="Standard 5 7 2 5 2" xfId="33950"/>
    <cellStyle name="Standard 5 7 2 5 2 2" xfId="33951"/>
    <cellStyle name="Standard 5 7 2 5 3" xfId="33952"/>
    <cellStyle name="Standard 5 7 2 6" xfId="33953"/>
    <cellStyle name="Standard 5 7 2 6 2" xfId="33954"/>
    <cellStyle name="Standard 5 7 2 7" xfId="33955"/>
    <cellStyle name="Standard 5 7 3" xfId="33956"/>
    <cellStyle name="Standard 5 7 3 2" xfId="33957"/>
    <cellStyle name="Standard 5 7 3 2 2" xfId="33958"/>
    <cellStyle name="Standard 5 7 3 2 2 2" xfId="33959"/>
    <cellStyle name="Standard 5 7 3 2 2 2 2" xfId="33960"/>
    <cellStyle name="Standard 5 7 3 2 2 2 2 2" xfId="33961"/>
    <cellStyle name="Standard 5 7 3 2 2 2 2 2 2" xfId="33962"/>
    <cellStyle name="Standard 5 7 3 2 2 2 2 3" xfId="33963"/>
    <cellStyle name="Standard 5 7 3 2 2 2 3" xfId="33964"/>
    <cellStyle name="Standard 5 7 3 2 2 2 3 2" xfId="33965"/>
    <cellStyle name="Standard 5 7 3 2 2 2 4" xfId="33966"/>
    <cellStyle name="Standard 5 7 3 2 2 3" xfId="33967"/>
    <cellStyle name="Standard 5 7 3 2 2 3 2" xfId="33968"/>
    <cellStyle name="Standard 5 7 3 2 2 3 2 2" xfId="33969"/>
    <cellStyle name="Standard 5 7 3 2 2 3 3" xfId="33970"/>
    <cellStyle name="Standard 5 7 3 2 2 4" xfId="33971"/>
    <cellStyle name="Standard 5 7 3 2 2 4 2" xfId="33972"/>
    <cellStyle name="Standard 5 7 3 2 2 5" xfId="33973"/>
    <cellStyle name="Standard 5 7 3 2 3" xfId="33974"/>
    <cellStyle name="Standard 5 7 3 2 3 2" xfId="33975"/>
    <cellStyle name="Standard 5 7 3 2 3 2 2" xfId="33976"/>
    <cellStyle name="Standard 5 7 3 2 3 2 2 2" xfId="33977"/>
    <cellStyle name="Standard 5 7 3 2 3 2 3" xfId="33978"/>
    <cellStyle name="Standard 5 7 3 2 3 3" xfId="33979"/>
    <cellStyle name="Standard 5 7 3 2 3 3 2" xfId="33980"/>
    <cellStyle name="Standard 5 7 3 2 3 4" xfId="33981"/>
    <cellStyle name="Standard 5 7 3 2 4" xfId="33982"/>
    <cellStyle name="Standard 5 7 3 2 4 2" xfId="33983"/>
    <cellStyle name="Standard 5 7 3 2 4 2 2" xfId="33984"/>
    <cellStyle name="Standard 5 7 3 2 4 3" xfId="33985"/>
    <cellStyle name="Standard 5 7 3 2 5" xfId="33986"/>
    <cellStyle name="Standard 5 7 3 2 5 2" xfId="33987"/>
    <cellStyle name="Standard 5 7 3 2 6" xfId="33988"/>
    <cellStyle name="Standard 5 7 3 3" xfId="33989"/>
    <cellStyle name="Standard 5 7 3 3 2" xfId="33990"/>
    <cellStyle name="Standard 5 7 3 3 2 2" xfId="33991"/>
    <cellStyle name="Standard 5 7 3 3 2 2 2" xfId="33992"/>
    <cellStyle name="Standard 5 7 3 3 2 2 2 2" xfId="33993"/>
    <cellStyle name="Standard 5 7 3 3 2 2 3" xfId="33994"/>
    <cellStyle name="Standard 5 7 3 3 2 3" xfId="33995"/>
    <cellStyle name="Standard 5 7 3 3 2 3 2" xfId="33996"/>
    <cellStyle name="Standard 5 7 3 3 2 4" xfId="33997"/>
    <cellStyle name="Standard 5 7 3 3 3" xfId="33998"/>
    <cellStyle name="Standard 5 7 3 3 3 2" xfId="33999"/>
    <cellStyle name="Standard 5 7 3 3 3 2 2" xfId="34000"/>
    <cellStyle name="Standard 5 7 3 3 3 3" xfId="34001"/>
    <cellStyle name="Standard 5 7 3 3 4" xfId="34002"/>
    <cellStyle name="Standard 5 7 3 3 4 2" xfId="34003"/>
    <cellStyle name="Standard 5 7 3 3 5" xfId="34004"/>
    <cellStyle name="Standard 5 7 3 4" xfId="34005"/>
    <cellStyle name="Standard 5 7 3 4 2" xfId="34006"/>
    <cellStyle name="Standard 5 7 3 4 2 2" xfId="34007"/>
    <cellStyle name="Standard 5 7 3 4 2 2 2" xfId="34008"/>
    <cellStyle name="Standard 5 7 3 4 2 3" xfId="34009"/>
    <cellStyle name="Standard 5 7 3 4 3" xfId="34010"/>
    <cellStyle name="Standard 5 7 3 4 3 2" xfId="34011"/>
    <cellStyle name="Standard 5 7 3 4 4" xfId="34012"/>
    <cellStyle name="Standard 5 7 3 5" xfId="34013"/>
    <cellStyle name="Standard 5 7 3 5 2" xfId="34014"/>
    <cellStyle name="Standard 5 7 3 5 2 2" xfId="34015"/>
    <cellStyle name="Standard 5 7 3 5 3" xfId="34016"/>
    <cellStyle name="Standard 5 7 3 6" xfId="34017"/>
    <cellStyle name="Standard 5 7 3 6 2" xfId="34018"/>
    <cellStyle name="Standard 5 7 3 7" xfId="34019"/>
    <cellStyle name="Standard 5 7 4" xfId="34020"/>
    <cellStyle name="Standard 5 7 4 2" xfId="34021"/>
    <cellStyle name="Standard 5 7 4 2 2" xfId="34022"/>
    <cellStyle name="Standard 5 7 4 2 2 2" xfId="34023"/>
    <cellStyle name="Standard 5 7 4 2 2 2 2" xfId="34024"/>
    <cellStyle name="Standard 5 7 4 2 2 2 2 2" xfId="34025"/>
    <cellStyle name="Standard 5 7 4 2 2 2 3" xfId="34026"/>
    <cellStyle name="Standard 5 7 4 2 2 3" xfId="34027"/>
    <cellStyle name="Standard 5 7 4 2 2 3 2" xfId="34028"/>
    <cellStyle name="Standard 5 7 4 2 2 4" xfId="34029"/>
    <cellStyle name="Standard 5 7 4 2 3" xfId="34030"/>
    <cellStyle name="Standard 5 7 4 2 3 2" xfId="34031"/>
    <cellStyle name="Standard 5 7 4 2 3 2 2" xfId="34032"/>
    <cellStyle name="Standard 5 7 4 2 3 3" xfId="34033"/>
    <cellStyle name="Standard 5 7 4 2 4" xfId="34034"/>
    <cellStyle name="Standard 5 7 4 2 4 2" xfId="34035"/>
    <cellStyle name="Standard 5 7 4 2 5" xfId="34036"/>
    <cellStyle name="Standard 5 7 4 3" xfId="34037"/>
    <cellStyle name="Standard 5 7 4 3 2" xfId="34038"/>
    <cellStyle name="Standard 5 7 4 3 2 2" xfId="34039"/>
    <cellStyle name="Standard 5 7 4 3 2 2 2" xfId="34040"/>
    <cellStyle name="Standard 5 7 4 3 2 3" xfId="34041"/>
    <cellStyle name="Standard 5 7 4 3 3" xfId="34042"/>
    <cellStyle name="Standard 5 7 4 3 3 2" xfId="34043"/>
    <cellStyle name="Standard 5 7 4 3 4" xfId="34044"/>
    <cellStyle name="Standard 5 7 4 4" xfId="34045"/>
    <cellStyle name="Standard 5 7 4 4 2" xfId="34046"/>
    <cellStyle name="Standard 5 7 4 4 2 2" xfId="34047"/>
    <cellStyle name="Standard 5 7 4 4 3" xfId="34048"/>
    <cellStyle name="Standard 5 7 4 5" xfId="34049"/>
    <cellStyle name="Standard 5 7 4 5 2" xfId="34050"/>
    <cellStyle name="Standard 5 7 4 6" xfId="34051"/>
    <cellStyle name="Standard 5 7 5" xfId="34052"/>
    <cellStyle name="Standard 5 7 5 2" xfId="34053"/>
    <cellStyle name="Standard 5 7 5 2 2" xfId="34054"/>
    <cellStyle name="Standard 5 7 5 2 2 2" xfId="34055"/>
    <cellStyle name="Standard 5 7 5 2 2 2 2" xfId="34056"/>
    <cellStyle name="Standard 5 7 5 2 2 2 2 2" xfId="34057"/>
    <cellStyle name="Standard 5 7 5 2 2 2 3" xfId="34058"/>
    <cellStyle name="Standard 5 7 5 2 2 3" xfId="34059"/>
    <cellStyle name="Standard 5 7 5 2 2 3 2" xfId="34060"/>
    <cellStyle name="Standard 5 7 5 2 2 4" xfId="34061"/>
    <cellStyle name="Standard 5 7 5 2 3" xfId="34062"/>
    <cellStyle name="Standard 5 7 5 2 3 2" xfId="34063"/>
    <cellStyle name="Standard 5 7 5 2 3 2 2" xfId="34064"/>
    <cellStyle name="Standard 5 7 5 2 3 3" xfId="34065"/>
    <cellStyle name="Standard 5 7 5 2 4" xfId="34066"/>
    <cellStyle name="Standard 5 7 5 2 4 2" xfId="34067"/>
    <cellStyle name="Standard 5 7 5 2 5" xfId="34068"/>
    <cellStyle name="Standard 5 7 5 3" xfId="34069"/>
    <cellStyle name="Standard 5 7 5 3 2" xfId="34070"/>
    <cellStyle name="Standard 5 7 5 3 2 2" xfId="34071"/>
    <cellStyle name="Standard 5 7 5 3 2 2 2" xfId="34072"/>
    <cellStyle name="Standard 5 7 5 3 2 3" xfId="34073"/>
    <cellStyle name="Standard 5 7 5 3 3" xfId="34074"/>
    <cellStyle name="Standard 5 7 5 3 3 2" xfId="34075"/>
    <cellStyle name="Standard 5 7 5 3 4" xfId="34076"/>
    <cellStyle name="Standard 5 7 5 4" xfId="34077"/>
    <cellStyle name="Standard 5 7 5 4 2" xfId="34078"/>
    <cellStyle name="Standard 5 7 5 4 2 2" xfId="34079"/>
    <cellStyle name="Standard 5 7 5 4 3" xfId="34080"/>
    <cellStyle name="Standard 5 7 5 5" xfId="34081"/>
    <cellStyle name="Standard 5 7 5 5 2" xfId="34082"/>
    <cellStyle name="Standard 5 7 5 6" xfId="34083"/>
    <cellStyle name="Standard 5 7 6" xfId="34084"/>
    <cellStyle name="Standard 5 7 6 2" xfId="34085"/>
    <cellStyle name="Standard 5 7 6 2 2" xfId="34086"/>
    <cellStyle name="Standard 5 7 6 2 2 2" xfId="34087"/>
    <cellStyle name="Standard 5 7 6 2 2 2 2" xfId="34088"/>
    <cellStyle name="Standard 5 7 6 2 2 3" xfId="34089"/>
    <cellStyle name="Standard 5 7 6 2 3" xfId="34090"/>
    <cellStyle name="Standard 5 7 6 2 3 2" xfId="34091"/>
    <cellStyle name="Standard 5 7 6 2 4" xfId="34092"/>
    <cellStyle name="Standard 5 7 6 3" xfId="34093"/>
    <cellStyle name="Standard 5 7 6 3 2" xfId="34094"/>
    <cellStyle name="Standard 5 7 6 3 2 2" xfId="34095"/>
    <cellStyle name="Standard 5 7 6 3 3" xfId="34096"/>
    <cellStyle name="Standard 5 7 6 4" xfId="34097"/>
    <cellStyle name="Standard 5 7 6 4 2" xfId="34098"/>
    <cellStyle name="Standard 5 7 6 5" xfId="34099"/>
    <cellStyle name="Standard 5 7 7" xfId="34100"/>
    <cellStyle name="Standard 5 7 7 2" xfId="34101"/>
    <cellStyle name="Standard 5 7 7 2 2" xfId="34102"/>
    <cellStyle name="Standard 5 7 7 2 2 2" xfId="34103"/>
    <cellStyle name="Standard 5 7 7 2 3" xfId="34104"/>
    <cellStyle name="Standard 5 7 7 3" xfId="34105"/>
    <cellStyle name="Standard 5 7 7 3 2" xfId="34106"/>
    <cellStyle name="Standard 5 7 7 4" xfId="34107"/>
    <cellStyle name="Standard 5 7 8" xfId="34108"/>
    <cellStyle name="Standard 5 7 8 2" xfId="34109"/>
    <cellStyle name="Standard 5 7 8 2 2" xfId="34110"/>
    <cellStyle name="Standard 5 7 8 3" xfId="34111"/>
    <cellStyle name="Standard 5 7 9" xfId="34112"/>
    <cellStyle name="Standard 5 7 9 2" xfId="34113"/>
    <cellStyle name="Standard 5 8" xfId="34114"/>
    <cellStyle name="Standard 5 8 2" xfId="34115"/>
    <cellStyle name="Standard 5 8 2 2" xfId="34116"/>
    <cellStyle name="Standard 5 8 2 2 2" xfId="34117"/>
    <cellStyle name="Standard 5 8 2 2 2 2" xfId="34118"/>
    <cellStyle name="Standard 5 8 2 2 2 2 2" xfId="34119"/>
    <cellStyle name="Standard 5 8 2 2 2 2 2 2" xfId="34120"/>
    <cellStyle name="Standard 5 8 2 2 2 2 3" xfId="34121"/>
    <cellStyle name="Standard 5 8 2 2 2 3" xfId="34122"/>
    <cellStyle name="Standard 5 8 2 2 2 3 2" xfId="34123"/>
    <cellStyle name="Standard 5 8 2 2 2 4" xfId="34124"/>
    <cellStyle name="Standard 5 8 2 2 3" xfId="34125"/>
    <cellStyle name="Standard 5 8 2 2 3 2" xfId="34126"/>
    <cellStyle name="Standard 5 8 2 2 3 2 2" xfId="34127"/>
    <cellStyle name="Standard 5 8 2 2 3 3" xfId="34128"/>
    <cellStyle name="Standard 5 8 2 2 4" xfId="34129"/>
    <cellStyle name="Standard 5 8 2 2 4 2" xfId="34130"/>
    <cellStyle name="Standard 5 8 2 2 5" xfId="34131"/>
    <cellStyle name="Standard 5 8 2 3" xfId="34132"/>
    <cellStyle name="Standard 5 8 2 3 2" xfId="34133"/>
    <cellStyle name="Standard 5 8 2 3 2 2" xfId="34134"/>
    <cellStyle name="Standard 5 8 2 3 2 2 2" xfId="34135"/>
    <cellStyle name="Standard 5 8 2 3 2 3" xfId="34136"/>
    <cellStyle name="Standard 5 8 2 3 3" xfId="34137"/>
    <cellStyle name="Standard 5 8 2 3 3 2" xfId="34138"/>
    <cellStyle name="Standard 5 8 2 3 4" xfId="34139"/>
    <cellStyle name="Standard 5 8 2 4" xfId="34140"/>
    <cellStyle name="Standard 5 8 2 4 2" xfId="34141"/>
    <cellStyle name="Standard 5 8 2 4 2 2" xfId="34142"/>
    <cellStyle name="Standard 5 8 2 4 3" xfId="34143"/>
    <cellStyle name="Standard 5 8 2 5" xfId="34144"/>
    <cellStyle name="Standard 5 8 2 5 2" xfId="34145"/>
    <cellStyle name="Standard 5 8 2 6" xfId="34146"/>
    <cellStyle name="Standard 5 8 3" xfId="34147"/>
    <cellStyle name="Standard 5 8 3 2" xfId="34148"/>
    <cellStyle name="Standard 5 8 3 2 2" xfId="34149"/>
    <cellStyle name="Standard 5 8 3 2 2 2" xfId="34150"/>
    <cellStyle name="Standard 5 8 3 2 2 2 2" xfId="34151"/>
    <cellStyle name="Standard 5 8 3 2 2 3" xfId="34152"/>
    <cellStyle name="Standard 5 8 3 2 3" xfId="34153"/>
    <cellStyle name="Standard 5 8 3 2 3 2" xfId="34154"/>
    <cellStyle name="Standard 5 8 3 2 4" xfId="34155"/>
    <cellStyle name="Standard 5 8 3 3" xfId="34156"/>
    <cellStyle name="Standard 5 8 3 3 2" xfId="34157"/>
    <cellStyle name="Standard 5 8 3 3 2 2" xfId="34158"/>
    <cellStyle name="Standard 5 8 3 3 3" xfId="34159"/>
    <cellStyle name="Standard 5 8 3 4" xfId="34160"/>
    <cellStyle name="Standard 5 8 3 4 2" xfId="34161"/>
    <cellStyle name="Standard 5 8 3 5" xfId="34162"/>
    <cellStyle name="Standard 5 8 4" xfId="34163"/>
    <cellStyle name="Standard 5 8 4 2" xfId="34164"/>
    <cellStyle name="Standard 5 8 4 2 2" xfId="34165"/>
    <cellStyle name="Standard 5 8 4 2 2 2" xfId="34166"/>
    <cellStyle name="Standard 5 8 4 2 3" xfId="34167"/>
    <cellStyle name="Standard 5 8 4 3" xfId="34168"/>
    <cellStyle name="Standard 5 8 4 3 2" xfId="34169"/>
    <cellStyle name="Standard 5 8 4 4" xfId="34170"/>
    <cellStyle name="Standard 5 8 5" xfId="34171"/>
    <cellStyle name="Standard 5 8 5 2" xfId="34172"/>
    <cellStyle name="Standard 5 8 5 2 2" xfId="34173"/>
    <cellStyle name="Standard 5 8 5 3" xfId="34174"/>
    <cellStyle name="Standard 5 8 6" xfId="34175"/>
    <cellStyle name="Standard 5 8 6 2" xfId="34176"/>
    <cellStyle name="Standard 5 8 7" xfId="34177"/>
    <cellStyle name="Standard 5 9" xfId="34178"/>
    <cellStyle name="Standard 5 9 2" xfId="34179"/>
    <cellStyle name="Standard 5 9 2 2" xfId="34180"/>
    <cellStyle name="Standard 5 9 2 2 2" xfId="34181"/>
    <cellStyle name="Standard 5 9 2 2 2 2" xfId="34182"/>
    <cellStyle name="Standard 5 9 2 2 2 2 2" xfId="34183"/>
    <cellStyle name="Standard 5 9 2 2 2 2 2 2" xfId="34184"/>
    <cellStyle name="Standard 5 9 2 2 2 2 3" xfId="34185"/>
    <cellStyle name="Standard 5 9 2 2 2 3" xfId="34186"/>
    <cellStyle name="Standard 5 9 2 2 2 3 2" xfId="34187"/>
    <cellStyle name="Standard 5 9 2 2 2 4" xfId="34188"/>
    <cellStyle name="Standard 5 9 2 2 3" xfId="34189"/>
    <cellStyle name="Standard 5 9 2 2 3 2" xfId="34190"/>
    <cellStyle name="Standard 5 9 2 2 3 2 2" xfId="34191"/>
    <cellStyle name="Standard 5 9 2 2 3 3" xfId="34192"/>
    <cellStyle name="Standard 5 9 2 2 4" xfId="34193"/>
    <cellStyle name="Standard 5 9 2 2 4 2" xfId="34194"/>
    <cellStyle name="Standard 5 9 2 2 5" xfId="34195"/>
    <cellStyle name="Standard 5 9 2 3" xfId="34196"/>
    <cellStyle name="Standard 5 9 2 3 2" xfId="34197"/>
    <cellStyle name="Standard 5 9 2 3 2 2" xfId="34198"/>
    <cellStyle name="Standard 5 9 2 3 2 2 2" xfId="34199"/>
    <cellStyle name="Standard 5 9 2 3 2 3" xfId="34200"/>
    <cellStyle name="Standard 5 9 2 3 3" xfId="34201"/>
    <cellStyle name="Standard 5 9 2 3 3 2" xfId="34202"/>
    <cellStyle name="Standard 5 9 2 3 4" xfId="34203"/>
    <cellStyle name="Standard 5 9 2 4" xfId="34204"/>
    <cellStyle name="Standard 5 9 2 4 2" xfId="34205"/>
    <cellStyle name="Standard 5 9 2 4 2 2" xfId="34206"/>
    <cellStyle name="Standard 5 9 2 4 3" xfId="34207"/>
    <cellStyle name="Standard 5 9 2 5" xfId="34208"/>
    <cellStyle name="Standard 5 9 2 5 2" xfId="34209"/>
    <cellStyle name="Standard 5 9 2 6" xfId="34210"/>
    <cellStyle name="Standard 5 9 3" xfId="34211"/>
    <cellStyle name="Standard 5 9 3 2" xfId="34212"/>
    <cellStyle name="Standard 5 9 3 2 2" xfId="34213"/>
    <cellStyle name="Standard 5 9 3 2 2 2" xfId="34214"/>
    <cellStyle name="Standard 5 9 3 2 2 2 2" xfId="34215"/>
    <cellStyle name="Standard 5 9 3 2 2 3" xfId="34216"/>
    <cellStyle name="Standard 5 9 3 2 3" xfId="34217"/>
    <cellStyle name="Standard 5 9 3 2 3 2" xfId="34218"/>
    <cellStyle name="Standard 5 9 3 2 4" xfId="34219"/>
    <cellStyle name="Standard 5 9 3 3" xfId="34220"/>
    <cellStyle name="Standard 5 9 3 3 2" xfId="34221"/>
    <cellStyle name="Standard 5 9 3 3 2 2" xfId="34222"/>
    <cellStyle name="Standard 5 9 3 3 3" xfId="34223"/>
    <cellStyle name="Standard 5 9 3 4" xfId="34224"/>
    <cellStyle name="Standard 5 9 3 4 2" xfId="34225"/>
    <cellStyle name="Standard 5 9 3 5" xfId="34226"/>
    <cellStyle name="Standard 5 9 4" xfId="34227"/>
    <cellStyle name="Standard 5 9 4 2" xfId="34228"/>
    <cellStyle name="Standard 5 9 4 2 2" xfId="34229"/>
    <cellStyle name="Standard 5 9 4 2 2 2" xfId="34230"/>
    <cellStyle name="Standard 5 9 4 2 3" xfId="34231"/>
    <cellStyle name="Standard 5 9 4 3" xfId="34232"/>
    <cellStyle name="Standard 5 9 4 3 2" xfId="34233"/>
    <cellStyle name="Standard 5 9 4 4" xfId="34234"/>
    <cellStyle name="Standard 5 9 5" xfId="34235"/>
    <cellStyle name="Standard 5 9 5 2" xfId="34236"/>
    <cellStyle name="Standard 5 9 5 2 2" xfId="34237"/>
    <cellStyle name="Standard 5 9 5 3" xfId="34238"/>
    <cellStyle name="Standard 5 9 6" xfId="34239"/>
    <cellStyle name="Standard 5 9 6 2" xfId="34240"/>
    <cellStyle name="Standard 5 9 7" xfId="34241"/>
    <cellStyle name="Standard 6" xfId="18"/>
    <cellStyle name="Standard 6 10" xfId="34242"/>
    <cellStyle name="Standard 6 10 2" xfId="34243"/>
    <cellStyle name="Standard 6 10 2 2" xfId="34244"/>
    <cellStyle name="Standard 6 10 2 2 2" xfId="34245"/>
    <cellStyle name="Standard 6 10 2 2 2 2" xfId="34246"/>
    <cellStyle name="Standard 6 10 2 2 3" xfId="34247"/>
    <cellStyle name="Standard 6 10 2 3" xfId="34248"/>
    <cellStyle name="Standard 6 10 2 3 2" xfId="34249"/>
    <cellStyle name="Standard 6 10 2 4" xfId="34250"/>
    <cellStyle name="Standard 6 10 3" xfId="34251"/>
    <cellStyle name="Standard 6 10 3 2" xfId="34252"/>
    <cellStyle name="Standard 6 10 3 2 2" xfId="34253"/>
    <cellStyle name="Standard 6 10 3 3" xfId="34254"/>
    <cellStyle name="Standard 6 10 4" xfId="34255"/>
    <cellStyle name="Standard 6 10 4 2" xfId="34256"/>
    <cellStyle name="Standard 6 10 5" xfId="34257"/>
    <cellStyle name="Standard 6 11" xfId="34258"/>
    <cellStyle name="Standard 6 11 2" xfId="34259"/>
    <cellStyle name="Standard 6 11 2 2" xfId="34260"/>
    <cellStyle name="Standard 6 11 2 2 2" xfId="34261"/>
    <cellStyle name="Standard 6 11 2 3" xfId="34262"/>
    <cellStyle name="Standard 6 11 3" xfId="34263"/>
    <cellStyle name="Standard 6 11 3 2" xfId="34264"/>
    <cellStyle name="Standard 6 11 4" xfId="34265"/>
    <cellStyle name="Standard 6 12" xfId="34266"/>
    <cellStyle name="Standard 6 12 2" xfId="34267"/>
    <cellStyle name="Standard 6 12 2 2" xfId="34268"/>
    <cellStyle name="Standard 6 12 3" xfId="34269"/>
    <cellStyle name="Standard 6 13" xfId="34270"/>
    <cellStyle name="Standard 6 13 2" xfId="34271"/>
    <cellStyle name="Standard 6 14" xfId="34272"/>
    <cellStyle name="Standard 6 15" xfId="34273"/>
    <cellStyle name="Standard 6 2" xfId="36"/>
    <cellStyle name="Standard 6 2 10" xfId="34274"/>
    <cellStyle name="Standard 6 2 10 2" xfId="34275"/>
    <cellStyle name="Standard 6 2 11" xfId="34276"/>
    <cellStyle name="Standard 6 2 12" xfId="34277"/>
    <cellStyle name="Standard 6 2 2" xfId="107"/>
    <cellStyle name="Standard 6 2 3" xfId="34278"/>
    <cellStyle name="Standard 6 2 3 2" xfId="34279"/>
    <cellStyle name="Standard 6 2 3 2 2" xfId="34280"/>
    <cellStyle name="Standard 6 2 3 2 2 2" xfId="34281"/>
    <cellStyle name="Standard 6 2 3 2 2 2 2" xfId="34282"/>
    <cellStyle name="Standard 6 2 3 2 2 2 2 2" xfId="34283"/>
    <cellStyle name="Standard 6 2 3 2 2 2 2 2 2" xfId="34284"/>
    <cellStyle name="Standard 6 2 3 2 2 2 2 3" xfId="34285"/>
    <cellStyle name="Standard 6 2 3 2 2 2 3" xfId="34286"/>
    <cellStyle name="Standard 6 2 3 2 2 2 3 2" xfId="34287"/>
    <cellStyle name="Standard 6 2 3 2 2 2 4" xfId="34288"/>
    <cellStyle name="Standard 6 2 3 2 2 3" xfId="34289"/>
    <cellStyle name="Standard 6 2 3 2 2 3 2" xfId="34290"/>
    <cellStyle name="Standard 6 2 3 2 2 3 2 2" xfId="34291"/>
    <cellStyle name="Standard 6 2 3 2 2 3 3" xfId="34292"/>
    <cellStyle name="Standard 6 2 3 2 2 4" xfId="34293"/>
    <cellStyle name="Standard 6 2 3 2 2 4 2" xfId="34294"/>
    <cellStyle name="Standard 6 2 3 2 2 5" xfId="34295"/>
    <cellStyle name="Standard 6 2 3 2 3" xfId="34296"/>
    <cellStyle name="Standard 6 2 3 2 3 2" xfId="34297"/>
    <cellStyle name="Standard 6 2 3 2 3 2 2" xfId="34298"/>
    <cellStyle name="Standard 6 2 3 2 3 2 2 2" xfId="34299"/>
    <cellStyle name="Standard 6 2 3 2 3 2 3" xfId="34300"/>
    <cellStyle name="Standard 6 2 3 2 3 3" xfId="34301"/>
    <cellStyle name="Standard 6 2 3 2 3 3 2" xfId="34302"/>
    <cellStyle name="Standard 6 2 3 2 3 4" xfId="34303"/>
    <cellStyle name="Standard 6 2 3 2 4" xfId="34304"/>
    <cellStyle name="Standard 6 2 3 2 4 2" xfId="34305"/>
    <cellStyle name="Standard 6 2 3 2 4 2 2" xfId="34306"/>
    <cellStyle name="Standard 6 2 3 2 4 3" xfId="34307"/>
    <cellStyle name="Standard 6 2 3 2 5" xfId="34308"/>
    <cellStyle name="Standard 6 2 3 2 5 2" xfId="34309"/>
    <cellStyle name="Standard 6 2 3 2 6" xfId="34310"/>
    <cellStyle name="Standard 6 2 3 3" xfId="34311"/>
    <cellStyle name="Standard 6 2 3 3 2" xfId="34312"/>
    <cellStyle name="Standard 6 2 3 3 2 2" xfId="34313"/>
    <cellStyle name="Standard 6 2 3 3 2 2 2" xfId="34314"/>
    <cellStyle name="Standard 6 2 3 3 2 2 2 2" xfId="34315"/>
    <cellStyle name="Standard 6 2 3 3 2 2 2 2 2" xfId="34316"/>
    <cellStyle name="Standard 6 2 3 3 2 2 2 3" xfId="34317"/>
    <cellStyle name="Standard 6 2 3 3 2 2 3" xfId="34318"/>
    <cellStyle name="Standard 6 2 3 3 2 2 3 2" xfId="34319"/>
    <cellStyle name="Standard 6 2 3 3 2 2 4" xfId="34320"/>
    <cellStyle name="Standard 6 2 3 3 2 3" xfId="34321"/>
    <cellStyle name="Standard 6 2 3 3 2 3 2" xfId="34322"/>
    <cellStyle name="Standard 6 2 3 3 2 3 2 2" xfId="34323"/>
    <cellStyle name="Standard 6 2 3 3 2 3 3" xfId="34324"/>
    <cellStyle name="Standard 6 2 3 3 2 4" xfId="34325"/>
    <cellStyle name="Standard 6 2 3 3 2 4 2" xfId="34326"/>
    <cellStyle name="Standard 6 2 3 3 2 5" xfId="34327"/>
    <cellStyle name="Standard 6 2 3 3 3" xfId="34328"/>
    <cellStyle name="Standard 6 2 3 3 3 2" xfId="34329"/>
    <cellStyle name="Standard 6 2 3 3 3 2 2" xfId="34330"/>
    <cellStyle name="Standard 6 2 3 3 3 2 2 2" xfId="34331"/>
    <cellStyle name="Standard 6 2 3 3 3 2 3" xfId="34332"/>
    <cellStyle name="Standard 6 2 3 3 3 3" xfId="34333"/>
    <cellStyle name="Standard 6 2 3 3 3 3 2" xfId="34334"/>
    <cellStyle name="Standard 6 2 3 3 3 4" xfId="34335"/>
    <cellStyle name="Standard 6 2 3 3 4" xfId="34336"/>
    <cellStyle name="Standard 6 2 3 3 4 2" xfId="34337"/>
    <cellStyle name="Standard 6 2 3 3 4 2 2" xfId="34338"/>
    <cellStyle name="Standard 6 2 3 3 4 3" xfId="34339"/>
    <cellStyle name="Standard 6 2 3 3 5" xfId="34340"/>
    <cellStyle name="Standard 6 2 3 3 5 2" xfId="34341"/>
    <cellStyle name="Standard 6 2 3 3 6" xfId="34342"/>
    <cellStyle name="Standard 6 2 3 4" xfId="34343"/>
    <cellStyle name="Standard 6 2 3 4 2" xfId="34344"/>
    <cellStyle name="Standard 6 2 3 4 2 2" xfId="34345"/>
    <cellStyle name="Standard 6 2 3 4 2 2 2" xfId="34346"/>
    <cellStyle name="Standard 6 2 3 4 2 2 2 2" xfId="34347"/>
    <cellStyle name="Standard 6 2 3 4 2 2 3" xfId="34348"/>
    <cellStyle name="Standard 6 2 3 4 2 3" xfId="34349"/>
    <cellStyle name="Standard 6 2 3 4 2 3 2" xfId="34350"/>
    <cellStyle name="Standard 6 2 3 4 2 4" xfId="34351"/>
    <cellStyle name="Standard 6 2 3 4 3" xfId="34352"/>
    <cellStyle name="Standard 6 2 3 4 3 2" xfId="34353"/>
    <cellStyle name="Standard 6 2 3 4 3 2 2" xfId="34354"/>
    <cellStyle name="Standard 6 2 3 4 3 3" xfId="34355"/>
    <cellStyle name="Standard 6 2 3 4 4" xfId="34356"/>
    <cellStyle name="Standard 6 2 3 4 4 2" xfId="34357"/>
    <cellStyle name="Standard 6 2 3 4 5" xfId="34358"/>
    <cellStyle name="Standard 6 2 3 5" xfId="34359"/>
    <cellStyle name="Standard 6 2 3 5 2" xfId="34360"/>
    <cellStyle name="Standard 6 2 3 5 2 2" xfId="34361"/>
    <cellStyle name="Standard 6 2 3 5 2 2 2" xfId="34362"/>
    <cellStyle name="Standard 6 2 3 5 2 3" xfId="34363"/>
    <cellStyle name="Standard 6 2 3 5 3" xfId="34364"/>
    <cellStyle name="Standard 6 2 3 5 3 2" xfId="34365"/>
    <cellStyle name="Standard 6 2 3 5 4" xfId="34366"/>
    <cellStyle name="Standard 6 2 3 6" xfId="34367"/>
    <cellStyle name="Standard 6 2 3 6 2" xfId="34368"/>
    <cellStyle name="Standard 6 2 3 6 2 2" xfId="34369"/>
    <cellStyle name="Standard 6 2 3 6 3" xfId="34370"/>
    <cellStyle name="Standard 6 2 3 7" xfId="34371"/>
    <cellStyle name="Standard 6 2 3 7 2" xfId="34372"/>
    <cellStyle name="Standard 6 2 3 8" xfId="34373"/>
    <cellStyle name="Standard 6 2 4" xfId="34374"/>
    <cellStyle name="Standard 6 2 4 2" xfId="34375"/>
    <cellStyle name="Standard 6 2 4 2 2" xfId="34376"/>
    <cellStyle name="Standard 6 2 4 2 2 2" xfId="34377"/>
    <cellStyle name="Standard 6 2 4 2 2 2 2" xfId="34378"/>
    <cellStyle name="Standard 6 2 4 2 2 2 2 2" xfId="34379"/>
    <cellStyle name="Standard 6 2 4 2 2 2 2 2 2" xfId="34380"/>
    <cellStyle name="Standard 6 2 4 2 2 2 2 3" xfId="34381"/>
    <cellStyle name="Standard 6 2 4 2 2 2 3" xfId="34382"/>
    <cellStyle name="Standard 6 2 4 2 2 2 3 2" xfId="34383"/>
    <cellStyle name="Standard 6 2 4 2 2 2 4" xfId="34384"/>
    <cellStyle name="Standard 6 2 4 2 2 3" xfId="34385"/>
    <cellStyle name="Standard 6 2 4 2 2 3 2" xfId="34386"/>
    <cellStyle name="Standard 6 2 4 2 2 3 2 2" xfId="34387"/>
    <cellStyle name="Standard 6 2 4 2 2 3 3" xfId="34388"/>
    <cellStyle name="Standard 6 2 4 2 2 4" xfId="34389"/>
    <cellStyle name="Standard 6 2 4 2 2 4 2" xfId="34390"/>
    <cellStyle name="Standard 6 2 4 2 2 5" xfId="34391"/>
    <cellStyle name="Standard 6 2 4 2 3" xfId="34392"/>
    <cellStyle name="Standard 6 2 4 2 3 2" xfId="34393"/>
    <cellStyle name="Standard 6 2 4 2 3 2 2" xfId="34394"/>
    <cellStyle name="Standard 6 2 4 2 3 2 2 2" xfId="34395"/>
    <cellStyle name="Standard 6 2 4 2 3 2 3" xfId="34396"/>
    <cellStyle name="Standard 6 2 4 2 3 3" xfId="34397"/>
    <cellStyle name="Standard 6 2 4 2 3 3 2" xfId="34398"/>
    <cellStyle name="Standard 6 2 4 2 3 4" xfId="34399"/>
    <cellStyle name="Standard 6 2 4 2 4" xfId="34400"/>
    <cellStyle name="Standard 6 2 4 2 4 2" xfId="34401"/>
    <cellStyle name="Standard 6 2 4 2 4 2 2" xfId="34402"/>
    <cellStyle name="Standard 6 2 4 2 4 3" xfId="34403"/>
    <cellStyle name="Standard 6 2 4 2 5" xfId="34404"/>
    <cellStyle name="Standard 6 2 4 2 5 2" xfId="34405"/>
    <cellStyle name="Standard 6 2 4 2 6" xfId="34406"/>
    <cellStyle name="Standard 6 2 4 3" xfId="34407"/>
    <cellStyle name="Standard 6 2 4 3 2" xfId="34408"/>
    <cellStyle name="Standard 6 2 4 3 2 2" xfId="34409"/>
    <cellStyle name="Standard 6 2 4 3 2 2 2" xfId="34410"/>
    <cellStyle name="Standard 6 2 4 3 2 2 2 2" xfId="34411"/>
    <cellStyle name="Standard 6 2 4 3 2 2 2 2 2" xfId="34412"/>
    <cellStyle name="Standard 6 2 4 3 2 2 2 3" xfId="34413"/>
    <cellStyle name="Standard 6 2 4 3 2 2 3" xfId="34414"/>
    <cellStyle name="Standard 6 2 4 3 2 2 3 2" xfId="34415"/>
    <cellStyle name="Standard 6 2 4 3 2 2 4" xfId="34416"/>
    <cellStyle name="Standard 6 2 4 3 2 3" xfId="34417"/>
    <cellStyle name="Standard 6 2 4 3 2 3 2" xfId="34418"/>
    <cellStyle name="Standard 6 2 4 3 2 3 2 2" xfId="34419"/>
    <cellStyle name="Standard 6 2 4 3 2 3 3" xfId="34420"/>
    <cellStyle name="Standard 6 2 4 3 2 4" xfId="34421"/>
    <cellStyle name="Standard 6 2 4 3 2 4 2" xfId="34422"/>
    <cellStyle name="Standard 6 2 4 3 2 5" xfId="34423"/>
    <cellStyle name="Standard 6 2 4 3 3" xfId="34424"/>
    <cellStyle name="Standard 6 2 4 3 3 2" xfId="34425"/>
    <cellStyle name="Standard 6 2 4 3 3 2 2" xfId="34426"/>
    <cellStyle name="Standard 6 2 4 3 3 2 2 2" xfId="34427"/>
    <cellStyle name="Standard 6 2 4 3 3 2 3" xfId="34428"/>
    <cellStyle name="Standard 6 2 4 3 3 3" xfId="34429"/>
    <cellStyle name="Standard 6 2 4 3 3 3 2" xfId="34430"/>
    <cellStyle name="Standard 6 2 4 3 3 4" xfId="34431"/>
    <cellStyle name="Standard 6 2 4 3 4" xfId="34432"/>
    <cellStyle name="Standard 6 2 4 3 4 2" xfId="34433"/>
    <cellStyle name="Standard 6 2 4 3 4 2 2" xfId="34434"/>
    <cellStyle name="Standard 6 2 4 3 4 3" xfId="34435"/>
    <cellStyle name="Standard 6 2 4 3 5" xfId="34436"/>
    <cellStyle name="Standard 6 2 4 3 5 2" xfId="34437"/>
    <cellStyle name="Standard 6 2 4 3 6" xfId="34438"/>
    <cellStyle name="Standard 6 2 4 4" xfId="34439"/>
    <cellStyle name="Standard 6 2 4 4 2" xfId="34440"/>
    <cellStyle name="Standard 6 2 4 4 2 2" xfId="34441"/>
    <cellStyle name="Standard 6 2 4 4 2 2 2" xfId="34442"/>
    <cellStyle name="Standard 6 2 4 4 2 2 2 2" xfId="34443"/>
    <cellStyle name="Standard 6 2 4 4 2 2 3" xfId="34444"/>
    <cellStyle name="Standard 6 2 4 4 2 3" xfId="34445"/>
    <cellStyle name="Standard 6 2 4 4 2 3 2" xfId="34446"/>
    <cellStyle name="Standard 6 2 4 4 2 4" xfId="34447"/>
    <cellStyle name="Standard 6 2 4 4 3" xfId="34448"/>
    <cellStyle name="Standard 6 2 4 4 3 2" xfId="34449"/>
    <cellStyle name="Standard 6 2 4 4 3 2 2" xfId="34450"/>
    <cellStyle name="Standard 6 2 4 4 3 3" xfId="34451"/>
    <cellStyle name="Standard 6 2 4 4 4" xfId="34452"/>
    <cellStyle name="Standard 6 2 4 4 4 2" xfId="34453"/>
    <cellStyle name="Standard 6 2 4 4 5" xfId="34454"/>
    <cellStyle name="Standard 6 2 4 5" xfId="34455"/>
    <cellStyle name="Standard 6 2 4 5 2" xfId="34456"/>
    <cellStyle name="Standard 6 2 4 5 2 2" xfId="34457"/>
    <cellStyle name="Standard 6 2 4 5 2 2 2" xfId="34458"/>
    <cellStyle name="Standard 6 2 4 5 2 3" xfId="34459"/>
    <cellStyle name="Standard 6 2 4 5 3" xfId="34460"/>
    <cellStyle name="Standard 6 2 4 5 3 2" xfId="34461"/>
    <cellStyle name="Standard 6 2 4 5 4" xfId="34462"/>
    <cellStyle name="Standard 6 2 4 6" xfId="34463"/>
    <cellStyle name="Standard 6 2 4 6 2" xfId="34464"/>
    <cellStyle name="Standard 6 2 4 6 2 2" xfId="34465"/>
    <cellStyle name="Standard 6 2 4 6 3" xfId="34466"/>
    <cellStyle name="Standard 6 2 4 7" xfId="34467"/>
    <cellStyle name="Standard 6 2 4 7 2" xfId="34468"/>
    <cellStyle name="Standard 6 2 4 8" xfId="34469"/>
    <cellStyle name="Standard 6 2 5" xfId="34470"/>
    <cellStyle name="Standard 6 2 5 2" xfId="34471"/>
    <cellStyle name="Standard 6 2 5 2 2" xfId="34472"/>
    <cellStyle name="Standard 6 2 5 2 2 2" xfId="34473"/>
    <cellStyle name="Standard 6 2 5 2 2 2 2" xfId="34474"/>
    <cellStyle name="Standard 6 2 5 2 2 2 2 2" xfId="34475"/>
    <cellStyle name="Standard 6 2 5 2 2 2 3" xfId="34476"/>
    <cellStyle name="Standard 6 2 5 2 2 3" xfId="34477"/>
    <cellStyle name="Standard 6 2 5 2 2 3 2" xfId="34478"/>
    <cellStyle name="Standard 6 2 5 2 2 4" xfId="34479"/>
    <cellStyle name="Standard 6 2 5 2 3" xfId="34480"/>
    <cellStyle name="Standard 6 2 5 2 3 2" xfId="34481"/>
    <cellStyle name="Standard 6 2 5 2 3 2 2" xfId="34482"/>
    <cellStyle name="Standard 6 2 5 2 3 3" xfId="34483"/>
    <cellStyle name="Standard 6 2 5 2 4" xfId="34484"/>
    <cellStyle name="Standard 6 2 5 2 4 2" xfId="34485"/>
    <cellStyle name="Standard 6 2 5 2 5" xfId="34486"/>
    <cellStyle name="Standard 6 2 5 3" xfId="34487"/>
    <cellStyle name="Standard 6 2 5 3 2" xfId="34488"/>
    <cellStyle name="Standard 6 2 5 3 2 2" xfId="34489"/>
    <cellStyle name="Standard 6 2 5 3 2 2 2" xfId="34490"/>
    <cellStyle name="Standard 6 2 5 3 2 3" xfId="34491"/>
    <cellStyle name="Standard 6 2 5 3 3" xfId="34492"/>
    <cellStyle name="Standard 6 2 5 3 3 2" xfId="34493"/>
    <cellStyle name="Standard 6 2 5 3 4" xfId="34494"/>
    <cellStyle name="Standard 6 2 5 4" xfId="34495"/>
    <cellStyle name="Standard 6 2 5 4 2" xfId="34496"/>
    <cellStyle name="Standard 6 2 5 4 2 2" xfId="34497"/>
    <cellStyle name="Standard 6 2 5 4 3" xfId="34498"/>
    <cellStyle name="Standard 6 2 5 5" xfId="34499"/>
    <cellStyle name="Standard 6 2 5 5 2" xfId="34500"/>
    <cellStyle name="Standard 6 2 5 6" xfId="34501"/>
    <cellStyle name="Standard 6 2 6" xfId="34502"/>
    <cellStyle name="Standard 6 2 6 2" xfId="34503"/>
    <cellStyle name="Standard 6 2 6 2 2" xfId="34504"/>
    <cellStyle name="Standard 6 2 6 2 2 2" xfId="34505"/>
    <cellStyle name="Standard 6 2 6 2 2 2 2" xfId="34506"/>
    <cellStyle name="Standard 6 2 6 2 2 2 2 2" xfId="34507"/>
    <cellStyle name="Standard 6 2 6 2 2 2 3" xfId="34508"/>
    <cellStyle name="Standard 6 2 6 2 2 3" xfId="34509"/>
    <cellStyle name="Standard 6 2 6 2 2 3 2" xfId="34510"/>
    <cellStyle name="Standard 6 2 6 2 2 4" xfId="34511"/>
    <cellStyle name="Standard 6 2 6 2 3" xfId="34512"/>
    <cellStyle name="Standard 6 2 6 2 3 2" xfId="34513"/>
    <cellStyle name="Standard 6 2 6 2 3 2 2" xfId="34514"/>
    <cellStyle name="Standard 6 2 6 2 3 3" xfId="34515"/>
    <cellStyle name="Standard 6 2 6 2 4" xfId="34516"/>
    <cellStyle name="Standard 6 2 6 2 4 2" xfId="34517"/>
    <cellStyle name="Standard 6 2 6 2 5" xfId="34518"/>
    <cellStyle name="Standard 6 2 6 3" xfId="34519"/>
    <cellStyle name="Standard 6 2 6 3 2" xfId="34520"/>
    <cellStyle name="Standard 6 2 6 3 2 2" xfId="34521"/>
    <cellStyle name="Standard 6 2 6 3 2 2 2" xfId="34522"/>
    <cellStyle name="Standard 6 2 6 3 2 3" xfId="34523"/>
    <cellStyle name="Standard 6 2 6 3 3" xfId="34524"/>
    <cellStyle name="Standard 6 2 6 3 3 2" xfId="34525"/>
    <cellStyle name="Standard 6 2 6 3 4" xfId="34526"/>
    <cellStyle name="Standard 6 2 6 4" xfId="34527"/>
    <cellStyle name="Standard 6 2 6 4 2" xfId="34528"/>
    <cellStyle name="Standard 6 2 6 4 2 2" xfId="34529"/>
    <cellStyle name="Standard 6 2 6 4 3" xfId="34530"/>
    <cellStyle name="Standard 6 2 6 5" xfId="34531"/>
    <cellStyle name="Standard 6 2 6 5 2" xfId="34532"/>
    <cellStyle name="Standard 6 2 6 6" xfId="34533"/>
    <cellStyle name="Standard 6 2 7" xfId="34534"/>
    <cellStyle name="Standard 6 2 7 2" xfId="34535"/>
    <cellStyle name="Standard 6 2 7 2 2" xfId="34536"/>
    <cellStyle name="Standard 6 2 7 2 2 2" xfId="34537"/>
    <cellStyle name="Standard 6 2 7 2 2 2 2" xfId="34538"/>
    <cellStyle name="Standard 6 2 7 2 2 3" xfId="34539"/>
    <cellStyle name="Standard 6 2 7 2 3" xfId="34540"/>
    <cellStyle name="Standard 6 2 7 2 3 2" xfId="34541"/>
    <cellStyle name="Standard 6 2 7 2 4" xfId="34542"/>
    <cellStyle name="Standard 6 2 7 3" xfId="34543"/>
    <cellStyle name="Standard 6 2 7 3 2" xfId="34544"/>
    <cellStyle name="Standard 6 2 7 3 2 2" xfId="34545"/>
    <cellStyle name="Standard 6 2 7 3 3" xfId="34546"/>
    <cellStyle name="Standard 6 2 7 4" xfId="34547"/>
    <cellStyle name="Standard 6 2 7 4 2" xfId="34548"/>
    <cellStyle name="Standard 6 2 7 5" xfId="34549"/>
    <cellStyle name="Standard 6 2 8" xfId="34550"/>
    <cellStyle name="Standard 6 2 8 2" xfId="34551"/>
    <cellStyle name="Standard 6 2 8 2 2" xfId="34552"/>
    <cellStyle name="Standard 6 2 8 2 2 2" xfId="34553"/>
    <cellStyle name="Standard 6 2 8 2 3" xfId="34554"/>
    <cellStyle name="Standard 6 2 8 3" xfId="34555"/>
    <cellStyle name="Standard 6 2 8 3 2" xfId="34556"/>
    <cellStyle name="Standard 6 2 8 4" xfId="34557"/>
    <cellStyle name="Standard 6 2 9" xfId="34558"/>
    <cellStyle name="Standard 6 2 9 2" xfId="34559"/>
    <cellStyle name="Standard 6 2 9 2 2" xfId="34560"/>
    <cellStyle name="Standard 6 2 9 3" xfId="34561"/>
    <cellStyle name="Standard 6 3" xfId="113"/>
    <cellStyle name="Standard 6 3 10" xfId="34562"/>
    <cellStyle name="Standard 6 3 10 2" xfId="34563"/>
    <cellStyle name="Standard 6 3 10 2 2" xfId="34564"/>
    <cellStyle name="Standard 6 3 10 2 2 2" xfId="34565"/>
    <cellStyle name="Standard 6 3 10 2 2 2 2" xfId="34566"/>
    <cellStyle name="Standard 6 3 10 2 2 3" xfId="34567"/>
    <cellStyle name="Standard 6 3 10 2 3" xfId="34568"/>
    <cellStyle name="Standard 6 3 10 2 3 2" xfId="34569"/>
    <cellStyle name="Standard 6 3 10 2 4" xfId="34570"/>
    <cellStyle name="Standard 6 3 10 3" xfId="34571"/>
    <cellStyle name="Standard 6 3 10 3 2" xfId="34572"/>
    <cellStyle name="Standard 6 3 10 3 2 2" xfId="34573"/>
    <cellStyle name="Standard 6 3 10 3 3" xfId="34574"/>
    <cellStyle name="Standard 6 3 10 4" xfId="34575"/>
    <cellStyle name="Standard 6 3 10 4 2" xfId="34576"/>
    <cellStyle name="Standard 6 3 10 5" xfId="34577"/>
    <cellStyle name="Standard 6 3 11" xfId="34578"/>
    <cellStyle name="Standard 6 3 11 2" xfId="34579"/>
    <cellStyle name="Standard 6 3 11 2 2" xfId="34580"/>
    <cellStyle name="Standard 6 3 11 2 2 2" xfId="34581"/>
    <cellStyle name="Standard 6 3 11 2 3" xfId="34582"/>
    <cellStyle name="Standard 6 3 11 3" xfId="34583"/>
    <cellStyle name="Standard 6 3 11 3 2" xfId="34584"/>
    <cellStyle name="Standard 6 3 11 4" xfId="34585"/>
    <cellStyle name="Standard 6 3 12" xfId="34586"/>
    <cellStyle name="Standard 6 3 12 2" xfId="34587"/>
    <cellStyle name="Standard 6 3 12 2 2" xfId="34588"/>
    <cellStyle name="Standard 6 3 12 3" xfId="34589"/>
    <cellStyle name="Standard 6 3 13" xfId="34590"/>
    <cellStyle name="Standard 6 3 13 2" xfId="34591"/>
    <cellStyle name="Standard 6 3 14" xfId="34592"/>
    <cellStyle name="Standard 6 3 15" xfId="34593"/>
    <cellStyle name="Standard 6 3 2" xfId="34594"/>
    <cellStyle name="Standard 6 3 2 10" xfId="34595"/>
    <cellStyle name="Standard 6 3 2 10 2" xfId="34596"/>
    <cellStyle name="Standard 6 3 2 10 2 2" xfId="34597"/>
    <cellStyle name="Standard 6 3 2 10 3" xfId="34598"/>
    <cellStyle name="Standard 6 3 2 11" xfId="34599"/>
    <cellStyle name="Standard 6 3 2 11 2" xfId="34600"/>
    <cellStyle name="Standard 6 3 2 12" xfId="34601"/>
    <cellStyle name="Standard 6 3 2 2" xfId="34602"/>
    <cellStyle name="Standard 6 3 2 2 2" xfId="34603"/>
    <cellStyle name="Standard 6 3 2 2 2 2" xfId="34604"/>
    <cellStyle name="Standard 6 3 2 2 2 2 2" xfId="34605"/>
    <cellStyle name="Standard 6 3 2 2 2 2 2 2" xfId="34606"/>
    <cellStyle name="Standard 6 3 2 2 2 2 2 2 2" xfId="34607"/>
    <cellStyle name="Standard 6 3 2 2 2 2 2 2 2 2" xfId="34608"/>
    <cellStyle name="Standard 6 3 2 2 2 2 2 2 2 2 2" xfId="34609"/>
    <cellStyle name="Standard 6 3 2 2 2 2 2 2 2 3" xfId="34610"/>
    <cellStyle name="Standard 6 3 2 2 2 2 2 2 3" xfId="34611"/>
    <cellStyle name="Standard 6 3 2 2 2 2 2 2 3 2" xfId="34612"/>
    <cellStyle name="Standard 6 3 2 2 2 2 2 2 4" xfId="34613"/>
    <cellStyle name="Standard 6 3 2 2 2 2 2 3" xfId="34614"/>
    <cellStyle name="Standard 6 3 2 2 2 2 2 3 2" xfId="34615"/>
    <cellStyle name="Standard 6 3 2 2 2 2 2 3 2 2" xfId="34616"/>
    <cellStyle name="Standard 6 3 2 2 2 2 2 3 3" xfId="34617"/>
    <cellStyle name="Standard 6 3 2 2 2 2 2 4" xfId="34618"/>
    <cellStyle name="Standard 6 3 2 2 2 2 2 4 2" xfId="34619"/>
    <cellStyle name="Standard 6 3 2 2 2 2 2 5" xfId="34620"/>
    <cellStyle name="Standard 6 3 2 2 2 2 3" xfId="34621"/>
    <cellStyle name="Standard 6 3 2 2 2 2 3 2" xfId="34622"/>
    <cellStyle name="Standard 6 3 2 2 2 2 3 2 2" xfId="34623"/>
    <cellStyle name="Standard 6 3 2 2 2 2 3 2 2 2" xfId="34624"/>
    <cellStyle name="Standard 6 3 2 2 2 2 3 2 3" xfId="34625"/>
    <cellStyle name="Standard 6 3 2 2 2 2 3 3" xfId="34626"/>
    <cellStyle name="Standard 6 3 2 2 2 2 3 3 2" xfId="34627"/>
    <cellStyle name="Standard 6 3 2 2 2 2 3 4" xfId="34628"/>
    <cellStyle name="Standard 6 3 2 2 2 2 4" xfId="34629"/>
    <cellStyle name="Standard 6 3 2 2 2 2 4 2" xfId="34630"/>
    <cellStyle name="Standard 6 3 2 2 2 2 4 2 2" xfId="34631"/>
    <cellStyle name="Standard 6 3 2 2 2 2 4 3" xfId="34632"/>
    <cellStyle name="Standard 6 3 2 2 2 2 5" xfId="34633"/>
    <cellStyle name="Standard 6 3 2 2 2 2 5 2" xfId="34634"/>
    <cellStyle name="Standard 6 3 2 2 2 2 6" xfId="34635"/>
    <cellStyle name="Standard 6 3 2 2 2 3" xfId="34636"/>
    <cellStyle name="Standard 6 3 2 2 2 3 2" xfId="34637"/>
    <cellStyle name="Standard 6 3 2 2 2 3 2 2" xfId="34638"/>
    <cellStyle name="Standard 6 3 2 2 2 3 2 2 2" xfId="34639"/>
    <cellStyle name="Standard 6 3 2 2 2 3 2 2 2 2" xfId="34640"/>
    <cellStyle name="Standard 6 3 2 2 2 3 2 2 3" xfId="34641"/>
    <cellStyle name="Standard 6 3 2 2 2 3 2 3" xfId="34642"/>
    <cellStyle name="Standard 6 3 2 2 2 3 2 3 2" xfId="34643"/>
    <cellStyle name="Standard 6 3 2 2 2 3 2 4" xfId="34644"/>
    <cellStyle name="Standard 6 3 2 2 2 3 3" xfId="34645"/>
    <cellStyle name="Standard 6 3 2 2 2 3 3 2" xfId="34646"/>
    <cellStyle name="Standard 6 3 2 2 2 3 3 2 2" xfId="34647"/>
    <cellStyle name="Standard 6 3 2 2 2 3 3 3" xfId="34648"/>
    <cellStyle name="Standard 6 3 2 2 2 3 4" xfId="34649"/>
    <cellStyle name="Standard 6 3 2 2 2 3 4 2" xfId="34650"/>
    <cellStyle name="Standard 6 3 2 2 2 3 5" xfId="34651"/>
    <cellStyle name="Standard 6 3 2 2 2 4" xfId="34652"/>
    <cellStyle name="Standard 6 3 2 2 2 4 2" xfId="34653"/>
    <cellStyle name="Standard 6 3 2 2 2 4 2 2" xfId="34654"/>
    <cellStyle name="Standard 6 3 2 2 2 4 2 2 2" xfId="34655"/>
    <cellStyle name="Standard 6 3 2 2 2 4 2 3" xfId="34656"/>
    <cellStyle name="Standard 6 3 2 2 2 4 3" xfId="34657"/>
    <cellStyle name="Standard 6 3 2 2 2 4 3 2" xfId="34658"/>
    <cellStyle name="Standard 6 3 2 2 2 4 4" xfId="34659"/>
    <cellStyle name="Standard 6 3 2 2 2 5" xfId="34660"/>
    <cellStyle name="Standard 6 3 2 2 2 5 2" xfId="34661"/>
    <cellStyle name="Standard 6 3 2 2 2 5 2 2" xfId="34662"/>
    <cellStyle name="Standard 6 3 2 2 2 5 3" xfId="34663"/>
    <cellStyle name="Standard 6 3 2 2 2 6" xfId="34664"/>
    <cellStyle name="Standard 6 3 2 2 2 6 2" xfId="34665"/>
    <cellStyle name="Standard 6 3 2 2 2 7" xfId="34666"/>
    <cellStyle name="Standard 6 3 2 2 3" xfId="34667"/>
    <cellStyle name="Standard 6 3 2 2 3 2" xfId="34668"/>
    <cellStyle name="Standard 6 3 2 2 3 2 2" xfId="34669"/>
    <cellStyle name="Standard 6 3 2 2 3 2 2 2" xfId="34670"/>
    <cellStyle name="Standard 6 3 2 2 3 2 2 2 2" xfId="34671"/>
    <cellStyle name="Standard 6 3 2 2 3 2 2 2 2 2" xfId="34672"/>
    <cellStyle name="Standard 6 3 2 2 3 2 2 2 2 2 2" xfId="34673"/>
    <cellStyle name="Standard 6 3 2 2 3 2 2 2 2 3" xfId="34674"/>
    <cellStyle name="Standard 6 3 2 2 3 2 2 2 3" xfId="34675"/>
    <cellStyle name="Standard 6 3 2 2 3 2 2 2 3 2" xfId="34676"/>
    <cellStyle name="Standard 6 3 2 2 3 2 2 2 4" xfId="34677"/>
    <cellStyle name="Standard 6 3 2 2 3 2 2 3" xfId="34678"/>
    <cellStyle name="Standard 6 3 2 2 3 2 2 3 2" xfId="34679"/>
    <cellStyle name="Standard 6 3 2 2 3 2 2 3 2 2" xfId="34680"/>
    <cellStyle name="Standard 6 3 2 2 3 2 2 3 3" xfId="34681"/>
    <cellStyle name="Standard 6 3 2 2 3 2 2 4" xfId="34682"/>
    <cellStyle name="Standard 6 3 2 2 3 2 2 4 2" xfId="34683"/>
    <cellStyle name="Standard 6 3 2 2 3 2 2 5" xfId="34684"/>
    <cellStyle name="Standard 6 3 2 2 3 2 3" xfId="34685"/>
    <cellStyle name="Standard 6 3 2 2 3 2 3 2" xfId="34686"/>
    <cellStyle name="Standard 6 3 2 2 3 2 3 2 2" xfId="34687"/>
    <cellStyle name="Standard 6 3 2 2 3 2 3 2 2 2" xfId="34688"/>
    <cellStyle name="Standard 6 3 2 2 3 2 3 2 3" xfId="34689"/>
    <cellStyle name="Standard 6 3 2 2 3 2 3 3" xfId="34690"/>
    <cellStyle name="Standard 6 3 2 2 3 2 3 3 2" xfId="34691"/>
    <cellStyle name="Standard 6 3 2 2 3 2 3 4" xfId="34692"/>
    <cellStyle name="Standard 6 3 2 2 3 2 4" xfId="34693"/>
    <cellStyle name="Standard 6 3 2 2 3 2 4 2" xfId="34694"/>
    <cellStyle name="Standard 6 3 2 2 3 2 4 2 2" xfId="34695"/>
    <cellStyle name="Standard 6 3 2 2 3 2 4 3" xfId="34696"/>
    <cellStyle name="Standard 6 3 2 2 3 2 5" xfId="34697"/>
    <cellStyle name="Standard 6 3 2 2 3 2 5 2" xfId="34698"/>
    <cellStyle name="Standard 6 3 2 2 3 2 6" xfId="34699"/>
    <cellStyle name="Standard 6 3 2 2 3 3" xfId="34700"/>
    <cellStyle name="Standard 6 3 2 2 3 3 2" xfId="34701"/>
    <cellStyle name="Standard 6 3 2 2 3 3 2 2" xfId="34702"/>
    <cellStyle name="Standard 6 3 2 2 3 3 2 2 2" xfId="34703"/>
    <cellStyle name="Standard 6 3 2 2 3 3 2 2 2 2" xfId="34704"/>
    <cellStyle name="Standard 6 3 2 2 3 3 2 2 3" xfId="34705"/>
    <cellStyle name="Standard 6 3 2 2 3 3 2 3" xfId="34706"/>
    <cellStyle name="Standard 6 3 2 2 3 3 2 3 2" xfId="34707"/>
    <cellStyle name="Standard 6 3 2 2 3 3 2 4" xfId="34708"/>
    <cellStyle name="Standard 6 3 2 2 3 3 3" xfId="34709"/>
    <cellStyle name="Standard 6 3 2 2 3 3 3 2" xfId="34710"/>
    <cellStyle name="Standard 6 3 2 2 3 3 3 2 2" xfId="34711"/>
    <cellStyle name="Standard 6 3 2 2 3 3 3 3" xfId="34712"/>
    <cellStyle name="Standard 6 3 2 2 3 3 4" xfId="34713"/>
    <cellStyle name="Standard 6 3 2 2 3 3 4 2" xfId="34714"/>
    <cellStyle name="Standard 6 3 2 2 3 3 5" xfId="34715"/>
    <cellStyle name="Standard 6 3 2 2 3 4" xfId="34716"/>
    <cellStyle name="Standard 6 3 2 2 3 4 2" xfId="34717"/>
    <cellStyle name="Standard 6 3 2 2 3 4 2 2" xfId="34718"/>
    <cellStyle name="Standard 6 3 2 2 3 4 2 2 2" xfId="34719"/>
    <cellStyle name="Standard 6 3 2 2 3 4 2 3" xfId="34720"/>
    <cellStyle name="Standard 6 3 2 2 3 4 3" xfId="34721"/>
    <cellStyle name="Standard 6 3 2 2 3 4 3 2" xfId="34722"/>
    <cellStyle name="Standard 6 3 2 2 3 4 4" xfId="34723"/>
    <cellStyle name="Standard 6 3 2 2 3 5" xfId="34724"/>
    <cellStyle name="Standard 6 3 2 2 3 5 2" xfId="34725"/>
    <cellStyle name="Standard 6 3 2 2 3 5 2 2" xfId="34726"/>
    <cellStyle name="Standard 6 3 2 2 3 5 3" xfId="34727"/>
    <cellStyle name="Standard 6 3 2 2 3 6" xfId="34728"/>
    <cellStyle name="Standard 6 3 2 2 3 6 2" xfId="34729"/>
    <cellStyle name="Standard 6 3 2 2 3 7" xfId="34730"/>
    <cellStyle name="Standard 6 3 2 2 4" xfId="34731"/>
    <cellStyle name="Standard 6 3 2 2 4 2" xfId="34732"/>
    <cellStyle name="Standard 6 3 2 2 4 2 2" xfId="34733"/>
    <cellStyle name="Standard 6 3 2 2 4 2 2 2" xfId="34734"/>
    <cellStyle name="Standard 6 3 2 2 4 2 2 2 2" xfId="34735"/>
    <cellStyle name="Standard 6 3 2 2 4 2 2 2 2 2" xfId="34736"/>
    <cellStyle name="Standard 6 3 2 2 4 2 2 2 3" xfId="34737"/>
    <cellStyle name="Standard 6 3 2 2 4 2 2 3" xfId="34738"/>
    <cellStyle name="Standard 6 3 2 2 4 2 2 3 2" xfId="34739"/>
    <cellStyle name="Standard 6 3 2 2 4 2 2 4" xfId="34740"/>
    <cellStyle name="Standard 6 3 2 2 4 2 3" xfId="34741"/>
    <cellStyle name="Standard 6 3 2 2 4 2 3 2" xfId="34742"/>
    <cellStyle name="Standard 6 3 2 2 4 2 3 2 2" xfId="34743"/>
    <cellStyle name="Standard 6 3 2 2 4 2 3 3" xfId="34744"/>
    <cellStyle name="Standard 6 3 2 2 4 2 4" xfId="34745"/>
    <cellStyle name="Standard 6 3 2 2 4 2 4 2" xfId="34746"/>
    <cellStyle name="Standard 6 3 2 2 4 2 5" xfId="34747"/>
    <cellStyle name="Standard 6 3 2 2 4 3" xfId="34748"/>
    <cellStyle name="Standard 6 3 2 2 4 3 2" xfId="34749"/>
    <cellStyle name="Standard 6 3 2 2 4 3 2 2" xfId="34750"/>
    <cellStyle name="Standard 6 3 2 2 4 3 2 2 2" xfId="34751"/>
    <cellStyle name="Standard 6 3 2 2 4 3 2 3" xfId="34752"/>
    <cellStyle name="Standard 6 3 2 2 4 3 3" xfId="34753"/>
    <cellStyle name="Standard 6 3 2 2 4 3 3 2" xfId="34754"/>
    <cellStyle name="Standard 6 3 2 2 4 3 4" xfId="34755"/>
    <cellStyle name="Standard 6 3 2 2 4 4" xfId="34756"/>
    <cellStyle name="Standard 6 3 2 2 4 4 2" xfId="34757"/>
    <cellStyle name="Standard 6 3 2 2 4 4 2 2" xfId="34758"/>
    <cellStyle name="Standard 6 3 2 2 4 4 3" xfId="34759"/>
    <cellStyle name="Standard 6 3 2 2 4 5" xfId="34760"/>
    <cellStyle name="Standard 6 3 2 2 4 5 2" xfId="34761"/>
    <cellStyle name="Standard 6 3 2 2 4 6" xfId="34762"/>
    <cellStyle name="Standard 6 3 2 2 5" xfId="34763"/>
    <cellStyle name="Standard 6 3 2 2 5 2" xfId="34764"/>
    <cellStyle name="Standard 6 3 2 2 5 2 2" xfId="34765"/>
    <cellStyle name="Standard 6 3 2 2 5 2 2 2" xfId="34766"/>
    <cellStyle name="Standard 6 3 2 2 5 2 2 2 2" xfId="34767"/>
    <cellStyle name="Standard 6 3 2 2 5 2 2 3" xfId="34768"/>
    <cellStyle name="Standard 6 3 2 2 5 2 3" xfId="34769"/>
    <cellStyle name="Standard 6 3 2 2 5 2 3 2" xfId="34770"/>
    <cellStyle name="Standard 6 3 2 2 5 2 4" xfId="34771"/>
    <cellStyle name="Standard 6 3 2 2 5 3" xfId="34772"/>
    <cellStyle name="Standard 6 3 2 2 5 3 2" xfId="34773"/>
    <cellStyle name="Standard 6 3 2 2 5 3 2 2" xfId="34774"/>
    <cellStyle name="Standard 6 3 2 2 5 3 3" xfId="34775"/>
    <cellStyle name="Standard 6 3 2 2 5 4" xfId="34776"/>
    <cellStyle name="Standard 6 3 2 2 5 4 2" xfId="34777"/>
    <cellStyle name="Standard 6 3 2 2 5 5" xfId="34778"/>
    <cellStyle name="Standard 6 3 2 2 6" xfId="34779"/>
    <cellStyle name="Standard 6 3 2 2 6 2" xfId="34780"/>
    <cellStyle name="Standard 6 3 2 2 6 2 2" xfId="34781"/>
    <cellStyle name="Standard 6 3 2 2 6 2 2 2" xfId="34782"/>
    <cellStyle name="Standard 6 3 2 2 6 2 3" xfId="34783"/>
    <cellStyle name="Standard 6 3 2 2 6 3" xfId="34784"/>
    <cellStyle name="Standard 6 3 2 2 6 3 2" xfId="34785"/>
    <cellStyle name="Standard 6 3 2 2 6 4" xfId="34786"/>
    <cellStyle name="Standard 6 3 2 2 7" xfId="34787"/>
    <cellStyle name="Standard 6 3 2 2 7 2" xfId="34788"/>
    <cellStyle name="Standard 6 3 2 2 7 2 2" xfId="34789"/>
    <cellStyle name="Standard 6 3 2 2 7 3" xfId="34790"/>
    <cellStyle name="Standard 6 3 2 2 8" xfId="34791"/>
    <cellStyle name="Standard 6 3 2 2 8 2" xfId="34792"/>
    <cellStyle name="Standard 6 3 2 2 9" xfId="34793"/>
    <cellStyle name="Standard 6 3 2 3" xfId="34794"/>
    <cellStyle name="Standard 6 3 2 3 2" xfId="34795"/>
    <cellStyle name="Standard 6 3 2 3 2 2" xfId="34796"/>
    <cellStyle name="Standard 6 3 2 3 2 2 2" xfId="34797"/>
    <cellStyle name="Standard 6 3 2 3 2 2 2 2" xfId="34798"/>
    <cellStyle name="Standard 6 3 2 3 2 2 2 2 2" xfId="34799"/>
    <cellStyle name="Standard 6 3 2 3 2 2 2 2 2 2" xfId="34800"/>
    <cellStyle name="Standard 6 3 2 3 2 2 2 2 3" xfId="34801"/>
    <cellStyle name="Standard 6 3 2 3 2 2 2 3" xfId="34802"/>
    <cellStyle name="Standard 6 3 2 3 2 2 2 3 2" xfId="34803"/>
    <cellStyle name="Standard 6 3 2 3 2 2 2 4" xfId="34804"/>
    <cellStyle name="Standard 6 3 2 3 2 2 3" xfId="34805"/>
    <cellStyle name="Standard 6 3 2 3 2 2 3 2" xfId="34806"/>
    <cellStyle name="Standard 6 3 2 3 2 2 3 2 2" xfId="34807"/>
    <cellStyle name="Standard 6 3 2 3 2 2 3 3" xfId="34808"/>
    <cellStyle name="Standard 6 3 2 3 2 2 4" xfId="34809"/>
    <cellStyle name="Standard 6 3 2 3 2 2 4 2" xfId="34810"/>
    <cellStyle name="Standard 6 3 2 3 2 2 5" xfId="34811"/>
    <cellStyle name="Standard 6 3 2 3 2 3" xfId="34812"/>
    <cellStyle name="Standard 6 3 2 3 2 3 2" xfId="34813"/>
    <cellStyle name="Standard 6 3 2 3 2 3 2 2" xfId="34814"/>
    <cellStyle name="Standard 6 3 2 3 2 3 2 2 2" xfId="34815"/>
    <cellStyle name="Standard 6 3 2 3 2 3 2 3" xfId="34816"/>
    <cellStyle name="Standard 6 3 2 3 2 3 3" xfId="34817"/>
    <cellStyle name="Standard 6 3 2 3 2 3 3 2" xfId="34818"/>
    <cellStyle name="Standard 6 3 2 3 2 3 4" xfId="34819"/>
    <cellStyle name="Standard 6 3 2 3 2 4" xfId="34820"/>
    <cellStyle name="Standard 6 3 2 3 2 4 2" xfId="34821"/>
    <cellStyle name="Standard 6 3 2 3 2 4 2 2" xfId="34822"/>
    <cellStyle name="Standard 6 3 2 3 2 4 3" xfId="34823"/>
    <cellStyle name="Standard 6 3 2 3 2 5" xfId="34824"/>
    <cellStyle name="Standard 6 3 2 3 2 5 2" xfId="34825"/>
    <cellStyle name="Standard 6 3 2 3 2 6" xfId="34826"/>
    <cellStyle name="Standard 6 3 2 3 3" xfId="34827"/>
    <cellStyle name="Standard 6 3 2 3 3 2" xfId="34828"/>
    <cellStyle name="Standard 6 3 2 3 3 2 2" xfId="34829"/>
    <cellStyle name="Standard 6 3 2 3 3 2 2 2" xfId="34830"/>
    <cellStyle name="Standard 6 3 2 3 3 2 2 2 2" xfId="34831"/>
    <cellStyle name="Standard 6 3 2 3 3 2 2 3" xfId="34832"/>
    <cellStyle name="Standard 6 3 2 3 3 2 3" xfId="34833"/>
    <cellStyle name="Standard 6 3 2 3 3 2 3 2" xfId="34834"/>
    <cellStyle name="Standard 6 3 2 3 3 2 4" xfId="34835"/>
    <cellStyle name="Standard 6 3 2 3 3 3" xfId="34836"/>
    <cellStyle name="Standard 6 3 2 3 3 3 2" xfId="34837"/>
    <cellStyle name="Standard 6 3 2 3 3 3 2 2" xfId="34838"/>
    <cellStyle name="Standard 6 3 2 3 3 3 3" xfId="34839"/>
    <cellStyle name="Standard 6 3 2 3 3 4" xfId="34840"/>
    <cellStyle name="Standard 6 3 2 3 3 4 2" xfId="34841"/>
    <cellStyle name="Standard 6 3 2 3 3 5" xfId="34842"/>
    <cellStyle name="Standard 6 3 2 3 4" xfId="34843"/>
    <cellStyle name="Standard 6 3 2 3 4 2" xfId="34844"/>
    <cellStyle name="Standard 6 3 2 3 4 2 2" xfId="34845"/>
    <cellStyle name="Standard 6 3 2 3 4 2 2 2" xfId="34846"/>
    <cellStyle name="Standard 6 3 2 3 4 2 3" xfId="34847"/>
    <cellStyle name="Standard 6 3 2 3 4 3" xfId="34848"/>
    <cellStyle name="Standard 6 3 2 3 4 3 2" xfId="34849"/>
    <cellStyle name="Standard 6 3 2 3 4 4" xfId="34850"/>
    <cellStyle name="Standard 6 3 2 3 5" xfId="34851"/>
    <cellStyle name="Standard 6 3 2 3 5 2" xfId="34852"/>
    <cellStyle name="Standard 6 3 2 3 5 2 2" xfId="34853"/>
    <cellStyle name="Standard 6 3 2 3 5 3" xfId="34854"/>
    <cellStyle name="Standard 6 3 2 3 6" xfId="34855"/>
    <cellStyle name="Standard 6 3 2 3 6 2" xfId="34856"/>
    <cellStyle name="Standard 6 3 2 3 7" xfId="34857"/>
    <cellStyle name="Standard 6 3 2 4" xfId="34858"/>
    <cellStyle name="Standard 6 3 2 4 2" xfId="34859"/>
    <cellStyle name="Standard 6 3 2 4 2 2" xfId="34860"/>
    <cellStyle name="Standard 6 3 2 4 2 2 2" xfId="34861"/>
    <cellStyle name="Standard 6 3 2 4 2 2 2 2" xfId="34862"/>
    <cellStyle name="Standard 6 3 2 4 2 2 2 2 2" xfId="34863"/>
    <cellStyle name="Standard 6 3 2 4 2 2 2 2 2 2" xfId="34864"/>
    <cellStyle name="Standard 6 3 2 4 2 2 2 2 3" xfId="34865"/>
    <cellStyle name="Standard 6 3 2 4 2 2 2 3" xfId="34866"/>
    <cellStyle name="Standard 6 3 2 4 2 2 2 3 2" xfId="34867"/>
    <cellStyle name="Standard 6 3 2 4 2 2 2 4" xfId="34868"/>
    <cellStyle name="Standard 6 3 2 4 2 2 3" xfId="34869"/>
    <cellStyle name="Standard 6 3 2 4 2 2 3 2" xfId="34870"/>
    <cellStyle name="Standard 6 3 2 4 2 2 3 2 2" xfId="34871"/>
    <cellStyle name="Standard 6 3 2 4 2 2 3 3" xfId="34872"/>
    <cellStyle name="Standard 6 3 2 4 2 2 4" xfId="34873"/>
    <cellStyle name="Standard 6 3 2 4 2 2 4 2" xfId="34874"/>
    <cellStyle name="Standard 6 3 2 4 2 2 5" xfId="34875"/>
    <cellStyle name="Standard 6 3 2 4 2 3" xfId="34876"/>
    <cellStyle name="Standard 6 3 2 4 2 3 2" xfId="34877"/>
    <cellStyle name="Standard 6 3 2 4 2 3 2 2" xfId="34878"/>
    <cellStyle name="Standard 6 3 2 4 2 3 2 2 2" xfId="34879"/>
    <cellStyle name="Standard 6 3 2 4 2 3 2 3" xfId="34880"/>
    <cellStyle name="Standard 6 3 2 4 2 3 3" xfId="34881"/>
    <cellStyle name="Standard 6 3 2 4 2 3 3 2" xfId="34882"/>
    <cellStyle name="Standard 6 3 2 4 2 3 4" xfId="34883"/>
    <cellStyle name="Standard 6 3 2 4 2 4" xfId="34884"/>
    <cellStyle name="Standard 6 3 2 4 2 4 2" xfId="34885"/>
    <cellStyle name="Standard 6 3 2 4 2 4 2 2" xfId="34886"/>
    <cellStyle name="Standard 6 3 2 4 2 4 3" xfId="34887"/>
    <cellStyle name="Standard 6 3 2 4 2 5" xfId="34888"/>
    <cellStyle name="Standard 6 3 2 4 2 5 2" xfId="34889"/>
    <cellStyle name="Standard 6 3 2 4 2 6" xfId="34890"/>
    <cellStyle name="Standard 6 3 2 4 3" xfId="34891"/>
    <cellStyle name="Standard 6 3 2 4 3 2" xfId="34892"/>
    <cellStyle name="Standard 6 3 2 4 3 2 2" xfId="34893"/>
    <cellStyle name="Standard 6 3 2 4 3 2 2 2" xfId="34894"/>
    <cellStyle name="Standard 6 3 2 4 3 2 2 2 2" xfId="34895"/>
    <cellStyle name="Standard 6 3 2 4 3 2 2 3" xfId="34896"/>
    <cellStyle name="Standard 6 3 2 4 3 2 3" xfId="34897"/>
    <cellStyle name="Standard 6 3 2 4 3 2 3 2" xfId="34898"/>
    <cellStyle name="Standard 6 3 2 4 3 2 4" xfId="34899"/>
    <cellStyle name="Standard 6 3 2 4 3 3" xfId="34900"/>
    <cellStyle name="Standard 6 3 2 4 3 3 2" xfId="34901"/>
    <cellStyle name="Standard 6 3 2 4 3 3 2 2" xfId="34902"/>
    <cellStyle name="Standard 6 3 2 4 3 3 3" xfId="34903"/>
    <cellStyle name="Standard 6 3 2 4 3 4" xfId="34904"/>
    <cellStyle name="Standard 6 3 2 4 3 4 2" xfId="34905"/>
    <cellStyle name="Standard 6 3 2 4 3 5" xfId="34906"/>
    <cellStyle name="Standard 6 3 2 4 4" xfId="34907"/>
    <cellStyle name="Standard 6 3 2 4 4 2" xfId="34908"/>
    <cellStyle name="Standard 6 3 2 4 4 2 2" xfId="34909"/>
    <cellStyle name="Standard 6 3 2 4 4 2 2 2" xfId="34910"/>
    <cellStyle name="Standard 6 3 2 4 4 2 3" xfId="34911"/>
    <cellStyle name="Standard 6 3 2 4 4 3" xfId="34912"/>
    <cellStyle name="Standard 6 3 2 4 4 3 2" xfId="34913"/>
    <cellStyle name="Standard 6 3 2 4 4 4" xfId="34914"/>
    <cellStyle name="Standard 6 3 2 4 5" xfId="34915"/>
    <cellStyle name="Standard 6 3 2 4 5 2" xfId="34916"/>
    <cellStyle name="Standard 6 3 2 4 5 2 2" xfId="34917"/>
    <cellStyle name="Standard 6 3 2 4 5 3" xfId="34918"/>
    <cellStyle name="Standard 6 3 2 4 6" xfId="34919"/>
    <cellStyle name="Standard 6 3 2 4 6 2" xfId="34920"/>
    <cellStyle name="Standard 6 3 2 4 7" xfId="34921"/>
    <cellStyle name="Standard 6 3 2 5" xfId="34922"/>
    <cellStyle name="Standard 6 3 2 5 2" xfId="34923"/>
    <cellStyle name="Standard 6 3 2 5 2 2" xfId="34924"/>
    <cellStyle name="Standard 6 3 2 5 2 2 2" xfId="34925"/>
    <cellStyle name="Standard 6 3 2 5 2 2 2 2" xfId="34926"/>
    <cellStyle name="Standard 6 3 2 5 2 2 2 2 2" xfId="34927"/>
    <cellStyle name="Standard 6 3 2 5 2 2 2 2 2 2" xfId="34928"/>
    <cellStyle name="Standard 6 3 2 5 2 2 2 2 3" xfId="34929"/>
    <cellStyle name="Standard 6 3 2 5 2 2 2 3" xfId="34930"/>
    <cellStyle name="Standard 6 3 2 5 2 2 2 3 2" xfId="34931"/>
    <cellStyle name="Standard 6 3 2 5 2 2 2 4" xfId="34932"/>
    <cellStyle name="Standard 6 3 2 5 2 2 3" xfId="34933"/>
    <cellStyle name="Standard 6 3 2 5 2 2 3 2" xfId="34934"/>
    <cellStyle name="Standard 6 3 2 5 2 2 3 2 2" xfId="34935"/>
    <cellStyle name="Standard 6 3 2 5 2 2 3 3" xfId="34936"/>
    <cellStyle name="Standard 6 3 2 5 2 2 4" xfId="34937"/>
    <cellStyle name="Standard 6 3 2 5 2 2 4 2" xfId="34938"/>
    <cellStyle name="Standard 6 3 2 5 2 2 5" xfId="34939"/>
    <cellStyle name="Standard 6 3 2 5 2 3" xfId="34940"/>
    <cellStyle name="Standard 6 3 2 5 2 3 2" xfId="34941"/>
    <cellStyle name="Standard 6 3 2 5 2 3 2 2" xfId="34942"/>
    <cellStyle name="Standard 6 3 2 5 2 3 2 2 2" xfId="34943"/>
    <cellStyle name="Standard 6 3 2 5 2 3 2 3" xfId="34944"/>
    <cellStyle name="Standard 6 3 2 5 2 3 3" xfId="34945"/>
    <cellStyle name="Standard 6 3 2 5 2 3 3 2" xfId="34946"/>
    <cellStyle name="Standard 6 3 2 5 2 3 4" xfId="34947"/>
    <cellStyle name="Standard 6 3 2 5 2 4" xfId="34948"/>
    <cellStyle name="Standard 6 3 2 5 2 4 2" xfId="34949"/>
    <cellStyle name="Standard 6 3 2 5 2 4 2 2" xfId="34950"/>
    <cellStyle name="Standard 6 3 2 5 2 4 3" xfId="34951"/>
    <cellStyle name="Standard 6 3 2 5 2 5" xfId="34952"/>
    <cellStyle name="Standard 6 3 2 5 2 5 2" xfId="34953"/>
    <cellStyle name="Standard 6 3 2 5 2 6" xfId="34954"/>
    <cellStyle name="Standard 6 3 2 5 3" xfId="34955"/>
    <cellStyle name="Standard 6 3 2 5 3 2" xfId="34956"/>
    <cellStyle name="Standard 6 3 2 5 3 2 2" xfId="34957"/>
    <cellStyle name="Standard 6 3 2 5 3 2 2 2" xfId="34958"/>
    <cellStyle name="Standard 6 3 2 5 3 2 2 2 2" xfId="34959"/>
    <cellStyle name="Standard 6 3 2 5 3 2 2 3" xfId="34960"/>
    <cellStyle name="Standard 6 3 2 5 3 2 3" xfId="34961"/>
    <cellStyle name="Standard 6 3 2 5 3 2 3 2" xfId="34962"/>
    <cellStyle name="Standard 6 3 2 5 3 2 4" xfId="34963"/>
    <cellStyle name="Standard 6 3 2 5 3 3" xfId="34964"/>
    <cellStyle name="Standard 6 3 2 5 3 3 2" xfId="34965"/>
    <cellStyle name="Standard 6 3 2 5 3 3 2 2" xfId="34966"/>
    <cellStyle name="Standard 6 3 2 5 3 3 3" xfId="34967"/>
    <cellStyle name="Standard 6 3 2 5 3 4" xfId="34968"/>
    <cellStyle name="Standard 6 3 2 5 3 4 2" xfId="34969"/>
    <cellStyle name="Standard 6 3 2 5 3 5" xfId="34970"/>
    <cellStyle name="Standard 6 3 2 5 4" xfId="34971"/>
    <cellStyle name="Standard 6 3 2 5 4 2" xfId="34972"/>
    <cellStyle name="Standard 6 3 2 5 4 2 2" xfId="34973"/>
    <cellStyle name="Standard 6 3 2 5 4 2 2 2" xfId="34974"/>
    <cellStyle name="Standard 6 3 2 5 4 2 3" xfId="34975"/>
    <cellStyle name="Standard 6 3 2 5 4 3" xfId="34976"/>
    <cellStyle name="Standard 6 3 2 5 4 3 2" xfId="34977"/>
    <cellStyle name="Standard 6 3 2 5 4 4" xfId="34978"/>
    <cellStyle name="Standard 6 3 2 5 5" xfId="34979"/>
    <cellStyle name="Standard 6 3 2 5 5 2" xfId="34980"/>
    <cellStyle name="Standard 6 3 2 5 5 2 2" xfId="34981"/>
    <cellStyle name="Standard 6 3 2 5 5 3" xfId="34982"/>
    <cellStyle name="Standard 6 3 2 5 6" xfId="34983"/>
    <cellStyle name="Standard 6 3 2 5 6 2" xfId="34984"/>
    <cellStyle name="Standard 6 3 2 5 7" xfId="34985"/>
    <cellStyle name="Standard 6 3 2 6" xfId="34986"/>
    <cellStyle name="Standard 6 3 2 6 2" xfId="34987"/>
    <cellStyle name="Standard 6 3 2 6 2 2" xfId="34988"/>
    <cellStyle name="Standard 6 3 2 6 2 2 2" xfId="34989"/>
    <cellStyle name="Standard 6 3 2 6 2 2 2 2" xfId="34990"/>
    <cellStyle name="Standard 6 3 2 6 2 2 2 2 2" xfId="34991"/>
    <cellStyle name="Standard 6 3 2 6 2 2 2 3" xfId="34992"/>
    <cellStyle name="Standard 6 3 2 6 2 2 3" xfId="34993"/>
    <cellStyle name="Standard 6 3 2 6 2 2 3 2" xfId="34994"/>
    <cellStyle name="Standard 6 3 2 6 2 2 4" xfId="34995"/>
    <cellStyle name="Standard 6 3 2 6 2 3" xfId="34996"/>
    <cellStyle name="Standard 6 3 2 6 2 3 2" xfId="34997"/>
    <cellStyle name="Standard 6 3 2 6 2 3 2 2" xfId="34998"/>
    <cellStyle name="Standard 6 3 2 6 2 3 3" xfId="34999"/>
    <cellStyle name="Standard 6 3 2 6 2 4" xfId="35000"/>
    <cellStyle name="Standard 6 3 2 6 2 4 2" xfId="35001"/>
    <cellStyle name="Standard 6 3 2 6 2 5" xfId="35002"/>
    <cellStyle name="Standard 6 3 2 6 3" xfId="35003"/>
    <cellStyle name="Standard 6 3 2 6 3 2" xfId="35004"/>
    <cellStyle name="Standard 6 3 2 6 3 2 2" xfId="35005"/>
    <cellStyle name="Standard 6 3 2 6 3 2 2 2" xfId="35006"/>
    <cellStyle name="Standard 6 3 2 6 3 2 3" xfId="35007"/>
    <cellStyle name="Standard 6 3 2 6 3 3" xfId="35008"/>
    <cellStyle name="Standard 6 3 2 6 3 3 2" xfId="35009"/>
    <cellStyle name="Standard 6 3 2 6 3 4" xfId="35010"/>
    <cellStyle name="Standard 6 3 2 6 4" xfId="35011"/>
    <cellStyle name="Standard 6 3 2 6 4 2" xfId="35012"/>
    <cellStyle name="Standard 6 3 2 6 4 2 2" xfId="35013"/>
    <cellStyle name="Standard 6 3 2 6 4 3" xfId="35014"/>
    <cellStyle name="Standard 6 3 2 6 5" xfId="35015"/>
    <cellStyle name="Standard 6 3 2 6 5 2" xfId="35016"/>
    <cellStyle name="Standard 6 3 2 6 6" xfId="35017"/>
    <cellStyle name="Standard 6 3 2 7" xfId="35018"/>
    <cellStyle name="Standard 6 3 2 7 2" xfId="35019"/>
    <cellStyle name="Standard 6 3 2 7 2 2" xfId="35020"/>
    <cellStyle name="Standard 6 3 2 7 2 2 2" xfId="35021"/>
    <cellStyle name="Standard 6 3 2 7 2 2 2 2" xfId="35022"/>
    <cellStyle name="Standard 6 3 2 7 2 2 2 2 2" xfId="35023"/>
    <cellStyle name="Standard 6 3 2 7 2 2 2 3" xfId="35024"/>
    <cellStyle name="Standard 6 3 2 7 2 2 3" xfId="35025"/>
    <cellStyle name="Standard 6 3 2 7 2 2 3 2" xfId="35026"/>
    <cellStyle name="Standard 6 3 2 7 2 2 4" xfId="35027"/>
    <cellStyle name="Standard 6 3 2 7 2 3" xfId="35028"/>
    <cellStyle name="Standard 6 3 2 7 2 3 2" xfId="35029"/>
    <cellStyle name="Standard 6 3 2 7 2 3 2 2" xfId="35030"/>
    <cellStyle name="Standard 6 3 2 7 2 3 3" xfId="35031"/>
    <cellStyle name="Standard 6 3 2 7 2 4" xfId="35032"/>
    <cellStyle name="Standard 6 3 2 7 2 4 2" xfId="35033"/>
    <cellStyle name="Standard 6 3 2 7 2 5" xfId="35034"/>
    <cellStyle name="Standard 6 3 2 7 3" xfId="35035"/>
    <cellStyle name="Standard 6 3 2 7 3 2" xfId="35036"/>
    <cellStyle name="Standard 6 3 2 7 3 2 2" xfId="35037"/>
    <cellStyle name="Standard 6 3 2 7 3 2 2 2" xfId="35038"/>
    <cellStyle name="Standard 6 3 2 7 3 2 3" xfId="35039"/>
    <cellStyle name="Standard 6 3 2 7 3 3" xfId="35040"/>
    <cellStyle name="Standard 6 3 2 7 3 3 2" xfId="35041"/>
    <cellStyle name="Standard 6 3 2 7 3 4" xfId="35042"/>
    <cellStyle name="Standard 6 3 2 7 4" xfId="35043"/>
    <cellStyle name="Standard 6 3 2 7 4 2" xfId="35044"/>
    <cellStyle name="Standard 6 3 2 7 4 2 2" xfId="35045"/>
    <cellStyle name="Standard 6 3 2 7 4 3" xfId="35046"/>
    <cellStyle name="Standard 6 3 2 7 5" xfId="35047"/>
    <cellStyle name="Standard 6 3 2 7 5 2" xfId="35048"/>
    <cellStyle name="Standard 6 3 2 7 6" xfId="35049"/>
    <cellStyle name="Standard 6 3 2 8" xfId="35050"/>
    <cellStyle name="Standard 6 3 2 8 2" xfId="35051"/>
    <cellStyle name="Standard 6 3 2 8 2 2" xfId="35052"/>
    <cellStyle name="Standard 6 3 2 8 2 2 2" xfId="35053"/>
    <cellStyle name="Standard 6 3 2 8 2 2 2 2" xfId="35054"/>
    <cellStyle name="Standard 6 3 2 8 2 2 3" xfId="35055"/>
    <cellStyle name="Standard 6 3 2 8 2 3" xfId="35056"/>
    <cellStyle name="Standard 6 3 2 8 2 3 2" xfId="35057"/>
    <cellStyle name="Standard 6 3 2 8 2 4" xfId="35058"/>
    <cellStyle name="Standard 6 3 2 8 3" xfId="35059"/>
    <cellStyle name="Standard 6 3 2 8 3 2" xfId="35060"/>
    <cellStyle name="Standard 6 3 2 8 3 2 2" xfId="35061"/>
    <cellStyle name="Standard 6 3 2 8 3 3" xfId="35062"/>
    <cellStyle name="Standard 6 3 2 8 4" xfId="35063"/>
    <cellStyle name="Standard 6 3 2 8 4 2" xfId="35064"/>
    <cellStyle name="Standard 6 3 2 8 5" xfId="35065"/>
    <cellStyle name="Standard 6 3 2 9" xfId="35066"/>
    <cellStyle name="Standard 6 3 2 9 2" xfId="35067"/>
    <cellStyle name="Standard 6 3 2 9 2 2" xfId="35068"/>
    <cellStyle name="Standard 6 3 2 9 2 2 2" xfId="35069"/>
    <cellStyle name="Standard 6 3 2 9 2 3" xfId="35070"/>
    <cellStyle name="Standard 6 3 2 9 3" xfId="35071"/>
    <cellStyle name="Standard 6 3 2 9 3 2" xfId="35072"/>
    <cellStyle name="Standard 6 3 2 9 4" xfId="35073"/>
    <cellStyle name="Standard 6 3 3" xfId="35074"/>
    <cellStyle name="Standard 6 3 3 10" xfId="35075"/>
    <cellStyle name="Standard 6 3 3 2" xfId="35076"/>
    <cellStyle name="Standard 6 3 3 2 2" xfId="35077"/>
    <cellStyle name="Standard 6 3 3 2 2 2" xfId="35078"/>
    <cellStyle name="Standard 6 3 3 2 2 2 2" xfId="35079"/>
    <cellStyle name="Standard 6 3 3 2 2 2 2 2" xfId="35080"/>
    <cellStyle name="Standard 6 3 3 2 2 2 2 2 2" xfId="35081"/>
    <cellStyle name="Standard 6 3 3 2 2 2 2 2 2 2" xfId="35082"/>
    <cellStyle name="Standard 6 3 3 2 2 2 2 2 3" xfId="35083"/>
    <cellStyle name="Standard 6 3 3 2 2 2 2 3" xfId="35084"/>
    <cellStyle name="Standard 6 3 3 2 2 2 2 3 2" xfId="35085"/>
    <cellStyle name="Standard 6 3 3 2 2 2 2 4" xfId="35086"/>
    <cellStyle name="Standard 6 3 3 2 2 2 3" xfId="35087"/>
    <cellStyle name="Standard 6 3 3 2 2 2 3 2" xfId="35088"/>
    <cellStyle name="Standard 6 3 3 2 2 2 3 2 2" xfId="35089"/>
    <cellStyle name="Standard 6 3 3 2 2 2 3 3" xfId="35090"/>
    <cellStyle name="Standard 6 3 3 2 2 2 4" xfId="35091"/>
    <cellStyle name="Standard 6 3 3 2 2 2 4 2" xfId="35092"/>
    <cellStyle name="Standard 6 3 3 2 2 2 5" xfId="35093"/>
    <cellStyle name="Standard 6 3 3 2 2 3" xfId="35094"/>
    <cellStyle name="Standard 6 3 3 2 2 3 2" xfId="35095"/>
    <cellStyle name="Standard 6 3 3 2 2 3 2 2" xfId="35096"/>
    <cellStyle name="Standard 6 3 3 2 2 3 2 2 2" xfId="35097"/>
    <cellStyle name="Standard 6 3 3 2 2 3 2 3" xfId="35098"/>
    <cellStyle name="Standard 6 3 3 2 2 3 3" xfId="35099"/>
    <cellStyle name="Standard 6 3 3 2 2 3 3 2" xfId="35100"/>
    <cellStyle name="Standard 6 3 3 2 2 3 4" xfId="35101"/>
    <cellStyle name="Standard 6 3 3 2 2 4" xfId="35102"/>
    <cellStyle name="Standard 6 3 3 2 2 4 2" xfId="35103"/>
    <cellStyle name="Standard 6 3 3 2 2 4 2 2" xfId="35104"/>
    <cellStyle name="Standard 6 3 3 2 2 4 3" xfId="35105"/>
    <cellStyle name="Standard 6 3 3 2 2 5" xfId="35106"/>
    <cellStyle name="Standard 6 3 3 2 2 5 2" xfId="35107"/>
    <cellStyle name="Standard 6 3 3 2 2 6" xfId="35108"/>
    <cellStyle name="Standard 6 3 3 2 3" xfId="35109"/>
    <cellStyle name="Standard 6 3 3 2 3 2" xfId="35110"/>
    <cellStyle name="Standard 6 3 3 2 3 2 2" xfId="35111"/>
    <cellStyle name="Standard 6 3 3 2 3 2 2 2" xfId="35112"/>
    <cellStyle name="Standard 6 3 3 2 3 2 2 2 2" xfId="35113"/>
    <cellStyle name="Standard 6 3 3 2 3 2 2 3" xfId="35114"/>
    <cellStyle name="Standard 6 3 3 2 3 2 3" xfId="35115"/>
    <cellStyle name="Standard 6 3 3 2 3 2 3 2" xfId="35116"/>
    <cellStyle name="Standard 6 3 3 2 3 2 4" xfId="35117"/>
    <cellStyle name="Standard 6 3 3 2 3 3" xfId="35118"/>
    <cellStyle name="Standard 6 3 3 2 3 3 2" xfId="35119"/>
    <cellStyle name="Standard 6 3 3 2 3 3 2 2" xfId="35120"/>
    <cellStyle name="Standard 6 3 3 2 3 3 3" xfId="35121"/>
    <cellStyle name="Standard 6 3 3 2 3 4" xfId="35122"/>
    <cellStyle name="Standard 6 3 3 2 3 4 2" xfId="35123"/>
    <cellStyle name="Standard 6 3 3 2 3 5" xfId="35124"/>
    <cellStyle name="Standard 6 3 3 2 4" xfId="35125"/>
    <cellStyle name="Standard 6 3 3 2 4 2" xfId="35126"/>
    <cellStyle name="Standard 6 3 3 2 4 2 2" xfId="35127"/>
    <cellStyle name="Standard 6 3 3 2 4 2 2 2" xfId="35128"/>
    <cellStyle name="Standard 6 3 3 2 4 2 3" xfId="35129"/>
    <cellStyle name="Standard 6 3 3 2 4 3" xfId="35130"/>
    <cellStyle name="Standard 6 3 3 2 4 3 2" xfId="35131"/>
    <cellStyle name="Standard 6 3 3 2 4 4" xfId="35132"/>
    <cellStyle name="Standard 6 3 3 2 5" xfId="35133"/>
    <cellStyle name="Standard 6 3 3 2 5 2" xfId="35134"/>
    <cellStyle name="Standard 6 3 3 2 5 2 2" xfId="35135"/>
    <cellStyle name="Standard 6 3 3 2 5 3" xfId="35136"/>
    <cellStyle name="Standard 6 3 3 2 6" xfId="35137"/>
    <cellStyle name="Standard 6 3 3 2 6 2" xfId="35138"/>
    <cellStyle name="Standard 6 3 3 2 7" xfId="35139"/>
    <cellStyle name="Standard 6 3 3 3" xfId="35140"/>
    <cellStyle name="Standard 6 3 3 3 2" xfId="35141"/>
    <cellStyle name="Standard 6 3 3 3 2 2" xfId="35142"/>
    <cellStyle name="Standard 6 3 3 3 2 2 2" xfId="35143"/>
    <cellStyle name="Standard 6 3 3 3 2 2 2 2" xfId="35144"/>
    <cellStyle name="Standard 6 3 3 3 2 2 2 2 2" xfId="35145"/>
    <cellStyle name="Standard 6 3 3 3 2 2 2 2 2 2" xfId="35146"/>
    <cellStyle name="Standard 6 3 3 3 2 2 2 2 3" xfId="35147"/>
    <cellStyle name="Standard 6 3 3 3 2 2 2 3" xfId="35148"/>
    <cellStyle name="Standard 6 3 3 3 2 2 2 3 2" xfId="35149"/>
    <cellStyle name="Standard 6 3 3 3 2 2 2 4" xfId="35150"/>
    <cellStyle name="Standard 6 3 3 3 2 2 3" xfId="35151"/>
    <cellStyle name="Standard 6 3 3 3 2 2 3 2" xfId="35152"/>
    <cellStyle name="Standard 6 3 3 3 2 2 3 2 2" xfId="35153"/>
    <cellStyle name="Standard 6 3 3 3 2 2 3 3" xfId="35154"/>
    <cellStyle name="Standard 6 3 3 3 2 2 4" xfId="35155"/>
    <cellStyle name="Standard 6 3 3 3 2 2 4 2" xfId="35156"/>
    <cellStyle name="Standard 6 3 3 3 2 2 5" xfId="35157"/>
    <cellStyle name="Standard 6 3 3 3 2 3" xfId="35158"/>
    <cellStyle name="Standard 6 3 3 3 2 3 2" xfId="35159"/>
    <cellStyle name="Standard 6 3 3 3 2 3 2 2" xfId="35160"/>
    <cellStyle name="Standard 6 3 3 3 2 3 2 2 2" xfId="35161"/>
    <cellStyle name="Standard 6 3 3 3 2 3 2 3" xfId="35162"/>
    <cellStyle name="Standard 6 3 3 3 2 3 3" xfId="35163"/>
    <cellStyle name="Standard 6 3 3 3 2 3 3 2" xfId="35164"/>
    <cellStyle name="Standard 6 3 3 3 2 3 4" xfId="35165"/>
    <cellStyle name="Standard 6 3 3 3 2 4" xfId="35166"/>
    <cellStyle name="Standard 6 3 3 3 2 4 2" xfId="35167"/>
    <cellStyle name="Standard 6 3 3 3 2 4 2 2" xfId="35168"/>
    <cellStyle name="Standard 6 3 3 3 2 4 3" xfId="35169"/>
    <cellStyle name="Standard 6 3 3 3 2 5" xfId="35170"/>
    <cellStyle name="Standard 6 3 3 3 2 5 2" xfId="35171"/>
    <cellStyle name="Standard 6 3 3 3 2 6" xfId="35172"/>
    <cellStyle name="Standard 6 3 3 3 3" xfId="35173"/>
    <cellStyle name="Standard 6 3 3 3 3 2" xfId="35174"/>
    <cellStyle name="Standard 6 3 3 3 3 2 2" xfId="35175"/>
    <cellStyle name="Standard 6 3 3 3 3 2 2 2" xfId="35176"/>
    <cellStyle name="Standard 6 3 3 3 3 2 2 2 2" xfId="35177"/>
    <cellStyle name="Standard 6 3 3 3 3 2 2 3" xfId="35178"/>
    <cellStyle name="Standard 6 3 3 3 3 2 3" xfId="35179"/>
    <cellStyle name="Standard 6 3 3 3 3 2 3 2" xfId="35180"/>
    <cellStyle name="Standard 6 3 3 3 3 2 4" xfId="35181"/>
    <cellStyle name="Standard 6 3 3 3 3 3" xfId="35182"/>
    <cellStyle name="Standard 6 3 3 3 3 3 2" xfId="35183"/>
    <cellStyle name="Standard 6 3 3 3 3 3 2 2" xfId="35184"/>
    <cellStyle name="Standard 6 3 3 3 3 3 3" xfId="35185"/>
    <cellStyle name="Standard 6 3 3 3 3 4" xfId="35186"/>
    <cellStyle name="Standard 6 3 3 3 3 4 2" xfId="35187"/>
    <cellStyle name="Standard 6 3 3 3 3 5" xfId="35188"/>
    <cellStyle name="Standard 6 3 3 3 4" xfId="35189"/>
    <cellStyle name="Standard 6 3 3 3 4 2" xfId="35190"/>
    <cellStyle name="Standard 6 3 3 3 4 2 2" xfId="35191"/>
    <cellStyle name="Standard 6 3 3 3 4 2 2 2" xfId="35192"/>
    <cellStyle name="Standard 6 3 3 3 4 2 3" xfId="35193"/>
    <cellStyle name="Standard 6 3 3 3 4 3" xfId="35194"/>
    <cellStyle name="Standard 6 3 3 3 4 3 2" xfId="35195"/>
    <cellStyle name="Standard 6 3 3 3 4 4" xfId="35196"/>
    <cellStyle name="Standard 6 3 3 3 5" xfId="35197"/>
    <cellStyle name="Standard 6 3 3 3 5 2" xfId="35198"/>
    <cellStyle name="Standard 6 3 3 3 5 2 2" xfId="35199"/>
    <cellStyle name="Standard 6 3 3 3 5 3" xfId="35200"/>
    <cellStyle name="Standard 6 3 3 3 6" xfId="35201"/>
    <cellStyle name="Standard 6 3 3 3 6 2" xfId="35202"/>
    <cellStyle name="Standard 6 3 3 3 7" xfId="35203"/>
    <cellStyle name="Standard 6 3 3 4" xfId="35204"/>
    <cellStyle name="Standard 6 3 3 4 2" xfId="35205"/>
    <cellStyle name="Standard 6 3 3 4 2 2" xfId="35206"/>
    <cellStyle name="Standard 6 3 3 4 2 2 2" xfId="35207"/>
    <cellStyle name="Standard 6 3 3 4 2 2 2 2" xfId="35208"/>
    <cellStyle name="Standard 6 3 3 4 2 2 2 2 2" xfId="35209"/>
    <cellStyle name="Standard 6 3 3 4 2 2 2 3" xfId="35210"/>
    <cellStyle name="Standard 6 3 3 4 2 2 3" xfId="35211"/>
    <cellStyle name="Standard 6 3 3 4 2 2 3 2" xfId="35212"/>
    <cellStyle name="Standard 6 3 3 4 2 2 4" xfId="35213"/>
    <cellStyle name="Standard 6 3 3 4 2 3" xfId="35214"/>
    <cellStyle name="Standard 6 3 3 4 2 3 2" xfId="35215"/>
    <cellStyle name="Standard 6 3 3 4 2 3 2 2" xfId="35216"/>
    <cellStyle name="Standard 6 3 3 4 2 3 3" xfId="35217"/>
    <cellStyle name="Standard 6 3 3 4 2 4" xfId="35218"/>
    <cellStyle name="Standard 6 3 3 4 2 4 2" xfId="35219"/>
    <cellStyle name="Standard 6 3 3 4 2 5" xfId="35220"/>
    <cellStyle name="Standard 6 3 3 4 3" xfId="35221"/>
    <cellStyle name="Standard 6 3 3 4 3 2" xfId="35222"/>
    <cellStyle name="Standard 6 3 3 4 3 2 2" xfId="35223"/>
    <cellStyle name="Standard 6 3 3 4 3 2 2 2" xfId="35224"/>
    <cellStyle name="Standard 6 3 3 4 3 2 3" xfId="35225"/>
    <cellStyle name="Standard 6 3 3 4 3 3" xfId="35226"/>
    <cellStyle name="Standard 6 3 3 4 3 3 2" xfId="35227"/>
    <cellStyle name="Standard 6 3 3 4 3 4" xfId="35228"/>
    <cellStyle name="Standard 6 3 3 4 4" xfId="35229"/>
    <cellStyle name="Standard 6 3 3 4 4 2" xfId="35230"/>
    <cellStyle name="Standard 6 3 3 4 4 2 2" xfId="35231"/>
    <cellStyle name="Standard 6 3 3 4 4 3" xfId="35232"/>
    <cellStyle name="Standard 6 3 3 4 5" xfId="35233"/>
    <cellStyle name="Standard 6 3 3 4 5 2" xfId="35234"/>
    <cellStyle name="Standard 6 3 3 4 6" xfId="35235"/>
    <cellStyle name="Standard 6 3 3 5" xfId="35236"/>
    <cellStyle name="Standard 6 3 3 5 2" xfId="35237"/>
    <cellStyle name="Standard 6 3 3 5 2 2" xfId="35238"/>
    <cellStyle name="Standard 6 3 3 5 2 2 2" xfId="35239"/>
    <cellStyle name="Standard 6 3 3 5 2 2 2 2" xfId="35240"/>
    <cellStyle name="Standard 6 3 3 5 2 2 2 2 2" xfId="35241"/>
    <cellStyle name="Standard 6 3 3 5 2 2 2 3" xfId="35242"/>
    <cellStyle name="Standard 6 3 3 5 2 2 3" xfId="35243"/>
    <cellStyle name="Standard 6 3 3 5 2 2 3 2" xfId="35244"/>
    <cellStyle name="Standard 6 3 3 5 2 2 4" xfId="35245"/>
    <cellStyle name="Standard 6 3 3 5 2 3" xfId="35246"/>
    <cellStyle name="Standard 6 3 3 5 2 3 2" xfId="35247"/>
    <cellStyle name="Standard 6 3 3 5 2 3 2 2" xfId="35248"/>
    <cellStyle name="Standard 6 3 3 5 2 3 3" xfId="35249"/>
    <cellStyle name="Standard 6 3 3 5 2 4" xfId="35250"/>
    <cellStyle name="Standard 6 3 3 5 2 4 2" xfId="35251"/>
    <cellStyle name="Standard 6 3 3 5 2 5" xfId="35252"/>
    <cellStyle name="Standard 6 3 3 5 3" xfId="35253"/>
    <cellStyle name="Standard 6 3 3 5 3 2" xfId="35254"/>
    <cellStyle name="Standard 6 3 3 5 3 2 2" xfId="35255"/>
    <cellStyle name="Standard 6 3 3 5 3 2 2 2" xfId="35256"/>
    <cellStyle name="Standard 6 3 3 5 3 2 3" xfId="35257"/>
    <cellStyle name="Standard 6 3 3 5 3 3" xfId="35258"/>
    <cellStyle name="Standard 6 3 3 5 3 3 2" xfId="35259"/>
    <cellStyle name="Standard 6 3 3 5 3 4" xfId="35260"/>
    <cellStyle name="Standard 6 3 3 5 4" xfId="35261"/>
    <cellStyle name="Standard 6 3 3 5 4 2" xfId="35262"/>
    <cellStyle name="Standard 6 3 3 5 4 2 2" xfId="35263"/>
    <cellStyle name="Standard 6 3 3 5 4 3" xfId="35264"/>
    <cellStyle name="Standard 6 3 3 5 5" xfId="35265"/>
    <cellStyle name="Standard 6 3 3 5 5 2" xfId="35266"/>
    <cellStyle name="Standard 6 3 3 5 6" xfId="35267"/>
    <cellStyle name="Standard 6 3 3 6" xfId="35268"/>
    <cellStyle name="Standard 6 3 3 6 2" xfId="35269"/>
    <cellStyle name="Standard 6 3 3 6 2 2" xfId="35270"/>
    <cellStyle name="Standard 6 3 3 6 2 2 2" xfId="35271"/>
    <cellStyle name="Standard 6 3 3 6 2 2 2 2" xfId="35272"/>
    <cellStyle name="Standard 6 3 3 6 2 2 3" xfId="35273"/>
    <cellStyle name="Standard 6 3 3 6 2 3" xfId="35274"/>
    <cellStyle name="Standard 6 3 3 6 2 3 2" xfId="35275"/>
    <cellStyle name="Standard 6 3 3 6 2 4" xfId="35276"/>
    <cellStyle name="Standard 6 3 3 6 3" xfId="35277"/>
    <cellStyle name="Standard 6 3 3 6 3 2" xfId="35278"/>
    <cellStyle name="Standard 6 3 3 6 3 2 2" xfId="35279"/>
    <cellStyle name="Standard 6 3 3 6 3 3" xfId="35280"/>
    <cellStyle name="Standard 6 3 3 6 4" xfId="35281"/>
    <cellStyle name="Standard 6 3 3 6 4 2" xfId="35282"/>
    <cellStyle name="Standard 6 3 3 6 5" xfId="35283"/>
    <cellStyle name="Standard 6 3 3 7" xfId="35284"/>
    <cellStyle name="Standard 6 3 3 7 2" xfId="35285"/>
    <cellStyle name="Standard 6 3 3 7 2 2" xfId="35286"/>
    <cellStyle name="Standard 6 3 3 7 2 2 2" xfId="35287"/>
    <cellStyle name="Standard 6 3 3 7 2 3" xfId="35288"/>
    <cellStyle name="Standard 6 3 3 7 3" xfId="35289"/>
    <cellStyle name="Standard 6 3 3 7 3 2" xfId="35290"/>
    <cellStyle name="Standard 6 3 3 7 4" xfId="35291"/>
    <cellStyle name="Standard 6 3 3 8" xfId="35292"/>
    <cellStyle name="Standard 6 3 3 8 2" xfId="35293"/>
    <cellStyle name="Standard 6 3 3 8 2 2" xfId="35294"/>
    <cellStyle name="Standard 6 3 3 8 3" xfId="35295"/>
    <cellStyle name="Standard 6 3 3 9" xfId="35296"/>
    <cellStyle name="Standard 6 3 3 9 2" xfId="35297"/>
    <cellStyle name="Standard 6 3 4" xfId="35298"/>
    <cellStyle name="Standard 6 3 4 2" xfId="35299"/>
    <cellStyle name="Standard 6 3 4 2 2" xfId="35300"/>
    <cellStyle name="Standard 6 3 4 2 2 2" xfId="35301"/>
    <cellStyle name="Standard 6 3 4 2 2 2 2" xfId="35302"/>
    <cellStyle name="Standard 6 3 4 2 2 2 2 2" xfId="35303"/>
    <cellStyle name="Standard 6 3 4 2 2 2 2 2 2" xfId="35304"/>
    <cellStyle name="Standard 6 3 4 2 2 2 2 3" xfId="35305"/>
    <cellStyle name="Standard 6 3 4 2 2 2 3" xfId="35306"/>
    <cellStyle name="Standard 6 3 4 2 2 2 3 2" xfId="35307"/>
    <cellStyle name="Standard 6 3 4 2 2 2 4" xfId="35308"/>
    <cellStyle name="Standard 6 3 4 2 2 3" xfId="35309"/>
    <cellStyle name="Standard 6 3 4 2 2 3 2" xfId="35310"/>
    <cellStyle name="Standard 6 3 4 2 2 3 2 2" xfId="35311"/>
    <cellStyle name="Standard 6 3 4 2 2 3 3" xfId="35312"/>
    <cellStyle name="Standard 6 3 4 2 2 4" xfId="35313"/>
    <cellStyle name="Standard 6 3 4 2 2 4 2" xfId="35314"/>
    <cellStyle name="Standard 6 3 4 2 2 5" xfId="35315"/>
    <cellStyle name="Standard 6 3 4 2 3" xfId="35316"/>
    <cellStyle name="Standard 6 3 4 2 3 2" xfId="35317"/>
    <cellStyle name="Standard 6 3 4 2 3 2 2" xfId="35318"/>
    <cellStyle name="Standard 6 3 4 2 3 2 2 2" xfId="35319"/>
    <cellStyle name="Standard 6 3 4 2 3 2 3" xfId="35320"/>
    <cellStyle name="Standard 6 3 4 2 3 3" xfId="35321"/>
    <cellStyle name="Standard 6 3 4 2 3 3 2" xfId="35322"/>
    <cellStyle name="Standard 6 3 4 2 3 4" xfId="35323"/>
    <cellStyle name="Standard 6 3 4 2 4" xfId="35324"/>
    <cellStyle name="Standard 6 3 4 2 4 2" xfId="35325"/>
    <cellStyle name="Standard 6 3 4 2 4 2 2" xfId="35326"/>
    <cellStyle name="Standard 6 3 4 2 4 3" xfId="35327"/>
    <cellStyle name="Standard 6 3 4 2 5" xfId="35328"/>
    <cellStyle name="Standard 6 3 4 2 5 2" xfId="35329"/>
    <cellStyle name="Standard 6 3 4 2 6" xfId="35330"/>
    <cellStyle name="Standard 6 3 4 3" xfId="35331"/>
    <cellStyle name="Standard 6 3 4 3 2" xfId="35332"/>
    <cellStyle name="Standard 6 3 4 3 2 2" xfId="35333"/>
    <cellStyle name="Standard 6 3 4 3 2 2 2" xfId="35334"/>
    <cellStyle name="Standard 6 3 4 3 2 2 2 2" xfId="35335"/>
    <cellStyle name="Standard 6 3 4 3 2 2 3" xfId="35336"/>
    <cellStyle name="Standard 6 3 4 3 2 3" xfId="35337"/>
    <cellStyle name="Standard 6 3 4 3 2 3 2" xfId="35338"/>
    <cellStyle name="Standard 6 3 4 3 2 4" xfId="35339"/>
    <cellStyle name="Standard 6 3 4 3 3" xfId="35340"/>
    <cellStyle name="Standard 6 3 4 3 3 2" xfId="35341"/>
    <cellStyle name="Standard 6 3 4 3 3 2 2" xfId="35342"/>
    <cellStyle name="Standard 6 3 4 3 3 3" xfId="35343"/>
    <cellStyle name="Standard 6 3 4 3 4" xfId="35344"/>
    <cellStyle name="Standard 6 3 4 3 4 2" xfId="35345"/>
    <cellStyle name="Standard 6 3 4 3 5" xfId="35346"/>
    <cellStyle name="Standard 6 3 4 4" xfId="35347"/>
    <cellStyle name="Standard 6 3 4 4 2" xfId="35348"/>
    <cellStyle name="Standard 6 3 4 4 2 2" xfId="35349"/>
    <cellStyle name="Standard 6 3 4 4 2 2 2" xfId="35350"/>
    <cellStyle name="Standard 6 3 4 4 2 3" xfId="35351"/>
    <cellStyle name="Standard 6 3 4 4 3" xfId="35352"/>
    <cellStyle name="Standard 6 3 4 4 3 2" xfId="35353"/>
    <cellStyle name="Standard 6 3 4 4 4" xfId="35354"/>
    <cellStyle name="Standard 6 3 4 5" xfId="35355"/>
    <cellStyle name="Standard 6 3 4 5 2" xfId="35356"/>
    <cellStyle name="Standard 6 3 4 5 2 2" xfId="35357"/>
    <cellStyle name="Standard 6 3 4 5 3" xfId="35358"/>
    <cellStyle name="Standard 6 3 4 6" xfId="35359"/>
    <cellStyle name="Standard 6 3 4 6 2" xfId="35360"/>
    <cellStyle name="Standard 6 3 4 7" xfId="35361"/>
    <cellStyle name="Standard 6 3 5" xfId="35362"/>
    <cellStyle name="Standard 6 3 5 2" xfId="35363"/>
    <cellStyle name="Standard 6 3 5 2 2" xfId="35364"/>
    <cellStyle name="Standard 6 3 5 2 2 2" xfId="35365"/>
    <cellStyle name="Standard 6 3 5 2 2 2 2" xfId="35366"/>
    <cellStyle name="Standard 6 3 5 2 2 2 2 2" xfId="35367"/>
    <cellStyle name="Standard 6 3 5 2 2 2 2 2 2" xfId="35368"/>
    <cellStyle name="Standard 6 3 5 2 2 2 2 3" xfId="35369"/>
    <cellStyle name="Standard 6 3 5 2 2 2 3" xfId="35370"/>
    <cellStyle name="Standard 6 3 5 2 2 2 3 2" xfId="35371"/>
    <cellStyle name="Standard 6 3 5 2 2 2 4" xfId="35372"/>
    <cellStyle name="Standard 6 3 5 2 2 3" xfId="35373"/>
    <cellStyle name="Standard 6 3 5 2 2 3 2" xfId="35374"/>
    <cellStyle name="Standard 6 3 5 2 2 3 2 2" xfId="35375"/>
    <cellStyle name="Standard 6 3 5 2 2 3 3" xfId="35376"/>
    <cellStyle name="Standard 6 3 5 2 2 4" xfId="35377"/>
    <cellStyle name="Standard 6 3 5 2 2 4 2" xfId="35378"/>
    <cellStyle name="Standard 6 3 5 2 2 5" xfId="35379"/>
    <cellStyle name="Standard 6 3 5 2 3" xfId="35380"/>
    <cellStyle name="Standard 6 3 5 2 3 2" xfId="35381"/>
    <cellStyle name="Standard 6 3 5 2 3 2 2" xfId="35382"/>
    <cellStyle name="Standard 6 3 5 2 3 2 2 2" xfId="35383"/>
    <cellStyle name="Standard 6 3 5 2 3 2 3" xfId="35384"/>
    <cellStyle name="Standard 6 3 5 2 3 3" xfId="35385"/>
    <cellStyle name="Standard 6 3 5 2 3 3 2" xfId="35386"/>
    <cellStyle name="Standard 6 3 5 2 3 4" xfId="35387"/>
    <cellStyle name="Standard 6 3 5 2 4" xfId="35388"/>
    <cellStyle name="Standard 6 3 5 2 4 2" xfId="35389"/>
    <cellStyle name="Standard 6 3 5 2 4 2 2" xfId="35390"/>
    <cellStyle name="Standard 6 3 5 2 4 3" xfId="35391"/>
    <cellStyle name="Standard 6 3 5 2 5" xfId="35392"/>
    <cellStyle name="Standard 6 3 5 2 5 2" xfId="35393"/>
    <cellStyle name="Standard 6 3 5 2 6" xfId="35394"/>
    <cellStyle name="Standard 6 3 5 3" xfId="35395"/>
    <cellStyle name="Standard 6 3 5 3 2" xfId="35396"/>
    <cellStyle name="Standard 6 3 5 3 2 2" xfId="35397"/>
    <cellStyle name="Standard 6 3 5 3 2 2 2" xfId="35398"/>
    <cellStyle name="Standard 6 3 5 3 2 2 2 2" xfId="35399"/>
    <cellStyle name="Standard 6 3 5 3 2 2 3" xfId="35400"/>
    <cellStyle name="Standard 6 3 5 3 2 3" xfId="35401"/>
    <cellStyle name="Standard 6 3 5 3 2 3 2" xfId="35402"/>
    <cellStyle name="Standard 6 3 5 3 2 4" xfId="35403"/>
    <cellStyle name="Standard 6 3 5 3 3" xfId="35404"/>
    <cellStyle name="Standard 6 3 5 3 3 2" xfId="35405"/>
    <cellStyle name="Standard 6 3 5 3 3 2 2" xfId="35406"/>
    <cellStyle name="Standard 6 3 5 3 3 3" xfId="35407"/>
    <cellStyle name="Standard 6 3 5 3 4" xfId="35408"/>
    <cellStyle name="Standard 6 3 5 3 4 2" xfId="35409"/>
    <cellStyle name="Standard 6 3 5 3 5" xfId="35410"/>
    <cellStyle name="Standard 6 3 5 4" xfId="35411"/>
    <cellStyle name="Standard 6 3 5 4 2" xfId="35412"/>
    <cellStyle name="Standard 6 3 5 4 2 2" xfId="35413"/>
    <cellStyle name="Standard 6 3 5 4 2 2 2" xfId="35414"/>
    <cellStyle name="Standard 6 3 5 4 2 3" xfId="35415"/>
    <cellStyle name="Standard 6 3 5 4 3" xfId="35416"/>
    <cellStyle name="Standard 6 3 5 4 3 2" xfId="35417"/>
    <cellStyle name="Standard 6 3 5 4 4" xfId="35418"/>
    <cellStyle name="Standard 6 3 5 5" xfId="35419"/>
    <cellStyle name="Standard 6 3 5 5 2" xfId="35420"/>
    <cellStyle name="Standard 6 3 5 5 2 2" xfId="35421"/>
    <cellStyle name="Standard 6 3 5 5 3" xfId="35422"/>
    <cellStyle name="Standard 6 3 5 6" xfId="35423"/>
    <cellStyle name="Standard 6 3 5 6 2" xfId="35424"/>
    <cellStyle name="Standard 6 3 5 7" xfId="35425"/>
    <cellStyle name="Standard 6 3 6" xfId="35426"/>
    <cellStyle name="Standard 6 3 6 2" xfId="35427"/>
    <cellStyle name="Standard 6 3 6 2 2" xfId="35428"/>
    <cellStyle name="Standard 6 3 6 2 2 2" xfId="35429"/>
    <cellStyle name="Standard 6 3 6 2 2 2 2" xfId="35430"/>
    <cellStyle name="Standard 6 3 6 2 2 2 2 2" xfId="35431"/>
    <cellStyle name="Standard 6 3 6 2 2 2 2 2 2" xfId="35432"/>
    <cellStyle name="Standard 6 3 6 2 2 2 2 3" xfId="35433"/>
    <cellStyle name="Standard 6 3 6 2 2 2 3" xfId="35434"/>
    <cellStyle name="Standard 6 3 6 2 2 2 3 2" xfId="35435"/>
    <cellStyle name="Standard 6 3 6 2 2 2 4" xfId="35436"/>
    <cellStyle name="Standard 6 3 6 2 2 3" xfId="35437"/>
    <cellStyle name="Standard 6 3 6 2 2 3 2" xfId="35438"/>
    <cellStyle name="Standard 6 3 6 2 2 3 2 2" xfId="35439"/>
    <cellStyle name="Standard 6 3 6 2 2 3 3" xfId="35440"/>
    <cellStyle name="Standard 6 3 6 2 2 4" xfId="35441"/>
    <cellStyle name="Standard 6 3 6 2 2 4 2" xfId="35442"/>
    <cellStyle name="Standard 6 3 6 2 2 5" xfId="35443"/>
    <cellStyle name="Standard 6 3 6 2 3" xfId="35444"/>
    <cellStyle name="Standard 6 3 6 2 3 2" xfId="35445"/>
    <cellStyle name="Standard 6 3 6 2 3 2 2" xfId="35446"/>
    <cellStyle name="Standard 6 3 6 2 3 2 2 2" xfId="35447"/>
    <cellStyle name="Standard 6 3 6 2 3 2 3" xfId="35448"/>
    <cellStyle name="Standard 6 3 6 2 3 3" xfId="35449"/>
    <cellStyle name="Standard 6 3 6 2 3 3 2" xfId="35450"/>
    <cellStyle name="Standard 6 3 6 2 3 4" xfId="35451"/>
    <cellStyle name="Standard 6 3 6 2 4" xfId="35452"/>
    <cellStyle name="Standard 6 3 6 2 4 2" xfId="35453"/>
    <cellStyle name="Standard 6 3 6 2 4 2 2" xfId="35454"/>
    <cellStyle name="Standard 6 3 6 2 4 3" xfId="35455"/>
    <cellStyle name="Standard 6 3 6 2 5" xfId="35456"/>
    <cellStyle name="Standard 6 3 6 2 5 2" xfId="35457"/>
    <cellStyle name="Standard 6 3 6 2 6" xfId="35458"/>
    <cellStyle name="Standard 6 3 6 3" xfId="35459"/>
    <cellStyle name="Standard 6 3 6 3 2" xfId="35460"/>
    <cellStyle name="Standard 6 3 6 3 2 2" xfId="35461"/>
    <cellStyle name="Standard 6 3 6 3 2 2 2" xfId="35462"/>
    <cellStyle name="Standard 6 3 6 3 2 2 2 2" xfId="35463"/>
    <cellStyle name="Standard 6 3 6 3 2 2 3" xfId="35464"/>
    <cellStyle name="Standard 6 3 6 3 2 3" xfId="35465"/>
    <cellStyle name="Standard 6 3 6 3 2 3 2" xfId="35466"/>
    <cellStyle name="Standard 6 3 6 3 2 4" xfId="35467"/>
    <cellStyle name="Standard 6 3 6 3 3" xfId="35468"/>
    <cellStyle name="Standard 6 3 6 3 3 2" xfId="35469"/>
    <cellStyle name="Standard 6 3 6 3 3 2 2" xfId="35470"/>
    <cellStyle name="Standard 6 3 6 3 3 3" xfId="35471"/>
    <cellStyle name="Standard 6 3 6 3 4" xfId="35472"/>
    <cellStyle name="Standard 6 3 6 3 4 2" xfId="35473"/>
    <cellStyle name="Standard 6 3 6 3 5" xfId="35474"/>
    <cellStyle name="Standard 6 3 6 4" xfId="35475"/>
    <cellStyle name="Standard 6 3 6 4 2" xfId="35476"/>
    <cellStyle name="Standard 6 3 6 4 2 2" xfId="35477"/>
    <cellStyle name="Standard 6 3 6 4 2 2 2" xfId="35478"/>
    <cellStyle name="Standard 6 3 6 4 2 3" xfId="35479"/>
    <cellStyle name="Standard 6 3 6 4 3" xfId="35480"/>
    <cellStyle name="Standard 6 3 6 4 3 2" xfId="35481"/>
    <cellStyle name="Standard 6 3 6 4 4" xfId="35482"/>
    <cellStyle name="Standard 6 3 6 5" xfId="35483"/>
    <cellStyle name="Standard 6 3 6 5 2" xfId="35484"/>
    <cellStyle name="Standard 6 3 6 5 2 2" xfId="35485"/>
    <cellStyle name="Standard 6 3 6 5 3" xfId="35486"/>
    <cellStyle name="Standard 6 3 6 6" xfId="35487"/>
    <cellStyle name="Standard 6 3 6 6 2" xfId="35488"/>
    <cellStyle name="Standard 6 3 6 7" xfId="35489"/>
    <cellStyle name="Standard 6 3 7" xfId="35490"/>
    <cellStyle name="Standard 6 3 7 2" xfId="35491"/>
    <cellStyle name="Standard 6 3 7 2 2" xfId="35492"/>
    <cellStyle name="Standard 6 3 7 2 2 2" xfId="35493"/>
    <cellStyle name="Standard 6 3 7 2 2 2 2" xfId="35494"/>
    <cellStyle name="Standard 6 3 7 2 2 2 2 2" xfId="35495"/>
    <cellStyle name="Standard 6 3 7 2 2 2 2 2 2" xfId="35496"/>
    <cellStyle name="Standard 6 3 7 2 2 2 2 3" xfId="35497"/>
    <cellStyle name="Standard 6 3 7 2 2 2 3" xfId="35498"/>
    <cellStyle name="Standard 6 3 7 2 2 2 3 2" xfId="35499"/>
    <cellStyle name="Standard 6 3 7 2 2 2 4" xfId="35500"/>
    <cellStyle name="Standard 6 3 7 2 2 3" xfId="35501"/>
    <cellStyle name="Standard 6 3 7 2 2 3 2" xfId="35502"/>
    <cellStyle name="Standard 6 3 7 2 2 3 2 2" xfId="35503"/>
    <cellStyle name="Standard 6 3 7 2 2 3 3" xfId="35504"/>
    <cellStyle name="Standard 6 3 7 2 2 4" xfId="35505"/>
    <cellStyle name="Standard 6 3 7 2 2 4 2" xfId="35506"/>
    <cellStyle name="Standard 6 3 7 2 2 5" xfId="35507"/>
    <cellStyle name="Standard 6 3 7 2 3" xfId="35508"/>
    <cellStyle name="Standard 6 3 7 2 3 2" xfId="35509"/>
    <cellStyle name="Standard 6 3 7 2 3 2 2" xfId="35510"/>
    <cellStyle name="Standard 6 3 7 2 3 2 2 2" xfId="35511"/>
    <cellStyle name="Standard 6 3 7 2 3 2 3" xfId="35512"/>
    <cellStyle name="Standard 6 3 7 2 3 3" xfId="35513"/>
    <cellStyle name="Standard 6 3 7 2 3 3 2" xfId="35514"/>
    <cellStyle name="Standard 6 3 7 2 3 4" xfId="35515"/>
    <cellStyle name="Standard 6 3 7 2 4" xfId="35516"/>
    <cellStyle name="Standard 6 3 7 2 4 2" xfId="35517"/>
    <cellStyle name="Standard 6 3 7 2 4 2 2" xfId="35518"/>
    <cellStyle name="Standard 6 3 7 2 4 3" xfId="35519"/>
    <cellStyle name="Standard 6 3 7 2 5" xfId="35520"/>
    <cellStyle name="Standard 6 3 7 2 5 2" xfId="35521"/>
    <cellStyle name="Standard 6 3 7 2 6" xfId="35522"/>
    <cellStyle name="Standard 6 3 7 3" xfId="35523"/>
    <cellStyle name="Standard 6 3 7 3 2" xfId="35524"/>
    <cellStyle name="Standard 6 3 7 3 2 2" xfId="35525"/>
    <cellStyle name="Standard 6 3 7 3 2 2 2" xfId="35526"/>
    <cellStyle name="Standard 6 3 7 3 2 2 2 2" xfId="35527"/>
    <cellStyle name="Standard 6 3 7 3 2 2 3" xfId="35528"/>
    <cellStyle name="Standard 6 3 7 3 2 3" xfId="35529"/>
    <cellStyle name="Standard 6 3 7 3 2 3 2" xfId="35530"/>
    <cellStyle name="Standard 6 3 7 3 2 4" xfId="35531"/>
    <cellStyle name="Standard 6 3 7 3 3" xfId="35532"/>
    <cellStyle name="Standard 6 3 7 3 3 2" xfId="35533"/>
    <cellStyle name="Standard 6 3 7 3 3 2 2" xfId="35534"/>
    <cellStyle name="Standard 6 3 7 3 3 3" xfId="35535"/>
    <cellStyle name="Standard 6 3 7 3 4" xfId="35536"/>
    <cellStyle name="Standard 6 3 7 3 4 2" xfId="35537"/>
    <cellStyle name="Standard 6 3 7 3 5" xfId="35538"/>
    <cellStyle name="Standard 6 3 7 4" xfId="35539"/>
    <cellStyle name="Standard 6 3 7 4 2" xfId="35540"/>
    <cellStyle name="Standard 6 3 7 4 2 2" xfId="35541"/>
    <cellStyle name="Standard 6 3 7 4 2 2 2" xfId="35542"/>
    <cellStyle name="Standard 6 3 7 4 2 3" xfId="35543"/>
    <cellStyle name="Standard 6 3 7 4 3" xfId="35544"/>
    <cellStyle name="Standard 6 3 7 4 3 2" xfId="35545"/>
    <cellStyle name="Standard 6 3 7 4 4" xfId="35546"/>
    <cellStyle name="Standard 6 3 7 5" xfId="35547"/>
    <cellStyle name="Standard 6 3 7 5 2" xfId="35548"/>
    <cellStyle name="Standard 6 3 7 5 2 2" xfId="35549"/>
    <cellStyle name="Standard 6 3 7 5 3" xfId="35550"/>
    <cellStyle name="Standard 6 3 7 6" xfId="35551"/>
    <cellStyle name="Standard 6 3 7 6 2" xfId="35552"/>
    <cellStyle name="Standard 6 3 7 7" xfId="35553"/>
    <cellStyle name="Standard 6 3 8" xfId="35554"/>
    <cellStyle name="Standard 6 3 8 2" xfId="35555"/>
    <cellStyle name="Standard 6 3 8 2 2" xfId="35556"/>
    <cellStyle name="Standard 6 3 8 2 2 2" xfId="35557"/>
    <cellStyle name="Standard 6 3 8 2 2 2 2" xfId="35558"/>
    <cellStyle name="Standard 6 3 8 2 2 2 2 2" xfId="35559"/>
    <cellStyle name="Standard 6 3 8 2 2 2 3" xfId="35560"/>
    <cellStyle name="Standard 6 3 8 2 2 3" xfId="35561"/>
    <cellStyle name="Standard 6 3 8 2 2 3 2" xfId="35562"/>
    <cellStyle name="Standard 6 3 8 2 2 4" xfId="35563"/>
    <cellStyle name="Standard 6 3 8 2 3" xfId="35564"/>
    <cellStyle name="Standard 6 3 8 2 3 2" xfId="35565"/>
    <cellStyle name="Standard 6 3 8 2 3 2 2" xfId="35566"/>
    <cellStyle name="Standard 6 3 8 2 3 3" xfId="35567"/>
    <cellStyle name="Standard 6 3 8 2 4" xfId="35568"/>
    <cellStyle name="Standard 6 3 8 2 4 2" xfId="35569"/>
    <cellStyle name="Standard 6 3 8 2 5" xfId="35570"/>
    <cellStyle name="Standard 6 3 8 3" xfId="35571"/>
    <cellStyle name="Standard 6 3 8 3 2" xfId="35572"/>
    <cellStyle name="Standard 6 3 8 3 2 2" xfId="35573"/>
    <cellStyle name="Standard 6 3 8 3 2 2 2" xfId="35574"/>
    <cellStyle name="Standard 6 3 8 3 2 3" xfId="35575"/>
    <cellStyle name="Standard 6 3 8 3 3" xfId="35576"/>
    <cellStyle name="Standard 6 3 8 3 3 2" xfId="35577"/>
    <cellStyle name="Standard 6 3 8 3 4" xfId="35578"/>
    <cellStyle name="Standard 6 3 8 4" xfId="35579"/>
    <cellStyle name="Standard 6 3 8 4 2" xfId="35580"/>
    <cellStyle name="Standard 6 3 8 4 2 2" xfId="35581"/>
    <cellStyle name="Standard 6 3 8 4 3" xfId="35582"/>
    <cellStyle name="Standard 6 3 8 5" xfId="35583"/>
    <cellStyle name="Standard 6 3 8 5 2" xfId="35584"/>
    <cellStyle name="Standard 6 3 8 6" xfId="35585"/>
    <cellStyle name="Standard 6 3 9" xfId="35586"/>
    <cellStyle name="Standard 6 3 9 2" xfId="35587"/>
    <cellStyle name="Standard 6 3 9 2 2" xfId="35588"/>
    <cellStyle name="Standard 6 3 9 2 2 2" xfId="35589"/>
    <cellStyle name="Standard 6 3 9 2 2 2 2" xfId="35590"/>
    <cellStyle name="Standard 6 3 9 2 2 2 2 2" xfId="35591"/>
    <cellStyle name="Standard 6 3 9 2 2 2 3" xfId="35592"/>
    <cellStyle name="Standard 6 3 9 2 2 3" xfId="35593"/>
    <cellStyle name="Standard 6 3 9 2 2 3 2" xfId="35594"/>
    <cellStyle name="Standard 6 3 9 2 2 4" xfId="35595"/>
    <cellStyle name="Standard 6 3 9 2 3" xfId="35596"/>
    <cellStyle name="Standard 6 3 9 2 3 2" xfId="35597"/>
    <cellStyle name="Standard 6 3 9 2 3 2 2" xfId="35598"/>
    <cellStyle name="Standard 6 3 9 2 3 3" xfId="35599"/>
    <cellStyle name="Standard 6 3 9 2 4" xfId="35600"/>
    <cellStyle name="Standard 6 3 9 2 4 2" xfId="35601"/>
    <cellStyle name="Standard 6 3 9 2 5" xfId="35602"/>
    <cellStyle name="Standard 6 3 9 3" xfId="35603"/>
    <cellStyle name="Standard 6 3 9 3 2" xfId="35604"/>
    <cellStyle name="Standard 6 3 9 3 2 2" xfId="35605"/>
    <cellStyle name="Standard 6 3 9 3 2 2 2" xfId="35606"/>
    <cellStyle name="Standard 6 3 9 3 2 3" xfId="35607"/>
    <cellStyle name="Standard 6 3 9 3 3" xfId="35608"/>
    <cellStyle name="Standard 6 3 9 3 3 2" xfId="35609"/>
    <cellStyle name="Standard 6 3 9 3 4" xfId="35610"/>
    <cellStyle name="Standard 6 3 9 4" xfId="35611"/>
    <cellStyle name="Standard 6 3 9 4 2" xfId="35612"/>
    <cellStyle name="Standard 6 3 9 4 2 2" xfId="35613"/>
    <cellStyle name="Standard 6 3 9 4 3" xfId="35614"/>
    <cellStyle name="Standard 6 3 9 5" xfId="35615"/>
    <cellStyle name="Standard 6 3 9 5 2" xfId="35616"/>
    <cellStyle name="Standard 6 3 9 6" xfId="35617"/>
    <cellStyle name="Standard 6 4" xfId="121"/>
    <cellStyle name="Standard 6 4 10" xfId="35618"/>
    <cellStyle name="Standard 6 4 10 2" xfId="35619"/>
    <cellStyle name="Standard 6 4 10 2 2" xfId="35620"/>
    <cellStyle name="Standard 6 4 10 2 2 2" xfId="35621"/>
    <cellStyle name="Standard 6 4 10 2 2 2 2" xfId="35622"/>
    <cellStyle name="Standard 6 4 10 2 2 3" xfId="35623"/>
    <cellStyle name="Standard 6 4 10 2 3" xfId="35624"/>
    <cellStyle name="Standard 6 4 10 2 3 2" xfId="35625"/>
    <cellStyle name="Standard 6 4 10 2 4" xfId="35626"/>
    <cellStyle name="Standard 6 4 10 3" xfId="35627"/>
    <cellStyle name="Standard 6 4 10 3 2" xfId="35628"/>
    <cellStyle name="Standard 6 4 10 3 2 2" xfId="35629"/>
    <cellStyle name="Standard 6 4 10 3 3" xfId="35630"/>
    <cellStyle name="Standard 6 4 10 4" xfId="35631"/>
    <cellStyle name="Standard 6 4 10 4 2" xfId="35632"/>
    <cellStyle name="Standard 6 4 10 5" xfId="35633"/>
    <cellStyle name="Standard 6 4 11" xfId="35634"/>
    <cellStyle name="Standard 6 4 11 2" xfId="35635"/>
    <cellStyle name="Standard 6 4 11 2 2" xfId="35636"/>
    <cellStyle name="Standard 6 4 11 2 2 2" xfId="35637"/>
    <cellStyle name="Standard 6 4 11 2 3" xfId="35638"/>
    <cellStyle name="Standard 6 4 11 3" xfId="35639"/>
    <cellStyle name="Standard 6 4 11 3 2" xfId="35640"/>
    <cellStyle name="Standard 6 4 11 4" xfId="35641"/>
    <cellStyle name="Standard 6 4 12" xfId="35642"/>
    <cellStyle name="Standard 6 4 12 2" xfId="35643"/>
    <cellStyle name="Standard 6 4 12 2 2" xfId="35644"/>
    <cellStyle name="Standard 6 4 12 3" xfId="35645"/>
    <cellStyle name="Standard 6 4 13" xfId="35646"/>
    <cellStyle name="Standard 6 4 13 2" xfId="35647"/>
    <cellStyle name="Standard 6 4 14" xfId="35648"/>
    <cellStyle name="Standard 6 4 15" xfId="35649"/>
    <cellStyle name="Standard 6 4 2" xfId="35650"/>
    <cellStyle name="Standard 6 4 2 10" xfId="35651"/>
    <cellStyle name="Standard 6 4 2 10 2" xfId="35652"/>
    <cellStyle name="Standard 6 4 2 10 2 2" xfId="35653"/>
    <cellStyle name="Standard 6 4 2 10 3" xfId="35654"/>
    <cellStyle name="Standard 6 4 2 11" xfId="35655"/>
    <cellStyle name="Standard 6 4 2 11 2" xfId="35656"/>
    <cellStyle name="Standard 6 4 2 12" xfId="35657"/>
    <cellStyle name="Standard 6 4 2 2" xfId="35658"/>
    <cellStyle name="Standard 6 4 2 2 2" xfId="35659"/>
    <cellStyle name="Standard 6 4 2 2 2 2" xfId="35660"/>
    <cellStyle name="Standard 6 4 2 2 2 2 2" xfId="35661"/>
    <cellStyle name="Standard 6 4 2 2 2 2 2 2" xfId="35662"/>
    <cellStyle name="Standard 6 4 2 2 2 2 2 2 2" xfId="35663"/>
    <cellStyle name="Standard 6 4 2 2 2 2 2 2 2 2" xfId="35664"/>
    <cellStyle name="Standard 6 4 2 2 2 2 2 2 2 2 2" xfId="35665"/>
    <cellStyle name="Standard 6 4 2 2 2 2 2 2 2 3" xfId="35666"/>
    <cellStyle name="Standard 6 4 2 2 2 2 2 2 3" xfId="35667"/>
    <cellStyle name="Standard 6 4 2 2 2 2 2 2 3 2" xfId="35668"/>
    <cellStyle name="Standard 6 4 2 2 2 2 2 2 4" xfId="35669"/>
    <cellStyle name="Standard 6 4 2 2 2 2 2 3" xfId="35670"/>
    <cellStyle name="Standard 6 4 2 2 2 2 2 3 2" xfId="35671"/>
    <cellStyle name="Standard 6 4 2 2 2 2 2 3 2 2" xfId="35672"/>
    <cellStyle name="Standard 6 4 2 2 2 2 2 3 3" xfId="35673"/>
    <cellStyle name="Standard 6 4 2 2 2 2 2 4" xfId="35674"/>
    <cellStyle name="Standard 6 4 2 2 2 2 2 4 2" xfId="35675"/>
    <cellStyle name="Standard 6 4 2 2 2 2 2 5" xfId="35676"/>
    <cellStyle name="Standard 6 4 2 2 2 2 3" xfId="35677"/>
    <cellStyle name="Standard 6 4 2 2 2 2 3 2" xfId="35678"/>
    <cellStyle name="Standard 6 4 2 2 2 2 3 2 2" xfId="35679"/>
    <cellStyle name="Standard 6 4 2 2 2 2 3 2 2 2" xfId="35680"/>
    <cellStyle name="Standard 6 4 2 2 2 2 3 2 3" xfId="35681"/>
    <cellStyle name="Standard 6 4 2 2 2 2 3 3" xfId="35682"/>
    <cellStyle name="Standard 6 4 2 2 2 2 3 3 2" xfId="35683"/>
    <cellStyle name="Standard 6 4 2 2 2 2 3 4" xfId="35684"/>
    <cellStyle name="Standard 6 4 2 2 2 2 4" xfId="35685"/>
    <cellStyle name="Standard 6 4 2 2 2 2 4 2" xfId="35686"/>
    <cellStyle name="Standard 6 4 2 2 2 2 4 2 2" xfId="35687"/>
    <cellStyle name="Standard 6 4 2 2 2 2 4 3" xfId="35688"/>
    <cellStyle name="Standard 6 4 2 2 2 2 5" xfId="35689"/>
    <cellStyle name="Standard 6 4 2 2 2 2 5 2" xfId="35690"/>
    <cellStyle name="Standard 6 4 2 2 2 2 6" xfId="35691"/>
    <cellStyle name="Standard 6 4 2 2 2 3" xfId="35692"/>
    <cellStyle name="Standard 6 4 2 2 2 3 2" xfId="35693"/>
    <cellStyle name="Standard 6 4 2 2 2 3 2 2" xfId="35694"/>
    <cellStyle name="Standard 6 4 2 2 2 3 2 2 2" xfId="35695"/>
    <cellStyle name="Standard 6 4 2 2 2 3 2 2 2 2" xfId="35696"/>
    <cellStyle name="Standard 6 4 2 2 2 3 2 2 3" xfId="35697"/>
    <cellStyle name="Standard 6 4 2 2 2 3 2 3" xfId="35698"/>
    <cellStyle name="Standard 6 4 2 2 2 3 2 3 2" xfId="35699"/>
    <cellStyle name="Standard 6 4 2 2 2 3 2 4" xfId="35700"/>
    <cellStyle name="Standard 6 4 2 2 2 3 3" xfId="35701"/>
    <cellStyle name="Standard 6 4 2 2 2 3 3 2" xfId="35702"/>
    <cellStyle name="Standard 6 4 2 2 2 3 3 2 2" xfId="35703"/>
    <cellStyle name="Standard 6 4 2 2 2 3 3 3" xfId="35704"/>
    <cellStyle name="Standard 6 4 2 2 2 3 4" xfId="35705"/>
    <cellStyle name="Standard 6 4 2 2 2 3 4 2" xfId="35706"/>
    <cellStyle name="Standard 6 4 2 2 2 3 5" xfId="35707"/>
    <cellStyle name="Standard 6 4 2 2 2 4" xfId="35708"/>
    <cellStyle name="Standard 6 4 2 2 2 4 2" xfId="35709"/>
    <cellStyle name="Standard 6 4 2 2 2 4 2 2" xfId="35710"/>
    <cellStyle name="Standard 6 4 2 2 2 4 2 2 2" xfId="35711"/>
    <cellStyle name="Standard 6 4 2 2 2 4 2 3" xfId="35712"/>
    <cellStyle name="Standard 6 4 2 2 2 4 3" xfId="35713"/>
    <cellStyle name="Standard 6 4 2 2 2 4 3 2" xfId="35714"/>
    <cellStyle name="Standard 6 4 2 2 2 4 4" xfId="35715"/>
    <cellStyle name="Standard 6 4 2 2 2 5" xfId="35716"/>
    <cellStyle name="Standard 6 4 2 2 2 5 2" xfId="35717"/>
    <cellStyle name="Standard 6 4 2 2 2 5 2 2" xfId="35718"/>
    <cellStyle name="Standard 6 4 2 2 2 5 3" xfId="35719"/>
    <cellStyle name="Standard 6 4 2 2 2 6" xfId="35720"/>
    <cellStyle name="Standard 6 4 2 2 2 6 2" xfId="35721"/>
    <cellStyle name="Standard 6 4 2 2 2 7" xfId="35722"/>
    <cellStyle name="Standard 6 4 2 2 3" xfId="35723"/>
    <cellStyle name="Standard 6 4 2 2 3 2" xfId="35724"/>
    <cellStyle name="Standard 6 4 2 2 3 2 2" xfId="35725"/>
    <cellStyle name="Standard 6 4 2 2 3 2 2 2" xfId="35726"/>
    <cellStyle name="Standard 6 4 2 2 3 2 2 2 2" xfId="35727"/>
    <cellStyle name="Standard 6 4 2 2 3 2 2 2 2 2" xfId="35728"/>
    <cellStyle name="Standard 6 4 2 2 3 2 2 2 2 2 2" xfId="35729"/>
    <cellStyle name="Standard 6 4 2 2 3 2 2 2 2 3" xfId="35730"/>
    <cellStyle name="Standard 6 4 2 2 3 2 2 2 3" xfId="35731"/>
    <cellStyle name="Standard 6 4 2 2 3 2 2 2 3 2" xfId="35732"/>
    <cellStyle name="Standard 6 4 2 2 3 2 2 2 4" xfId="35733"/>
    <cellStyle name="Standard 6 4 2 2 3 2 2 3" xfId="35734"/>
    <cellStyle name="Standard 6 4 2 2 3 2 2 3 2" xfId="35735"/>
    <cellStyle name="Standard 6 4 2 2 3 2 2 3 2 2" xfId="35736"/>
    <cellStyle name="Standard 6 4 2 2 3 2 2 3 3" xfId="35737"/>
    <cellStyle name="Standard 6 4 2 2 3 2 2 4" xfId="35738"/>
    <cellStyle name="Standard 6 4 2 2 3 2 2 4 2" xfId="35739"/>
    <cellStyle name="Standard 6 4 2 2 3 2 2 5" xfId="35740"/>
    <cellStyle name="Standard 6 4 2 2 3 2 3" xfId="35741"/>
    <cellStyle name="Standard 6 4 2 2 3 2 3 2" xfId="35742"/>
    <cellStyle name="Standard 6 4 2 2 3 2 3 2 2" xfId="35743"/>
    <cellStyle name="Standard 6 4 2 2 3 2 3 2 2 2" xfId="35744"/>
    <cellStyle name="Standard 6 4 2 2 3 2 3 2 3" xfId="35745"/>
    <cellStyle name="Standard 6 4 2 2 3 2 3 3" xfId="35746"/>
    <cellStyle name="Standard 6 4 2 2 3 2 3 3 2" xfId="35747"/>
    <cellStyle name="Standard 6 4 2 2 3 2 3 4" xfId="35748"/>
    <cellStyle name="Standard 6 4 2 2 3 2 4" xfId="35749"/>
    <cellStyle name="Standard 6 4 2 2 3 2 4 2" xfId="35750"/>
    <cellStyle name="Standard 6 4 2 2 3 2 4 2 2" xfId="35751"/>
    <cellStyle name="Standard 6 4 2 2 3 2 4 3" xfId="35752"/>
    <cellStyle name="Standard 6 4 2 2 3 2 5" xfId="35753"/>
    <cellStyle name="Standard 6 4 2 2 3 2 5 2" xfId="35754"/>
    <cellStyle name="Standard 6 4 2 2 3 2 6" xfId="35755"/>
    <cellStyle name="Standard 6 4 2 2 3 3" xfId="35756"/>
    <cellStyle name="Standard 6 4 2 2 3 3 2" xfId="35757"/>
    <cellStyle name="Standard 6 4 2 2 3 3 2 2" xfId="35758"/>
    <cellStyle name="Standard 6 4 2 2 3 3 2 2 2" xfId="35759"/>
    <cellStyle name="Standard 6 4 2 2 3 3 2 2 2 2" xfId="35760"/>
    <cellStyle name="Standard 6 4 2 2 3 3 2 2 3" xfId="35761"/>
    <cellStyle name="Standard 6 4 2 2 3 3 2 3" xfId="35762"/>
    <cellStyle name="Standard 6 4 2 2 3 3 2 3 2" xfId="35763"/>
    <cellStyle name="Standard 6 4 2 2 3 3 2 4" xfId="35764"/>
    <cellStyle name="Standard 6 4 2 2 3 3 3" xfId="35765"/>
    <cellStyle name="Standard 6 4 2 2 3 3 3 2" xfId="35766"/>
    <cellStyle name="Standard 6 4 2 2 3 3 3 2 2" xfId="35767"/>
    <cellStyle name="Standard 6 4 2 2 3 3 3 3" xfId="35768"/>
    <cellStyle name="Standard 6 4 2 2 3 3 4" xfId="35769"/>
    <cellStyle name="Standard 6 4 2 2 3 3 4 2" xfId="35770"/>
    <cellStyle name="Standard 6 4 2 2 3 3 5" xfId="35771"/>
    <cellStyle name="Standard 6 4 2 2 3 4" xfId="35772"/>
    <cellStyle name="Standard 6 4 2 2 3 4 2" xfId="35773"/>
    <cellStyle name="Standard 6 4 2 2 3 4 2 2" xfId="35774"/>
    <cellStyle name="Standard 6 4 2 2 3 4 2 2 2" xfId="35775"/>
    <cellStyle name="Standard 6 4 2 2 3 4 2 3" xfId="35776"/>
    <cellStyle name="Standard 6 4 2 2 3 4 3" xfId="35777"/>
    <cellStyle name="Standard 6 4 2 2 3 4 3 2" xfId="35778"/>
    <cellStyle name="Standard 6 4 2 2 3 4 4" xfId="35779"/>
    <cellStyle name="Standard 6 4 2 2 3 5" xfId="35780"/>
    <cellStyle name="Standard 6 4 2 2 3 5 2" xfId="35781"/>
    <cellStyle name="Standard 6 4 2 2 3 5 2 2" xfId="35782"/>
    <cellStyle name="Standard 6 4 2 2 3 5 3" xfId="35783"/>
    <cellStyle name="Standard 6 4 2 2 3 6" xfId="35784"/>
    <cellStyle name="Standard 6 4 2 2 3 6 2" xfId="35785"/>
    <cellStyle name="Standard 6 4 2 2 3 7" xfId="35786"/>
    <cellStyle name="Standard 6 4 2 2 4" xfId="35787"/>
    <cellStyle name="Standard 6 4 2 2 4 2" xfId="35788"/>
    <cellStyle name="Standard 6 4 2 2 4 2 2" xfId="35789"/>
    <cellStyle name="Standard 6 4 2 2 4 2 2 2" xfId="35790"/>
    <cellStyle name="Standard 6 4 2 2 4 2 2 2 2" xfId="35791"/>
    <cellStyle name="Standard 6 4 2 2 4 2 2 2 2 2" xfId="35792"/>
    <cellStyle name="Standard 6 4 2 2 4 2 2 2 3" xfId="35793"/>
    <cellStyle name="Standard 6 4 2 2 4 2 2 3" xfId="35794"/>
    <cellStyle name="Standard 6 4 2 2 4 2 2 3 2" xfId="35795"/>
    <cellStyle name="Standard 6 4 2 2 4 2 2 4" xfId="35796"/>
    <cellStyle name="Standard 6 4 2 2 4 2 3" xfId="35797"/>
    <cellStyle name="Standard 6 4 2 2 4 2 3 2" xfId="35798"/>
    <cellStyle name="Standard 6 4 2 2 4 2 3 2 2" xfId="35799"/>
    <cellStyle name="Standard 6 4 2 2 4 2 3 3" xfId="35800"/>
    <cellStyle name="Standard 6 4 2 2 4 2 4" xfId="35801"/>
    <cellStyle name="Standard 6 4 2 2 4 2 4 2" xfId="35802"/>
    <cellStyle name="Standard 6 4 2 2 4 2 5" xfId="35803"/>
    <cellStyle name="Standard 6 4 2 2 4 3" xfId="35804"/>
    <cellStyle name="Standard 6 4 2 2 4 3 2" xfId="35805"/>
    <cellStyle name="Standard 6 4 2 2 4 3 2 2" xfId="35806"/>
    <cellStyle name="Standard 6 4 2 2 4 3 2 2 2" xfId="35807"/>
    <cellStyle name="Standard 6 4 2 2 4 3 2 3" xfId="35808"/>
    <cellStyle name="Standard 6 4 2 2 4 3 3" xfId="35809"/>
    <cellStyle name="Standard 6 4 2 2 4 3 3 2" xfId="35810"/>
    <cellStyle name="Standard 6 4 2 2 4 3 4" xfId="35811"/>
    <cellStyle name="Standard 6 4 2 2 4 4" xfId="35812"/>
    <cellStyle name="Standard 6 4 2 2 4 4 2" xfId="35813"/>
    <cellStyle name="Standard 6 4 2 2 4 4 2 2" xfId="35814"/>
    <cellStyle name="Standard 6 4 2 2 4 4 3" xfId="35815"/>
    <cellStyle name="Standard 6 4 2 2 4 5" xfId="35816"/>
    <cellStyle name="Standard 6 4 2 2 4 5 2" xfId="35817"/>
    <cellStyle name="Standard 6 4 2 2 4 6" xfId="35818"/>
    <cellStyle name="Standard 6 4 2 2 5" xfId="35819"/>
    <cellStyle name="Standard 6 4 2 2 5 2" xfId="35820"/>
    <cellStyle name="Standard 6 4 2 2 5 2 2" xfId="35821"/>
    <cellStyle name="Standard 6 4 2 2 5 2 2 2" xfId="35822"/>
    <cellStyle name="Standard 6 4 2 2 5 2 2 2 2" xfId="35823"/>
    <cellStyle name="Standard 6 4 2 2 5 2 2 3" xfId="35824"/>
    <cellStyle name="Standard 6 4 2 2 5 2 3" xfId="35825"/>
    <cellStyle name="Standard 6 4 2 2 5 2 3 2" xfId="35826"/>
    <cellStyle name="Standard 6 4 2 2 5 2 4" xfId="35827"/>
    <cellStyle name="Standard 6 4 2 2 5 3" xfId="35828"/>
    <cellStyle name="Standard 6 4 2 2 5 3 2" xfId="35829"/>
    <cellStyle name="Standard 6 4 2 2 5 3 2 2" xfId="35830"/>
    <cellStyle name="Standard 6 4 2 2 5 3 3" xfId="35831"/>
    <cellStyle name="Standard 6 4 2 2 5 4" xfId="35832"/>
    <cellStyle name="Standard 6 4 2 2 5 4 2" xfId="35833"/>
    <cellStyle name="Standard 6 4 2 2 5 5" xfId="35834"/>
    <cellStyle name="Standard 6 4 2 2 6" xfId="35835"/>
    <cellStyle name="Standard 6 4 2 2 6 2" xfId="35836"/>
    <cellStyle name="Standard 6 4 2 2 6 2 2" xfId="35837"/>
    <cellStyle name="Standard 6 4 2 2 6 2 2 2" xfId="35838"/>
    <cellStyle name="Standard 6 4 2 2 6 2 3" xfId="35839"/>
    <cellStyle name="Standard 6 4 2 2 6 3" xfId="35840"/>
    <cellStyle name="Standard 6 4 2 2 6 3 2" xfId="35841"/>
    <cellStyle name="Standard 6 4 2 2 6 4" xfId="35842"/>
    <cellStyle name="Standard 6 4 2 2 7" xfId="35843"/>
    <cellStyle name="Standard 6 4 2 2 7 2" xfId="35844"/>
    <cellStyle name="Standard 6 4 2 2 7 2 2" xfId="35845"/>
    <cellStyle name="Standard 6 4 2 2 7 3" xfId="35846"/>
    <cellStyle name="Standard 6 4 2 2 8" xfId="35847"/>
    <cellStyle name="Standard 6 4 2 2 8 2" xfId="35848"/>
    <cellStyle name="Standard 6 4 2 2 9" xfId="35849"/>
    <cellStyle name="Standard 6 4 2 3" xfId="35850"/>
    <cellStyle name="Standard 6 4 2 3 2" xfId="35851"/>
    <cellStyle name="Standard 6 4 2 3 2 2" xfId="35852"/>
    <cellStyle name="Standard 6 4 2 3 2 2 2" xfId="35853"/>
    <cellStyle name="Standard 6 4 2 3 2 2 2 2" xfId="35854"/>
    <cellStyle name="Standard 6 4 2 3 2 2 2 2 2" xfId="35855"/>
    <cellStyle name="Standard 6 4 2 3 2 2 2 2 2 2" xfId="35856"/>
    <cellStyle name="Standard 6 4 2 3 2 2 2 2 3" xfId="35857"/>
    <cellStyle name="Standard 6 4 2 3 2 2 2 3" xfId="35858"/>
    <cellStyle name="Standard 6 4 2 3 2 2 2 3 2" xfId="35859"/>
    <cellStyle name="Standard 6 4 2 3 2 2 2 4" xfId="35860"/>
    <cellStyle name="Standard 6 4 2 3 2 2 3" xfId="35861"/>
    <cellStyle name="Standard 6 4 2 3 2 2 3 2" xfId="35862"/>
    <cellStyle name="Standard 6 4 2 3 2 2 3 2 2" xfId="35863"/>
    <cellStyle name="Standard 6 4 2 3 2 2 3 3" xfId="35864"/>
    <cellStyle name="Standard 6 4 2 3 2 2 4" xfId="35865"/>
    <cellStyle name="Standard 6 4 2 3 2 2 4 2" xfId="35866"/>
    <cellStyle name="Standard 6 4 2 3 2 2 5" xfId="35867"/>
    <cellStyle name="Standard 6 4 2 3 2 3" xfId="35868"/>
    <cellStyle name="Standard 6 4 2 3 2 3 2" xfId="35869"/>
    <cellStyle name="Standard 6 4 2 3 2 3 2 2" xfId="35870"/>
    <cellStyle name="Standard 6 4 2 3 2 3 2 2 2" xfId="35871"/>
    <cellStyle name="Standard 6 4 2 3 2 3 2 3" xfId="35872"/>
    <cellStyle name="Standard 6 4 2 3 2 3 3" xfId="35873"/>
    <cellStyle name="Standard 6 4 2 3 2 3 3 2" xfId="35874"/>
    <cellStyle name="Standard 6 4 2 3 2 3 4" xfId="35875"/>
    <cellStyle name="Standard 6 4 2 3 2 4" xfId="35876"/>
    <cellStyle name="Standard 6 4 2 3 2 4 2" xfId="35877"/>
    <cellStyle name="Standard 6 4 2 3 2 4 2 2" xfId="35878"/>
    <cellStyle name="Standard 6 4 2 3 2 4 3" xfId="35879"/>
    <cellStyle name="Standard 6 4 2 3 2 5" xfId="35880"/>
    <cellStyle name="Standard 6 4 2 3 2 5 2" xfId="35881"/>
    <cellStyle name="Standard 6 4 2 3 2 6" xfId="35882"/>
    <cellStyle name="Standard 6 4 2 3 3" xfId="35883"/>
    <cellStyle name="Standard 6 4 2 3 3 2" xfId="35884"/>
    <cellStyle name="Standard 6 4 2 3 3 2 2" xfId="35885"/>
    <cellStyle name="Standard 6 4 2 3 3 2 2 2" xfId="35886"/>
    <cellStyle name="Standard 6 4 2 3 3 2 2 2 2" xfId="35887"/>
    <cellStyle name="Standard 6 4 2 3 3 2 2 3" xfId="35888"/>
    <cellStyle name="Standard 6 4 2 3 3 2 3" xfId="35889"/>
    <cellStyle name="Standard 6 4 2 3 3 2 3 2" xfId="35890"/>
    <cellStyle name="Standard 6 4 2 3 3 2 4" xfId="35891"/>
    <cellStyle name="Standard 6 4 2 3 3 3" xfId="35892"/>
    <cellStyle name="Standard 6 4 2 3 3 3 2" xfId="35893"/>
    <cellStyle name="Standard 6 4 2 3 3 3 2 2" xfId="35894"/>
    <cellStyle name="Standard 6 4 2 3 3 3 3" xfId="35895"/>
    <cellStyle name="Standard 6 4 2 3 3 4" xfId="35896"/>
    <cellStyle name="Standard 6 4 2 3 3 4 2" xfId="35897"/>
    <cellStyle name="Standard 6 4 2 3 3 5" xfId="35898"/>
    <cellStyle name="Standard 6 4 2 3 4" xfId="35899"/>
    <cellStyle name="Standard 6 4 2 3 4 2" xfId="35900"/>
    <cellStyle name="Standard 6 4 2 3 4 2 2" xfId="35901"/>
    <cellStyle name="Standard 6 4 2 3 4 2 2 2" xfId="35902"/>
    <cellStyle name="Standard 6 4 2 3 4 2 3" xfId="35903"/>
    <cellStyle name="Standard 6 4 2 3 4 3" xfId="35904"/>
    <cellStyle name="Standard 6 4 2 3 4 3 2" xfId="35905"/>
    <cellStyle name="Standard 6 4 2 3 4 4" xfId="35906"/>
    <cellStyle name="Standard 6 4 2 3 5" xfId="35907"/>
    <cellStyle name="Standard 6 4 2 3 5 2" xfId="35908"/>
    <cellStyle name="Standard 6 4 2 3 5 2 2" xfId="35909"/>
    <cellStyle name="Standard 6 4 2 3 5 3" xfId="35910"/>
    <cellStyle name="Standard 6 4 2 3 6" xfId="35911"/>
    <cellStyle name="Standard 6 4 2 3 6 2" xfId="35912"/>
    <cellStyle name="Standard 6 4 2 3 7" xfId="35913"/>
    <cellStyle name="Standard 6 4 2 4" xfId="35914"/>
    <cellStyle name="Standard 6 4 2 4 2" xfId="35915"/>
    <cellStyle name="Standard 6 4 2 4 2 2" xfId="35916"/>
    <cellStyle name="Standard 6 4 2 4 2 2 2" xfId="35917"/>
    <cellStyle name="Standard 6 4 2 4 2 2 2 2" xfId="35918"/>
    <cellStyle name="Standard 6 4 2 4 2 2 2 2 2" xfId="35919"/>
    <cellStyle name="Standard 6 4 2 4 2 2 2 2 2 2" xfId="35920"/>
    <cellStyle name="Standard 6 4 2 4 2 2 2 2 3" xfId="35921"/>
    <cellStyle name="Standard 6 4 2 4 2 2 2 3" xfId="35922"/>
    <cellStyle name="Standard 6 4 2 4 2 2 2 3 2" xfId="35923"/>
    <cellStyle name="Standard 6 4 2 4 2 2 2 4" xfId="35924"/>
    <cellStyle name="Standard 6 4 2 4 2 2 3" xfId="35925"/>
    <cellStyle name="Standard 6 4 2 4 2 2 3 2" xfId="35926"/>
    <cellStyle name="Standard 6 4 2 4 2 2 3 2 2" xfId="35927"/>
    <cellStyle name="Standard 6 4 2 4 2 2 3 3" xfId="35928"/>
    <cellStyle name="Standard 6 4 2 4 2 2 4" xfId="35929"/>
    <cellStyle name="Standard 6 4 2 4 2 2 4 2" xfId="35930"/>
    <cellStyle name="Standard 6 4 2 4 2 2 5" xfId="35931"/>
    <cellStyle name="Standard 6 4 2 4 2 3" xfId="35932"/>
    <cellStyle name="Standard 6 4 2 4 2 3 2" xfId="35933"/>
    <cellStyle name="Standard 6 4 2 4 2 3 2 2" xfId="35934"/>
    <cellStyle name="Standard 6 4 2 4 2 3 2 2 2" xfId="35935"/>
    <cellStyle name="Standard 6 4 2 4 2 3 2 3" xfId="35936"/>
    <cellStyle name="Standard 6 4 2 4 2 3 3" xfId="35937"/>
    <cellStyle name="Standard 6 4 2 4 2 3 3 2" xfId="35938"/>
    <cellStyle name="Standard 6 4 2 4 2 3 4" xfId="35939"/>
    <cellStyle name="Standard 6 4 2 4 2 4" xfId="35940"/>
    <cellStyle name="Standard 6 4 2 4 2 4 2" xfId="35941"/>
    <cellStyle name="Standard 6 4 2 4 2 4 2 2" xfId="35942"/>
    <cellStyle name="Standard 6 4 2 4 2 4 3" xfId="35943"/>
    <cellStyle name="Standard 6 4 2 4 2 5" xfId="35944"/>
    <cellStyle name="Standard 6 4 2 4 2 5 2" xfId="35945"/>
    <cellStyle name="Standard 6 4 2 4 2 6" xfId="35946"/>
    <cellStyle name="Standard 6 4 2 4 3" xfId="35947"/>
    <cellStyle name="Standard 6 4 2 4 3 2" xfId="35948"/>
    <cellStyle name="Standard 6 4 2 4 3 2 2" xfId="35949"/>
    <cellStyle name="Standard 6 4 2 4 3 2 2 2" xfId="35950"/>
    <cellStyle name="Standard 6 4 2 4 3 2 2 2 2" xfId="35951"/>
    <cellStyle name="Standard 6 4 2 4 3 2 2 3" xfId="35952"/>
    <cellStyle name="Standard 6 4 2 4 3 2 3" xfId="35953"/>
    <cellStyle name="Standard 6 4 2 4 3 2 3 2" xfId="35954"/>
    <cellStyle name="Standard 6 4 2 4 3 2 4" xfId="35955"/>
    <cellStyle name="Standard 6 4 2 4 3 3" xfId="35956"/>
    <cellStyle name="Standard 6 4 2 4 3 3 2" xfId="35957"/>
    <cellStyle name="Standard 6 4 2 4 3 3 2 2" xfId="35958"/>
    <cellStyle name="Standard 6 4 2 4 3 3 3" xfId="35959"/>
    <cellStyle name="Standard 6 4 2 4 3 4" xfId="35960"/>
    <cellStyle name="Standard 6 4 2 4 3 4 2" xfId="35961"/>
    <cellStyle name="Standard 6 4 2 4 3 5" xfId="35962"/>
    <cellStyle name="Standard 6 4 2 4 4" xfId="35963"/>
    <cellStyle name="Standard 6 4 2 4 4 2" xfId="35964"/>
    <cellStyle name="Standard 6 4 2 4 4 2 2" xfId="35965"/>
    <cellStyle name="Standard 6 4 2 4 4 2 2 2" xfId="35966"/>
    <cellStyle name="Standard 6 4 2 4 4 2 3" xfId="35967"/>
    <cellStyle name="Standard 6 4 2 4 4 3" xfId="35968"/>
    <cellStyle name="Standard 6 4 2 4 4 3 2" xfId="35969"/>
    <cellStyle name="Standard 6 4 2 4 4 4" xfId="35970"/>
    <cellStyle name="Standard 6 4 2 4 5" xfId="35971"/>
    <cellStyle name="Standard 6 4 2 4 5 2" xfId="35972"/>
    <cellStyle name="Standard 6 4 2 4 5 2 2" xfId="35973"/>
    <cellStyle name="Standard 6 4 2 4 5 3" xfId="35974"/>
    <cellStyle name="Standard 6 4 2 4 6" xfId="35975"/>
    <cellStyle name="Standard 6 4 2 4 6 2" xfId="35976"/>
    <cellStyle name="Standard 6 4 2 4 7" xfId="35977"/>
    <cellStyle name="Standard 6 4 2 5" xfId="35978"/>
    <cellStyle name="Standard 6 4 2 5 2" xfId="35979"/>
    <cellStyle name="Standard 6 4 2 5 2 2" xfId="35980"/>
    <cellStyle name="Standard 6 4 2 5 2 2 2" xfId="35981"/>
    <cellStyle name="Standard 6 4 2 5 2 2 2 2" xfId="35982"/>
    <cellStyle name="Standard 6 4 2 5 2 2 2 2 2" xfId="35983"/>
    <cellStyle name="Standard 6 4 2 5 2 2 2 2 2 2" xfId="35984"/>
    <cellStyle name="Standard 6 4 2 5 2 2 2 2 3" xfId="35985"/>
    <cellStyle name="Standard 6 4 2 5 2 2 2 3" xfId="35986"/>
    <cellStyle name="Standard 6 4 2 5 2 2 2 3 2" xfId="35987"/>
    <cellStyle name="Standard 6 4 2 5 2 2 2 4" xfId="35988"/>
    <cellStyle name="Standard 6 4 2 5 2 2 3" xfId="35989"/>
    <cellStyle name="Standard 6 4 2 5 2 2 3 2" xfId="35990"/>
    <cellStyle name="Standard 6 4 2 5 2 2 3 2 2" xfId="35991"/>
    <cellStyle name="Standard 6 4 2 5 2 2 3 3" xfId="35992"/>
    <cellStyle name="Standard 6 4 2 5 2 2 4" xfId="35993"/>
    <cellStyle name="Standard 6 4 2 5 2 2 4 2" xfId="35994"/>
    <cellStyle name="Standard 6 4 2 5 2 2 5" xfId="35995"/>
    <cellStyle name="Standard 6 4 2 5 2 3" xfId="35996"/>
    <cellStyle name="Standard 6 4 2 5 2 3 2" xfId="35997"/>
    <cellStyle name="Standard 6 4 2 5 2 3 2 2" xfId="35998"/>
    <cellStyle name="Standard 6 4 2 5 2 3 2 2 2" xfId="35999"/>
    <cellStyle name="Standard 6 4 2 5 2 3 2 3" xfId="36000"/>
    <cellStyle name="Standard 6 4 2 5 2 3 3" xfId="36001"/>
    <cellStyle name="Standard 6 4 2 5 2 3 3 2" xfId="36002"/>
    <cellStyle name="Standard 6 4 2 5 2 3 4" xfId="36003"/>
    <cellStyle name="Standard 6 4 2 5 2 4" xfId="36004"/>
    <cellStyle name="Standard 6 4 2 5 2 4 2" xfId="36005"/>
    <cellStyle name="Standard 6 4 2 5 2 4 2 2" xfId="36006"/>
    <cellStyle name="Standard 6 4 2 5 2 4 3" xfId="36007"/>
    <cellStyle name="Standard 6 4 2 5 2 5" xfId="36008"/>
    <cellStyle name="Standard 6 4 2 5 2 5 2" xfId="36009"/>
    <cellStyle name="Standard 6 4 2 5 2 6" xfId="36010"/>
    <cellStyle name="Standard 6 4 2 5 3" xfId="36011"/>
    <cellStyle name="Standard 6 4 2 5 3 2" xfId="36012"/>
    <cellStyle name="Standard 6 4 2 5 3 2 2" xfId="36013"/>
    <cellStyle name="Standard 6 4 2 5 3 2 2 2" xfId="36014"/>
    <cellStyle name="Standard 6 4 2 5 3 2 2 2 2" xfId="36015"/>
    <cellStyle name="Standard 6 4 2 5 3 2 2 3" xfId="36016"/>
    <cellStyle name="Standard 6 4 2 5 3 2 3" xfId="36017"/>
    <cellStyle name="Standard 6 4 2 5 3 2 3 2" xfId="36018"/>
    <cellStyle name="Standard 6 4 2 5 3 2 4" xfId="36019"/>
    <cellStyle name="Standard 6 4 2 5 3 3" xfId="36020"/>
    <cellStyle name="Standard 6 4 2 5 3 3 2" xfId="36021"/>
    <cellStyle name="Standard 6 4 2 5 3 3 2 2" xfId="36022"/>
    <cellStyle name="Standard 6 4 2 5 3 3 3" xfId="36023"/>
    <cellStyle name="Standard 6 4 2 5 3 4" xfId="36024"/>
    <cellStyle name="Standard 6 4 2 5 3 4 2" xfId="36025"/>
    <cellStyle name="Standard 6 4 2 5 3 5" xfId="36026"/>
    <cellStyle name="Standard 6 4 2 5 4" xfId="36027"/>
    <cellStyle name="Standard 6 4 2 5 4 2" xfId="36028"/>
    <cellStyle name="Standard 6 4 2 5 4 2 2" xfId="36029"/>
    <cellStyle name="Standard 6 4 2 5 4 2 2 2" xfId="36030"/>
    <cellStyle name="Standard 6 4 2 5 4 2 3" xfId="36031"/>
    <cellStyle name="Standard 6 4 2 5 4 3" xfId="36032"/>
    <cellStyle name="Standard 6 4 2 5 4 3 2" xfId="36033"/>
    <cellStyle name="Standard 6 4 2 5 4 4" xfId="36034"/>
    <cellStyle name="Standard 6 4 2 5 5" xfId="36035"/>
    <cellStyle name="Standard 6 4 2 5 5 2" xfId="36036"/>
    <cellStyle name="Standard 6 4 2 5 5 2 2" xfId="36037"/>
    <cellStyle name="Standard 6 4 2 5 5 3" xfId="36038"/>
    <cellStyle name="Standard 6 4 2 5 6" xfId="36039"/>
    <cellStyle name="Standard 6 4 2 5 6 2" xfId="36040"/>
    <cellStyle name="Standard 6 4 2 5 7" xfId="36041"/>
    <cellStyle name="Standard 6 4 2 6" xfId="36042"/>
    <cellStyle name="Standard 6 4 2 6 2" xfId="36043"/>
    <cellStyle name="Standard 6 4 2 6 2 2" xfId="36044"/>
    <cellStyle name="Standard 6 4 2 6 2 2 2" xfId="36045"/>
    <cellStyle name="Standard 6 4 2 6 2 2 2 2" xfId="36046"/>
    <cellStyle name="Standard 6 4 2 6 2 2 2 2 2" xfId="36047"/>
    <cellStyle name="Standard 6 4 2 6 2 2 2 3" xfId="36048"/>
    <cellStyle name="Standard 6 4 2 6 2 2 3" xfId="36049"/>
    <cellStyle name="Standard 6 4 2 6 2 2 3 2" xfId="36050"/>
    <cellStyle name="Standard 6 4 2 6 2 2 4" xfId="36051"/>
    <cellStyle name="Standard 6 4 2 6 2 3" xfId="36052"/>
    <cellStyle name="Standard 6 4 2 6 2 3 2" xfId="36053"/>
    <cellStyle name="Standard 6 4 2 6 2 3 2 2" xfId="36054"/>
    <cellStyle name="Standard 6 4 2 6 2 3 3" xfId="36055"/>
    <cellStyle name="Standard 6 4 2 6 2 4" xfId="36056"/>
    <cellStyle name="Standard 6 4 2 6 2 4 2" xfId="36057"/>
    <cellStyle name="Standard 6 4 2 6 2 5" xfId="36058"/>
    <cellStyle name="Standard 6 4 2 6 3" xfId="36059"/>
    <cellStyle name="Standard 6 4 2 6 3 2" xfId="36060"/>
    <cellStyle name="Standard 6 4 2 6 3 2 2" xfId="36061"/>
    <cellStyle name="Standard 6 4 2 6 3 2 2 2" xfId="36062"/>
    <cellStyle name="Standard 6 4 2 6 3 2 3" xfId="36063"/>
    <cellStyle name="Standard 6 4 2 6 3 3" xfId="36064"/>
    <cellStyle name="Standard 6 4 2 6 3 3 2" xfId="36065"/>
    <cellStyle name="Standard 6 4 2 6 3 4" xfId="36066"/>
    <cellStyle name="Standard 6 4 2 6 4" xfId="36067"/>
    <cellStyle name="Standard 6 4 2 6 4 2" xfId="36068"/>
    <cellStyle name="Standard 6 4 2 6 4 2 2" xfId="36069"/>
    <cellStyle name="Standard 6 4 2 6 4 3" xfId="36070"/>
    <cellStyle name="Standard 6 4 2 6 5" xfId="36071"/>
    <cellStyle name="Standard 6 4 2 6 5 2" xfId="36072"/>
    <cellStyle name="Standard 6 4 2 6 6" xfId="36073"/>
    <cellStyle name="Standard 6 4 2 7" xfId="36074"/>
    <cellStyle name="Standard 6 4 2 7 2" xfId="36075"/>
    <cellStyle name="Standard 6 4 2 7 2 2" xfId="36076"/>
    <cellStyle name="Standard 6 4 2 7 2 2 2" xfId="36077"/>
    <cellStyle name="Standard 6 4 2 7 2 2 2 2" xfId="36078"/>
    <cellStyle name="Standard 6 4 2 7 2 2 2 2 2" xfId="36079"/>
    <cellStyle name="Standard 6 4 2 7 2 2 2 3" xfId="36080"/>
    <cellStyle name="Standard 6 4 2 7 2 2 3" xfId="36081"/>
    <cellStyle name="Standard 6 4 2 7 2 2 3 2" xfId="36082"/>
    <cellStyle name="Standard 6 4 2 7 2 2 4" xfId="36083"/>
    <cellStyle name="Standard 6 4 2 7 2 3" xfId="36084"/>
    <cellStyle name="Standard 6 4 2 7 2 3 2" xfId="36085"/>
    <cellStyle name="Standard 6 4 2 7 2 3 2 2" xfId="36086"/>
    <cellStyle name="Standard 6 4 2 7 2 3 3" xfId="36087"/>
    <cellStyle name="Standard 6 4 2 7 2 4" xfId="36088"/>
    <cellStyle name="Standard 6 4 2 7 2 4 2" xfId="36089"/>
    <cellStyle name="Standard 6 4 2 7 2 5" xfId="36090"/>
    <cellStyle name="Standard 6 4 2 7 3" xfId="36091"/>
    <cellStyle name="Standard 6 4 2 7 3 2" xfId="36092"/>
    <cellStyle name="Standard 6 4 2 7 3 2 2" xfId="36093"/>
    <cellStyle name="Standard 6 4 2 7 3 2 2 2" xfId="36094"/>
    <cellStyle name="Standard 6 4 2 7 3 2 3" xfId="36095"/>
    <cellStyle name="Standard 6 4 2 7 3 3" xfId="36096"/>
    <cellStyle name="Standard 6 4 2 7 3 3 2" xfId="36097"/>
    <cellStyle name="Standard 6 4 2 7 3 4" xfId="36098"/>
    <cellStyle name="Standard 6 4 2 7 4" xfId="36099"/>
    <cellStyle name="Standard 6 4 2 7 4 2" xfId="36100"/>
    <cellStyle name="Standard 6 4 2 7 4 2 2" xfId="36101"/>
    <cellStyle name="Standard 6 4 2 7 4 3" xfId="36102"/>
    <cellStyle name="Standard 6 4 2 7 5" xfId="36103"/>
    <cellStyle name="Standard 6 4 2 7 5 2" xfId="36104"/>
    <cellStyle name="Standard 6 4 2 7 6" xfId="36105"/>
    <cellStyle name="Standard 6 4 2 8" xfId="36106"/>
    <cellStyle name="Standard 6 4 2 8 2" xfId="36107"/>
    <cellStyle name="Standard 6 4 2 8 2 2" xfId="36108"/>
    <cellStyle name="Standard 6 4 2 8 2 2 2" xfId="36109"/>
    <cellStyle name="Standard 6 4 2 8 2 2 2 2" xfId="36110"/>
    <cellStyle name="Standard 6 4 2 8 2 2 3" xfId="36111"/>
    <cellStyle name="Standard 6 4 2 8 2 3" xfId="36112"/>
    <cellStyle name="Standard 6 4 2 8 2 3 2" xfId="36113"/>
    <cellStyle name="Standard 6 4 2 8 2 4" xfId="36114"/>
    <cellStyle name="Standard 6 4 2 8 3" xfId="36115"/>
    <cellStyle name="Standard 6 4 2 8 3 2" xfId="36116"/>
    <cellStyle name="Standard 6 4 2 8 3 2 2" xfId="36117"/>
    <cellStyle name="Standard 6 4 2 8 3 3" xfId="36118"/>
    <cellStyle name="Standard 6 4 2 8 4" xfId="36119"/>
    <cellStyle name="Standard 6 4 2 8 4 2" xfId="36120"/>
    <cellStyle name="Standard 6 4 2 8 5" xfId="36121"/>
    <cellStyle name="Standard 6 4 2 9" xfId="36122"/>
    <cellStyle name="Standard 6 4 2 9 2" xfId="36123"/>
    <cellStyle name="Standard 6 4 2 9 2 2" xfId="36124"/>
    <cellStyle name="Standard 6 4 2 9 2 2 2" xfId="36125"/>
    <cellStyle name="Standard 6 4 2 9 2 3" xfId="36126"/>
    <cellStyle name="Standard 6 4 2 9 3" xfId="36127"/>
    <cellStyle name="Standard 6 4 2 9 3 2" xfId="36128"/>
    <cellStyle name="Standard 6 4 2 9 4" xfId="36129"/>
    <cellStyle name="Standard 6 4 3" xfId="36130"/>
    <cellStyle name="Standard 6 4 3 10" xfId="36131"/>
    <cellStyle name="Standard 6 4 3 2" xfId="36132"/>
    <cellStyle name="Standard 6 4 3 2 2" xfId="36133"/>
    <cellStyle name="Standard 6 4 3 2 2 2" xfId="36134"/>
    <cellStyle name="Standard 6 4 3 2 2 2 2" xfId="36135"/>
    <cellStyle name="Standard 6 4 3 2 2 2 2 2" xfId="36136"/>
    <cellStyle name="Standard 6 4 3 2 2 2 2 2 2" xfId="36137"/>
    <cellStyle name="Standard 6 4 3 2 2 2 2 2 2 2" xfId="36138"/>
    <cellStyle name="Standard 6 4 3 2 2 2 2 2 3" xfId="36139"/>
    <cellStyle name="Standard 6 4 3 2 2 2 2 3" xfId="36140"/>
    <cellStyle name="Standard 6 4 3 2 2 2 2 3 2" xfId="36141"/>
    <cellStyle name="Standard 6 4 3 2 2 2 2 4" xfId="36142"/>
    <cellStyle name="Standard 6 4 3 2 2 2 3" xfId="36143"/>
    <cellStyle name="Standard 6 4 3 2 2 2 3 2" xfId="36144"/>
    <cellStyle name="Standard 6 4 3 2 2 2 3 2 2" xfId="36145"/>
    <cellStyle name="Standard 6 4 3 2 2 2 3 3" xfId="36146"/>
    <cellStyle name="Standard 6 4 3 2 2 2 4" xfId="36147"/>
    <cellStyle name="Standard 6 4 3 2 2 2 4 2" xfId="36148"/>
    <cellStyle name="Standard 6 4 3 2 2 2 5" xfId="36149"/>
    <cellStyle name="Standard 6 4 3 2 2 3" xfId="36150"/>
    <cellStyle name="Standard 6 4 3 2 2 3 2" xfId="36151"/>
    <cellStyle name="Standard 6 4 3 2 2 3 2 2" xfId="36152"/>
    <cellStyle name="Standard 6 4 3 2 2 3 2 2 2" xfId="36153"/>
    <cellStyle name="Standard 6 4 3 2 2 3 2 3" xfId="36154"/>
    <cellStyle name="Standard 6 4 3 2 2 3 3" xfId="36155"/>
    <cellStyle name="Standard 6 4 3 2 2 3 3 2" xfId="36156"/>
    <cellStyle name="Standard 6 4 3 2 2 3 4" xfId="36157"/>
    <cellStyle name="Standard 6 4 3 2 2 4" xfId="36158"/>
    <cellStyle name="Standard 6 4 3 2 2 4 2" xfId="36159"/>
    <cellStyle name="Standard 6 4 3 2 2 4 2 2" xfId="36160"/>
    <cellStyle name="Standard 6 4 3 2 2 4 3" xfId="36161"/>
    <cellStyle name="Standard 6 4 3 2 2 5" xfId="36162"/>
    <cellStyle name="Standard 6 4 3 2 2 5 2" xfId="36163"/>
    <cellStyle name="Standard 6 4 3 2 2 6" xfId="36164"/>
    <cellStyle name="Standard 6 4 3 2 3" xfId="36165"/>
    <cellStyle name="Standard 6 4 3 2 3 2" xfId="36166"/>
    <cellStyle name="Standard 6 4 3 2 3 2 2" xfId="36167"/>
    <cellStyle name="Standard 6 4 3 2 3 2 2 2" xfId="36168"/>
    <cellStyle name="Standard 6 4 3 2 3 2 2 2 2" xfId="36169"/>
    <cellStyle name="Standard 6 4 3 2 3 2 2 3" xfId="36170"/>
    <cellStyle name="Standard 6 4 3 2 3 2 3" xfId="36171"/>
    <cellStyle name="Standard 6 4 3 2 3 2 3 2" xfId="36172"/>
    <cellStyle name="Standard 6 4 3 2 3 2 4" xfId="36173"/>
    <cellStyle name="Standard 6 4 3 2 3 3" xfId="36174"/>
    <cellStyle name="Standard 6 4 3 2 3 3 2" xfId="36175"/>
    <cellStyle name="Standard 6 4 3 2 3 3 2 2" xfId="36176"/>
    <cellStyle name="Standard 6 4 3 2 3 3 3" xfId="36177"/>
    <cellStyle name="Standard 6 4 3 2 3 4" xfId="36178"/>
    <cellStyle name="Standard 6 4 3 2 3 4 2" xfId="36179"/>
    <cellStyle name="Standard 6 4 3 2 3 5" xfId="36180"/>
    <cellStyle name="Standard 6 4 3 2 4" xfId="36181"/>
    <cellStyle name="Standard 6 4 3 2 4 2" xfId="36182"/>
    <cellStyle name="Standard 6 4 3 2 4 2 2" xfId="36183"/>
    <cellStyle name="Standard 6 4 3 2 4 2 2 2" xfId="36184"/>
    <cellStyle name="Standard 6 4 3 2 4 2 3" xfId="36185"/>
    <cellStyle name="Standard 6 4 3 2 4 3" xfId="36186"/>
    <cellStyle name="Standard 6 4 3 2 4 3 2" xfId="36187"/>
    <cellStyle name="Standard 6 4 3 2 4 4" xfId="36188"/>
    <cellStyle name="Standard 6 4 3 2 5" xfId="36189"/>
    <cellStyle name="Standard 6 4 3 2 5 2" xfId="36190"/>
    <cellStyle name="Standard 6 4 3 2 5 2 2" xfId="36191"/>
    <cellStyle name="Standard 6 4 3 2 5 3" xfId="36192"/>
    <cellStyle name="Standard 6 4 3 2 6" xfId="36193"/>
    <cellStyle name="Standard 6 4 3 2 6 2" xfId="36194"/>
    <cellStyle name="Standard 6 4 3 2 7" xfId="36195"/>
    <cellStyle name="Standard 6 4 3 3" xfId="36196"/>
    <cellStyle name="Standard 6 4 3 3 2" xfId="36197"/>
    <cellStyle name="Standard 6 4 3 3 2 2" xfId="36198"/>
    <cellStyle name="Standard 6 4 3 3 2 2 2" xfId="36199"/>
    <cellStyle name="Standard 6 4 3 3 2 2 2 2" xfId="36200"/>
    <cellStyle name="Standard 6 4 3 3 2 2 2 2 2" xfId="36201"/>
    <cellStyle name="Standard 6 4 3 3 2 2 2 2 2 2" xfId="36202"/>
    <cellStyle name="Standard 6 4 3 3 2 2 2 2 3" xfId="36203"/>
    <cellStyle name="Standard 6 4 3 3 2 2 2 3" xfId="36204"/>
    <cellStyle name="Standard 6 4 3 3 2 2 2 3 2" xfId="36205"/>
    <cellStyle name="Standard 6 4 3 3 2 2 2 4" xfId="36206"/>
    <cellStyle name="Standard 6 4 3 3 2 2 3" xfId="36207"/>
    <cellStyle name="Standard 6 4 3 3 2 2 3 2" xfId="36208"/>
    <cellStyle name="Standard 6 4 3 3 2 2 3 2 2" xfId="36209"/>
    <cellStyle name="Standard 6 4 3 3 2 2 3 3" xfId="36210"/>
    <cellStyle name="Standard 6 4 3 3 2 2 4" xfId="36211"/>
    <cellStyle name="Standard 6 4 3 3 2 2 4 2" xfId="36212"/>
    <cellStyle name="Standard 6 4 3 3 2 2 5" xfId="36213"/>
    <cellStyle name="Standard 6 4 3 3 2 3" xfId="36214"/>
    <cellStyle name="Standard 6 4 3 3 2 3 2" xfId="36215"/>
    <cellStyle name="Standard 6 4 3 3 2 3 2 2" xfId="36216"/>
    <cellStyle name="Standard 6 4 3 3 2 3 2 2 2" xfId="36217"/>
    <cellStyle name="Standard 6 4 3 3 2 3 2 3" xfId="36218"/>
    <cellStyle name="Standard 6 4 3 3 2 3 3" xfId="36219"/>
    <cellStyle name="Standard 6 4 3 3 2 3 3 2" xfId="36220"/>
    <cellStyle name="Standard 6 4 3 3 2 3 4" xfId="36221"/>
    <cellStyle name="Standard 6 4 3 3 2 4" xfId="36222"/>
    <cellStyle name="Standard 6 4 3 3 2 4 2" xfId="36223"/>
    <cellStyle name="Standard 6 4 3 3 2 4 2 2" xfId="36224"/>
    <cellStyle name="Standard 6 4 3 3 2 4 3" xfId="36225"/>
    <cellStyle name="Standard 6 4 3 3 2 5" xfId="36226"/>
    <cellStyle name="Standard 6 4 3 3 2 5 2" xfId="36227"/>
    <cellStyle name="Standard 6 4 3 3 2 6" xfId="36228"/>
    <cellStyle name="Standard 6 4 3 3 3" xfId="36229"/>
    <cellStyle name="Standard 6 4 3 3 3 2" xfId="36230"/>
    <cellStyle name="Standard 6 4 3 3 3 2 2" xfId="36231"/>
    <cellStyle name="Standard 6 4 3 3 3 2 2 2" xfId="36232"/>
    <cellStyle name="Standard 6 4 3 3 3 2 2 2 2" xfId="36233"/>
    <cellStyle name="Standard 6 4 3 3 3 2 2 3" xfId="36234"/>
    <cellStyle name="Standard 6 4 3 3 3 2 3" xfId="36235"/>
    <cellStyle name="Standard 6 4 3 3 3 2 3 2" xfId="36236"/>
    <cellStyle name="Standard 6 4 3 3 3 2 4" xfId="36237"/>
    <cellStyle name="Standard 6 4 3 3 3 3" xfId="36238"/>
    <cellStyle name="Standard 6 4 3 3 3 3 2" xfId="36239"/>
    <cellStyle name="Standard 6 4 3 3 3 3 2 2" xfId="36240"/>
    <cellStyle name="Standard 6 4 3 3 3 3 3" xfId="36241"/>
    <cellStyle name="Standard 6 4 3 3 3 4" xfId="36242"/>
    <cellStyle name="Standard 6 4 3 3 3 4 2" xfId="36243"/>
    <cellStyle name="Standard 6 4 3 3 3 5" xfId="36244"/>
    <cellStyle name="Standard 6 4 3 3 4" xfId="36245"/>
    <cellStyle name="Standard 6 4 3 3 4 2" xfId="36246"/>
    <cellStyle name="Standard 6 4 3 3 4 2 2" xfId="36247"/>
    <cellStyle name="Standard 6 4 3 3 4 2 2 2" xfId="36248"/>
    <cellStyle name="Standard 6 4 3 3 4 2 3" xfId="36249"/>
    <cellStyle name="Standard 6 4 3 3 4 3" xfId="36250"/>
    <cellStyle name="Standard 6 4 3 3 4 3 2" xfId="36251"/>
    <cellStyle name="Standard 6 4 3 3 4 4" xfId="36252"/>
    <cellStyle name="Standard 6 4 3 3 5" xfId="36253"/>
    <cellStyle name="Standard 6 4 3 3 5 2" xfId="36254"/>
    <cellStyle name="Standard 6 4 3 3 5 2 2" xfId="36255"/>
    <cellStyle name="Standard 6 4 3 3 5 3" xfId="36256"/>
    <cellStyle name="Standard 6 4 3 3 6" xfId="36257"/>
    <cellStyle name="Standard 6 4 3 3 6 2" xfId="36258"/>
    <cellStyle name="Standard 6 4 3 3 7" xfId="36259"/>
    <cellStyle name="Standard 6 4 3 4" xfId="36260"/>
    <cellStyle name="Standard 6 4 3 4 2" xfId="36261"/>
    <cellStyle name="Standard 6 4 3 4 2 2" xfId="36262"/>
    <cellStyle name="Standard 6 4 3 4 2 2 2" xfId="36263"/>
    <cellStyle name="Standard 6 4 3 4 2 2 2 2" xfId="36264"/>
    <cellStyle name="Standard 6 4 3 4 2 2 2 2 2" xfId="36265"/>
    <cellStyle name="Standard 6 4 3 4 2 2 2 3" xfId="36266"/>
    <cellStyle name="Standard 6 4 3 4 2 2 3" xfId="36267"/>
    <cellStyle name="Standard 6 4 3 4 2 2 3 2" xfId="36268"/>
    <cellStyle name="Standard 6 4 3 4 2 2 4" xfId="36269"/>
    <cellStyle name="Standard 6 4 3 4 2 3" xfId="36270"/>
    <cellStyle name="Standard 6 4 3 4 2 3 2" xfId="36271"/>
    <cellStyle name="Standard 6 4 3 4 2 3 2 2" xfId="36272"/>
    <cellStyle name="Standard 6 4 3 4 2 3 3" xfId="36273"/>
    <cellStyle name="Standard 6 4 3 4 2 4" xfId="36274"/>
    <cellStyle name="Standard 6 4 3 4 2 4 2" xfId="36275"/>
    <cellStyle name="Standard 6 4 3 4 2 5" xfId="36276"/>
    <cellStyle name="Standard 6 4 3 4 3" xfId="36277"/>
    <cellStyle name="Standard 6 4 3 4 3 2" xfId="36278"/>
    <cellStyle name="Standard 6 4 3 4 3 2 2" xfId="36279"/>
    <cellStyle name="Standard 6 4 3 4 3 2 2 2" xfId="36280"/>
    <cellStyle name="Standard 6 4 3 4 3 2 3" xfId="36281"/>
    <cellStyle name="Standard 6 4 3 4 3 3" xfId="36282"/>
    <cellStyle name="Standard 6 4 3 4 3 3 2" xfId="36283"/>
    <cellStyle name="Standard 6 4 3 4 3 4" xfId="36284"/>
    <cellStyle name="Standard 6 4 3 4 4" xfId="36285"/>
    <cellStyle name="Standard 6 4 3 4 4 2" xfId="36286"/>
    <cellStyle name="Standard 6 4 3 4 4 2 2" xfId="36287"/>
    <cellStyle name="Standard 6 4 3 4 4 3" xfId="36288"/>
    <cellStyle name="Standard 6 4 3 4 5" xfId="36289"/>
    <cellStyle name="Standard 6 4 3 4 5 2" xfId="36290"/>
    <cellStyle name="Standard 6 4 3 4 6" xfId="36291"/>
    <cellStyle name="Standard 6 4 3 5" xfId="36292"/>
    <cellStyle name="Standard 6 4 3 5 2" xfId="36293"/>
    <cellStyle name="Standard 6 4 3 5 2 2" xfId="36294"/>
    <cellStyle name="Standard 6 4 3 5 2 2 2" xfId="36295"/>
    <cellStyle name="Standard 6 4 3 5 2 2 2 2" xfId="36296"/>
    <cellStyle name="Standard 6 4 3 5 2 2 2 2 2" xfId="36297"/>
    <cellStyle name="Standard 6 4 3 5 2 2 2 3" xfId="36298"/>
    <cellStyle name="Standard 6 4 3 5 2 2 3" xfId="36299"/>
    <cellStyle name="Standard 6 4 3 5 2 2 3 2" xfId="36300"/>
    <cellStyle name="Standard 6 4 3 5 2 2 4" xfId="36301"/>
    <cellStyle name="Standard 6 4 3 5 2 3" xfId="36302"/>
    <cellStyle name="Standard 6 4 3 5 2 3 2" xfId="36303"/>
    <cellStyle name="Standard 6 4 3 5 2 3 2 2" xfId="36304"/>
    <cellStyle name="Standard 6 4 3 5 2 3 3" xfId="36305"/>
    <cellStyle name="Standard 6 4 3 5 2 4" xfId="36306"/>
    <cellStyle name="Standard 6 4 3 5 2 4 2" xfId="36307"/>
    <cellStyle name="Standard 6 4 3 5 2 5" xfId="36308"/>
    <cellStyle name="Standard 6 4 3 5 3" xfId="36309"/>
    <cellStyle name="Standard 6 4 3 5 3 2" xfId="36310"/>
    <cellStyle name="Standard 6 4 3 5 3 2 2" xfId="36311"/>
    <cellStyle name="Standard 6 4 3 5 3 2 2 2" xfId="36312"/>
    <cellStyle name="Standard 6 4 3 5 3 2 3" xfId="36313"/>
    <cellStyle name="Standard 6 4 3 5 3 3" xfId="36314"/>
    <cellStyle name="Standard 6 4 3 5 3 3 2" xfId="36315"/>
    <cellStyle name="Standard 6 4 3 5 3 4" xfId="36316"/>
    <cellStyle name="Standard 6 4 3 5 4" xfId="36317"/>
    <cellStyle name="Standard 6 4 3 5 4 2" xfId="36318"/>
    <cellStyle name="Standard 6 4 3 5 4 2 2" xfId="36319"/>
    <cellStyle name="Standard 6 4 3 5 4 3" xfId="36320"/>
    <cellStyle name="Standard 6 4 3 5 5" xfId="36321"/>
    <cellStyle name="Standard 6 4 3 5 5 2" xfId="36322"/>
    <cellStyle name="Standard 6 4 3 5 6" xfId="36323"/>
    <cellStyle name="Standard 6 4 3 6" xfId="36324"/>
    <cellStyle name="Standard 6 4 3 6 2" xfId="36325"/>
    <cellStyle name="Standard 6 4 3 6 2 2" xfId="36326"/>
    <cellStyle name="Standard 6 4 3 6 2 2 2" xfId="36327"/>
    <cellStyle name="Standard 6 4 3 6 2 2 2 2" xfId="36328"/>
    <cellStyle name="Standard 6 4 3 6 2 2 3" xfId="36329"/>
    <cellStyle name="Standard 6 4 3 6 2 3" xfId="36330"/>
    <cellStyle name="Standard 6 4 3 6 2 3 2" xfId="36331"/>
    <cellStyle name="Standard 6 4 3 6 2 4" xfId="36332"/>
    <cellStyle name="Standard 6 4 3 6 3" xfId="36333"/>
    <cellStyle name="Standard 6 4 3 6 3 2" xfId="36334"/>
    <cellStyle name="Standard 6 4 3 6 3 2 2" xfId="36335"/>
    <cellStyle name="Standard 6 4 3 6 3 3" xfId="36336"/>
    <cellStyle name="Standard 6 4 3 6 4" xfId="36337"/>
    <cellStyle name="Standard 6 4 3 6 4 2" xfId="36338"/>
    <cellStyle name="Standard 6 4 3 6 5" xfId="36339"/>
    <cellStyle name="Standard 6 4 3 7" xfId="36340"/>
    <cellStyle name="Standard 6 4 3 7 2" xfId="36341"/>
    <cellStyle name="Standard 6 4 3 7 2 2" xfId="36342"/>
    <cellStyle name="Standard 6 4 3 7 2 2 2" xfId="36343"/>
    <cellStyle name="Standard 6 4 3 7 2 3" xfId="36344"/>
    <cellStyle name="Standard 6 4 3 7 3" xfId="36345"/>
    <cellStyle name="Standard 6 4 3 7 3 2" xfId="36346"/>
    <cellStyle name="Standard 6 4 3 7 4" xfId="36347"/>
    <cellStyle name="Standard 6 4 3 8" xfId="36348"/>
    <cellStyle name="Standard 6 4 3 8 2" xfId="36349"/>
    <cellStyle name="Standard 6 4 3 8 2 2" xfId="36350"/>
    <cellStyle name="Standard 6 4 3 8 3" xfId="36351"/>
    <cellStyle name="Standard 6 4 3 9" xfId="36352"/>
    <cellStyle name="Standard 6 4 3 9 2" xfId="36353"/>
    <cellStyle name="Standard 6 4 4" xfId="36354"/>
    <cellStyle name="Standard 6 4 4 2" xfId="36355"/>
    <cellStyle name="Standard 6 4 4 2 2" xfId="36356"/>
    <cellStyle name="Standard 6 4 4 2 2 2" xfId="36357"/>
    <cellStyle name="Standard 6 4 4 2 2 2 2" xfId="36358"/>
    <cellStyle name="Standard 6 4 4 2 2 2 2 2" xfId="36359"/>
    <cellStyle name="Standard 6 4 4 2 2 2 2 2 2" xfId="36360"/>
    <cellStyle name="Standard 6 4 4 2 2 2 2 3" xfId="36361"/>
    <cellStyle name="Standard 6 4 4 2 2 2 3" xfId="36362"/>
    <cellStyle name="Standard 6 4 4 2 2 2 3 2" xfId="36363"/>
    <cellStyle name="Standard 6 4 4 2 2 2 4" xfId="36364"/>
    <cellStyle name="Standard 6 4 4 2 2 3" xfId="36365"/>
    <cellStyle name="Standard 6 4 4 2 2 3 2" xfId="36366"/>
    <cellStyle name="Standard 6 4 4 2 2 3 2 2" xfId="36367"/>
    <cellStyle name="Standard 6 4 4 2 2 3 3" xfId="36368"/>
    <cellStyle name="Standard 6 4 4 2 2 4" xfId="36369"/>
    <cellStyle name="Standard 6 4 4 2 2 4 2" xfId="36370"/>
    <cellStyle name="Standard 6 4 4 2 2 5" xfId="36371"/>
    <cellStyle name="Standard 6 4 4 2 3" xfId="36372"/>
    <cellStyle name="Standard 6 4 4 2 3 2" xfId="36373"/>
    <cellStyle name="Standard 6 4 4 2 3 2 2" xfId="36374"/>
    <cellStyle name="Standard 6 4 4 2 3 2 2 2" xfId="36375"/>
    <cellStyle name="Standard 6 4 4 2 3 2 3" xfId="36376"/>
    <cellStyle name="Standard 6 4 4 2 3 3" xfId="36377"/>
    <cellStyle name="Standard 6 4 4 2 3 3 2" xfId="36378"/>
    <cellStyle name="Standard 6 4 4 2 3 4" xfId="36379"/>
    <cellStyle name="Standard 6 4 4 2 4" xfId="36380"/>
    <cellStyle name="Standard 6 4 4 2 4 2" xfId="36381"/>
    <cellStyle name="Standard 6 4 4 2 4 2 2" xfId="36382"/>
    <cellStyle name="Standard 6 4 4 2 4 3" xfId="36383"/>
    <cellStyle name="Standard 6 4 4 2 5" xfId="36384"/>
    <cellStyle name="Standard 6 4 4 2 5 2" xfId="36385"/>
    <cellStyle name="Standard 6 4 4 2 6" xfId="36386"/>
    <cellStyle name="Standard 6 4 4 3" xfId="36387"/>
    <cellStyle name="Standard 6 4 4 3 2" xfId="36388"/>
    <cellStyle name="Standard 6 4 4 3 2 2" xfId="36389"/>
    <cellStyle name="Standard 6 4 4 3 2 2 2" xfId="36390"/>
    <cellStyle name="Standard 6 4 4 3 2 2 2 2" xfId="36391"/>
    <cellStyle name="Standard 6 4 4 3 2 2 3" xfId="36392"/>
    <cellStyle name="Standard 6 4 4 3 2 3" xfId="36393"/>
    <cellStyle name="Standard 6 4 4 3 2 3 2" xfId="36394"/>
    <cellStyle name="Standard 6 4 4 3 2 4" xfId="36395"/>
    <cellStyle name="Standard 6 4 4 3 3" xfId="36396"/>
    <cellStyle name="Standard 6 4 4 3 3 2" xfId="36397"/>
    <cellStyle name="Standard 6 4 4 3 3 2 2" xfId="36398"/>
    <cellStyle name="Standard 6 4 4 3 3 3" xfId="36399"/>
    <cellStyle name="Standard 6 4 4 3 4" xfId="36400"/>
    <cellStyle name="Standard 6 4 4 3 4 2" xfId="36401"/>
    <cellStyle name="Standard 6 4 4 3 5" xfId="36402"/>
    <cellStyle name="Standard 6 4 4 4" xfId="36403"/>
    <cellStyle name="Standard 6 4 4 4 2" xfId="36404"/>
    <cellStyle name="Standard 6 4 4 4 2 2" xfId="36405"/>
    <cellStyle name="Standard 6 4 4 4 2 2 2" xfId="36406"/>
    <cellStyle name="Standard 6 4 4 4 2 3" xfId="36407"/>
    <cellStyle name="Standard 6 4 4 4 3" xfId="36408"/>
    <cellStyle name="Standard 6 4 4 4 3 2" xfId="36409"/>
    <cellStyle name="Standard 6 4 4 4 4" xfId="36410"/>
    <cellStyle name="Standard 6 4 4 5" xfId="36411"/>
    <cellStyle name="Standard 6 4 4 5 2" xfId="36412"/>
    <cellStyle name="Standard 6 4 4 5 2 2" xfId="36413"/>
    <cellStyle name="Standard 6 4 4 5 3" xfId="36414"/>
    <cellStyle name="Standard 6 4 4 6" xfId="36415"/>
    <cellStyle name="Standard 6 4 4 6 2" xfId="36416"/>
    <cellStyle name="Standard 6 4 4 7" xfId="36417"/>
    <cellStyle name="Standard 6 4 5" xfId="36418"/>
    <cellStyle name="Standard 6 4 5 2" xfId="36419"/>
    <cellStyle name="Standard 6 4 5 2 2" xfId="36420"/>
    <cellStyle name="Standard 6 4 5 2 2 2" xfId="36421"/>
    <cellStyle name="Standard 6 4 5 2 2 2 2" xfId="36422"/>
    <cellStyle name="Standard 6 4 5 2 2 2 2 2" xfId="36423"/>
    <cellStyle name="Standard 6 4 5 2 2 2 2 2 2" xfId="36424"/>
    <cellStyle name="Standard 6 4 5 2 2 2 2 3" xfId="36425"/>
    <cellStyle name="Standard 6 4 5 2 2 2 3" xfId="36426"/>
    <cellStyle name="Standard 6 4 5 2 2 2 3 2" xfId="36427"/>
    <cellStyle name="Standard 6 4 5 2 2 2 4" xfId="36428"/>
    <cellStyle name="Standard 6 4 5 2 2 3" xfId="36429"/>
    <cellStyle name="Standard 6 4 5 2 2 3 2" xfId="36430"/>
    <cellStyle name="Standard 6 4 5 2 2 3 2 2" xfId="36431"/>
    <cellStyle name="Standard 6 4 5 2 2 3 3" xfId="36432"/>
    <cellStyle name="Standard 6 4 5 2 2 4" xfId="36433"/>
    <cellStyle name="Standard 6 4 5 2 2 4 2" xfId="36434"/>
    <cellStyle name="Standard 6 4 5 2 2 5" xfId="36435"/>
    <cellStyle name="Standard 6 4 5 2 3" xfId="36436"/>
    <cellStyle name="Standard 6 4 5 2 3 2" xfId="36437"/>
    <cellStyle name="Standard 6 4 5 2 3 2 2" xfId="36438"/>
    <cellStyle name="Standard 6 4 5 2 3 2 2 2" xfId="36439"/>
    <cellStyle name="Standard 6 4 5 2 3 2 3" xfId="36440"/>
    <cellStyle name="Standard 6 4 5 2 3 3" xfId="36441"/>
    <cellStyle name="Standard 6 4 5 2 3 3 2" xfId="36442"/>
    <cellStyle name="Standard 6 4 5 2 3 4" xfId="36443"/>
    <cellStyle name="Standard 6 4 5 2 4" xfId="36444"/>
    <cellStyle name="Standard 6 4 5 2 4 2" xfId="36445"/>
    <cellStyle name="Standard 6 4 5 2 4 2 2" xfId="36446"/>
    <cellStyle name="Standard 6 4 5 2 4 3" xfId="36447"/>
    <cellStyle name="Standard 6 4 5 2 5" xfId="36448"/>
    <cellStyle name="Standard 6 4 5 2 5 2" xfId="36449"/>
    <cellStyle name="Standard 6 4 5 2 6" xfId="36450"/>
    <cellStyle name="Standard 6 4 5 3" xfId="36451"/>
    <cellStyle name="Standard 6 4 5 3 2" xfId="36452"/>
    <cellStyle name="Standard 6 4 5 3 2 2" xfId="36453"/>
    <cellStyle name="Standard 6 4 5 3 2 2 2" xfId="36454"/>
    <cellStyle name="Standard 6 4 5 3 2 2 2 2" xfId="36455"/>
    <cellStyle name="Standard 6 4 5 3 2 2 3" xfId="36456"/>
    <cellStyle name="Standard 6 4 5 3 2 3" xfId="36457"/>
    <cellStyle name="Standard 6 4 5 3 2 3 2" xfId="36458"/>
    <cellStyle name="Standard 6 4 5 3 2 4" xfId="36459"/>
    <cellStyle name="Standard 6 4 5 3 3" xfId="36460"/>
    <cellStyle name="Standard 6 4 5 3 3 2" xfId="36461"/>
    <cellStyle name="Standard 6 4 5 3 3 2 2" xfId="36462"/>
    <cellStyle name="Standard 6 4 5 3 3 3" xfId="36463"/>
    <cellStyle name="Standard 6 4 5 3 4" xfId="36464"/>
    <cellStyle name="Standard 6 4 5 3 4 2" xfId="36465"/>
    <cellStyle name="Standard 6 4 5 3 5" xfId="36466"/>
    <cellStyle name="Standard 6 4 5 4" xfId="36467"/>
    <cellStyle name="Standard 6 4 5 4 2" xfId="36468"/>
    <cellStyle name="Standard 6 4 5 4 2 2" xfId="36469"/>
    <cellStyle name="Standard 6 4 5 4 2 2 2" xfId="36470"/>
    <cellStyle name="Standard 6 4 5 4 2 3" xfId="36471"/>
    <cellStyle name="Standard 6 4 5 4 3" xfId="36472"/>
    <cellStyle name="Standard 6 4 5 4 3 2" xfId="36473"/>
    <cellStyle name="Standard 6 4 5 4 4" xfId="36474"/>
    <cellStyle name="Standard 6 4 5 5" xfId="36475"/>
    <cellStyle name="Standard 6 4 5 5 2" xfId="36476"/>
    <cellStyle name="Standard 6 4 5 5 2 2" xfId="36477"/>
    <cellStyle name="Standard 6 4 5 5 3" xfId="36478"/>
    <cellStyle name="Standard 6 4 5 6" xfId="36479"/>
    <cellStyle name="Standard 6 4 5 6 2" xfId="36480"/>
    <cellStyle name="Standard 6 4 5 7" xfId="36481"/>
    <cellStyle name="Standard 6 4 6" xfId="36482"/>
    <cellStyle name="Standard 6 4 6 2" xfId="36483"/>
    <cellStyle name="Standard 6 4 6 2 2" xfId="36484"/>
    <cellStyle name="Standard 6 4 6 2 2 2" xfId="36485"/>
    <cellStyle name="Standard 6 4 6 2 2 2 2" xfId="36486"/>
    <cellStyle name="Standard 6 4 6 2 2 2 2 2" xfId="36487"/>
    <cellStyle name="Standard 6 4 6 2 2 2 2 2 2" xfId="36488"/>
    <cellStyle name="Standard 6 4 6 2 2 2 2 3" xfId="36489"/>
    <cellStyle name="Standard 6 4 6 2 2 2 3" xfId="36490"/>
    <cellStyle name="Standard 6 4 6 2 2 2 3 2" xfId="36491"/>
    <cellStyle name="Standard 6 4 6 2 2 2 4" xfId="36492"/>
    <cellStyle name="Standard 6 4 6 2 2 3" xfId="36493"/>
    <cellStyle name="Standard 6 4 6 2 2 3 2" xfId="36494"/>
    <cellStyle name="Standard 6 4 6 2 2 3 2 2" xfId="36495"/>
    <cellStyle name="Standard 6 4 6 2 2 3 3" xfId="36496"/>
    <cellStyle name="Standard 6 4 6 2 2 4" xfId="36497"/>
    <cellStyle name="Standard 6 4 6 2 2 4 2" xfId="36498"/>
    <cellStyle name="Standard 6 4 6 2 2 5" xfId="36499"/>
    <cellStyle name="Standard 6 4 6 2 3" xfId="36500"/>
    <cellStyle name="Standard 6 4 6 2 3 2" xfId="36501"/>
    <cellStyle name="Standard 6 4 6 2 3 2 2" xfId="36502"/>
    <cellStyle name="Standard 6 4 6 2 3 2 2 2" xfId="36503"/>
    <cellStyle name="Standard 6 4 6 2 3 2 3" xfId="36504"/>
    <cellStyle name="Standard 6 4 6 2 3 3" xfId="36505"/>
    <cellStyle name="Standard 6 4 6 2 3 3 2" xfId="36506"/>
    <cellStyle name="Standard 6 4 6 2 3 4" xfId="36507"/>
    <cellStyle name="Standard 6 4 6 2 4" xfId="36508"/>
    <cellStyle name="Standard 6 4 6 2 4 2" xfId="36509"/>
    <cellStyle name="Standard 6 4 6 2 4 2 2" xfId="36510"/>
    <cellStyle name="Standard 6 4 6 2 4 3" xfId="36511"/>
    <cellStyle name="Standard 6 4 6 2 5" xfId="36512"/>
    <cellStyle name="Standard 6 4 6 2 5 2" xfId="36513"/>
    <cellStyle name="Standard 6 4 6 2 6" xfId="36514"/>
    <cellStyle name="Standard 6 4 6 3" xfId="36515"/>
    <cellStyle name="Standard 6 4 6 3 2" xfId="36516"/>
    <cellStyle name="Standard 6 4 6 3 2 2" xfId="36517"/>
    <cellStyle name="Standard 6 4 6 3 2 2 2" xfId="36518"/>
    <cellStyle name="Standard 6 4 6 3 2 2 2 2" xfId="36519"/>
    <cellStyle name="Standard 6 4 6 3 2 2 3" xfId="36520"/>
    <cellStyle name="Standard 6 4 6 3 2 3" xfId="36521"/>
    <cellStyle name="Standard 6 4 6 3 2 3 2" xfId="36522"/>
    <cellStyle name="Standard 6 4 6 3 2 4" xfId="36523"/>
    <cellStyle name="Standard 6 4 6 3 3" xfId="36524"/>
    <cellStyle name="Standard 6 4 6 3 3 2" xfId="36525"/>
    <cellStyle name="Standard 6 4 6 3 3 2 2" xfId="36526"/>
    <cellStyle name="Standard 6 4 6 3 3 3" xfId="36527"/>
    <cellStyle name="Standard 6 4 6 3 4" xfId="36528"/>
    <cellStyle name="Standard 6 4 6 3 4 2" xfId="36529"/>
    <cellStyle name="Standard 6 4 6 3 5" xfId="36530"/>
    <cellStyle name="Standard 6 4 6 4" xfId="36531"/>
    <cellStyle name="Standard 6 4 6 4 2" xfId="36532"/>
    <cellStyle name="Standard 6 4 6 4 2 2" xfId="36533"/>
    <cellStyle name="Standard 6 4 6 4 2 2 2" xfId="36534"/>
    <cellStyle name="Standard 6 4 6 4 2 3" xfId="36535"/>
    <cellStyle name="Standard 6 4 6 4 3" xfId="36536"/>
    <cellStyle name="Standard 6 4 6 4 3 2" xfId="36537"/>
    <cellStyle name="Standard 6 4 6 4 4" xfId="36538"/>
    <cellStyle name="Standard 6 4 6 5" xfId="36539"/>
    <cellStyle name="Standard 6 4 6 5 2" xfId="36540"/>
    <cellStyle name="Standard 6 4 6 5 2 2" xfId="36541"/>
    <cellStyle name="Standard 6 4 6 5 3" xfId="36542"/>
    <cellStyle name="Standard 6 4 6 6" xfId="36543"/>
    <cellStyle name="Standard 6 4 6 6 2" xfId="36544"/>
    <cellStyle name="Standard 6 4 6 7" xfId="36545"/>
    <cellStyle name="Standard 6 4 7" xfId="36546"/>
    <cellStyle name="Standard 6 4 7 2" xfId="36547"/>
    <cellStyle name="Standard 6 4 7 2 2" xfId="36548"/>
    <cellStyle name="Standard 6 4 7 2 2 2" xfId="36549"/>
    <cellStyle name="Standard 6 4 7 2 2 2 2" xfId="36550"/>
    <cellStyle name="Standard 6 4 7 2 2 2 2 2" xfId="36551"/>
    <cellStyle name="Standard 6 4 7 2 2 2 2 2 2" xfId="36552"/>
    <cellStyle name="Standard 6 4 7 2 2 2 2 3" xfId="36553"/>
    <cellStyle name="Standard 6 4 7 2 2 2 3" xfId="36554"/>
    <cellStyle name="Standard 6 4 7 2 2 2 3 2" xfId="36555"/>
    <cellStyle name="Standard 6 4 7 2 2 2 4" xfId="36556"/>
    <cellStyle name="Standard 6 4 7 2 2 3" xfId="36557"/>
    <cellStyle name="Standard 6 4 7 2 2 3 2" xfId="36558"/>
    <cellStyle name="Standard 6 4 7 2 2 3 2 2" xfId="36559"/>
    <cellStyle name="Standard 6 4 7 2 2 3 3" xfId="36560"/>
    <cellStyle name="Standard 6 4 7 2 2 4" xfId="36561"/>
    <cellStyle name="Standard 6 4 7 2 2 4 2" xfId="36562"/>
    <cellStyle name="Standard 6 4 7 2 2 5" xfId="36563"/>
    <cellStyle name="Standard 6 4 7 2 3" xfId="36564"/>
    <cellStyle name="Standard 6 4 7 2 3 2" xfId="36565"/>
    <cellStyle name="Standard 6 4 7 2 3 2 2" xfId="36566"/>
    <cellStyle name="Standard 6 4 7 2 3 2 2 2" xfId="36567"/>
    <cellStyle name="Standard 6 4 7 2 3 2 3" xfId="36568"/>
    <cellStyle name="Standard 6 4 7 2 3 3" xfId="36569"/>
    <cellStyle name="Standard 6 4 7 2 3 3 2" xfId="36570"/>
    <cellStyle name="Standard 6 4 7 2 3 4" xfId="36571"/>
    <cellStyle name="Standard 6 4 7 2 4" xfId="36572"/>
    <cellStyle name="Standard 6 4 7 2 4 2" xfId="36573"/>
    <cellStyle name="Standard 6 4 7 2 4 2 2" xfId="36574"/>
    <cellStyle name="Standard 6 4 7 2 4 3" xfId="36575"/>
    <cellStyle name="Standard 6 4 7 2 5" xfId="36576"/>
    <cellStyle name="Standard 6 4 7 2 5 2" xfId="36577"/>
    <cellStyle name="Standard 6 4 7 2 6" xfId="36578"/>
    <cellStyle name="Standard 6 4 7 3" xfId="36579"/>
    <cellStyle name="Standard 6 4 7 3 2" xfId="36580"/>
    <cellStyle name="Standard 6 4 7 3 2 2" xfId="36581"/>
    <cellStyle name="Standard 6 4 7 3 2 2 2" xfId="36582"/>
    <cellStyle name="Standard 6 4 7 3 2 2 2 2" xfId="36583"/>
    <cellStyle name="Standard 6 4 7 3 2 2 3" xfId="36584"/>
    <cellStyle name="Standard 6 4 7 3 2 3" xfId="36585"/>
    <cellStyle name="Standard 6 4 7 3 2 3 2" xfId="36586"/>
    <cellStyle name="Standard 6 4 7 3 2 4" xfId="36587"/>
    <cellStyle name="Standard 6 4 7 3 3" xfId="36588"/>
    <cellStyle name="Standard 6 4 7 3 3 2" xfId="36589"/>
    <cellStyle name="Standard 6 4 7 3 3 2 2" xfId="36590"/>
    <cellStyle name="Standard 6 4 7 3 3 3" xfId="36591"/>
    <cellStyle name="Standard 6 4 7 3 4" xfId="36592"/>
    <cellStyle name="Standard 6 4 7 3 4 2" xfId="36593"/>
    <cellStyle name="Standard 6 4 7 3 5" xfId="36594"/>
    <cellStyle name="Standard 6 4 7 4" xfId="36595"/>
    <cellStyle name="Standard 6 4 7 4 2" xfId="36596"/>
    <cellStyle name="Standard 6 4 7 4 2 2" xfId="36597"/>
    <cellStyle name="Standard 6 4 7 4 2 2 2" xfId="36598"/>
    <cellStyle name="Standard 6 4 7 4 2 3" xfId="36599"/>
    <cellStyle name="Standard 6 4 7 4 3" xfId="36600"/>
    <cellStyle name="Standard 6 4 7 4 3 2" xfId="36601"/>
    <cellStyle name="Standard 6 4 7 4 4" xfId="36602"/>
    <cellStyle name="Standard 6 4 7 5" xfId="36603"/>
    <cellStyle name="Standard 6 4 7 5 2" xfId="36604"/>
    <cellStyle name="Standard 6 4 7 5 2 2" xfId="36605"/>
    <cellStyle name="Standard 6 4 7 5 3" xfId="36606"/>
    <cellStyle name="Standard 6 4 7 6" xfId="36607"/>
    <cellStyle name="Standard 6 4 7 6 2" xfId="36608"/>
    <cellStyle name="Standard 6 4 7 7" xfId="36609"/>
    <cellStyle name="Standard 6 4 8" xfId="36610"/>
    <cellStyle name="Standard 6 4 8 2" xfId="36611"/>
    <cellStyle name="Standard 6 4 8 2 2" xfId="36612"/>
    <cellStyle name="Standard 6 4 8 2 2 2" xfId="36613"/>
    <cellStyle name="Standard 6 4 8 2 2 2 2" xfId="36614"/>
    <cellStyle name="Standard 6 4 8 2 2 2 2 2" xfId="36615"/>
    <cellStyle name="Standard 6 4 8 2 2 2 3" xfId="36616"/>
    <cellStyle name="Standard 6 4 8 2 2 3" xfId="36617"/>
    <cellStyle name="Standard 6 4 8 2 2 3 2" xfId="36618"/>
    <cellStyle name="Standard 6 4 8 2 2 4" xfId="36619"/>
    <cellStyle name="Standard 6 4 8 2 3" xfId="36620"/>
    <cellStyle name="Standard 6 4 8 2 3 2" xfId="36621"/>
    <cellStyle name="Standard 6 4 8 2 3 2 2" xfId="36622"/>
    <cellStyle name="Standard 6 4 8 2 3 3" xfId="36623"/>
    <cellStyle name="Standard 6 4 8 2 4" xfId="36624"/>
    <cellStyle name="Standard 6 4 8 2 4 2" xfId="36625"/>
    <cellStyle name="Standard 6 4 8 2 5" xfId="36626"/>
    <cellStyle name="Standard 6 4 8 3" xfId="36627"/>
    <cellStyle name="Standard 6 4 8 3 2" xfId="36628"/>
    <cellStyle name="Standard 6 4 8 3 2 2" xfId="36629"/>
    <cellStyle name="Standard 6 4 8 3 2 2 2" xfId="36630"/>
    <cellStyle name="Standard 6 4 8 3 2 3" xfId="36631"/>
    <cellStyle name="Standard 6 4 8 3 3" xfId="36632"/>
    <cellStyle name="Standard 6 4 8 3 3 2" xfId="36633"/>
    <cellStyle name="Standard 6 4 8 3 4" xfId="36634"/>
    <cellStyle name="Standard 6 4 8 4" xfId="36635"/>
    <cellStyle name="Standard 6 4 8 4 2" xfId="36636"/>
    <cellStyle name="Standard 6 4 8 4 2 2" xfId="36637"/>
    <cellStyle name="Standard 6 4 8 4 3" xfId="36638"/>
    <cellStyle name="Standard 6 4 8 5" xfId="36639"/>
    <cellStyle name="Standard 6 4 8 5 2" xfId="36640"/>
    <cellStyle name="Standard 6 4 8 6" xfId="36641"/>
    <cellStyle name="Standard 6 4 9" xfId="36642"/>
    <cellStyle name="Standard 6 4 9 2" xfId="36643"/>
    <cellStyle name="Standard 6 4 9 2 2" xfId="36644"/>
    <cellStyle name="Standard 6 4 9 2 2 2" xfId="36645"/>
    <cellStyle name="Standard 6 4 9 2 2 2 2" xfId="36646"/>
    <cellStyle name="Standard 6 4 9 2 2 2 2 2" xfId="36647"/>
    <cellStyle name="Standard 6 4 9 2 2 2 3" xfId="36648"/>
    <cellStyle name="Standard 6 4 9 2 2 3" xfId="36649"/>
    <cellStyle name="Standard 6 4 9 2 2 3 2" xfId="36650"/>
    <cellStyle name="Standard 6 4 9 2 2 4" xfId="36651"/>
    <cellStyle name="Standard 6 4 9 2 3" xfId="36652"/>
    <cellStyle name="Standard 6 4 9 2 3 2" xfId="36653"/>
    <cellStyle name="Standard 6 4 9 2 3 2 2" xfId="36654"/>
    <cellStyle name="Standard 6 4 9 2 3 3" xfId="36655"/>
    <cellStyle name="Standard 6 4 9 2 4" xfId="36656"/>
    <cellStyle name="Standard 6 4 9 2 4 2" xfId="36657"/>
    <cellStyle name="Standard 6 4 9 2 5" xfId="36658"/>
    <cellStyle name="Standard 6 4 9 3" xfId="36659"/>
    <cellStyle name="Standard 6 4 9 3 2" xfId="36660"/>
    <cellStyle name="Standard 6 4 9 3 2 2" xfId="36661"/>
    <cellStyle name="Standard 6 4 9 3 2 2 2" xfId="36662"/>
    <cellStyle name="Standard 6 4 9 3 2 3" xfId="36663"/>
    <cellStyle name="Standard 6 4 9 3 3" xfId="36664"/>
    <cellStyle name="Standard 6 4 9 3 3 2" xfId="36665"/>
    <cellStyle name="Standard 6 4 9 3 4" xfId="36666"/>
    <cellStyle name="Standard 6 4 9 4" xfId="36667"/>
    <cellStyle name="Standard 6 4 9 4 2" xfId="36668"/>
    <cellStyle name="Standard 6 4 9 4 2 2" xfId="36669"/>
    <cellStyle name="Standard 6 4 9 4 3" xfId="36670"/>
    <cellStyle name="Standard 6 4 9 5" xfId="36671"/>
    <cellStyle name="Standard 6 4 9 5 2" xfId="36672"/>
    <cellStyle name="Standard 6 4 9 6" xfId="36673"/>
    <cellStyle name="Standard 6 5" xfId="46"/>
    <cellStyle name="Standard 6 5 10" xfId="36674"/>
    <cellStyle name="Standard 6 5 10 2" xfId="36675"/>
    <cellStyle name="Standard 6 5 10 2 2" xfId="36676"/>
    <cellStyle name="Standard 6 5 10 2 2 2" xfId="36677"/>
    <cellStyle name="Standard 6 5 10 2 3" xfId="36678"/>
    <cellStyle name="Standard 6 5 10 3" xfId="36679"/>
    <cellStyle name="Standard 6 5 10 3 2" xfId="36680"/>
    <cellStyle name="Standard 6 5 10 4" xfId="36681"/>
    <cellStyle name="Standard 6 5 11" xfId="36682"/>
    <cellStyle name="Standard 6 5 11 2" xfId="36683"/>
    <cellStyle name="Standard 6 5 11 2 2" xfId="36684"/>
    <cellStyle name="Standard 6 5 11 3" xfId="36685"/>
    <cellStyle name="Standard 6 5 12" xfId="36686"/>
    <cellStyle name="Standard 6 5 12 2" xfId="36687"/>
    <cellStyle name="Standard 6 5 13" xfId="36688"/>
    <cellStyle name="Standard 6 5 14" xfId="36689"/>
    <cellStyle name="Standard 6 5 2" xfId="36690"/>
    <cellStyle name="Standard 6 5 2 10" xfId="36691"/>
    <cellStyle name="Standard 6 5 2 10 2" xfId="36692"/>
    <cellStyle name="Standard 6 5 2 10 2 2" xfId="36693"/>
    <cellStyle name="Standard 6 5 2 10 3" xfId="36694"/>
    <cellStyle name="Standard 6 5 2 11" xfId="36695"/>
    <cellStyle name="Standard 6 5 2 11 2" xfId="36696"/>
    <cellStyle name="Standard 6 5 2 12" xfId="36697"/>
    <cellStyle name="Standard 6 5 2 2" xfId="36698"/>
    <cellStyle name="Standard 6 5 2 2 2" xfId="36699"/>
    <cellStyle name="Standard 6 5 2 2 2 2" xfId="36700"/>
    <cellStyle name="Standard 6 5 2 2 2 2 2" xfId="36701"/>
    <cellStyle name="Standard 6 5 2 2 2 2 2 2" xfId="36702"/>
    <cellStyle name="Standard 6 5 2 2 2 2 2 2 2" xfId="36703"/>
    <cellStyle name="Standard 6 5 2 2 2 2 2 2 2 2" xfId="36704"/>
    <cellStyle name="Standard 6 5 2 2 2 2 2 2 2 2 2" xfId="36705"/>
    <cellStyle name="Standard 6 5 2 2 2 2 2 2 2 3" xfId="36706"/>
    <cellStyle name="Standard 6 5 2 2 2 2 2 2 3" xfId="36707"/>
    <cellStyle name="Standard 6 5 2 2 2 2 2 2 3 2" xfId="36708"/>
    <cellStyle name="Standard 6 5 2 2 2 2 2 2 4" xfId="36709"/>
    <cellStyle name="Standard 6 5 2 2 2 2 2 3" xfId="36710"/>
    <cellStyle name="Standard 6 5 2 2 2 2 2 3 2" xfId="36711"/>
    <cellStyle name="Standard 6 5 2 2 2 2 2 3 2 2" xfId="36712"/>
    <cellStyle name="Standard 6 5 2 2 2 2 2 3 3" xfId="36713"/>
    <cellStyle name="Standard 6 5 2 2 2 2 2 4" xfId="36714"/>
    <cellStyle name="Standard 6 5 2 2 2 2 2 4 2" xfId="36715"/>
    <cellStyle name="Standard 6 5 2 2 2 2 2 5" xfId="36716"/>
    <cellStyle name="Standard 6 5 2 2 2 2 3" xfId="36717"/>
    <cellStyle name="Standard 6 5 2 2 2 2 3 2" xfId="36718"/>
    <cellStyle name="Standard 6 5 2 2 2 2 3 2 2" xfId="36719"/>
    <cellStyle name="Standard 6 5 2 2 2 2 3 2 2 2" xfId="36720"/>
    <cellStyle name="Standard 6 5 2 2 2 2 3 2 3" xfId="36721"/>
    <cellStyle name="Standard 6 5 2 2 2 2 3 3" xfId="36722"/>
    <cellStyle name="Standard 6 5 2 2 2 2 3 3 2" xfId="36723"/>
    <cellStyle name="Standard 6 5 2 2 2 2 3 4" xfId="36724"/>
    <cellStyle name="Standard 6 5 2 2 2 2 4" xfId="36725"/>
    <cellStyle name="Standard 6 5 2 2 2 2 4 2" xfId="36726"/>
    <cellStyle name="Standard 6 5 2 2 2 2 4 2 2" xfId="36727"/>
    <cellStyle name="Standard 6 5 2 2 2 2 4 3" xfId="36728"/>
    <cellStyle name="Standard 6 5 2 2 2 2 5" xfId="36729"/>
    <cellStyle name="Standard 6 5 2 2 2 2 5 2" xfId="36730"/>
    <cellStyle name="Standard 6 5 2 2 2 2 6" xfId="36731"/>
    <cellStyle name="Standard 6 5 2 2 2 3" xfId="36732"/>
    <cellStyle name="Standard 6 5 2 2 2 3 2" xfId="36733"/>
    <cellStyle name="Standard 6 5 2 2 2 3 2 2" xfId="36734"/>
    <cellStyle name="Standard 6 5 2 2 2 3 2 2 2" xfId="36735"/>
    <cellStyle name="Standard 6 5 2 2 2 3 2 2 2 2" xfId="36736"/>
    <cellStyle name="Standard 6 5 2 2 2 3 2 2 3" xfId="36737"/>
    <cellStyle name="Standard 6 5 2 2 2 3 2 3" xfId="36738"/>
    <cellStyle name="Standard 6 5 2 2 2 3 2 3 2" xfId="36739"/>
    <cellStyle name="Standard 6 5 2 2 2 3 2 4" xfId="36740"/>
    <cellStyle name="Standard 6 5 2 2 2 3 3" xfId="36741"/>
    <cellStyle name="Standard 6 5 2 2 2 3 3 2" xfId="36742"/>
    <cellStyle name="Standard 6 5 2 2 2 3 3 2 2" xfId="36743"/>
    <cellStyle name="Standard 6 5 2 2 2 3 3 3" xfId="36744"/>
    <cellStyle name="Standard 6 5 2 2 2 3 4" xfId="36745"/>
    <cellStyle name="Standard 6 5 2 2 2 3 4 2" xfId="36746"/>
    <cellStyle name="Standard 6 5 2 2 2 3 5" xfId="36747"/>
    <cellStyle name="Standard 6 5 2 2 2 4" xfId="36748"/>
    <cellStyle name="Standard 6 5 2 2 2 4 2" xfId="36749"/>
    <cellStyle name="Standard 6 5 2 2 2 4 2 2" xfId="36750"/>
    <cellStyle name="Standard 6 5 2 2 2 4 2 2 2" xfId="36751"/>
    <cellStyle name="Standard 6 5 2 2 2 4 2 3" xfId="36752"/>
    <cellStyle name="Standard 6 5 2 2 2 4 3" xfId="36753"/>
    <cellStyle name="Standard 6 5 2 2 2 4 3 2" xfId="36754"/>
    <cellStyle name="Standard 6 5 2 2 2 4 4" xfId="36755"/>
    <cellStyle name="Standard 6 5 2 2 2 5" xfId="36756"/>
    <cellStyle name="Standard 6 5 2 2 2 5 2" xfId="36757"/>
    <cellStyle name="Standard 6 5 2 2 2 5 2 2" xfId="36758"/>
    <cellStyle name="Standard 6 5 2 2 2 5 3" xfId="36759"/>
    <cellStyle name="Standard 6 5 2 2 2 6" xfId="36760"/>
    <cellStyle name="Standard 6 5 2 2 2 6 2" xfId="36761"/>
    <cellStyle name="Standard 6 5 2 2 2 7" xfId="36762"/>
    <cellStyle name="Standard 6 5 2 2 3" xfId="36763"/>
    <cellStyle name="Standard 6 5 2 2 3 2" xfId="36764"/>
    <cellStyle name="Standard 6 5 2 2 3 2 2" xfId="36765"/>
    <cellStyle name="Standard 6 5 2 2 3 2 2 2" xfId="36766"/>
    <cellStyle name="Standard 6 5 2 2 3 2 2 2 2" xfId="36767"/>
    <cellStyle name="Standard 6 5 2 2 3 2 2 2 2 2" xfId="36768"/>
    <cellStyle name="Standard 6 5 2 2 3 2 2 2 2 2 2" xfId="36769"/>
    <cellStyle name="Standard 6 5 2 2 3 2 2 2 2 3" xfId="36770"/>
    <cellStyle name="Standard 6 5 2 2 3 2 2 2 3" xfId="36771"/>
    <cellStyle name="Standard 6 5 2 2 3 2 2 2 3 2" xfId="36772"/>
    <cellStyle name="Standard 6 5 2 2 3 2 2 2 4" xfId="36773"/>
    <cellStyle name="Standard 6 5 2 2 3 2 2 3" xfId="36774"/>
    <cellStyle name="Standard 6 5 2 2 3 2 2 3 2" xfId="36775"/>
    <cellStyle name="Standard 6 5 2 2 3 2 2 3 2 2" xfId="36776"/>
    <cellStyle name="Standard 6 5 2 2 3 2 2 3 3" xfId="36777"/>
    <cellStyle name="Standard 6 5 2 2 3 2 2 4" xfId="36778"/>
    <cellStyle name="Standard 6 5 2 2 3 2 2 4 2" xfId="36779"/>
    <cellStyle name="Standard 6 5 2 2 3 2 2 5" xfId="36780"/>
    <cellStyle name="Standard 6 5 2 2 3 2 3" xfId="36781"/>
    <cellStyle name="Standard 6 5 2 2 3 2 3 2" xfId="36782"/>
    <cellStyle name="Standard 6 5 2 2 3 2 3 2 2" xfId="36783"/>
    <cellStyle name="Standard 6 5 2 2 3 2 3 2 2 2" xfId="36784"/>
    <cellStyle name="Standard 6 5 2 2 3 2 3 2 3" xfId="36785"/>
    <cellStyle name="Standard 6 5 2 2 3 2 3 3" xfId="36786"/>
    <cellStyle name="Standard 6 5 2 2 3 2 3 3 2" xfId="36787"/>
    <cellStyle name="Standard 6 5 2 2 3 2 3 4" xfId="36788"/>
    <cellStyle name="Standard 6 5 2 2 3 2 4" xfId="36789"/>
    <cellStyle name="Standard 6 5 2 2 3 2 4 2" xfId="36790"/>
    <cellStyle name="Standard 6 5 2 2 3 2 4 2 2" xfId="36791"/>
    <cellStyle name="Standard 6 5 2 2 3 2 4 3" xfId="36792"/>
    <cellStyle name="Standard 6 5 2 2 3 2 5" xfId="36793"/>
    <cellStyle name="Standard 6 5 2 2 3 2 5 2" xfId="36794"/>
    <cellStyle name="Standard 6 5 2 2 3 2 6" xfId="36795"/>
    <cellStyle name="Standard 6 5 2 2 3 3" xfId="36796"/>
    <cellStyle name="Standard 6 5 2 2 3 3 2" xfId="36797"/>
    <cellStyle name="Standard 6 5 2 2 3 3 2 2" xfId="36798"/>
    <cellStyle name="Standard 6 5 2 2 3 3 2 2 2" xfId="36799"/>
    <cellStyle name="Standard 6 5 2 2 3 3 2 2 2 2" xfId="36800"/>
    <cellStyle name="Standard 6 5 2 2 3 3 2 2 3" xfId="36801"/>
    <cellStyle name="Standard 6 5 2 2 3 3 2 3" xfId="36802"/>
    <cellStyle name="Standard 6 5 2 2 3 3 2 3 2" xfId="36803"/>
    <cellStyle name="Standard 6 5 2 2 3 3 2 4" xfId="36804"/>
    <cellStyle name="Standard 6 5 2 2 3 3 3" xfId="36805"/>
    <cellStyle name="Standard 6 5 2 2 3 3 3 2" xfId="36806"/>
    <cellStyle name="Standard 6 5 2 2 3 3 3 2 2" xfId="36807"/>
    <cellStyle name="Standard 6 5 2 2 3 3 3 3" xfId="36808"/>
    <cellStyle name="Standard 6 5 2 2 3 3 4" xfId="36809"/>
    <cellStyle name="Standard 6 5 2 2 3 3 4 2" xfId="36810"/>
    <cellStyle name="Standard 6 5 2 2 3 3 5" xfId="36811"/>
    <cellStyle name="Standard 6 5 2 2 3 4" xfId="36812"/>
    <cellStyle name="Standard 6 5 2 2 3 4 2" xfId="36813"/>
    <cellStyle name="Standard 6 5 2 2 3 4 2 2" xfId="36814"/>
    <cellStyle name="Standard 6 5 2 2 3 4 2 2 2" xfId="36815"/>
    <cellStyle name="Standard 6 5 2 2 3 4 2 3" xfId="36816"/>
    <cellStyle name="Standard 6 5 2 2 3 4 3" xfId="36817"/>
    <cellStyle name="Standard 6 5 2 2 3 4 3 2" xfId="36818"/>
    <cellStyle name="Standard 6 5 2 2 3 4 4" xfId="36819"/>
    <cellStyle name="Standard 6 5 2 2 3 5" xfId="36820"/>
    <cellStyle name="Standard 6 5 2 2 3 5 2" xfId="36821"/>
    <cellStyle name="Standard 6 5 2 2 3 5 2 2" xfId="36822"/>
    <cellStyle name="Standard 6 5 2 2 3 5 3" xfId="36823"/>
    <cellStyle name="Standard 6 5 2 2 3 6" xfId="36824"/>
    <cellStyle name="Standard 6 5 2 2 3 6 2" xfId="36825"/>
    <cellStyle name="Standard 6 5 2 2 3 7" xfId="36826"/>
    <cellStyle name="Standard 6 5 2 2 4" xfId="36827"/>
    <cellStyle name="Standard 6 5 2 2 4 2" xfId="36828"/>
    <cellStyle name="Standard 6 5 2 2 4 2 2" xfId="36829"/>
    <cellStyle name="Standard 6 5 2 2 4 2 2 2" xfId="36830"/>
    <cellStyle name="Standard 6 5 2 2 4 2 2 2 2" xfId="36831"/>
    <cellStyle name="Standard 6 5 2 2 4 2 2 2 2 2" xfId="36832"/>
    <cellStyle name="Standard 6 5 2 2 4 2 2 2 3" xfId="36833"/>
    <cellStyle name="Standard 6 5 2 2 4 2 2 3" xfId="36834"/>
    <cellStyle name="Standard 6 5 2 2 4 2 2 3 2" xfId="36835"/>
    <cellStyle name="Standard 6 5 2 2 4 2 2 4" xfId="36836"/>
    <cellStyle name="Standard 6 5 2 2 4 2 3" xfId="36837"/>
    <cellStyle name="Standard 6 5 2 2 4 2 3 2" xfId="36838"/>
    <cellStyle name="Standard 6 5 2 2 4 2 3 2 2" xfId="36839"/>
    <cellStyle name="Standard 6 5 2 2 4 2 3 3" xfId="36840"/>
    <cellStyle name="Standard 6 5 2 2 4 2 4" xfId="36841"/>
    <cellStyle name="Standard 6 5 2 2 4 2 4 2" xfId="36842"/>
    <cellStyle name="Standard 6 5 2 2 4 2 5" xfId="36843"/>
    <cellStyle name="Standard 6 5 2 2 4 3" xfId="36844"/>
    <cellStyle name="Standard 6 5 2 2 4 3 2" xfId="36845"/>
    <cellStyle name="Standard 6 5 2 2 4 3 2 2" xfId="36846"/>
    <cellStyle name="Standard 6 5 2 2 4 3 2 2 2" xfId="36847"/>
    <cellStyle name="Standard 6 5 2 2 4 3 2 3" xfId="36848"/>
    <cellStyle name="Standard 6 5 2 2 4 3 3" xfId="36849"/>
    <cellStyle name="Standard 6 5 2 2 4 3 3 2" xfId="36850"/>
    <cellStyle name="Standard 6 5 2 2 4 3 4" xfId="36851"/>
    <cellStyle name="Standard 6 5 2 2 4 4" xfId="36852"/>
    <cellStyle name="Standard 6 5 2 2 4 4 2" xfId="36853"/>
    <cellStyle name="Standard 6 5 2 2 4 4 2 2" xfId="36854"/>
    <cellStyle name="Standard 6 5 2 2 4 4 3" xfId="36855"/>
    <cellStyle name="Standard 6 5 2 2 4 5" xfId="36856"/>
    <cellStyle name="Standard 6 5 2 2 4 5 2" xfId="36857"/>
    <cellStyle name="Standard 6 5 2 2 4 6" xfId="36858"/>
    <cellStyle name="Standard 6 5 2 2 5" xfId="36859"/>
    <cellStyle name="Standard 6 5 2 2 5 2" xfId="36860"/>
    <cellStyle name="Standard 6 5 2 2 5 2 2" xfId="36861"/>
    <cellStyle name="Standard 6 5 2 2 5 2 2 2" xfId="36862"/>
    <cellStyle name="Standard 6 5 2 2 5 2 2 2 2" xfId="36863"/>
    <cellStyle name="Standard 6 5 2 2 5 2 2 3" xfId="36864"/>
    <cellStyle name="Standard 6 5 2 2 5 2 3" xfId="36865"/>
    <cellStyle name="Standard 6 5 2 2 5 2 3 2" xfId="36866"/>
    <cellStyle name="Standard 6 5 2 2 5 2 4" xfId="36867"/>
    <cellStyle name="Standard 6 5 2 2 5 3" xfId="36868"/>
    <cellStyle name="Standard 6 5 2 2 5 3 2" xfId="36869"/>
    <cellStyle name="Standard 6 5 2 2 5 3 2 2" xfId="36870"/>
    <cellStyle name="Standard 6 5 2 2 5 3 3" xfId="36871"/>
    <cellStyle name="Standard 6 5 2 2 5 4" xfId="36872"/>
    <cellStyle name="Standard 6 5 2 2 5 4 2" xfId="36873"/>
    <cellStyle name="Standard 6 5 2 2 5 5" xfId="36874"/>
    <cellStyle name="Standard 6 5 2 2 6" xfId="36875"/>
    <cellStyle name="Standard 6 5 2 2 6 2" xfId="36876"/>
    <cellStyle name="Standard 6 5 2 2 6 2 2" xfId="36877"/>
    <cellStyle name="Standard 6 5 2 2 6 2 2 2" xfId="36878"/>
    <cellStyle name="Standard 6 5 2 2 6 2 3" xfId="36879"/>
    <cellStyle name="Standard 6 5 2 2 6 3" xfId="36880"/>
    <cellStyle name="Standard 6 5 2 2 6 3 2" xfId="36881"/>
    <cellStyle name="Standard 6 5 2 2 6 4" xfId="36882"/>
    <cellStyle name="Standard 6 5 2 2 7" xfId="36883"/>
    <cellStyle name="Standard 6 5 2 2 7 2" xfId="36884"/>
    <cellStyle name="Standard 6 5 2 2 7 2 2" xfId="36885"/>
    <cellStyle name="Standard 6 5 2 2 7 3" xfId="36886"/>
    <cellStyle name="Standard 6 5 2 2 8" xfId="36887"/>
    <cellStyle name="Standard 6 5 2 2 8 2" xfId="36888"/>
    <cellStyle name="Standard 6 5 2 2 9" xfId="36889"/>
    <cellStyle name="Standard 6 5 2 3" xfId="36890"/>
    <cellStyle name="Standard 6 5 2 3 2" xfId="36891"/>
    <cellStyle name="Standard 6 5 2 3 2 2" xfId="36892"/>
    <cellStyle name="Standard 6 5 2 3 2 2 2" xfId="36893"/>
    <cellStyle name="Standard 6 5 2 3 2 2 2 2" xfId="36894"/>
    <cellStyle name="Standard 6 5 2 3 2 2 2 2 2" xfId="36895"/>
    <cellStyle name="Standard 6 5 2 3 2 2 2 2 2 2" xfId="36896"/>
    <cellStyle name="Standard 6 5 2 3 2 2 2 2 3" xfId="36897"/>
    <cellStyle name="Standard 6 5 2 3 2 2 2 3" xfId="36898"/>
    <cellStyle name="Standard 6 5 2 3 2 2 2 3 2" xfId="36899"/>
    <cellStyle name="Standard 6 5 2 3 2 2 2 4" xfId="36900"/>
    <cellStyle name="Standard 6 5 2 3 2 2 3" xfId="36901"/>
    <cellStyle name="Standard 6 5 2 3 2 2 3 2" xfId="36902"/>
    <cellStyle name="Standard 6 5 2 3 2 2 3 2 2" xfId="36903"/>
    <cellStyle name="Standard 6 5 2 3 2 2 3 3" xfId="36904"/>
    <cellStyle name="Standard 6 5 2 3 2 2 4" xfId="36905"/>
    <cellStyle name="Standard 6 5 2 3 2 2 4 2" xfId="36906"/>
    <cellStyle name="Standard 6 5 2 3 2 2 5" xfId="36907"/>
    <cellStyle name="Standard 6 5 2 3 2 3" xfId="36908"/>
    <cellStyle name="Standard 6 5 2 3 2 3 2" xfId="36909"/>
    <cellStyle name="Standard 6 5 2 3 2 3 2 2" xfId="36910"/>
    <cellStyle name="Standard 6 5 2 3 2 3 2 2 2" xfId="36911"/>
    <cellStyle name="Standard 6 5 2 3 2 3 2 3" xfId="36912"/>
    <cellStyle name="Standard 6 5 2 3 2 3 3" xfId="36913"/>
    <cellStyle name="Standard 6 5 2 3 2 3 3 2" xfId="36914"/>
    <cellStyle name="Standard 6 5 2 3 2 3 4" xfId="36915"/>
    <cellStyle name="Standard 6 5 2 3 2 4" xfId="36916"/>
    <cellStyle name="Standard 6 5 2 3 2 4 2" xfId="36917"/>
    <cellStyle name="Standard 6 5 2 3 2 4 2 2" xfId="36918"/>
    <cellStyle name="Standard 6 5 2 3 2 4 3" xfId="36919"/>
    <cellStyle name="Standard 6 5 2 3 2 5" xfId="36920"/>
    <cellStyle name="Standard 6 5 2 3 2 5 2" xfId="36921"/>
    <cellStyle name="Standard 6 5 2 3 2 6" xfId="36922"/>
    <cellStyle name="Standard 6 5 2 3 3" xfId="36923"/>
    <cellStyle name="Standard 6 5 2 3 3 2" xfId="36924"/>
    <cellStyle name="Standard 6 5 2 3 3 2 2" xfId="36925"/>
    <cellStyle name="Standard 6 5 2 3 3 2 2 2" xfId="36926"/>
    <cellStyle name="Standard 6 5 2 3 3 2 2 2 2" xfId="36927"/>
    <cellStyle name="Standard 6 5 2 3 3 2 2 3" xfId="36928"/>
    <cellStyle name="Standard 6 5 2 3 3 2 3" xfId="36929"/>
    <cellStyle name="Standard 6 5 2 3 3 2 3 2" xfId="36930"/>
    <cellStyle name="Standard 6 5 2 3 3 2 4" xfId="36931"/>
    <cellStyle name="Standard 6 5 2 3 3 3" xfId="36932"/>
    <cellStyle name="Standard 6 5 2 3 3 3 2" xfId="36933"/>
    <cellStyle name="Standard 6 5 2 3 3 3 2 2" xfId="36934"/>
    <cellStyle name="Standard 6 5 2 3 3 3 3" xfId="36935"/>
    <cellStyle name="Standard 6 5 2 3 3 4" xfId="36936"/>
    <cellStyle name="Standard 6 5 2 3 3 4 2" xfId="36937"/>
    <cellStyle name="Standard 6 5 2 3 3 5" xfId="36938"/>
    <cellStyle name="Standard 6 5 2 3 4" xfId="36939"/>
    <cellStyle name="Standard 6 5 2 3 4 2" xfId="36940"/>
    <cellStyle name="Standard 6 5 2 3 4 2 2" xfId="36941"/>
    <cellStyle name="Standard 6 5 2 3 4 2 2 2" xfId="36942"/>
    <cellStyle name="Standard 6 5 2 3 4 2 3" xfId="36943"/>
    <cellStyle name="Standard 6 5 2 3 4 3" xfId="36944"/>
    <cellStyle name="Standard 6 5 2 3 4 3 2" xfId="36945"/>
    <cellStyle name="Standard 6 5 2 3 4 4" xfId="36946"/>
    <cellStyle name="Standard 6 5 2 3 5" xfId="36947"/>
    <cellStyle name="Standard 6 5 2 3 5 2" xfId="36948"/>
    <cellStyle name="Standard 6 5 2 3 5 2 2" xfId="36949"/>
    <cellStyle name="Standard 6 5 2 3 5 3" xfId="36950"/>
    <cellStyle name="Standard 6 5 2 3 6" xfId="36951"/>
    <cellStyle name="Standard 6 5 2 3 6 2" xfId="36952"/>
    <cellStyle name="Standard 6 5 2 3 7" xfId="36953"/>
    <cellStyle name="Standard 6 5 2 4" xfId="36954"/>
    <cellStyle name="Standard 6 5 2 4 2" xfId="36955"/>
    <cellStyle name="Standard 6 5 2 4 2 2" xfId="36956"/>
    <cellStyle name="Standard 6 5 2 4 2 2 2" xfId="36957"/>
    <cellStyle name="Standard 6 5 2 4 2 2 2 2" xfId="36958"/>
    <cellStyle name="Standard 6 5 2 4 2 2 2 2 2" xfId="36959"/>
    <cellStyle name="Standard 6 5 2 4 2 2 2 2 2 2" xfId="36960"/>
    <cellStyle name="Standard 6 5 2 4 2 2 2 2 3" xfId="36961"/>
    <cellStyle name="Standard 6 5 2 4 2 2 2 3" xfId="36962"/>
    <cellStyle name="Standard 6 5 2 4 2 2 2 3 2" xfId="36963"/>
    <cellStyle name="Standard 6 5 2 4 2 2 2 4" xfId="36964"/>
    <cellStyle name="Standard 6 5 2 4 2 2 3" xfId="36965"/>
    <cellStyle name="Standard 6 5 2 4 2 2 3 2" xfId="36966"/>
    <cellStyle name="Standard 6 5 2 4 2 2 3 2 2" xfId="36967"/>
    <cellStyle name="Standard 6 5 2 4 2 2 3 3" xfId="36968"/>
    <cellStyle name="Standard 6 5 2 4 2 2 4" xfId="36969"/>
    <cellStyle name="Standard 6 5 2 4 2 2 4 2" xfId="36970"/>
    <cellStyle name="Standard 6 5 2 4 2 2 5" xfId="36971"/>
    <cellStyle name="Standard 6 5 2 4 2 3" xfId="36972"/>
    <cellStyle name="Standard 6 5 2 4 2 3 2" xfId="36973"/>
    <cellStyle name="Standard 6 5 2 4 2 3 2 2" xfId="36974"/>
    <cellStyle name="Standard 6 5 2 4 2 3 2 2 2" xfId="36975"/>
    <cellStyle name="Standard 6 5 2 4 2 3 2 3" xfId="36976"/>
    <cellStyle name="Standard 6 5 2 4 2 3 3" xfId="36977"/>
    <cellStyle name="Standard 6 5 2 4 2 3 3 2" xfId="36978"/>
    <cellStyle name="Standard 6 5 2 4 2 3 4" xfId="36979"/>
    <cellStyle name="Standard 6 5 2 4 2 4" xfId="36980"/>
    <cellStyle name="Standard 6 5 2 4 2 4 2" xfId="36981"/>
    <cellStyle name="Standard 6 5 2 4 2 4 2 2" xfId="36982"/>
    <cellStyle name="Standard 6 5 2 4 2 4 3" xfId="36983"/>
    <cellStyle name="Standard 6 5 2 4 2 5" xfId="36984"/>
    <cellStyle name="Standard 6 5 2 4 2 5 2" xfId="36985"/>
    <cellStyle name="Standard 6 5 2 4 2 6" xfId="36986"/>
    <cellStyle name="Standard 6 5 2 4 3" xfId="36987"/>
    <cellStyle name="Standard 6 5 2 4 3 2" xfId="36988"/>
    <cellStyle name="Standard 6 5 2 4 3 2 2" xfId="36989"/>
    <cellStyle name="Standard 6 5 2 4 3 2 2 2" xfId="36990"/>
    <cellStyle name="Standard 6 5 2 4 3 2 2 2 2" xfId="36991"/>
    <cellStyle name="Standard 6 5 2 4 3 2 2 3" xfId="36992"/>
    <cellStyle name="Standard 6 5 2 4 3 2 3" xfId="36993"/>
    <cellStyle name="Standard 6 5 2 4 3 2 3 2" xfId="36994"/>
    <cellStyle name="Standard 6 5 2 4 3 2 4" xfId="36995"/>
    <cellStyle name="Standard 6 5 2 4 3 3" xfId="36996"/>
    <cellStyle name="Standard 6 5 2 4 3 3 2" xfId="36997"/>
    <cellStyle name="Standard 6 5 2 4 3 3 2 2" xfId="36998"/>
    <cellStyle name="Standard 6 5 2 4 3 3 3" xfId="36999"/>
    <cellStyle name="Standard 6 5 2 4 3 4" xfId="37000"/>
    <cellStyle name="Standard 6 5 2 4 3 4 2" xfId="37001"/>
    <cellStyle name="Standard 6 5 2 4 3 5" xfId="37002"/>
    <cellStyle name="Standard 6 5 2 4 4" xfId="37003"/>
    <cellStyle name="Standard 6 5 2 4 4 2" xfId="37004"/>
    <cellStyle name="Standard 6 5 2 4 4 2 2" xfId="37005"/>
    <cellStyle name="Standard 6 5 2 4 4 2 2 2" xfId="37006"/>
    <cellStyle name="Standard 6 5 2 4 4 2 3" xfId="37007"/>
    <cellStyle name="Standard 6 5 2 4 4 3" xfId="37008"/>
    <cellStyle name="Standard 6 5 2 4 4 3 2" xfId="37009"/>
    <cellStyle name="Standard 6 5 2 4 4 4" xfId="37010"/>
    <cellStyle name="Standard 6 5 2 4 5" xfId="37011"/>
    <cellStyle name="Standard 6 5 2 4 5 2" xfId="37012"/>
    <cellStyle name="Standard 6 5 2 4 5 2 2" xfId="37013"/>
    <cellStyle name="Standard 6 5 2 4 5 3" xfId="37014"/>
    <cellStyle name="Standard 6 5 2 4 6" xfId="37015"/>
    <cellStyle name="Standard 6 5 2 4 6 2" xfId="37016"/>
    <cellStyle name="Standard 6 5 2 4 7" xfId="37017"/>
    <cellStyle name="Standard 6 5 2 5" xfId="37018"/>
    <cellStyle name="Standard 6 5 2 5 2" xfId="37019"/>
    <cellStyle name="Standard 6 5 2 5 2 2" xfId="37020"/>
    <cellStyle name="Standard 6 5 2 5 2 2 2" xfId="37021"/>
    <cellStyle name="Standard 6 5 2 5 2 2 2 2" xfId="37022"/>
    <cellStyle name="Standard 6 5 2 5 2 2 2 2 2" xfId="37023"/>
    <cellStyle name="Standard 6 5 2 5 2 2 2 2 2 2" xfId="37024"/>
    <cellStyle name="Standard 6 5 2 5 2 2 2 2 3" xfId="37025"/>
    <cellStyle name="Standard 6 5 2 5 2 2 2 3" xfId="37026"/>
    <cellStyle name="Standard 6 5 2 5 2 2 2 3 2" xfId="37027"/>
    <cellStyle name="Standard 6 5 2 5 2 2 2 4" xfId="37028"/>
    <cellStyle name="Standard 6 5 2 5 2 2 3" xfId="37029"/>
    <cellStyle name="Standard 6 5 2 5 2 2 3 2" xfId="37030"/>
    <cellStyle name="Standard 6 5 2 5 2 2 3 2 2" xfId="37031"/>
    <cellStyle name="Standard 6 5 2 5 2 2 3 3" xfId="37032"/>
    <cellStyle name="Standard 6 5 2 5 2 2 4" xfId="37033"/>
    <cellStyle name="Standard 6 5 2 5 2 2 4 2" xfId="37034"/>
    <cellStyle name="Standard 6 5 2 5 2 2 5" xfId="37035"/>
    <cellStyle name="Standard 6 5 2 5 2 3" xfId="37036"/>
    <cellStyle name="Standard 6 5 2 5 2 3 2" xfId="37037"/>
    <cellStyle name="Standard 6 5 2 5 2 3 2 2" xfId="37038"/>
    <cellStyle name="Standard 6 5 2 5 2 3 2 2 2" xfId="37039"/>
    <cellStyle name="Standard 6 5 2 5 2 3 2 3" xfId="37040"/>
    <cellStyle name="Standard 6 5 2 5 2 3 3" xfId="37041"/>
    <cellStyle name="Standard 6 5 2 5 2 3 3 2" xfId="37042"/>
    <cellStyle name="Standard 6 5 2 5 2 3 4" xfId="37043"/>
    <cellStyle name="Standard 6 5 2 5 2 4" xfId="37044"/>
    <cellStyle name="Standard 6 5 2 5 2 4 2" xfId="37045"/>
    <cellStyle name="Standard 6 5 2 5 2 4 2 2" xfId="37046"/>
    <cellStyle name="Standard 6 5 2 5 2 4 3" xfId="37047"/>
    <cellStyle name="Standard 6 5 2 5 2 5" xfId="37048"/>
    <cellStyle name="Standard 6 5 2 5 2 5 2" xfId="37049"/>
    <cellStyle name="Standard 6 5 2 5 2 6" xfId="37050"/>
    <cellStyle name="Standard 6 5 2 5 3" xfId="37051"/>
    <cellStyle name="Standard 6 5 2 5 3 2" xfId="37052"/>
    <cellStyle name="Standard 6 5 2 5 3 2 2" xfId="37053"/>
    <cellStyle name="Standard 6 5 2 5 3 2 2 2" xfId="37054"/>
    <cellStyle name="Standard 6 5 2 5 3 2 2 2 2" xfId="37055"/>
    <cellStyle name="Standard 6 5 2 5 3 2 2 3" xfId="37056"/>
    <cellStyle name="Standard 6 5 2 5 3 2 3" xfId="37057"/>
    <cellStyle name="Standard 6 5 2 5 3 2 3 2" xfId="37058"/>
    <cellStyle name="Standard 6 5 2 5 3 2 4" xfId="37059"/>
    <cellStyle name="Standard 6 5 2 5 3 3" xfId="37060"/>
    <cellStyle name="Standard 6 5 2 5 3 3 2" xfId="37061"/>
    <cellStyle name="Standard 6 5 2 5 3 3 2 2" xfId="37062"/>
    <cellStyle name="Standard 6 5 2 5 3 3 3" xfId="37063"/>
    <cellStyle name="Standard 6 5 2 5 3 4" xfId="37064"/>
    <cellStyle name="Standard 6 5 2 5 3 4 2" xfId="37065"/>
    <cellStyle name="Standard 6 5 2 5 3 5" xfId="37066"/>
    <cellStyle name="Standard 6 5 2 5 4" xfId="37067"/>
    <cellStyle name="Standard 6 5 2 5 4 2" xfId="37068"/>
    <cellStyle name="Standard 6 5 2 5 4 2 2" xfId="37069"/>
    <cellStyle name="Standard 6 5 2 5 4 2 2 2" xfId="37070"/>
    <cellStyle name="Standard 6 5 2 5 4 2 3" xfId="37071"/>
    <cellStyle name="Standard 6 5 2 5 4 3" xfId="37072"/>
    <cellStyle name="Standard 6 5 2 5 4 3 2" xfId="37073"/>
    <cellStyle name="Standard 6 5 2 5 4 4" xfId="37074"/>
    <cellStyle name="Standard 6 5 2 5 5" xfId="37075"/>
    <cellStyle name="Standard 6 5 2 5 5 2" xfId="37076"/>
    <cellStyle name="Standard 6 5 2 5 5 2 2" xfId="37077"/>
    <cellStyle name="Standard 6 5 2 5 5 3" xfId="37078"/>
    <cellStyle name="Standard 6 5 2 5 6" xfId="37079"/>
    <cellStyle name="Standard 6 5 2 5 6 2" xfId="37080"/>
    <cellStyle name="Standard 6 5 2 5 7" xfId="37081"/>
    <cellStyle name="Standard 6 5 2 6" xfId="37082"/>
    <cellStyle name="Standard 6 5 2 6 2" xfId="37083"/>
    <cellStyle name="Standard 6 5 2 6 2 2" xfId="37084"/>
    <cellStyle name="Standard 6 5 2 6 2 2 2" xfId="37085"/>
    <cellStyle name="Standard 6 5 2 6 2 2 2 2" xfId="37086"/>
    <cellStyle name="Standard 6 5 2 6 2 2 2 2 2" xfId="37087"/>
    <cellStyle name="Standard 6 5 2 6 2 2 2 3" xfId="37088"/>
    <cellStyle name="Standard 6 5 2 6 2 2 3" xfId="37089"/>
    <cellStyle name="Standard 6 5 2 6 2 2 3 2" xfId="37090"/>
    <cellStyle name="Standard 6 5 2 6 2 2 4" xfId="37091"/>
    <cellStyle name="Standard 6 5 2 6 2 3" xfId="37092"/>
    <cellStyle name="Standard 6 5 2 6 2 3 2" xfId="37093"/>
    <cellStyle name="Standard 6 5 2 6 2 3 2 2" xfId="37094"/>
    <cellStyle name="Standard 6 5 2 6 2 3 3" xfId="37095"/>
    <cellStyle name="Standard 6 5 2 6 2 4" xfId="37096"/>
    <cellStyle name="Standard 6 5 2 6 2 4 2" xfId="37097"/>
    <cellStyle name="Standard 6 5 2 6 2 5" xfId="37098"/>
    <cellStyle name="Standard 6 5 2 6 3" xfId="37099"/>
    <cellStyle name="Standard 6 5 2 6 3 2" xfId="37100"/>
    <cellStyle name="Standard 6 5 2 6 3 2 2" xfId="37101"/>
    <cellStyle name="Standard 6 5 2 6 3 2 2 2" xfId="37102"/>
    <cellStyle name="Standard 6 5 2 6 3 2 3" xfId="37103"/>
    <cellStyle name="Standard 6 5 2 6 3 3" xfId="37104"/>
    <cellStyle name="Standard 6 5 2 6 3 3 2" xfId="37105"/>
    <cellStyle name="Standard 6 5 2 6 3 4" xfId="37106"/>
    <cellStyle name="Standard 6 5 2 6 4" xfId="37107"/>
    <cellStyle name="Standard 6 5 2 6 4 2" xfId="37108"/>
    <cellStyle name="Standard 6 5 2 6 4 2 2" xfId="37109"/>
    <cellStyle name="Standard 6 5 2 6 4 3" xfId="37110"/>
    <cellStyle name="Standard 6 5 2 6 5" xfId="37111"/>
    <cellStyle name="Standard 6 5 2 6 5 2" xfId="37112"/>
    <cellStyle name="Standard 6 5 2 6 6" xfId="37113"/>
    <cellStyle name="Standard 6 5 2 7" xfId="37114"/>
    <cellStyle name="Standard 6 5 2 7 2" xfId="37115"/>
    <cellStyle name="Standard 6 5 2 7 2 2" xfId="37116"/>
    <cellStyle name="Standard 6 5 2 7 2 2 2" xfId="37117"/>
    <cellStyle name="Standard 6 5 2 7 2 2 2 2" xfId="37118"/>
    <cellStyle name="Standard 6 5 2 7 2 2 2 2 2" xfId="37119"/>
    <cellStyle name="Standard 6 5 2 7 2 2 2 3" xfId="37120"/>
    <cellStyle name="Standard 6 5 2 7 2 2 3" xfId="37121"/>
    <cellStyle name="Standard 6 5 2 7 2 2 3 2" xfId="37122"/>
    <cellStyle name="Standard 6 5 2 7 2 2 4" xfId="37123"/>
    <cellStyle name="Standard 6 5 2 7 2 3" xfId="37124"/>
    <cellStyle name="Standard 6 5 2 7 2 3 2" xfId="37125"/>
    <cellStyle name="Standard 6 5 2 7 2 3 2 2" xfId="37126"/>
    <cellStyle name="Standard 6 5 2 7 2 3 3" xfId="37127"/>
    <cellStyle name="Standard 6 5 2 7 2 4" xfId="37128"/>
    <cellStyle name="Standard 6 5 2 7 2 4 2" xfId="37129"/>
    <cellStyle name="Standard 6 5 2 7 2 5" xfId="37130"/>
    <cellStyle name="Standard 6 5 2 7 3" xfId="37131"/>
    <cellStyle name="Standard 6 5 2 7 3 2" xfId="37132"/>
    <cellStyle name="Standard 6 5 2 7 3 2 2" xfId="37133"/>
    <cellStyle name="Standard 6 5 2 7 3 2 2 2" xfId="37134"/>
    <cellStyle name="Standard 6 5 2 7 3 2 3" xfId="37135"/>
    <cellStyle name="Standard 6 5 2 7 3 3" xfId="37136"/>
    <cellStyle name="Standard 6 5 2 7 3 3 2" xfId="37137"/>
    <cellStyle name="Standard 6 5 2 7 3 4" xfId="37138"/>
    <cellStyle name="Standard 6 5 2 7 4" xfId="37139"/>
    <cellStyle name="Standard 6 5 2 7 4 2" xfId="37140"/>
    <cellStyle name="Standard 6 5 2 7 4 2 2" xfId="37141"/>
    <cellStyle name="Standard 6 5 2 7 4 3" xfId="37142"/>
    <cellStyle name="Standard 6 5 2 7 5" xfId="37143"/>
    <cellStyle name="Standard 6 5 2 7 5 2" xfId="37144"/>
    <cellStyle name="Standard 6 5 2 7 6" xfId="37145"/>
    <cellStyle name="Standard 6 5 2 8" xfId="37146"/>
    <cellStyle name="Standard 6 5 2 8 2" xfId="37147"/>
    <cellStyle name="Standard 6 5 2 8 2 2" xfId="37148"/>
    <cellStyle name="Standard 6 5 2 8 2 2 2" xfId="37149"/>
    <cellStyle name="Standard 6 5 2 8 2 2 2 2" xfId="37150"/>
    <cellStyle name="Standard 6 5 2 8 2 2 3" xfId="37151"/>
    <cellStyle name="Standard 6 5 2 8 2 3" xfId="37152"/>
    <cellStyle name="Standard 6 5 2 8 2 3 2" xfId="37153"/>
    <cellStyle name="Standard 6 5 2 8 2 4" xfId="37154"/>
    <cellStyle name="Standard 6 5 2 8 3" xfId="37155"/>
    <cellStyle name="Standard 6 5 2 8 3 2" xfId="37156"/>
    <cellStyle name="Standard 6 5 2 8 3 2 2" xfId="37157"/>
    <cellStyle name="Standard 6 5 2 8 3 3" xfId="37158"/>
    <cellStyle name="Standard 6 5 2 8 4" xfId="37159"/>
    <cellStyle name="Standard 6 5 2 8 4 2" xfId="37160"/>
    <cellStyle name="Standard 6 5 2 8 5" xfId="37161"/>
    <cellStyle name="Standard 6 5 2 9" xfId="37162"/>
    <cellStyle name="Standard 6 5 2 9 2" xfId="37163"/>
    <cellStyle name="Standard 6 5 2 9 2 2" xfId="37164"/>
    <cellStyle name="Standard 6 5 2 9 2 2 2" xfId="37165"/>
    <cellStyle name="Standard 6 5 2 9 2 3" xfId="37166"/>
    <cellStyle name="Standard 6 5 2 9 3" xfId="37167"/>
    <cellStyle name="Standard 6 5 2 9 3 2" xfId="37168"/>
    <cellStyle name="Standard 6 5 2 9 4" xfId="37169"/>
    <cellStyle name="Standard 6 5 3" xfId="37170"/>
    <cellStyle name="Standard 6 5 3 10" xfId="37171"/>
    <cellStyle name="Standard 6 5 3 2" xfId="37172"/>
    <cellStyle name="Standard 6 5 3 2 2" xfId="37173"/>
    <cellStyle name="Standard 6 5 3 2 2 2" xfId="37174"/>
    <cellStyle name="Standard 6 5 3 2 2 2 2" xfId="37175"/>
    <cellStyle name="Standard 6 5 3 2 2 2 2 2" xfId="37176"/>
    <cellStyle name="Standard 6 5 3 2 2 2 2 2 2" xfId="37177"/>
    <cellStyle name="Standard 6 5 3 2 2 2 2 2 2 2" xfId="37178"/>
    <cellStyle name="Standard 6 5 3 2 2 2 2 2 3" xfId="37179"/>
    <cellStyle name="Standard 6 5 3 2 2 2 2 3" xfId="37180"/>
    <cellStyle name="Standard 6 5 3 2 2 2 2 3 2" xfId="37181"/>
    <cellStyle name="Standard 6 5 3 2 2 2 2 4" xfId="37182"/>
    <cellStyle name="Standard 6 5 3 2 2 2 3" xfId="37183"/>
    <cellStyle name="Standard 6 5 3 2 2 2 3 2" xfId="37184"/>
    <cellStyle name="Standard 6 5 3 2 2 2 3 2 2" xfId="37185"/>
    <cellStyle name="Standard 6 5 3 2 2 2 3 3" xfId="37186"/>
    <cellStyle name="Standard 6 5 3 2 2 2 4" xfId="37187"/>
    <cellStyle name="Standard 6 5 3 2 2 2 4 2" xfId="37188"/>
    <cellStyle name="Standard 6 5 3 2 2 2 5" xfId="37189"/>
    <cellStyle name="Standard 6 5 3 2 2 3" xfId="37190"/>
    <cellStyle name="Standard 6 5 3 2 2 3 2" xfId="37191"/>
    <cellStyle name="Standard 6 5 3 2 2 3 2 2" xfId="37192"/>
    <cellStyle name="Standard 6 5 3 2 2 3 2 2 2" xfId="37193"/>
    <cellStyle name="Standard 6 5 3 2 2 3 2 3" xfId="37194"/>
    <cellStyle name="Standard 6 5 3 2 2 3 3" xfId="37195"/>
    <cellStyle name="Standard 6 5 3 2 2 3 3 2" xfId="37196"/>
    <cellStyle name="Standard 6 5 3 2 2 3 4" xfId="37197"/>
    <cellStyle name="Standard 6 5 3 2 2 4" xfId="37198"/>
    <cellStyle name="Standard 6 5 3 2 2 4 2" xfId="37199"/>
    <cellStyle name="Standard 6 5 3 2 2 4 2 2" xfId="37200"/>
    <cellStyle name="Standard 6 5 3 2 2 4 3" xfId="37201"/>
    <cellStyle name="Standard 6 5 3 2 2 5" xfId="37202"/>
    <cellStyle name="Standard 6 5 3 2 2 5 2" xfId="37203"/>
    <cellStyle name="Standard 6 5 3 2 2 6" xfId="37204"/>
    <cellStyle name="Standard 6 5 3 2 3" xfId="37205"/>
    <cellStyle name="Standard 6 5 3 2 3 2" xfId="37206"/>
    <cellStyle name="Standard 6 5 3 2 3 2 2" xfId="37207"/>
    <cellStyle name="Standard 6 5 3 2 3 2 2 2" xfId="37208"/>
    <cellStyle name="Standard 6 5 3 2 3 2 2 2 2" xfId="37209"/>
    <cellStyle name="Standard 6 5 3 2 3 2 2 3" xfId="37210"/>
    <cellStyle name="Standard 6 5 3 2 3 2 3" xfId="37211"/>
    <cellStyle name="Standard 6 5 3 2 3 2 3 2" xfId="37212"/>
    <cellStyle name="Standard 6 5 3 2 3 2 4" xfId="37213"/>
    <cellStyle name="Standard 6 5 3 2 3 3" xfId="37214"/>
    <cellStyle name="Standard 6 5 3 2 3 3 2" xfId="37215"/>
    <cellStyle name="Standard 6 5 3 2 3 3 2 2" xfId="37216"/>
    <cellStyle name="Standard 6 5 3 2 3 3 3" xfId="37217"/>
    <cellStyle name="Standard 6 5 3 2 3 4" xfId="37218"/>
    <cellStyle name="Standard 6 5 3 2 3 4 2" xfId="37219"/>
    <cellStyle name="Standard 6 5 3 2 3 5" xfId="37220"/>
    <cellStyle name="Standard 6 5 3 2 4" xfId="37221"/>
    <cellStyle name="Standard 6 5 3 2 4 2" xfId="37222"/>
    <cellStyle name="Standard 6 5 3 2 4 2 2" xfId="37223"/>
    <cellStyle name="Standard 6 5 3 2 4 2 2 2" xfId="37224"/>
    <cellStyle name="Standard 6 5 3 2 4 2 3" xfId="37225"/>
    <cellStyle name="Standard 6 5 3 2 4 3" xfId="37226"/>
    <cellStyle name="Standard 6 5 3 2 4 3 2" xfId="37227"/>
    <cellStyle name="Standard 6 5 3 2 4 4" xfId="37228"/>
    <cellStyle name="Standard 6 5 3 2 5" xfId="37229"/>
    <cellStyle name="Standard 6 5 3 2 5 2" xfId="37230"/>
    <cellStyle name="Standard 6 5 3 2 5 2 2" xfId="37231"/>
    <cellStyle name="Standard 6 5 3 2 5 3" xfId="37232"/>
    <cellStyle name="Standard 6 5 3 2 6" xfId="37233"/>
    <cellStyle name="Standard 6 5 3 2 6 2" xfId="37234"/>
    <cellStyle name="Standard 6 5 3 2 7" xfId="37235"/>
    <cellStyle name="Standard 6 5 3 3" xfId="37236"/>
    <cellStyle name="Standard 6 5 3 3 2" xfId="37237"/>
    <cellStyle name="Standard 6 5 3 3 2 2" xfId="37238"/>
    <cellStyle name="Standard 6 5 3 3 2 2 2" xfId="37239"/>
    <cellStyle name="Standard 6 5 3 3 2 2 2 2" xfId="37240"/>
    <cellStyle name="Standard 6 5 3 3 2 2 2 2 2" xfId="37241"/>
    <cellStyle name="Standard 6 5 3 3 2 2 2 2 2 2" xfId="37242"/>
    <cellStyle name="Standard 6 5 3 3 2 2 2 2 3" xfId="37243"/>
    <cellStyle name="Standard 6 5 3 3 2 2 2 3" xfId="37244"/>
    <cellStyle name="Standard 6 5 3 3 2 2 2 3 2" xfId="37245"/>
    <cellStyle name="Standard 6 5 3 3 2 2 2 4" xfId="37246"/>
    <cellStyle name="Standard 6 5 3 3 2 2 3" xfId="37247"/>
    <cellStyle name="Standard 6 5 3 3 2 2 3 2" xfId="37248"/>
    <cellStyle name="Standard 6 5 3 3 2 2 3 2 2" xfId="37249"/>
    <cellStyle name="Standard 6 5 3 3 2 2 3 3" xfId="37250"/>
    <cellStyle name="Standard 6 5 3 3 2 2 4" xfId="37251"/>
    <cellStyle name="Standard 6 5 3 3 2 2 4 2" xfId="37252"/>
    <cellStyle name="Standard 6 5 3 3 2 2 5" xfId="37253"/>
    <cellStyle name="Standard 6 5 3 3 2 3" xfId="37254"/>
    <cellStyle name="Standard 6 5 3 3 2 3 2" xfId="37255"/>
    <cellStyle name="Standard 6 5 3 3 2 3 2 2" xfId="37256"/>
    <cellStyle name="Standard 6 5 3 3 2 3 2 2 2" xfId="37257"/>
    <cellStyle name="Standard 6 5 3 3 2 3 2 3" xfId="37258"/>
    <cellStyle name="Standard 6 5 3 3 2 3 3" xfId="37259"/>
    <cellStyle name="Standard 6 5 3 3 2 3 3 2" xfId="37260"/>
    <cellStyle name="Standard 6 5 3 3 2 3 4" xfId="37261"/>
    <cellStyle name="Standard 6 5 3 3 2 4" xfId="37262"/>
    <cellStyle name="Standard 6 5 3 3 2 4 2" xfId="37263"/>
    <cellStyle name="Standard 6 5 3 3 2 4 2 2" xfId="37264"/>
    <cellStyle name="Standard 6 5 3 3 2 4 3" xfId="37265"/>
    <cellStyle name="Standard 6 5 3 3 2 5" xfId="37266"/>
    <cellStyle name="Standard 6 5 3 3 2 5 2" xfId="37267"/>
    <cellStyle name="Standard 6 5 3 3 2 6" xfId="37268"/>
    <cellStyle name="Standard 6 5 3 3 3" xfId="37269"/>
    <cellStyle name="Standard 6 5 3 3 3 2" xfId="37270"/>
    <cellStyle name="Standard 6 5 3 3 3 2 2" xfId="37271"/>
    <cellStyle name="Standard 6 5 3 3 3 2 2 2" xfId="37272"/>
    <cellStyle name="Standard 6 5 3 3 3 2 2 2 2" xfId="37273"/>
    <cellStyle name="Standard 6 5 3 3 3 2 2 3" xfId="37274"/>
    <cellStyle name="Standard 6 5 3 3 3 2 3" xfId="37275"/>
    <cellStyle name="Standard 6 5 3 3 3 2 3 2" xfId="37276"/>
    <cellStyle name="Standard 6 5 3 3 3 2 4" xfId="37277"/>
    <cellStyle name="Standard 6 5 3 3 3 3" xfId="37278"/>
    <cellStyle name="Standard 6 5 3 3 3 3 2" xfId="37279"/>
    <cellStyle name="Standard 6 5 3 3 3 3 2 2" xfId="37280"/>
    <cellStyle name="Standard 6 5 3 3 3 3 3" xfId="37281"/>
    <cellStyle name="Standard 6 5 3 3 3 4" xfId="37282"/>
    <cellStyle name="Standard 6 5 3 3 3 4 2" xfId="37283"/>
    <cellStyle name="Standard 6 5 3 3 3 5" xfId="37284"/>
    <cellStyle name="Standard 6 5 3 3 4" xfId="37285"/>
    <cellStyle name="Standard 6 5 3 3 4 2" xfId="37286"/>
    <cellStyle name="Standard 6 5 3 3 4 2 2" xfId="37287"/>
    <cellStyle name="Standard 6 5 3 3 4 2 2 2" xfId="37288"/>
    <cellStyle name="Standard 6 5 3 3 4 2 3" xfId="37289"/>
    <cellStyle name="Standard 6 5 3 3 4 3" xfId="37290"/>
    <cellStyle name="Standard 6 5 3 3 4 3 2" xfId="37291"/>
    <cellStyle name="Standard 6 5 3 3 4 4" xfId="37292"/>
    <cellStyle name="Standard 6 5 3 3 5" xfId="37293"/>
    <cellStyle name="Standard 6 5 3 3 5 2" xfId="37294"/>
    <cellStyle name="Standard 6 5 3 3 5 2 2" xfId="37295"/>
    <cellStyle name="Standard 6 5 3 3 5 3" xfId="37296"/>
    <cellStyle name="Standard 6 5 3 3 6" xfId="37297"/>
    <cellStyle name="Standard 6 5 3 3 6 2" xfId="37298"/>
    <cellStyle name="Standard 6 5 3 3 7" xfId="37299"/>
    <cellStyle name="Standard 6 5 3 4" xfId="37300"/>
    <cellStyle name="Standard 6 5 3 4 2" xfId="37301"/>
    <cellStyle name="Standard 6 5 3 4 2 2" xfId="37302"/>
    <cellStyle name="Standard 6 5 3 4 2 2 2" xfId="37303"/>
    <cellStyle name="Standard 6 5 3 4 2 2 2 2" xfId="37304"/>
    <cellStyle name="Standard 6 5 3 4 2 2 2 2 2" xfId="37305"/>
    <cellStyle name="Standard 6 5 3 4 2 2 2 3" xfId="37306"/>
    <cellStyle name="Standard 6 5 3 4 2 2 3" xfId="37307"/>
    <cellStyle name="Standard 6 5 3 4 2 2 3 2" xfId="37308"/>
    <cellStyle name="Standard 6 5 3 4 2 2 4" xfId="37309"/>
    <cellStyle name="Standard 6 5 3 4 2 3" xfId="37310"/>
    <cellStyle name="Standard 6 5 3 4 2 3 2" xfId="37311"/>
    <cellStyle name="Standard 6 5 3 4 2 3 2 2" xfId="37312"/>
    <cellStyle name="Standard 6 5 3 4 2 3 3" xfId="37313"/>
    <cellStyle name="Standard 6 5 3 4 2 4" xfId="37314"/>
    <cellStyle name="Standard 6 5 3 4 2 4 2" xfId="37315"/>
    <cellStyle name="Standard 6 5 3 4 2 5" xfId="37316"/>
    <cellStyle name="Standard 6 5 3 4 3" xfId="37317"/>
    <cellStyle name="Standard 6 5 3 4 3 2" xfId="37318"/>
    <cellStyle name="Standard 6 5 3 4 3 2 2" xfId="37319"/>
    <cellStyle name="Standard 6 5 3 4 3 2 2 2" xfId="37320"/>
    <cellStyle name="Standard 6 5 3 4 3 2 3" xfId="37321"/>
    <cellStyle name="Standard 6 5 3 4 3 3" xfId="37322"/>
    <cellStyle name="Standard 6 5 3 4 3 3 2" xfId="37323"/>
    <cellStyle name="Standard 6 5 3 4 3 4" xfId="37324"/>
    <cellStyle name="Standard 6 5 3 4 4" xfId="37325"/>
    <cellStyle name="Standard 6 5 3 4 4 2" xfId="37326"/>
    <cellStyle name="Standard 6 5 3 4 4 2 2" xfId="37327"/>
    <cellStyle name="Standard 6 5 3 4 4 3" xfId="37328"/>
    <cellStyle name="Standard 6 5 3 4 5" xfId="37329"/>
    <cellStyle name="Standard 6 5 3 4 5 2" xfId="37330"/>
    <cellStyle name="Standard 6 5 3 4 6" xfId="37331"/>
    <cellStyle name="Standard 6 5 3 5" xfId="37332"/>
    <cellStyle name="Standard 6 5 3 5 2" xfId="37333"/>
    <cellStyle name="Standard 6 5 3 5 2 2" xfId="37334"/>
    <cellStyle name="Standard 6 5 3 5 2 2 2" xfId="37335"/>
    <cellStyle name="Standard 6 5 3 5 2 2 2 2" xfId="37336"/>
    <cellStyle name="Standard 6 5 3 5 2 2 2 2 2" xfId="37337"/>
    <cellStyle name="Standard 6 5 3 5 2 2 2 3" xfId="37338"/>
    <cellStyle name="Standard 6 5 3 5 2 2 3" xfId="37339"/>
    <cellStyle name="Standard 6 5 3 5 2 2 3 2" xfId="37340"/>
    <cellStyle name="Standard 6 5 3 5 2 2 4" xfId="37341"/>
    <cellStyle name="Standard 6 5 3 5 2 3" xfId="37342"/>
    <cellStyle name="Standard 6 5 3 5 2 3 2" xfId="37343"/>
    <cellStyle name="Standard 6 5 3 5 2 3 2 2" xfId="37344"/>
    <cellStyle name="Standard 6 5 3 5 2 3 3" xfId="37345"/>
    <cellStyle name="Standard 6 5 3 5 2 4" xfId="37346"/>
    <cellStyle name="Standard 6 5 3 5 2 4 2" xfId="37347"/>
    <cellStyle name="Standard 6 5 3 5 2 5" xfId="37348"/>
    <cellStyle name="Standard 6 5 3 5 3" xfId="37349"/>
    <cellStyle name="Standard 6 5 3 5 3 2" xfId="37350"/>
    <cellStyle name="Standard 6 5 3 5 3 2 2" xfId="37351"/>
    <cellStyle name="Standard 6 5 3 5 3 2 2 2" xfId="37352"/>
    <cellStyle name="Standard 6 5 3 5 3 2 3" xfId="37353"/>
    <cellStyle name="Standard 6 5 3 5 3 3" xfId="37354"/>
    <cellStyle name="Standard 6 5 3 5 3 3 2" xfId="37355"/>
    <cellStyle name="Standard 6 5 3 5 3 4" xfId="37356"/>
    <cellStyle name="Standard 6 5 3 5 4" xfId="37357"/>
    <cellStyle name="Standard 6 5 3 5 4 2" xfId="37358"/>
    <cellStyle name="Standard 6 5 3 5 4 2 2" xfId="37359"/>
    <cellStyle name="Standard 6 5 3 5 4 3" xfId="37360"/>
    <cellStyle name="Standard 6 5 3 5 5" xfId="37361"/>
    <cellStyle name="Standard 6 5 3 5 5 2" xfId="37362"/>
    <cellStyle name="Standard 6 5 3 5 6" xfId="37363"/>
    <cellStyle name="Standard 6 5 3 6" xfId="37364"/>
    <cellStyle name="Standard 6 5 3 6 2" xfId="37365"/>
    <cellStyle name="Standard 6 5 3 6 2 2" xfId="37366"/>
    <cellStyle name="Standard 6 5 3 6 2 2 2" xfId="37367"/>
    <cellStyle name="Standard 6 5 3 6 2 2 2 2" xfId="37368"/>
    <cellStyle name="Standard 6 5 3 6 2 2 3" xfId="37369"/>
    <cellStyle name="Standard 6 5 3 6 2 3" xfId="37370"/>
    <cellStyle name="Standard 6 5 3 6 2 3 2" xfId="37371"/>
    <cellStyle name="Standard 6 5 3 6 2 4" xfId="37372"/>
    <cellStyle name="Standard 6 5 3 6 3" xfId="37373"/>
    <cellStyle name="Standard 6 5 3 6 3 2" xfId="37374"/>
    <cellStyle name="Standard 6 5 3 6 3 2 2" xfId="37375"/>
    <cellStyle name="Standard 6 5 3 6 3 3" xfId="37376"/>
    <cellStyle name="Standard 6 5 3 6 4" xfId="37377"/>
    <cellStyle name="Standard 6 5 3 6 4 2" xfId="37378"/>
    <cellStyle name="Standard 6 5 3 6 5" xfId="37379"/>
    <cellStyle name="Standard 6 5 3 7" xfId="37380"/>
    <cellStyle name="Standard 6 5 3 7 2" xfId="37381"/>
    <cellStyle name="Standard 6 5 3 7 2 2" xfId="37382"/>
    <cellStyle name="Standard 6 5 3 7 2 2 2" xfId="37383"/>
    <cellStyle name="Standard 6 5 3 7 2 3" xfId="37384"/>
    <cellStyle name="Standard 6 5 3 7 3" xfId="37385"/>
    <cellStyle name="Standard 6 5 3 7 3 2" xfId="37386"/>
    <cellStyle name="Standard 6 5 3 7 4" xfId="37387"/>
    <cellStyle name="Standard 6 5 3 8" xfId="37388"/>
    <cellStyle name="Standard 6 5 3 8 2" xfId="37389"/>
    <cellStyle name="Standard 6 5 3 8 2 2" xfId="37390"/>
    <cellStyle name="Standard 6 5 3 8 3" xfId="37391"/>
    <cellStyle name="Standard 6 5 3 9" xfId="37392"/>
    <cellStyle name="Standard 6 5 3 9 2" xfId="37393"/>
    <cellStyle name="Standard 6 5 4" xfId="37394"/>
    <cellStyle name="Standard 6 5 4 2" xfId="37395"/>
    <cellStyle name="Standard 6 5 4 2 2" xfId="37396"/>
    <cellStyle name="Standard 6 5 4 2 2 2" xfId="37397"/>
    <cellStyle name="Standard 6 5 4 2 2 2 2" xfId="37398"/>
    <cellStyle name="Standard 6 5 4 2 2 2 2 2" xfId="37399"/>
    <cellStyle name="Standard 6 5 4 2 2 2 2 2 2" xfId="37400"/>
    <cellStyle name="Standard 6 5 4 2 2 2 2 3" xfId="37401"/>
    <cellStyle name="Standard 6 5 4 2 2 2 3" xfId="37402"/>
    <cellStyle name="Standard 6 5 4 2 2 2 3 2" xfId="37403"/>
    <cellStyle name="Standard 6 5 4 2 2 2 4" xfId="37404"/>
    <cellStyle name="Standard 6 5 4 2 2 3" xfId="37405"/>
    <cellStyle name="Standard 6 5 4 2 2 3 2" xfId="37406"/>
    <cellStyle name="Standard 6 5 4 2 2 3 2 2" xfId="37407"/>
    <cellStyle name="Standard 6 5 4 2 2 3 3" xfId="37408"/>
    <cellStyle name="Standard 6 5 4 2 2 4" xfId="37409"/>
    <cellStyle name="Standard 6 5 4 2 2 4 2" xfId="37410"/>
    <cellStyle name="Standard 6 5 4 2 2 5" xfId="37411"/>
    <cellStyle name="Standard 6 5 4 2 3" xfId="37412"/>
    <cellStyle name="Standard 6 5 4 2 3 2" xfId="37413"/>
    <cellStyle name="Standard 6 5 4 2 3 2 2" xfId="37414"/>
    <cellStyle name="Standard 6 5 4 2 3 2 2 2" xfId="37415"/>
    <cellStyle name="Standard 6 5 4 2 3 2 3" xfId="37416"/>
    <cellStyle name="Standard 6 5 4 2 3 3" xfId="37417"/>
    <cellStyle name="Standard 6 5 4 2 3 3 2" xfId="37418"/>
    <cellStyle name="Standard 6 5 4 2 3 4" xfId="37419"/>
    <cellStyle name="Standard 6 5 4 2 4" xfId="37420"/>
    <cellStyle name="Standard 6 5 4 2 4 2" xfId="37421"/>
    <cellStyle name="Standard 6 5 4 2 4 2 2" xfId="37422"/>
    <cellStyle name="Standard 6 5 4 2 4 3" xfId="37423"/>
    <cellStyle name="Standard 6 5 4 2 5" xfId="37424"/>
    <cellStyle name="Standard 6 5 4 2 5 2" xfId="37425"/>
    <cellStyle name="Standard 6 5 4 2 6" xfId="37426"/>
    <cellStyle name="Standard 6 5 4 3" xfId="37427"/>
    <cellStyle name="Standard 6 5 4 3 2" xfId="37428"/>
    <cellStyle name="Standard 6 5 4 3 2 2" xfId="37429"/>
    <cellStyle name="Standard 6 5 4 3 2 2 2" xfId="37430"/>
    <cellStyle name="Standard 6 5 4 3 2 2 2 2" xfId="37431"/>
    <cellStyle name="Standard 6 5 4 3 2 2 3" xfId="37432"/>
    <cellStyle name="Standard 6 5 4 3 2 3" xfId="37433"/>
    <cellStyle name="Standard 6 5 4 3 2 3 2" xfId="37434"/>
    <cellStyle name="Standard 6 5 4 3 2 4" xfId="37435"/>
    <cellStyle name="Standard 6 5 4 3 3" xfId="37436"/>
    <cellStyle name="Standard 6 5 4 3 3 2" xfId="37437"/>
    <cellStyle name="Standard 6 5 4 3 3 2 2" xfId="37438"/>
    <cellStyle name="Standard 6 5 4 3 3 3" xfId="37439"/>
    <cellStyle name="Standard 6 5 4 3 4" xfId="37440"/>
    <cellStyle name="Standard 6 5 4 3 4 2" xfId="37441"/>
    <cellStyle name="Standard 6 5 4 3 5" xfId="37442"/>
    <cellStyle name="Standard 6 5 4 4" xfId="37443"/>
    <cellStyle name="Standard 6 5 4 4 2" xfId="37444"/>
    <cellStyle name="Standard 6 5 4 4 2 2" xfId="37445"/>
    <cellStyle name="Standard 6 5 4 4 2 2 2" xfId="37446"/>
    <cellStyle name="Standard 6 5 4 4 2 3" xfId="37447"/>
    <cellStyle name="Standard 6 5 4 4 3" xfId="37448"/>
    <cellStyle name="Standard 6 5 4 4 3 2" xfId="37449"/>
    <cellStyle name="Standard 6 5 4 4 4" xfId="37450"/>
    <cellStyle name="Standard 6 5 4 5" xfId="37451"/>
    <cellStyle name="Standard 6 5 4 5 2" xfId="37452"/>
    <cellStyle name="Standard 6 5 4 5 2 2" xfId="37453"/>
    <cellStyle name="Standard 6 5 4 5 3" xfId="37454"/>
    <cellStyle name="Standard 6 5 4 6" xfId="37455"/>
    <cellStyle name="Standard 6 5 4 6 2" xfId="37456"/>
    <cellStyle name="Standard 6 5 4 7" xfId="37457"/>
    <cellStyle name="Standard 6 5 5" xfId="37458"/>
    <cellStyle name="Standard 6 5 5 2" xfId="37459"/>
    <cellStyle name="Standard 6 5 5 2 2" xfId="37460"/>
    <cellStyle name="Standard 6 5 5 2 2 2" xfId="37461"/>
    <cellStyle name="Standard 6 5 5 2 2 2 2" xfId="37462"/>
    <cellStyle name="Standard 6 5 5 2 2 2 2 2" xfId="37463"/>
    <cellStyle name="Standard 6 5 5 2 2 2 2 2 2" xfId="37464"/>
    <cellStyle name="Standard 6 5 5 2 2 2 2 3" xfId="37465"/>
    <cellStyle name="Standard 6 5 5 2 2 2 3" xfId="37466"/>
    <cellStyle name="Standard 6 5 5 2 2 2 3 2" xfId="37467"/>
    <cellStyle name="Standard 6 5 5 2 2 2 4" xfId="37468"/>
    <cellStyle name="Standard 6 5 5 2 2 3" xfId="37469"/>
    <cellStyle name="Standard 6 5 5 2 2 3 2" xfId="37470"/>
    <cellStyle name="Standard 6 5 5 2 2 3 2 2" xfId="37471"/>
    <cellStyle name="Standard 6 5 5 2 2 3 3" xfId="37472"/>
    <cellStyle name="Standard 6 5 5 2 2 4" xfId="37473"/>
    <cellStyle name="Standard 6 5 5 2 2 4 2" xfId="37474"/>
    <cellStyle name="Standard 6 5 5 2 2 5" xfId="37475"/>
    <cellStyle name="Standard 6 5 5 2 3" xfId="37476"/>
    <cellStyle name="Standard 6 5 5 2 3 2" xfId="37477"/>
    <cellStyle name="Standard 6 5 5 2 3 2 2" xfId="37478"/>
    <cellStyle name="Standard 6 5 5 2 3 2 2 2" xfId="37479"/>
    <cellStyle name="Standard 6 5 5 2 3 2 3" xfId="37480"/>
    <cellStyle name="Standard 6 5 5 2 3 3" xfId="37481"/>
    <cellStyle name="Standard 6 5 5 2 3 3 2" xfId="37482"/>
    <cellStyle name="Standard 6 5 5 2 3 4" xfId="37483"/>
    <cellStyle name="Standard 6 5 5 2 4" xfId="37484"/>
    <cellStyle name="Standard 6 5 5 2 4 2" xfId="37485"/>
    <cellStyle name="Standard 6 5 5 2 4 2 2" xfId="37486"/>
    <cellStyle name="Standard 6 5 5 2 4 3" xfId="37487"/>
    <cellStyle name="Standard 6 5 5 2 5" xfId="37488"/>
    <cellStyle name="Standard 6 5 5 2 5 2" xfId="37489"/>
    <cellStyle name="Standard 6 5 5 2 6" xfId="37490"/>
    <cellStyle name="Standard 6 5 5 3" xfId="37491"/>
    <cellStyle name="Standard 6 5 5 3 2" xfId="37492"/>
    <cellStyle name="Standard 6 5 5 3 2 2" xfId="37493"/>
    <cellStyle name="Standard 6 5 5 3 2 2 2" xfId="37494"/>
    <cellStyle name="Standard 6 5 5 3 2 2 2 2" xfId="37495"/>
    <cellStyle name="Standard 6 5 5 3 2 2 3" xfId="37496"/>
    <cellStyle name="Standard 6 5 5 3 2 3" xfId="37497"/>
    <cellStyle name="Standard 6 5 5 3 2 3 2" xfId="37498"/>
    <cellStyle name="Standard 6 5 5 3 2 4" xfId="37499"/>
    <cellStyle name="Standard 6 5 5 3 3" xfId="37500"/>
    <cellStyle name="Standard 6 5 5 3 3 2" xfId="37501"/>
    <cellStyle name="Standard 6 5 5 3 3 2 2" xfId="37502"/>
    <cellStyle name="Standard 6 5 5 3 3 3" xfId="37503"/>
    <cellStyle name="Standard 6 5 5 3 4" xfId="37504"/>
    <cellStyle name="Standard 6 5 5 3 4 2" xfId="37505"/>
    <cellStyle name="Standard 6 5 5 3 5" xfId="37506"/>
    <cellStyle name="Standard 6 5 5 4" xfId="37507"/>
    <cellStyle name="Standard 6 5 5 4 2" xfId="37508"/>
    <cellStyle name="Standard 6 5 5 4 2 2" xfId="37509"/>
    <cellStyle name="Standard 6 5 5 4 2 2 2" xfId="37510"/>
    <cellStyle name="Standard 6 5 5 4 2 3" xfId="37511"/>
    <cellStyle name="Standard 6 5 5 4 3" xfId="37512"/>
    <cellStyle name="Standard 6 5 5 4 3 2" xfId="37513"/>
    <cellStyle name="Standard 6 5 5 4 4" xfId="37514"/>
    <cellStyle name="Standard 6 5 5 5" xfId="37515"/>
    <cellStyle name="Standard 6 5 5 5 2" xfId="37516"/>
    <cellStyle name="Standard 6 5 5 5 2 2" xfId="37517"/>
    <cellStyle name="Standard 6 5 5 5 3" xfId="37518"/>
    <cellStyle name="Standard 6 5 5 6" xfId="37519"/>
    <cellStyle name="Standard 6 5 5 6 2" xfId="37520"/>
    <cellStyle name="Standard 6 5 5 7" xfId="37521"/>
    <cellStyle name="Standard 6 5 6" xfId="37522"/>
    <cellStyle name="Standard 6 5 6 2" xfId="37523"/>
    <cellStyle name="Standard 6 5 6 2 2" xfId="37524"/>
    <cellStyle name="Standard 6 5 6 2 2 2" xfId="37525"/>
    <cellStyle name="Standard 6 5 6 2 2 2 2" xfId="37526"/>
    <cellStyle name="Standard 6 5 6 2 2 2 2 2" xfId="37527"/>
    <cellStyle name="Standard 6 5 6 2 2 2 2 2 2" xfId="37528"/>
    <cellStyle name="Standard 6 5 6 2 2 2 2 3" xfId="37529"/>
    <cellStyle name="Standard 6 5 6 2 2 2 3" xfId="37530"/>
    <cellStyle name="Standard 6 5 6 2 2 2 3 2" xfId="37531"/>
    <cellStyle name="Standard 6 5 6 2 2 2 4" xfId="37532"/>
    <cellStyle name="Standard 6 5 6 2 2 3" xfId="37533"/>
    <cellStyle name="Standard 6 5 6 2 2 3 2" xfId="37534"/>
    <cellStyle name="Standard 6 5 6 2 2 3 2 2" xfId="37535"/>
    <cellStyle name="Standard 6 5 6 2 2 3 3" xfId="37536"/>
    <cellStyle name="Standard 6 5 6 2 2 4" xfId="37537"/>
    <cellStyle name="Standard 6 5 6 2 2 4 2" xfId="37538"/>
    <cellStyle name="Standard 6 5 6 2 2 5" xfId="37539"/>
    <cellStyle name="Standard 6 5 6 2 3" xfId="37540"/>
    <cellStyle name="Standard 6 5 6 2 3 2" xfId="37541"/>
    <cellStyle name="Standard 6 5 6 2 3 2 2" xfId="37542"/>
    <cellStyle name="Standard 6 5 6 2 3 2 2 2" xfId="37543"/>
    <cellStyle name="Standard 6 5 6 2 3 2 3" xfId="37544"/>
    <cellStyle name="Standard 6 5 6 2 3 3" xfId="37545"/>
    <cellStyle name="Standard 6 5 6 2 3 3 2" xfId="37546"/>
    <cellStyle name="Standard 6 5 6 2 3 4" xfId="37547"/>
    <cellStyle name="Standard 6 5 6 2 4" xfId="37548"/>
    <cellStyle name="Standard 6 5 6 2 4 2" xfId="37549"/>
    <cellStyle name="Standard 6 5 6 2 4 2 2" xfId="37550"/>
    <cellStyle name="Standard 6 5 6 2 4 3" xfId="37551"/>
    <cellStyle name="Standard 6 5 6 2 5" xfId="37552"/>
    <cellStyle name="Standard 6 5 6 2 5 2" xfId="37553"/>
    <cellStyle name="Standard 6 5 6 2 6" xfId="37554"/>
    <cellStyle name="Standard 6 5 6 3" xfId="37555"/>
    <cellStyle name="Standard 6 5 6 3 2" xfId="37556"/>
    <cellStyle name="Standard 6 5 6 3 2 2" xfId="37557"/>
    <cellStyle name="Standard 6 5 6 3 2 2 2" xfId="37558"/>
    <cellStyle name="Standard 6 5 6 3 2 2 2 2" xfId="37559"/>
    <cellStyle name="Standard 6 5 6 3 2 2 3" xfId="37560"/>
    <cellStyle name="Standard 6 5 6 3 2 3" xfId="37561"/>
    <cellStyle name="Standard 6 5 6 3 2 3 2" xfId="37562"/>
    <cellStyle name="Standard 6 5 6 3 2 4" xfId="37563"/>
    <cellStyle name="Standard 6 5 6 3 3" xfId="37564"/>
    <cellStyle name="Standard 6 5 6 3 3 2" xfId="37565"/>
    <cellStyle name="Standard 6 5 6 3 3 2 2" xfId="37566"/>
    <cellStyle name="Standard 6 5 6 3 3 3" xfId="37567"/>
    <cellStyle name="Standard 6 5 6 3 4" xfId="37568"/>
    <cellStyle name="Standard 6 5 6 3 4 2" xfId="37569"/>
    <cellStyle name="Standard 6 5 6 3 5" xfId="37570"/>
    <cellStyle name="Standard 6 5 6 4" xfId="37571"/>
    <cellStyle name="Standard 6 5 6 4 2" xfId="37572"/>
    <cellStyle name="Standard 6 5 6 4 2 2" xfId="37573"/>
    <cellStyle name="Standard 6 5 6 4 2 2 2" xfId="37574"/>
    <cellStyle name="Standard 6 5 6 4 2 3" xfId="37575"/>
    <cellStyle name="Standard 6 5 6 4 3" xfId="37576"/>
    <cellStyle name="Standard 6 5 6 4 3 2" xfId="37577"/>
    <cellStyle name="Standard 6 5 6 4 4" xfId="37578"/>
    <cellStyle name="Standard 6 5 6 5" xfId="37579"/>
    <cellStyle name="Standard 6 5 6 5 2" xfId="37580"/>
    <cellStyle name="Standard 6 5 6 5 2 2" xfId="37581"/>
    <cellStyle name="Standard 6 5 6 5 3" xfId="37582"/>
    <cellStyle name="Standard 6 5 6 6" xfId="37583"/>
    <cellStyle name="Standard 6 5 6 6 2" xfId="37584"/>
    <cellStyle name="Standard 6 5 6 7" xfId="37585"/>
    <cellStyle name="Standard 6 5 7" xfId="37586"/>
    <cellStyle name="Standard 6 5 7 2" xfId="37587"/>
    <cellStyle name="Standard 6 5 7 2 2" xfId="37588"/>
    <cellStyle name="Standard 6 5 7 2 2 2" xfId="37589"/>
    <cellStyle name="Standard 6 5 7 2 2 2 2" xfId="37590"/>
    <cellStyle name="Standard 6 5 7 2 2 2 2 2" xfId="37591"/>
    <cellStyle name="Standard 6 5 7 2 2 2 3" xfId="37592"/>
    <cellStyle name="Standard 6 5 7 2 2 3" xfId="37593"/>
    <cellStyle name="Standard 6 5 7 2 2 3 2" xfId="37594"/>
    <cellStyle name="Standard 6 5 7 2 2 4" xfId="37595"/>
    <cellStyle name="Standard 6 5 7 2 3" xfId="37596"/>
    <cellStyle name="Standard 6 5 7 2 3 2" xfId="37597"/>
    <cellStyle name="Standard 6 5 7 2 3 2 2" xfId="37598"/>
    <cellStyle name="Standard 6 5 7 2 3 3" xfId="37599"/>
    <cellStyle name="Standard 6 5 7 2 4" xfId="37600"/>
    <cellStyle name="Standard 6 5 7 2 4 2" xfId="37601"/>
    <cellStyle name="Standard 6 5 7 2 5" xfId="37602"/>
    <cellStyle name="Standard 6 5 7 3" xfId="37603"/>
    <cellStyle name="Standard 6 5 7 3 2" xfId="37604"/>
    <cellStyle name="Standard 6 5 7 3 2 2" xfId="37605"/>
    <cellStyle name="Standard 6 5 7 3 2 2 2" xfId="37606"/>
    <cellStyle name="Standard 6 5 7 3 2 3" xfId="37607"/>
    <cellStyle name="Standard 6 5 7 3 3" xfId="37608"/>
    <cellStyle name="Standard 6 5 7 3 3 2" xfId="37609"/>
    <cellStyle name="Standard 6 5 7 3 4" xfId="37610"/>
    <cellStyle name="Standard 6 5 7 4" xfId="37611"/>
    <cellStyle name="Standard 6 5 7 4 2" xfId="37612"/>
    <cellStyle name="Standard 6 5 7 4 2 2" xfId="37613"/>
    <cellStyle name="Standard 6 5 7 4 3" xfId="37614"/>
    <cellStyle name="Standard 6 5 7 5" xfId="37615"/>
    <cellStyle name="Standard 6 5 7 5 2" xfId="37616"/>
    <cellStyle name="Standard 6 5 7 6" xfId="37617"/>
    <cellStyle name="Standard 6 5 8" xfId="37618"/>
    <cellStyle name="Standard 6 5 8 2" xfId="37619"/>
    <cellStyle name="Standard 6 5 8 2 2" xfId="37620"/>
    <cellStyle name="Standard 6 5 8 2 2 2" xfId="37621"/>
    <cellStyle name="Standard 6 5 8 2 2 2 2" xfId="37622"/>
    <cellStyle name="Standard 6 5 8 2 2 2 2 2" xfId="37623"/>
    <cellStyle name="Standard 6 5 8 2 2 2 3" xfId="37624"/>
    <cellStyle name="Standard 6 5 8 2 2 3" xfId="37625"/>
    <cellStyle name="Standard 6 5 8 2 2 3 2" xfId="37626"/>
    <cellStyle name="Standard 6 5 8 2 2 4" xfId="37627"/>
    <cellStyle name="Standard 6 5 8 2 3" xfId="37628"/>
    <cellStyle name="Standard 6 5 8 2 3 2" xfId="37629"/>
    <cellStyle name="Standard 6 5 8 2 3 2 2" xfId="37630"/>
    <cellStyle name="Standard 6 5 8 2 3 3" xfId="37631"/>
    <cellStyle name="Standard 6 5 8 2 4" xfId="37632"/>
    <cellStyle name="Standard 6 5 8 2 4 2" xfId="37633"/>
    <cellStyle name="Standard 6 5 8 2 5" xfId="37634"/>
    <cellStyle name="Standard 6 5 8 3" xfId="37635"/>
    <cellStyle name="Standard 6 5 8 3 2" xfId="37636"/>
    <cellStyle name="Standard 6 5 8 3 2 2" xfId="37637"/>
    <cellStyle name="Standard 6 5 8 3 2 2 2" xfId="37638"/>
    <cellStyle name="Standard 6 5 8 3 2 3" xfId="37639"/>
    <cellStyle name="Standard 6 5 8 3 3" xfId="37640"/>
    <cellStyle name="Standard 6 5 8 3 3 2" xfId="37641"/>
    <cellStyle name="Standard 6 5 8 3 4" xfId="37642"/>
    <cellStyle name="Standard 6 5 8 4" xfId="37643"/>
    <cellStyle name="Standard 6 5 8 4 2" xfId="37644"/>
    <cellStyle name="Standard 6 5 8 4 2 2" xfId="37645"/>
    <cellStyle name="Standard 6 5 8 4 3" xfId="37646"/>
    <cellStyle name="Standard 6 5 8 5" xfId="37647"/>
    <cellStyle name="Standard 6 5 8 5 2" xfId="37648"/>
    <cellStyle name="Standard 6 5 8 6" xfId="37649"/>
    <cellStyle name="Standard 6 5 9" xfId="37650"/>
    <cellStyle name="Standard 6 5 9 2" xfId="37651"/>
    <cellStyle name="Standard 6 5 9 2 2" xfId="37652"/>
    <cellStyle name="Standard 6 5 9 2 2 2" xfId="37653"/>
    <cellStyle name="Standard 6 5 9 2 2 2 2" xfId="37654"/>
    <cellStyle name="Standard 6 5 9 2 2 3" xfId="37655"/>
    <cellStyle name="Standard 6 5 9 2 3" xfId="37656"/>
    <cellStyle name="Standard 6 5 9 2 3 2" xfId="37657"/>
    <cellStyle name="Standard 6 5 9 2 4" xfId="37658"/>
    <cellStyle name="Standard 6 5 9 3" xfId="37659"/>
    <cellStyle name="Standard 6 5 9 3 2" xfId="37660"/>
    <cellStyle name="Standard 6 5 9 3 2 2" xfId="37661"/>
    <cellStyle name="Standard 6 5 9 3 3" xfId="37662"/>
    <cellStyle name="Standard 6 5 9 4" xfId="37663"/>
    <cellStyle name="Standard 6 5 9 4 2" xfId="37664"/>
    <cellStyle name="Standard 6 5 9 5" xfId="37665"/>
    <cellStyle name="Standard 6 6" xfId="37666"/>
    <cellStyle name="Standard 6 6 10" xfId="37667"/>
    <cellStyle name="Standard 6 6 10 2" xfId="37668"/>
    <cellStyle name="Standard 6 6 10 2 2" xfId="37669"/>
    <cellStyle name="Standard 6 6 10 3" xfId="37670"/>
    <cellStyle name="Standard 6 6 11" xfId="37671"/>
    <cellStyle name="Standard 6 6 11 2" xfId="37672"/>
    <cellStyle name="Standard 6 6 12" xfId="37673"/>
    <cellStyle name="Standard 6 6 2" xfId="37674"/>
    <cellStyle name="Standard 6 6 2 2" xfId="37675"/>
    <cellStyle name="Standard 6 6 2 2 2" xfId="37676"/>
    <cellStyle name="Standard 6 6 2 2 2 2" xfId="37677"/>
    <cellStyle name="Standard 6 6 2 2 2 2 2" xfId="37678"/>
    <cellStyle name="Standard 6 6 2 2 2 2 2 2" xfId="37679"/>
    <cellStyle name="Standard 6 6 2 2 2 2 2 2 2" xfId="37680"/>
    <cellStyle name="Standard 6 6 2 2 2 2 2 2 2 2" xfId="37681"/>
    <cellStyle name="Standard 6 6 2 2 2 2 2 2 3" xfId="37682"/>
    <cellStyle name="Standard 6 6 2 2 2 2 2 3" xfId="37683"/>
    <cellStyle name="Standard 6 6 2 2 2 2 2 3 2" xfId="37684"/>
    <cellStyle name="Standard 6 6 2 2 2 2 2 4" xfId="37685"/>
    <cellStyle name="Standard 6 6 2 2 2 2 3" xfId="37686"/>
    <cellStyle name="Standard 6 6 2 2 2 2 3 2" xfId="37687"/>
    <cellStyle name="Standard 6 6 2 2 2 2 3 2 2" xfId="37688"/>
    <cellStyle name="Standard 6 6 2 2 2 2 3 3" xfId="37689"/>
    <cellStyle name="Standard 6 6 2 2 2 2 4" xfId="37690"/>
    <cellStyle name="Standard 6 6 2 2 2 2 4 2" xfId="37691"/>
    <cellStyle name="Standard 6 6 2 2 2 2 5" xfId="37692"/>
    <cellStyle name="Standard 6 6 2 2 2 3" xfId="37693"/>
    <cellStyle name="Standard 6 6 2 2 2 3 2" xfId="37694"/>
    <cellStyle name="Standard 6 6 2 2 2 3 2 2" xfId="37695"/>
    <cellStyle name="Standard 6 6 2 2 2 3 2 2 2" xfId="37696"/>
    <cellStyle name="Standard 6 6 2 2 2 3 2 3" xfId="37697"/>
    <cellStyle name="Standard 6 6 2 2 2 3 3" xfId="37698"/>
    <cellStyle name="Standard 6 6 2 2 2 3 3 2" xfId="37699"/>
    <cellStyle name="Standard 6 6 2 2 2 3 4" xfId="37700"/>
    <cellStyle name="Standard 6 6 2 2 2 4" xfId="37701"/>
    <cellStyle name="Standard 6 6 2 2 2 4 2" xfId="37702"/>
    <cellStyle name="Standard 6 6 2 2 2 4 2 2" xfId="37703"/>
    <cellStyle name="Standard 6 6 2 2 2 4 3" xfId="37704"/>
    <cellStyle name="Standard 6 6 2 2 2 5" xfId="37705"/>
    <cellStyle name="Standard 6 6 2 2 2 5 2" xfId="37706"/>
    <cellStyle name="Standard 6 6 2 2 2 6" xfId="37707"/>
    <cellStyle name="Standard 6 6 2 2 3" xfId="37708"/>
    <cellStyle name="Standard 6 6 2 2 3 2" xfId="37709"/>
    <cellStyle name="Standard 6 6 2 2 3 2 2" xfId="37710"/>
    <cellStyle name="Standard 6 6 2 2 3 2 2 2" xfId="37711"/>
    <cellStyle name="Standard 6 6 2 2 3 2 2 2 2" xfId="37712"/>
    <cellStyle name="Standard 6 6 2 2 3 2 2 3" xfId="37713"/>
    <cellStyle name="Standard 6 6 2 2 3 2 3" xfId="37714"/>
    <cellStyle name="Standard 6 6 2 2 3 2 3 2" xfId="37715"/>
    <cellStyle name="Standard 6 6 2 2 3 2 4" xfId="37716"/>
    <cellStyle name="Standard 6 6 2 2 3 3" xfId="37717"/>
    <cellStyle name="Standard 6 6 2 2 3 3 2" xfId="37718"/>
    <cellStyle name="Standard 6 6 2 2 3 3 2 2" xfId="37719"/>
    <cellStyle name="Standard 6 6 2 2 3 3 3" xfId="37720"/>
    <cellStyle name="Standard 6 6 2 2 3 4" xfId="37721"/>
    <cellStyle name="Standard 6 6 2 2 3 4 2" xfId="37722"/>
    <cellStyle name="Standard 6 6 2 2 3 5" xfId="37723"/>
    <cellStyle name="Standard 6 6 2 2 4" xfId="37724"/>
    <cellStyle name="Standard 6 6 2 2 4 2" xfId="37725"/>
    <cellStyle name="Standard 6 6 2 2 4 2 2" xfId="37726"/>
    <cellStyle name="Standard 6 6 2 2 4 2 2 2" xfId="37727"/>
    <cellStyle name="Standard 6 6 2 2 4 2 3" xfId="37728"/>
    <cellStyle name="Standard 6 6 2 2 4 3" xfId="37729"/>
    <cellStyle name="Standard 6 6 2 2 4 3 2" xfId="37730"/>
    <cellStyle name="Standard 6 6 2 2 4 4" xfId="37731"/>
    <cellStyle name="Standard 6 6 2 2 5" xfId="37732"/>
    <cellStyle name="Standard 6 6 2 2 5 2" xfId="37733"/>
    <cellStyle name="Standard 6 6 2 2 5 2 2" xfId="37734"/>
    <cellStyle name="Standard 6 6 2 2 5 3" xfId="37735"/>
    <cellStyle name="Standard 6 6 2 2 6" xfId="37736"/>
    <cellStyle name="Standard 6 6 2 2 6 2" xfId="37737"/>
    <cellStyle name="Standard 6 6 2 2 7" xfId="37738"/>
    <cellStyle name="Standard 6 6 2 3" xfId="37739"/>
    <cellStyle name="Standard 6 6 2 3 2" xfId="37740"/>
    <cellStyle name="Standard 6 6 2 3 2 2" xfId="37741"/>
    <cellStyle name="Standard 6 6 2 3 2 2 2" xfId="37742"/>
    <cellStyle name="Standard 6 6 2 3 2 2 2 2" xfId="37743"/>
    <cellStyle name="Standard 6 6 2 3 2 2 2 2 2" xfId="37744"/>
    <cellStyle name="Standard 6 6 2 3 2 2 2 2 2 2" xfId="37745"/>
    <cellStyle name="Standard 6 6 2 3 2 2 2 2 3" xfId="37746"/>
    <cellStyle name="Standard 6 6 2 3 2 2 2 3" xfId="37747"/>
    <cellStyle name="Standard 6 6 2 3 2 2 2 3 2" xfId="37748"/>
    <cellStyle name="Standard 6 6 2 3 2 2 2 4" xfId="37749"/>
    <cellStyle name="Standard 6 6 2 3 2 2 3" xfId="37750"/>
    <cellStyle name="Standard 6 6 2 3 2 2 3 2" xfId="37751"/>
    <cellStyle name="Standard 6 6 2 3 2 2 3 2 2" xfId="37752"/>
    <cellStyle name="Standard 6 6 2 3 2 2 3 3" xfId="37753"/>
    <cellStyle name="Standard 6 6 2 3 2 2 4" xfId="37754"/>
    <cellStyle name="Standard 6 6 2 3 2 2 4 2" xfId="37755"/>
    <cellStyle name="Standard 6 6 2 3 2 2 5" xfId="37756"/>
    <cellStyle name="Standard 6 6 2 3 2 3" xfId="37757"/>
    <cellStyle name="Standard 6 6 2 3 2 3 2" xfId="37758"/>
    <cellStyle name="Standard 6 6 2 3 2 3 2 2" xfId="37759"/>
    <cellStyle name="Standard 6 6 2 3 2 3 2 2 2" xfId="37760"/>
    <cellStyle name="Standard 6 6 2 3 2 3 2 3" xfId="37761"/>
    <cellStyle name="Standard 6 6 2 3 2 3 3" xfId="37762"/>
    <cellStyle name="Standard 6 6 2 3 2 3 3 2" xfId="37763"/>
    <cellStyle name="Standard 6 6 2 3 2 3 4" xfId="37764"/>
    <cellStyle name="Standard 6 6 2 3 2 4" xfId="37765"/>
    <cellStyle name="Standard 6 6 2 3 2 4 2" xfId="37766"/>
    <cellStyle name="Standard 6 6 2 3 2 4 2 2" xfId="37767"/>
    <cellStyle name="Standard 6 6 2 3 2 4 3" xfId="37768"/>
    <cellStyle name="Standard 6 6 2 3 2 5" xfId="37769"/>
    <cellStyle name="Standard 6 6 2 3 2 5 2" xfId="37770"/>
    <cellStyle name="Standard 6 6 2 3 2 6" xfId="37771"/>
    <cellStyle name="Standard 6 6 2 3 3" xfId="37772"/>
    <cellStyle name="Standard 6 6 2 3 3 2" xfId="37773"/>
    <cellStyle name="Standard 6 6 2 3 3 2 2" xfId="37774"/>
    <cellStyle name="Standard 6 6 2 3 3 2 2 2" xfId="37775"/>
    <cellStyle name="Standard 6 6 2 3 3 2 2 2 2" xfId="37776"/>
    <cellStyle name="Standard 6 6 2 3 3 2 2 3" xfId="37777"/>
    <cellStyle name="Standard 6 6 2 3 3 2 3" xfId="37778"/>
    <cellStyle name="Standard 6 6 2 3 3 2 3 2" xfId="37779"/>
    <cellStyle name="Standard 6 6 2 3 3 2 4" xfId="37780"/>
    <cellStyle name="Standard 6 6 2 3 3 3" xfId="37781"/>
    <cellStyle name="Standard 6 6 2 3 3 3 2" xfId="37782"/>
    <cellStyle name="Standard 6 6 2 3 3 3 2 2" xfId="37783"/>
    <cellStyle name="Standard 6 6 2 3 3 3 3" xfId="37784"/>
    <cellStyle name="Standard 6 6 2 3 3 4" xfId="37785"/>
    <cellStyle name="Standard 6 6 2 3 3 4 2" xfId="37786"/>
    <cellStyle name="Standard 6 6 2 3 3 5" xfId="37787"/>
    <cellStyle name="Standard 6 6 2 3 4" xfId="37788"/>
    <cellStyle name="Standard 6 6 2 3 4 2" xfId="37789"/>
    <cellStyle name="Standard 6 6 2 3 4 2 2" xfId="37790"/>
    <cellStyle name="Standard 6 6 2 3 4 2 2 2" xfId="37791"/>
    <cellStyle name="Standard 6 6 2 3 4 2 3" xfId="37792"/>
    <cellStyle name="Standard 6 6 2 3 4 3" xfId="37793"/>
    <cellStyle name="Standard 6 6 2 3 4 3 2" xfId="37794"/>
    <cellStyle name="Standard 6 6 2 3 4 4" xfId="37795"/>
    <cellStyle name="Standard 6 6 2 3 5" xfId="37796"/>
    <cellStyle name="Standard 6 6 2 3 5 2" xfId="37797"/>
    <cellStyle name="Standard 6 6 2 3 5 2 2" xfId="37798"/>
    <cellStyle name="Standard 6 6 2 3 5 3" xfId="37799"/>
    <cellStyle name="Standard 6 6 2 3 6" xfId="37800"/>
    <cellStyle name="Standard 6 6 2 3 6 2" xfId="37801"/>
    <cellStyle name="Standard 6 6 2 3 7" xfId="37802"/>
    <cellStyle name="Standard 6 6 2 4" xfId="37803"/>
    <cellStyle name="Standard 6 6 2 4 2" xfId="37804"/>
    <cellStyle name="Standard 6 6 2 4 2 2" xfId="37805"/>
    <cellStyle name="Standard 6 6 2 4 2 2 2" xfId="37806"/>
    <cellStyle name="Standard 6 6 2 4 2 2 2 2" xfId="37807"/>
    <cellStyle name="Standard 6 6 2 4 2 2 2 2 2" xfId="37808"/>
    <cellStyle name="Standard 6 6 2 4 2 2 2 3" xfId="37809"/>
    <cellStyle name="Standard 6 6 2 4 2 2 3" xfId="37810"/>
    <cellStyle name="Standard 6 6 2 4 2 2 3 2" xfId="37811"/>
    <cellStyle name="Standard 6 6 2 4 2 2 4" xfId="37812"/>
    <cellStyle name="Standard 6 6 2 4 2 3" xfId="37813"/>
    <cellStyle name="Standard 6 6 2 4 2 3 2" xfId="37814"/>
    <cellStyle name="Standard 6 6 2 4 2 3 2 2" xfId="37815"/>
    <cellStyle name="Standard 6 6 2 4 2 3 3" xfId="37816"/>
    <cellStyle name="Standard 6 6 2 4 2 4" xfId="37817"/>
    <cellStyle name="Standard 6 6 2 4 2 4 2" xfId="37818"/>
    <cellStyle name="Standard 6 6 2 4 2 5" xfId="37819"/>
    <cellStyle name="Standard 6 6 2 4 3" xfId="37820"/>
    <cellStyle name="Standard 6 6 2 4 3 2" xfId="37821"/>
    <cellStyle name="Standard 6 6 2 4 3 2 2" xfId="37822"/>
    <cellStyle name="Standard 6 6 2 4 3 2 2 2" xfId="37823"/>
    <cellStyle name="Standard 6 6 2 4 3 2 3" xfId="37824"/>
    <cellStyle name="Standard 6 6 2 4 3 3" xfId="37825"/>
    <cellStyle name="Standard 6 6 2 4 3 3 2" xfId="37826"/>
    <cellStyle name="Standard 6 6 2 4 3 4" xfId="37827"/>
    <cellStyle name="Standard 6 6 2 4 4" xfId="37828"/>
    <cellStyle name="Standard 6 6 2 4 4 2" xfId="37829"/>
    <cellStyle name="Standard 6 6 2 4 4 2 2" xfId="37830"/>
    <cellStyle name="Standard 6 6 2 4 4 3" xfId="37831"/>
    <cellStyle name="Standard 6 6 2 4 5" xfId="37832"/>
    <cellStyle name="Standard 6 6 2 4 5 2" xfId="37833"/>
    <cellStyle name="Standard 6 6 2 4 6" xfId="37834"/>
    <cellStyle name="Standard 6 6 2 5" xfId="37835"/>
    <cellStyle name="Standard 6 6 2 5 2" xfId="37836"/>
    <cellStyle name="Standard 6 6 2 5 2 2" xfId="37837"/>
    <cellStyle name="Standard 6 6 2 5 2 2 2" xfId="37838"/>
    <cellStyle name="Standard 6 6 2 5 2 2 2 2" xfId="37839"/>
    <cellStyle name="Standard 6 6 2 5 2 2 3" xfId="37840"/>
    <cellStyle name="Standard 6 6 2 5 2 3" xfId="37841"/>
    <cellStyle name="Standard 6 6 2 5 2 3 2" xfId="37842"/>
    <cellStyle name="Standard 6 6 2 5 2 4" xfId="37843"/>
    <cellStyle name="Standard 6 6 2 5 3" xfId="37844"/>
    <cellStyle name="Standard 6 6 2 5 3 2" xfId="37845"/>
    <cellStyle name="Standard 6 6 2 5 3 2 2" xfId="37846"/>
    <cellStyle name="Standard 6 6 2 5 3 3" xfId="37847"/>
    <cellStyle name="Standard 6 6 2 5 4" xfId="37848"/>
    <cellStyle name="Standard 6 6 2 5 4 2" xfId="37849"/>
    <cellStyle name="Standard 6 6 2 5 5" xfId="37850"/>
    <cellStyle name="Standard 6 6 2 6" xfId="37851"/>
    <cellStyle name="Standard 6 6 2 6 2" xfId="37852"/>
    <cellStyle name="Standard 6 6 2 6 2 2" xfId="37853"/>
    <cellStyle name="Standard 6 6 2 6 2 2 2" xfId="37854"/>
    <cellStyle name="Standard 6 6 2 6 2 3" xfId="37855"/>
    <cellStyle name="Standard 6 6 2 6 3" xfId="37856"/>
    <cellStyle name="Standard 6 6 2 6 3 2" xfId="37857"/>
    <cellStyle name="Standard 6 6 2 6 4" xfId="37858"/>
    <cellStyle name="Standard 6 6 2 7" xfId="37859"/>
    <cellStyle name="Standard 6 6 2 7 2" xfId="37860"/>
    <cellStyle name="Standard 6 6 2 7 2 2" xfId="37861"/>
    <cellStyle name="Standard 6 6 2 7 3" xfId="37862"/>
    <cellStyle name="Standard 6 6 2 8" xfId="37863"/>
    <cellStyle name="Standard 6 6 2 8 2" xfId="37864"/>
    <cellStyle name="Standard 6 6 2 9" xfId="37865"/>
    <cellStyle name="Standard 6 6 3" xfId="37866"/>
    <cellStyle name="Standard 6 6 3 2" xfId="37867"/>
    <cellStyle name="Standard 6 6 3 2 2" xfId="37868"/>
    <cellStyle name="Standard 6 6 3 2 2 2" xfId="37869"/>
    <cellStyle name="Standard 6 6 3 2 2 2 2" xfId="37870"/>
    <cellStyle name="Standard 6 6 3 2 2 2 2 2" xfId="37871"/>
    <cellStyle name="Standard 6 6 3 2 2 2 2 2 2" xfId="37872"/>
    <cellStyle name="Standard 6 6 3 2 2 2 2 3" xfId="37873"/>
    <cellStyle name="Standard 6 6 3 2 2 2 3" xfId="37874"/>
    <cellStyle name="Standard 6 6 3 2 2 2 3 2" xfId="37875"/>
    <cellStyle name="Standard 6 6 3 2 2 2 4" xfId="37876"/>
    <cellStyle name="Standard 6 6 3 2 2 3" xfId="37877"/>
    <cellStyle name="Standard 6 6 3 2 2 3 2" xfId="37878"/>
    <cellStyle name="Standard 6 6 3 2 2 3 2 2" xfId="37879"/>
    <cellStyle name="Standard 6 6 3 2 2 3 3" xfId="37880"/>
    <cellStyle name="Standard 6 6 3 2 2 4" xfId="37881"/>
    <cellStyle name="Standard 6 6 3 2 2 4 2" xfId="37882"/>
    <cellStyle name="Standard 6 6 3 2 2 5" xfId="37883"/>
    <cellStyle name="Standard 6 6 3 2 3" xfId="37884"/>
    <cellStyle name="Standard 6 6 3 2 3 2" xfId="37885"/>
    <cellStyle name="Standard 6 6 3 2 3 2 2" xfId="37886"/>
    <cellStyle name="Standard 6 6 3 2 3 2 2 2" xfId="37887"/>
    <cellStyle name="Standard 6 6 3 2 3 2 3" xfId="37888"/>
    <cellStyle name="Standard 6 6 3 2 3 3" xfId="37889"/>
    <cellStyle name="Standard 6 6 3 2 3 3 2" xfId="37890"/>
    <cellStyle name="Standard 6 6 3 2 3 4" xfId="37891"/>
    <cellStyle name="Standard 6 6 3 2 4" xfId="37892"/>
    <cellStyle name="Standard 6 6 3 2 4 2" xfId="37893"/>
    <cellStyle name="Standard 6 6 3 2 4 2 2" xfId="37894"/>
    <cellStyle name="Standard 6 6 3 2 4 3" xfId="37895"/>
    <cellStyle name="Standard 6 6 3 2 5" xfId="37896"/>
    <cellStyle name="Standard 6 6 3 2 5 2" xfId="37897"/>
    <cellStyle name="Standard 6 6 3 2 6" xfId="37898"/>
    <cellStyle name="Standard 6 6 3 3" xfId="37899"/>
    <cellStyle name="Standard 6 6 3 3 2" xfId="37900"/>
    <cellStyle name="Standard 6 6 3 3 2 2" xfId="37901"/>
    <cellStyle name="Standard 6 6 3 3 2 2 2" xfId="37902"/>
    <cellStyle name="Standard 6 6 3 3 2 2 2 2" xfId="37903"/>
    <cellStyle name="Standard 6 6 3 3 2 2 3" xfId="37904"/>
    <cellStyle name="Standard 6 6 3 3 2 3" xfId="37905"/>
    <cellStyle name="Standard 6 6 3 3 2 3 2" xfId="37906"/>
    <cellStyle name="Standard 6 6 3 3 2 4" xfId="37907"/>
    <cellStyle name="Standard 6 6 3 3 3" xfId="37908"/>
    <cellStyle name="Standard 6 6 3 3 3 2" xfId="37909"/>
    <cellStyle name="Standard 6 6 3 3 3 2 2" xfId="37910"/>
    <cellStyle name="Standard 6 6 3 3 3 3" xfId="37911"/>
    <cellStyle name="Standard 6 6 3 3 4" xfId="37912"/>
    <cellStyle name="Standard 6 6 3 3 4 2" xfId="37913"/>
    <cellStyle name="Standard 6 6 3 3 5" xfId="37914"/>
    <cellStyle name="Standard 6 6 3 4" xfId="37915"/>
    <cellStyle name="Standard 6 6 3 4 2" xfId="37916"/>
    <cellStyle name="Standard 6 6 3 4 2 2" xfId="37917"/>
    <cellStyle name="Standard 6 6 3 4 2 2 2" xfId="37918"/>
    <cellStyle name="Standard 6 6 3 4 2 3" xfId="37919"/>
    <cellStyle name="Standard 6 6 3 4 3" xfId="37920"/>
    <cellStyle name="Standard 6 6 3 4 3 2" xfId="37921"/>
    <cellStyle name="Standard 6 6 3 4 4" xfId="37922"/>
    <cellStyle name="Standard 6 6 3 5" xfId="37923"/>
    <cellStyle name="Standard 6 6 3 5 2" xfId="37924"/>
    <cellStyle name="Standard 6 6 3 5 2 2" xfId="37925"/>
    <cellStyle name="Standard 6 6 3 5 3" xfId="37926"/>
    <cellStyle name="Standard 6 6 3 6" xfId="37927"/>
    <cellStyle name="Standard 6 6 3 6 2" xfId="37928"/>
    <cellStyle name="Standard 6 6 3 7" xfId="37929"/>
    <cellStyle name="Standard 6 6 4" xfId="37930"/>
    <cellStyle name="Standard 6 6 4 2" xfId="37931"/>
    <cellStyle name="Standard 6 6 4 2 2" xfId="37932"/>
    <cellStyle name="Standard 6 6 4 2 2 2" xfId="37933"/>
    <cellStyle name="Standard 6 6 4 2 2 2 2" xfId="37934"/>
    <cellStyle name="Standard 6 6 4 2 2 2 2 2" xfId="37935"/>
    <cellStyle name="Standard 6 6 4 2 2 2 2 2 2" xfId="37936"/>
    <cellStyle name="Standard 6 6 4 2 2 2 2 3" xfId="37937"/>
    <cellStyle name="Standard 6 6 4 2 2 2 3" xfId="37938"/>
    <cellStyle name="Standard 6 6 4 2 2 2 3 2" xfId="37939"/>
    <cellStyle name="Standard 6 6 4 2 2 2 4" xfId="37940"/>
    <cellStyle name="Standard 6 6 4 2 2 3" xfId="37941"/>
    <cellStyle name="Standard 6 6 4 2 2 3 2" xfId="37942"/>
    <cellStyle name="Standard 6 6 4 2 2 3 2 2" xfId="37943"/>
    <cellStyle name="Standard 6 6 4 2 2 3 3" xfId="37944"/>
    <cellStyle name="Standard 6 6 4 2 2 4" xfId="37945"/>
    <cellStyle name="Standard 6 6 4 2 2 4 2" xfId="37946"/>
    <cellStyle name="Standard 6 6 4 2 2 5" xfId="37947"/>
    <cellStyle name="Standard 6 6 4 2 3" xfId="37948"/>
    <cellStyle name="Standard 6 6 4 2 3 2" xfId="37949"/>
    <cellStyle name="Standard 6 6 4 2 3 2 2" xfId="37950"/>
    <cellStyle name="Standard 6 6 4 2 3 2 2 2" xfId="37951"/>
    <cellStyle name="Standard 6 6 4 2 3 2 3" xfId="37952"/>
    <cellStyle name="Standard 6 6 4 2 3 3" xfId="37953"/>
    <cellStyle name="Standard 6 6 4 2 3 3 2" xfId="37954"/>
    <cellStyle name="Standard 6 6 4 2 3 4" xfId="37955"/>
    <cellStyle name="Standard 6 6 4 2 4" xfId="37956"/>
    <cellStyle name="Standard 6 6 4 2 4 2" xfId="37957"/>
    <cellStyle name="Standard 6 6 4 2 4 2 2" xfId="37958"/>
    <cellStyle name="Standard 6 6 4 2 4 3" xfId="37959"/>
    <cellStyle name="Standard 6 6 4 2 5" xfId="37960"/>
    <cellStyle name="Standard 6 6 4 2 5 2" xfId="37961"/>
    <cellStyle name="Standard 6 6 4 2 6" xfId="37962"/>
    <cellStyle name="Standard 6 6 4 3" xfId="37963"/>
    <cellStyle name="Standard 6 6 4 3 2" xfId="37964"/>
    <cellStyle name="Standard 6 6 4 3 2 2" xfId="37965"/>
    <cellStyle name="Standard 6 6 4 3 2 2 2" xfId="37966"/>
    <cellStyle name="Standard 6 6 4 3 2 2 2 2" xfId="37967"/>
    <cellStyle name="Standard 6 6 4 3 2 2 3" xfId="37968"/>
    <cellStyle name="Standard 6 6 4 3 2 3" xfId="37969"/>
    <cellStyle name="Standard 6 6 4 3 2 3 2" xfId="37970"/>
    <cellStyle name="Standard 6 6 4 3 2 4" xfId="37971"/>
    <cellStyle name="Standard 6 6 4 3 3" xfId="37972"/>
    <cellStyle name="Standard 6 6 4 3 3 2" xfId="37973"/>
    <cellStyle name="Standard 6 6 4 3 3 2 2" xfId="37974"/>
    <cellStyle name="Standard 6 6 4 3 3 3" xfId="37975"/>
    <cellStyle name="Standard 6 6 4 3 4" xfId="37976"/>
    <cellStyle name="Standard 6 6 4 3 4 2" xfId="37977"/>
    <cellStyle name="Standard 6 6 4 3 5" xfId="37978"/>
    <cellStyle name="Standard 6 6 4 4" xfId="37979"/>
    <cellStyle name="Standard 6 6 4 4 2" xfId="37980"/>
    <cellStyle name="Standard 6 6 4 4 2 2" xfId="37981"/>
    <cellStyle name="Standard 6 6 4 4 2 2 2" xfId="37982"/>
    <cellStyle name="Standard 6 6 4 4 2 3" xfId="37983"/>
    <cellStyle name="Standard 6 6 4 4 3" xfId="37984"/>
    <cellStyle name="Standard 6 6 4 4 3 2" xfId="37985"/>
    <cellStyle name="Standard 6 6 4 4 4" xfId="37986"/>
    <cellStyle name="Standard 6 6 4 5" xfId="37987"/>
    <cellStyle name="Standard 6 6 4 5 2" xfId="37988"/>
    <cellStyle name="Standard 6 6 4 5 2 2" xfId="37989"/>
    <cellStyle name="Standard 6 6 4 5 3" xfId="37990"/>
    <cellStyle name="Standard 6 6 4 6" xfId="37991"/>
    <cellStyle name="Standard 6 6 4 6 2" xfId="37992"/>
    <cellStyle name="Standard 6 6 4 7" xfId="37993"/>
    <cellStyle name="Standard 6 6 5" xfId="37994"/>
    <cellStyle name="Standard 6 6 5 2" xfId="37995"/>
    <cellStyle name="Standard 6 6 5 2 2" xfId="37996"/>
    <cellStyle name="Standard 6 6 5 2 2 2" xfId="37997"/>
    <cellStyle name="Standard 6 6 5 2 2 2 2" xfId="37998"/>
    <cellStyle name="Standard 6 6 5 2 2 2 2 2" xfId="37999"/>
    <cellStyle name="Standard 6 6 5 2 2 2 2 2 2" xfId="38000"/>
    <cellStyle name="Standard 6 6 5 2 2 2 2 3" xfId="38001"/>
    <cellStyle name="Standard 6 6 5 2 2 2 3" xfId="38002"/>
    <cellStyle name="Standard 6 6 5 2 2 2 3 2" xfId="38003"/>
    <cellStyle name="Standard 6 6 5 2 2 2 4" xfId="38004"/>
    <cellStyle name="Standard 6 6 5 2 2 3" xfId="38005"/>
    <cellStyle name="Standard 6 6 5 2 2 3 2" xfId="38006"/>
    <cellStyle name="Standard 6 6 5 2 2 3 2 2" xfId="38007"/>
    <cellStyle name="Standard 6 6 5 2 2 3 3" xfId="38008"/>
    <cellStyle name="Standard 6 6 5 2 2 4" xfId="38009"/>
    <cellStyle name="Standard 6 6 5 2 2 4 2" xfId="38010"/>
    <cellStyle name="Standard 6 6 5 2 2 5" xfId="38011"/>
    <cellStyle name="Standard 6 6 5 2 3" xfId="38012"/>
    <cellStyle name="Standard 6 6 5 2 3 2" xfId="38013"/>
    <cellStyle name="Standard 6 6 5 2 3 2 2" xfId="38014"/>
    <cellStyle name="Standard 6 6 5 2 3 2 2 2" xfId="38015"/>
    <cellStyle name="Standard 6 6 5 2 3 2 3" xfId="38016"/>
    <cellStyle name="Standard 6 6 5 2 3 3" xfId="38017"/>
    <cellStyle name="Standard 6 6 5 2 3 3 2" xfId="38018"/>
    <cellStyle name="Standard 6 6 5 2 3 4" xfId="38019"/>
    <cellStyle name="Standard 6 6 5 2 4" xfId="38020"/>
    <cellStyle name="Standard 6 6 5 2 4 2" xfId="38021"/>
    <cellStyle name="Standard 6 6 5 2 4 2 2" xfId="38022"/>
    <cellStyle name="Standard 6 6 5 2 4 3" xfId="38023"/>
    <cellStyle name="Standard 6 6 5 2 5" xfId="38024"/>
    <cellStyle name="Standard 6 6 5 2 5 2" xfId="38025"/>
    <cellStyle name="Standard 6 6 5 2 6" xfId="38026"/>
    <cellStyle name="Standard 6 6 5 3" xfId="38027"/>
    <cellStyle name="Standard 6 6 5 3 2" xfId="38028"/>
    <cellStyle name="Standard 6 6 5 3 2 2" xfId="38029"/>
    <cellStyle name="Standard 6 6 5 3 2 2 2" xfId="38030"/>
    <cellStyle name="Standard 6 6 5 3 2 2 2 2" xfId="38031"/>
    <cellStyle name="Standard 6 6 5 3 2 2 3" xfId="38032"/>
    <cellStyle name="Standard 6 6 5 3 2 3" xfId="38033"/>
    <cellStyle name="Standard 6 6 5 3 2 3 2" xfId="38034"/>
    <cellStyle name="Standard 6 6 5 3 2 4" xfId="38035"/>
    <cellStyle name="Standard 6 6 5 3 3" xfId="38036"/>
    <cellStyle name="Standard 6 6 5 3 3 2" xfId="38037"/>
    <cellStyle name="Standard 6 6 5 3 3 2 2" xfId="38038"/>
    <cellStyle name="Standard 6 6 5 3 3 3" xfId="38039"/>
    <cellStyle name="Standard 6 6 5 3 4" xfId="38040"/>
    <cellStyle name="Standard 6 6 5 3 4 2" xfId="38041"/>
    <cellStyle name="Standard 6 6 5 3 5" xfId="38042"/>
    <cellStyle name="Standard 6 6 5 4" xfId="38043"/>
    <cellStyle name="Standard 6 6 5 4 2" xfId="38044"/>
    <cellStyle name="Standard 6 6 5 4 2 2" xfId="38045"/>
    <cellStyle name="Standard 6 6 5 4 2 2 2" xfId="38046"/>
    <cellStyle name="Standard 6 6 5 4 2 3" xfId="38047"/>
    <cellStyle name="Standard 6 6 5 4 3" xfId="38048"/>
    <cellStyle name="Standard 6 6 5 4 3 2" xfId="38049"/>
    <cellStyle name="Standard 6 6 5 4 4" xfId="38050"/>
    <cellStyle name="Standard 6 6 5 5" xfId="38051"/>
    <cellStyle name="Standard 6 6 5 5 2" xfId="38052"/>
    <cellStyle name="Standard 6 6 5 5 2 2" xfId="38053"/>
    <cellStyle name="Standard 6 6 5 5 3" xfId="38054"/>
    <cellStyle name="Standard 6 6 5 6" xfId="38055"/>
    <cellStyle name="Standard 6 6 5 6 2" xfId="38056"/>
    <cellStyle name="Standard 6 6 5 7" xfId="38057"/>
    <cellStyle name="Standard 6 6 6" xfId="38058"/>
    <cellStyle name="Standard 6 6 6 2" xfId="38059"/>
    <cellStyle name="Standard 6 6 6 2 2" xfId="38060"/>
    <cellStyle name="Standard 6 6 6 2 2 2" xfId="38061"/>
    <cellStyle name="Standard 6 6 6 2 2 2 2" xfId="38062"/>
    <cellStyle name="Standard 6 6 6 2 2 2 2 2" xfId="38063"/>
    <cellStyle name="Standard 6 6 6 2 2 2 3" xfId="38064"/>
    <cellStyle name="Standard 6 6 6 2 2 3" xfId="38065"/>
    <cellStyle name="Standard 6 6 6 2 2 3 2" xfId="38066"/>
    <cellStyle name="Standard 6 6 6 2 2 4" xfId="38067"/>
    <cellStyle name="Standard 6 6 6 2 3" xfId="38068"/>
    <cellStyle name="Standard 6 6 6 2 3 2" xfId="38069"/>
    <cellStyle name="Standard 6 6 6 2 3 2 2" xfId="38070"/>
    <cellStyle name="Standard 6 6 6 2 3 3" xfId="38071"/>
    <cellStyle name="Standard 6 6 6 2 4" xfId="38072"/>
    <cellStyle name="Standard 6 6 6 2 4 2" xfId="38073"/>
    <cellStyle name="Standard 6 6 6 2 5" xfId="38074"/>
    <cellStyle name="Standard 6 6 6 3" xfId="38075"/>
    <cellStyle name="Standard 6 6 6 3 2" xfId="38076"/>
    <cellStyle name="Standard 6 6 6 3 2 2" xfId="38077"/>
    <cellStyle name="Standard 6 6 6 3 2 2 2" xfId="38078"/>
    <cellStyle name="Standard 6 6 6 3 2 3" xfId="38079"/>
    <cellStyle name="Standard 6 6 6 3 3" xfId="38080"/>
    <cellStyle name="Standard 6 6 6 3 3 2" xfId="38081"/>
    <cellStyle name="Standard 6 6 6 3 4" xfId="38082"/>
    <cellStyle name="Standard 6 6 6 4" xfId="38083"/>
    <cellStyle name="Standard 6 6 6 4 2" xfId="38084"/>
    <cellStyle name="Standard 6 6 6 4 2 2" xfId="38085"/>
    <cellStyle name="Standard 6 6 6 4 3" xfId="38086"/>
    <cellStyle name="Standard 6 6 6 5" xfId="38087"/>
    <cellStyle name="Standard 6 6 6 5 2" xfId="38088"/>
    <cellStyle name="Standard 6 6 6 6" xfId="38089"/>
    <cellStyle name="Standard 6 6 7" xfId="38090"/>
    <cellStyle name="Standard 6 6 7 2" xfId="38091"/>
    <cellStyle name="Standard 6 6 7 2 2" xfId="38092"/>
    <cellStyle name="Standard 6 6 7 2 2 2" xfId="38093"/>
    <cellStyle name="Standard 6 6 7 2 2 2 2" xfId="38094"/>
    <cellStyle name="Standard 6 6 7 2 2 2 2 2" xfId="38095"/>
    <cellStyle name="Standard 6 6 7 2 2 2 3" xfId="38096"/>
    <cellStyle name="Standard 6 6 7 2 2 3" xfId="38097"/>
    <cellStyle name="Standard 6 6 7 2 2 3 2" xfId="38098"/>
    <cellStyle name="Standard 6 6 7 2 2 4" xfId="38099"/>
    <cellStyle name="Standard 6 6 7 2 3" xfId="38100"/>
    <cellStyle name="Standard 6 6 7 2 3 2" xfId="38101"/>
    <cellStyle name="Standard 6 6 7 2 3 2 2" xfId="38102"/>
    <cellStyle name="Standard 6 6 7 2 3 3" xfId="38103"/>
    <cellStyle name="Standard 6 6 7 2 4" xfId="38104"/>
    <cellStyle name="Standard 6 6 7 2 4 2" xfId="38105"/>
    <cellStyle name="Standard 6 6 7 2 5" xfId="38106"/>
    <cellStyle name="Standard 6 6 7 3" xfId="38107"/>
    <cellStyle name="Standard 6 6 7 3 2" xfId="38108"/>
    <cellStyle name="Standard 6 6 7 3 2 2" xfId="38109"/>
    <cellStyle name="Standard 6 6 7 3 2 2 2" xfId="38110"/>
    <cellStyle name="Standard 6 6 7 3 2 3" xfId="38111"/>
    <cellStyle name="Standard 6 6 7 3 3" xfId="38112"/>
    <cellStyle name="Standard 6 6 7 3 3 2" xfId="38113"/>
    <cellStyle name="Standard 6 6 7 3 4" xfId="38114"/>
    <cellStyle name="Standard 6 6 7 4" xfId="38115"/>
    <cellStyle name="Standard 6 6 7 4 2" xfId="38116"/>
    <cellStyle name="Standard 6 6 7 4 2 2" xfId="38117"/>
    <cellStyle name="Standard 6 6 7 4 3" xfId="38118"/>
    <cellStyle name="Standard 6 6 7 5" xfId="38119"/>
    <cellStyle name="Standard 6 6 7 5 2" xfId="38120"/>
    <cellStyle name="Standard 6 6 7 6" xfId="38121"/>
    <cellStyle name="Standard 6 6 8" xfId="38122"/>
    <cellStyle name="Standard 6 6 8 2" xfId="38123"/>
    <cellStyle name="Standard 6 6 8 2 2" xfId="38124"/>
    <cellStyle name="Standard 6 6 8 2 2 2" xfId="38125"/>
    <cellStyle name="Standard 6 6 8 2 2 2 2" xfId="38126"/>
    <cellStyle name="Standard 6 6 8 2 2 3" xfId="38127"/>
    <cellStyle name="Standard 6 6 8 2 3" xfId="38128"/>
    <cellStyle name="Standard 6 6 8 2 3 2" xfId="38129"/>
    <cellStyle name="Standard 6 6 8 2 4" xfId="38130"/>
    <cellStyle name="Standard 6 6 8 3" xfId="38131"/>
    <cellStyle name="Standard 6 6 8 3 2" xfId="38132"/>
    <cellStyle name="Standard 6 6 8 3 2 2" xfId="38133"/>
    <cellStyle name="Standard 6 6 8 3 3" xfId="38134"/>
    <cellStyle name="Standard 6 6 8 4" xfId="38135"/>
    <cellStyle name="Standard 6 6 8 4 2" xfId="38136"/>
    <cellStyle name="Standard 6 6 8 5" xfId="38137"/>
    <cellStyle name="Standard 6 6 9" xfId="38138"/>
    <cellStyle name="Standard 6 6 9 2" xfId="38139"/>
    <cellStyle name="Standard 6 6 9 2 2" xfId="38140"/>
    <cellStyle name="Standard 6 6 9 2 2 2" xfId="38141"/>
    <cellStyle name="Standard 6 6 9 2 3" xfId="38142"/>
    <cellStyle name="Standard 6 6 9 3" xfId="38143"/>
    <cellStyle name="Standard 6 6 9 3 2" xfId="38144"/>
    <cellStyle name="Standard 6 6 9 4" xfId="38145"/>
    <cellStyle name="Standard 6 7" xfId="38146"/>
    <cellStyle name="Standard 6 7 2" xfId="38147"/>
    <cellStyle name="Standard 6 7 2 2" xfId="38148"/>
    <cellStyle name="Standard 6 7 2 2 2" xfId="38149"/>
    <cellStyle name="Standard 6 7 2 2 2 2" xfId="38150"/>
    <cellStyle name="Standard 6 7 2 2 2 2 2" xfId="38151"/>
    <cellStyle name="Standard 6 7 2 2 2 2 2 2" xfId="38152"/>
    <cellStyle name="Standard 6 7 2 2 2 2 3" xfId="38153"/>
    <cellStyle name="Standard 6 7 2 2 2 3" xfId="38154"/>
    <cellStyle name="Standard 6 7 2 2 2 3 2" xfId="38155"/>
    <cellStyle name="Standard 6 7 2 2 2 4" xfId="38156"/>
    <cellStyle name="Standard 6 7 2 2 3" xfId="38157"/>
    <cellStyle name="Standard 6 7 2 2 3 2" xfId="38158"/>
    <cellStyle name="Standard 6 7 2 2 3 2 2" xfId="38159"/>
    <cellStyle name="Standard 6 7 2 2 3 3" xfId="38160"/>
    <cellStyle name="Standard 6 7 2 2 4" xfId="38161"/>
    <cellStyle name="Standard 6 7 2 2 4 2" xfId="38162"/>
    <cellStyle name="Standard 6 7 2 2 5" xfId="38163"/>
    <cellStyle name="Standard 6 7 2 3" xfId="38164"/>
    <cellStyle name="Standard 6 7 2 3 2" xfId="38165"/>
    <cellStyle name="Standard 6 7 2 3 2 2" xfId="38166"/>
    <cellStyle name="Standard 6 7 2 3 2 2 2" xfId="38167"/>
    <cellStyle name="Standard 6 7 2 3 2 3" xfId="38168"/>
    <cellStyle name="Standard 6 7 2 3 3" xfId="38169"/>
    <cellStyle name="Standard 6 7 2 3 3 2" xfId="38170"/>
    <cellStyle name="Standard 6 7 2 3 4" xfId="38171"/>
    <cellStyle name="Standard 6 7 2 4" xfId="38172"/>
    <cellStyle name="Standard 6 7 2 4 2" xfId="38173"/>
    <cellStyle name="Standard 6 7 2 4 2 2" xfId="38174"/>
    <cellStyle name="Standard 6 7 2 4 3" xfId="38175"/>
    <cellStyle name="Standard 6 7 2 5" xfId="38176"/>
    <cellStyle name="Standard 6 7 2 5 2" xfId="38177"/>
    <cellStyle name="Standard 6 7 2 6" xfId="38178"/>
    <cellStyle name="Standard 6 7 3" xfId="38179"/>
    <cellStyle name="Standard 6 7 3 2" xfId="38180"/>
    <cellStyle name="Standard 6 7 3 2 2" xfId="38181"/>
    <cellStyle name="Standard 6 7 3 2 2 2" xfId="38182"/>
    <cellStyle name="Standard 6 7 3 2 2 2 2" xfId="38183"/>
    <cellStyle name="Standard 6 7 3 2 2 2 2 2" xfId="38184"/>
    <cellStyle name="Standard 6 7 3 2 2 2 3" xfId="38185"/>
    <cellStyle name="Standard 6 7 3 2 2 3" xfId="38186"/>
    <cellStyle name="Standard 6 7 3 2 2 3 2" xfId="38187"/>
    <cellStyle name="Standard 6 7 3 2 2 4" xfId="38188"/>
    <cellStyle name="Standard 6 7 3 2 3" xfId="38189"/>
    <cellStyle name="Standard 6 7 3 2 3 2" xfId="38190"/>
    <cellStyle name="Standard 6 7 3 2 3 2 2" xfId="38191"/>
    <cellStyle name="Standard 6 7 3 2 3 3" xfId="38192"/>
    <cellStyle name="Standard 6 7 3 2 4" xfId="38193"/>
    <cellStyle name="Standard 6 7 3 2 4 2" xfId="38194"/>
    <cellStyle name="Standard 6 7 3 2 5" xfId="38195"/>
    <cellStyle name="Standard 6 7 3 3" xfId="38196"/>
    <cellStyle name="Standard 6 7 3 3 2" xfId="38197"/>
    <cellStyle name="Standard 6 7 3 3 2 2" xfId="38198"/>
    <cellStyle name="Standard 6 7 3 3 2 2 2" xfId="38199"/>
    <cellStyle name="Standard 6 7 3 3 2 3" xfId="38200"/>
    <cellStyle name="Standard 6 7 3 3 3" xfId="38201"/>
    <cellStyle name="Standard 6 7 3 3 3 2" xfId="38202"/>
    <cellStyle name="Standard 6 7 3 3 4" xfId="38203"/>
    <cellStyle name="Standard 6 7 3 4" xfId="38204"/>
    <cellStyle name="Standard 6 7 3 4 2" xfId="38205"/>
    <cellStyle name="Standard 6 7 3 4 2 2" xfId="38206"/>
    <cellStyle name="Standard 6 7 3 4 3" xfId="38207"/>
    <cellStyle name="Standard 6 7 3 5" xfId="38208"/>
    <cellStyle name="Standard 6 7 3 5 2" xfId="38209"/>
    <cellStyle name="Standard 6 7 3 6" xfId="38210"/>
    <cellStyle name="Standard 6 7 4" xfId="38211"/>
    <cellStyle name="Standard 6 7 4 2" xfId="38212"/>
    <cellStyle name="Standard 6 7 4 2 2" xfId="38213"/>
    <cellStyle name="Standard 6 7 4 2 2 2" xfId="38214"/>
    <cellStyle name="Standard 6 7 4 2 2 2 2" xfId="38215"/>
    <cellStyle name="Standard 6 7 4 2 2 3" xfId="38216"/>
    <cellStyle name="Standard 6 7 4 2 3" xfId="38217"/>
    <cellStyle name="Standard 6 7 4 2 3 2" xfId="38218"/>
    <cellStyle name="Standard 6 7 4 2 4" xfId="38219"/>
    <cellStyle name="Standard 6 7 4 3" xfId="38220"/>
    <cellStyle name="Standard 6 7 4 3 2" xfId="38221"/>
    <cellStyle name="Standard 6 7 4 3 2 2" xfId="38222"/>
    <cellStyle name="Standard 6 7 4 3 3" xfId="38223"/>
    <cellStyle name="Standard 6 7 4 4" xfId="38224"/>
    <cellStyle name="Standard 6 7 4 4 2" xfId="38225"/>
    <cellStyle name="Standard 6 7 4 5" xfId="38226"/>
    <cellStyle name="Standard 6 7 5" xfId="38227"/>
    <cellStyle name="Standard 6 7 5 2" xfId="38228"/>
    <cellStyle name="Standard 6 7 5 2 2" xfId="38229"/>
    <cellStyle name="Standard 6 7 5 2 2 2" xfId="38230"/>
    <cellStyle name="Standard 6 7 5 2 3" xfId="38231"/>
    <cellStyle name="Standard 6 7 5 3" xfId="38232"/>
    <cellStyle name="Standard 6 7 5 3 2" xfId="38233"/>
    <cellStyle name="Standard 6 7 5 4" xfId="38234"/>
    <cellStyle name="Standard 6 7 6" xfId="38235"/>
    <cellStyle name="Standard 6 7 6 2" xfId="38236"/>
    <cellStyle name="Standard 6 7 6 2 2" xfId="38237"/>
    <cellStyle name="Standard 6 7 6 3" xfId="38238"/>
    <cellStyle name="Standard 6 7 7" xfId="38239"/>
    <cellStyle name="Standard 6 7 7 2" xfId="38240"/>
    <cellStyle name="Standard 6 7 8" xfId="38241"/>
    <cellStyle name="Standard 6 8" xfId="38242"/>
    <cellStyle name="Standard 6 8 2" xfId="38243"/>
    <cellStyle name="Standard 6 8 2 2" xfId="38244"/>
    <cellStyle name="Standard 6 8 2 2 2" xfId="38245"/>
    <cellStyle name="Standard 6 8 2 2 2 2" xfId="38246"/>
    <cellStyle name="Standard 6 8 2 2 2 2 2" xfId="38247"/>
    <cellStyle name="Standard 6 8 2 2 2 3" xfId="38248"/>
    <cellStyle name="Standard 6 8 2 2 3" xfId="38249"/>
    <cellStyle name="Standard 6 8 2 2 3 2" xfId="38250"/>
    <cellStyle name="Standard 6 8 2 2 4" xfId="38251"/>
    <cellStyle name="Standard 6 8 2 3" xfId="38252"/>
    <cellStyle name="Standard 6 8 2 3 2" xfId="38253"/>
    <cellStyle name="Standard 6 8 2 3 2 2" xfId="38254"/>
    <cellStyle name="Standard 6 8 2 3 3" xfId="38255"/>
    <cellStyle name="Standard 6 8 2 4" xfId="38256"/>
    <cellStyle name="Standard 6 8 2 4 2" xfId="38257"/>
    <cellStyle name="Standard 6 8 2 5" xfId="38258"/>
    <cellStyle name="Standard 6 8 3" xfId="38259"/>
    <cellStyle name="Standard 6 8 3 2" xfId="38260"/>
    <cellStyle name="Standard 6 8 3 2 2" xfId="38261"/>
    <cellStyle name="Standard 6 8 3 2 2 2" xfId="38262"/>
    <cellStyle name="Standard 6 8 3 2 3" xfId="38263"/>
    <cellStyle name="Standard 6 8 3 3" xfId="38264"/>
    <cellStyle name="Standard 6 8 3 3 2" xfId="38265"/>
    <cellStyle name="Standard 6 8 3 4" xfId="38266"/>
    <cellStyle name="Standard 6 8 4" xfId="38267"/>
    <cellStyle name="Standard 6 8 4 2" xfId="38268"/>
    <cellStyle name="Standard 6 8 4 2 2" xfId="38269"/>
    <cellStyle name="Standard 6 8 4 3" xfId="38270"/>
    <cellStyle name="Standard 6 8 5" xfId="38271"/>
    <cellStyle name="Standard 6 8 5 2" xfId="38272"/>
    <cellStyle name="Standard 6 8 6" xfId="38273"/>
    <cellStyle name="Standard 6 9" xfId="38274"/>
    <cellStyle name="Standard 6 9 2" xfId="38275"/>
    <cellStyle name="Standard 6 9 2 2" xfId="38276"/>
    <cellStyle name="Standard 6 9 2 2 2" xfId="38277"/>
    <cellStyle name="Standard 6 9 2 2 2 2" xfId="38278"/>
    <cellStyle name="Standard 6 9 2 2 2 2 2" xfId="38279"/>
    <cellStyle name="Standard 6 9 2 2 2 3" xfId="38280"/>
    <cellStyle name="Standard 6 9 2 2 3" xfId="38281"/>
    <cellStyle name="Standard 6 9 2 2 3 2" xfId="38282"/>
    <cellStyle name="Standard 6 9 2 2 4" xfId="38283"/>
    <cellStyle name="Standard 6 9 2 3" xfId="38284"/>
    <cellStyle name="Standard 6 9 2 3 2" xfId="38285"/>
    <cellStyle name="Standard 6 9 2 3 2 2" xfId="38286"/>
    <cellStyle name="Standard 6 9 2 3 3" xfId="38287"/>
    <cellStyle name="Standard 6 9 2 4" xfId="38288"/>
    <cellStyle name="Standard 6 9 2 4 2" xfId="38289"/>
    <cellStyle name="Standard 6 9 2 5" xfId="38290"/>
    <cellStyle name="Standard 6 9 3" xfId="38291"/>
    <cellStyle name="Standard 6 9 3 2" xfId="38292"/>
    <cellStyle name="Standard 6 9 3 2 2" xfId="38293"/>
    <cellStyle name="Standard 6 9 3 2 2 2" xfId="38294"/>
    <cellStyle name="Standard 6 9 3 2 3" xfId="38295"/>
    <cellStyle name="Standard 6 9 3 3" xfId="38296"/>
    <cellStyle name="Standard 6 9 3 3 2" xfId="38297"/>
    <cellStyle name="Standard 6 9 3 4" xfId="38298"/>
    <cellStyle name="Standard 6 9 4" xfId="38299"/>
    <cellStyle name="Standard 6 9 4 2" xfId="38300"/>
    <cellStyle name="Standard 6 9 4 2 2" xfId="38301"/>
    <cellStyle name="Standard 6 9 4 3" xfId="38302"/>
    <cellStyle name="Standard 6 9 5" xfId="38303"/>
    <cellStyle name="Standard 6 9 5 2" xfId="38304"/>
    <cellStyle name="Standard 6 9 6" xfId="38305"/>
    <cellStyle name="Standard 7" xfId="19"/>
    <cellStyle name="Standard 7 10" xfId="38306"/>
    <cellStyle name="Standard 7 10 2" xfId="38307"/>
    <cellStyle name="Standard 7 10 2 2" xfId="38308"/>
    <cellStyle name="Standard 7 10 2 2 2" xfId="38309"/>
    <cellStyle name="Standard 7 10 2 2 2 2" xfId="38310"/>
    <cellStyle name="Standard 7 10 2 2 2 2 2" xfId="38311"/>
    <cellStyle name="Standard 7 10 2 2 2 3" xfId="38312"/>
    <cellStyle name="Standard 7 10 2 2 3" xfId="38313"/>
    <cellStyle name="Standard 7 10 2 2 3 2" xfId="38314"/>
    <cellStyle name="Standard 7 10 2 2 4" xfId="38315"/>
    <cellStyle name="Standard 7 10 2 3" xfId="38316"/>
    <cellStyle name="Standard 7 10 2 3 2" xfId="38317"/>
    <cellStyle name="Standard 7 10 2 3 2 2" xfId="38318"/>
    <cellStyle name="Standard 7 10 2 3 3" xfId="38319"/>
    <cellStyle name="Standard 7 10 2 4" xfId="38320"/>
    <cellStyle name="Standard 7 10 2 4 2" xfId="38321"/>
    <cellStyle name="Standard 7 10 2 5" xfId="38322"/>
    <cellStyle name="Standard 7 10 3" xfId="38323"/>
    <cellStyle name="Standard 7 10 3 2" xfId="38324"/>
    <cellStyle name="Standard 7 10 3 2 2" xfId="38325"/>
    <cellStyle name="Standard 7 10 3 2 2 2" xfId="38326"/>
    <cellStyle name="Standard 7 10 3 2 3" xfId="38327"/>
    <cellStyle name="Standard 7 10 3 3" xfId="38328"/>
    <cellStyle name="Standard 7 10 3 3 2" xfId="38329"/>
    <cellStyle name="Standard 7 10 3 4" xfId="38330"/>
    <cellStyle name="Standard 7 10 4" xfId="38331"/>
    <cellStyle name="Standard 7 10 4 2" xfId="38332"/>
    <cellStyle name="Standard 7 10 4 2 2" xfId="38333"/>
    <cellStyle name="Standard 7 10 4 3" xfId="38334"/>
    <cellStyle name="Standard 7 10 5" xfId="38335"/>
    <cellStyle name="Standard 7 10 5 2" xfId="38336"/>
    <cellStyle name="Standard 7 10 6" xfId="38337"/>
    <cellStyle name="Standard 7 11" xfId="38338"/>
    <cellStyle name="Standard 7 11 2" xfId="38339"/>
    <cellStyle name="Standard 7 11 2 2" xfId="38340"/>
    <cellStyle name="Standard 7 11 2 2 2" xfId="38341"/>
    <cellStyle name="Standard 7 11 2 2 2 2" xfId="38342"/>
    <cellStyle name="Standard 7 11 2 2 2 2 2" xfId="38343"/>
    <cellStyle name="Standard 7 11 2 2 2 3" xfId="38344"/>
    <cellStyle name="Standard 7 11 2 2 3" xfId="38345"/>
    <cellStyle name="Standard 7 11 2 2 3 2" xfId="38346"/>
    <cellStyle name="Standard 7 11 2 2 4" xfId="38347"/>
    <cellStyle name="Standard 7 11 2 3" xfId="38348"/>
    <cellStyle name="Standard 7 11 2 3 2" xfId="38349"/>
    <cellStyle name="Standard 7 11 2 3 2 2" xfId="38350"/>
    <cellStyle name="Standard 7 11 2 3 3" xfId="38351"/>
    <cellStyle name="Standard 7 11 2 4" xfId="38352"/>
    <cellStyle name="Standard 7 11 2 4 2" xfId="38353"/>
    <cellStyle name="Standard 7 11 2 5" xfId="38354"/>
    <cellStyle name="Standard 7 11 3" xfId="38355"/>
    <cellStyle name="Standard 7 11 3 2" xfId="38356"/>
    <cellStyle name="Standard 7 11 3 2 2" xfId="38357"/>
    <cellStyle name="Standard 7 11 3 2 2 2" xfId="38358"/>
    <cellStyle name="Standard 7 11 3 2 3" xfId="38359"/>
    <cellStyle name="Standard 7 11 3 3" xfId="38360"/>
    <cellStyle name="Standard 7 11 3 3 2" xfId="38361"/>
    <cellStyle name="Standard 7 11 3 4" xfId="38362"/>
    <cellStyle name="Standard 7 11 4" xfId="38363"/>
    <cellStyle name="Standard 7 11 4 2" xfId="38364"/>
    <cellStyle name="Standard 7 11 4 2 2" xfId="38365"/>
    <cellStyle name="Standard 7 11 4 3" xfId="38366"/>
    <cellStyle name="Standard 7 11 5" xfId="38367"/>
    <cellStyle name="Standard 7 11 5 2" xfId="38368"/>
    <cellStyle name="Standard 7 11 6" xfId="38369"/>
    <cellStyle name="Standard 7 12" xfId="38370"/>
    <cellStyle name="Standard 7 12 2" xfId="38371"/>
    <cellStyle name="Standard 7 12 2 2" xfId="38372"/>
    <cellStyle name="Standard 7 12 2 2 2" xfId="38373"/>
    <cellStyle name="Standard 7 12 2 2 2 2" xfId="38374"/>
    <cellStyle name="Standard 7 12 2 2 3" xfId="38375"/>
    <cellStyle name="Standard 7 12 2 3" xfId="38376"/>
    <cellStyle name="Standard 7 12 2 3 2" xfId="38377"/>
    <cellStyle name="Standard 7 12 2 4" xfId="38378"/>
    <cellStyle name="Standard 7 12 3" xfId="38379"/>
    <cellStyle name="Standard 7 12 3 2" xfId="38380"/>
    <cellStyle name="Standard 7 12 3 2 2" xfId="38381"/>
    <cellStyle name="Standard 7 12 3 3" xfId="38382"/>
    <cellStyle name="Standard 7 12 4" xfId="38383"/>
    <cellStyle name="Standard 7 12 4 2" xfId="38384"/>
    <cellStyle name="Standard 7 12 5" xfId="38385"/>
    <cellStyle name="Standard 7 13" xfId="38386"/>
    <cellStyle name="Standard 7 13 2" xfId="38387"/>
    <cellStyle name="Standard 7 13 2 2" xfId="38388"/>
    <cellStyle name="Standard 7 13 2 2 2" xfId="38389"/>
    <cellStyle name="Standard 7 13 2 3" xfId="38390"/>
    <cellStyle name="Standard 7 13 3" xfId="38391"/>
    <cellStyle name="Standard 7 13 3 2" xfId="38392"/>
    <cellStyle name="Standard 7 13 4" xfId="38393"/>
    <cellStyle name="Standard 7 14" xfId="38394"/>
    <cellStyle name="Standard 7 14 2" xfId="38395"/>
    <cellStyle name="Standard 7 14 2 2" xfId="38396"/>
    <cellStyle name="Standard 7 14 3" xfId="38397"/>
    <cellStyle name="Standard 7 15" xfId="38398"/>
    <cellStyle name="Standard 7 15 2" xfId="38399"/>
    <cellStyle name="Standard 7 16" xfId="38400"/>
    <cellStyle name="Standard 7 17" xfId="38401"/>
    <cellStyle name="Standard 7 2" xfId="37"/>
    <cellStyle name="Standard 7 2 10" xfId="38402"/>
    <cellStyle name="Standard 7 2 10 2" xfId="38403"/>
    <cellStyle name="Standard 7 2 10 2 2" xfId="38404"/>
    <cellStyle name="Standard 7 2 10 2 2 2" xfId="38405"/>
    <cellStyle name="Standard 7 2 10 2 2 2 2" xfId="38406"/>
    <cellStyle name="Standard 7 2 10 2 2 3" xfId="38407"/>
    <cellStyle name="Standard 7 2 10 2 3" xfId="38408"/>
    <cellStyle name="Standard 7 2 10 2 3 2" xfId="38409"/>
    <cellStyle name="Standard 7 2 10 2 4" xfId="38410"/>
    <cellStyle name="Standard 7 2 10 3" xfId="38411"/>
    <cellStyle name="Standard 7 2 10 3 2" xfId="38412"/>
    <cellStyle name="Standard 7 2 10 3 2 2" xfId="38413"/>
    <cellStyle name="Standard 7 2 10 3 3" xfId="38414"/>
    <cellStyle name="Standard 7 2 10 4" xfId="38415"/>
    <cellStyle name="Standard 7 2 10 4 2" xfId="38416"/>
    <cellStyle name="Standard 7 2 10 5" xfId="38417"/>
    <cellStyle name="Standard 7 2 11" xfId="38418"/>
    <cellStyle name="Standard 7 2 11 2" xfId="38419"/>
    <cellStyle name="Standard 7 2 11 2 2" xfId="38420"/>
    <cellStyle name="Standard 7 2 11 2 2 2" xfId="38421"/>
    <cellStyle name="Standard 7 2 11 2 3" xfId="38422"/>
    <cellStyle name="Standard 7 2 11 3" xfId="38423"/>
    <cellStyle name="Standard 7 2 11 3 2" xfId="38424"/>
    <cellStyle name="Standard 7 2 11 4" xfId="38425"/>
    <cellStyle name="Standard 7 2 12" xfId="38426"/>
    <cellStyle name="Standard 7 2 12 2" xfId="38427"/>
    <cellStyle name="Standard 7 2 12 2 2" xfId="38428"/>
    <cellStyle name="Standard 7 2 12 3" xfId="38429"/>
    <cellStyle name="Standard 7 2 13" xfId="38430"/>
    <cellStyle name="Standard 7 2 13 2" xfId="38431"/>
    <cellStyle name="Standard 7 2 14" xfId="38432"/>
    <cellStyle name="Standard 7 2 15" xfId="38433"/>
    <cellStyle name="Standard 7 2 2" xfId="114"/>
    <cellStyle name="Standard 7 2 2 10" xfId="38434"/>
    <cellStyle name="Standard 7 2 2 10 2" xfId="38435"/>
    <cellStyle name="Standard 7 2 2 10 2 2" xfId="38436"/>
    <cellStyle name="Standard 7 2 2 10 2 2 2" xfId="38437"/>
    <cellStyle name="Standard 7 2 2 10 2 3" xfId="38438"/>
    <cellStyle name="Standard 7 2 2 10 3" xfId="38439"/>
    <cellStyle name="Standard 7 2 2 10 3 2" xfId="38440"/>
    <cellStyle name="Standard 7 2 2 10 4" xfId="38441"/>
    <cellStyle name="Standard 7 2 2 11" xfId="38442"/>
    <cellStyle name="Standard 7 2 2 11 2" xfId="38443"/>
    <cellStyle name="Standard 7 2 2 11 2 2" xfId="38444"/>
    <cellStyle name="Standard 7 2 2 11 3" xfId="38445"/>
    <cellStyle name="Standard 7 2 2 12" xfId="38446"/>
    <cellStyle name="Standard 7 2 2 12 2" xfId="38447"/>
    <cellStyle name="Standard 7 2 2 13" xfId="38448"/>
    <cellStyle name="Standard 7 2 2 14" xfId="38449"/>
    <cellStyle name="Standard 7 2 2 2" xfId="38450"/>
    <cellStyle name="Standard 7 2 2 2 10" xfId="38451"/>
    <cellStyle name="Standard 7 2 2 2 10 2" xfId="38452"/>
    <cellStyle name="Standard 7 2 2 2 10 2 2" xfId="38453"/>
    <cellStyle name="Standard 7 2 2 2 10 3" xfId="38454"/>
    <cellStyle name="Standard 7 2 2 2 11" xfId="38455"/>
    <cellStyle name="Standard 7 2 2 2 11 2" xfId="38456"/>
    <cellStyle name="Standard 7 2 2 2 12" xfId="38457"/>
    <cellStyle name="Standard 7 2 2 2 2" xfId="38458"/>
    <cellStyle name="Standard 7 2 2 2 2 2" xfId="38459"/>
    <cellStyle name="Standard 7 2 2 2 2 2 2" xfId="38460"/>
    <cellStyle name="Standard 7 2 2 2 2 2 2 2" xfId="38461"/>
    <cellStyle name="Standard 7 2 2 2 2 2 2 2 2" xfId="38462"/>
    <cellStyle name="Standard 7 2 2 2 2 2 2 2 2 2" xfId="38463"/>
    <cellStyle name="Standard 7 2 2 2 2 2 2 2 2 2 2" xfId="38464"/>
    <cellStyle name="Standard 7 2 2 2 2 2 2 2 2 2 2 2" xfId="38465"/>
    <cellStyle name="Standard 7 2 2 2 2 2 2 2 2 2 3" xfId="38466"/>
    <cellStyle name="Standard 7 2 2 2 2 2 2 2 2 3" xfId="38467"/>
    <cellStyle name="Standard 7 2 2 2 2 2 2 2 2 3 2" xfId="38468"/>
    <cellStyle name="Standard 7 2 2 2 2 2 2 2 2 4" xfId="38469"/>
    <cellStyle name="Standard 7 2 2 2 2 2 2 2 3" xfId="38470"/>
    <cellStyle name="Standard 7 2 2 2 2 2 2 2 3 2" xfId="38471"/>
    <cellStyle name="Standard 7 2 2 2 2 2 2 2 3 2 2" xfId="38472"/>
    <cellStyle name="Standard 7 2 2 2 2 2 2 2 3 3" xfId="38473"/>
    <cellStyle name="Standard 7 2 2 2 2 2 2 2 4" xfId="38474"/>
    <cellStyle name="Standard 7 2 2 2 2 2 2 2 4 2" xfId="38475"/>
    <cellStyle name="Standard 7 2 2 2 2 2 2 2 5" xfId="38476"/>
    <cellStyle name="Standard 7 2 2 2 2 2 2 3" xfId="38477"/>
    <cellStyle name="Standard 7 2 2 2 2 2 2 3 2" xfId="38478"/>
    <cellStyle name="Standard 7 2 2 2 2 2 2 3 2 2" xfId="38479"/>
    <cellStyle name="Standard 7 2 2 2 2 2 2 3 2 2 2" xfId="38480"/>
    <cellStyle name="Standard 7 2 2 2 2 2 2 3 2 3" xfId="38481"/>
    <cellStyle name="Standard 7 2 2 2 2 2 2 3 3" xfId="38482"/>
    <cellStyle name="Standard 7 2 2 2 2 2 2 3 3 2" xfId="38483"/>
    <cellStyle name="Standard 7 2 2 2 2 2 2 3 4" xfId="38484"/>
    <cellStyle name="Standard 7 2 2 2 2 2 2 4" xfId="38485"/>
    <cellStyle name="Standard 7 2 2 2 2 2 2 4 2" xfId="38486"/>
    <cellStyle name="Standard 7 2 2 2 2 2 2 4 2 2" xfId="38487"/>
    <cellStyle name="Standard 7 2 2 2 2 2 2 4 3" xfId="38488"/>
    <cellStyle name="Standard 7 2 2 2 2 2 2 5" xfId="38489"/>
    <cellStyle name="Standard 7 2 2 2 2 2 2 5 2" xfId="38490"/>
    <cellStyle name="Standard 7 2 2 2 2 2 2 6" xfId="38491"/>
    <cellStyle name="Standard 7 2 2 2 2 2 3" xfId="38492"/>
    <cellStyle name="Standard 7 2 2 2 2 2 3 2" xfId="38493"/>
    <cellStyle name="Standard 7 2 2 2 2 2 3 2 2" xfId="38494"/>
    <cellStyle name="Standard 7 2 2 2 2 2 3 2 2 2" xfId="38495"/>
    <cellStyle name="Standard 7 2 2 2 2 2 3 2 2 2 2" xfId="38496"/>
    <cellStyle name="Standard 7 2 2 2 2 2 3 2 2 3" xfId="38497"/>
    <cellStyle name="Standard 7 2 2 2 2 2 3 2 3" xfId="38498"/>
    <cellStyle name="Standard 7 2 2 2 2 2 3 2 3 2" xfId="38499"/>
    <cellStyle name="Standard 7 2 2 2 2 2 3 2 4" xfId="38500"/>
    <cellStyle name="Standard 7 2 2 2 2 2 3 3" xfId="38501"/>
    <cellStyle name="Standard 7 2 2 2 2 2 3 3 2" xfId="38502"/>
    <cellStyle name="Standard 7 2 2 2 2 2 3 3 2 2" xfId="38503"/>
    <cellStyle name="Standard 7 2 2 2 2 2 3 3 3" xfId="38504"/>
    <cellStyle name="Standard 7 2 2 2 2 2 3 4" xfId="38505"/>
    <cellStyle name="Standard 7 2 2 2 2 2 3 4 2" xfId="38506"/>
    <cellStyle name="Standard 7 2 2 2 2 2 3 5" xfId="38507"/>
    <cellStyle name="Standard 7 2 2 2 2 2 4" xfId="38508"/>
    <cellStyle name="Standard 7 2 2 2 2 2 4 2" xfId="38509"/>
    <cellStyle name="Standard 7 2 2 2 2 2 4 2 2" xfId="38510"/>
    <cellStyle name="Standard 7 2 2 2 2 2 4 2 2 2" xfId="38511"/>
    <cellStyle name="Standard 7 2 2 2 2 2 4 2 3" xfId="38512"/>
    <cellStyle name="Standard 7 2 2 2 2 2 4 3" xfId="38513"/>
    <cellStyle name="Standard 7 2 2 2 2 2 4 3 2" xfId="38514"/>
    <cellStyle name="Standard 7 2 2 2 2 2 4 4" xfId="38515"/>
    <cellStyle name="Standard 7 2 2 2 2 2 5" xfId="38516"/>
    <cellStyle name="Standard 7 2 2 2 2 2 5 2" xfId="38517"/>
    <cellStyle name="Standard 7 2 2 2 2 2 5 2 2" xfId="38518"/>
    <cellStyle name="Standard 7 2 2 2 2 2 5 3" xfId="38519"/>
    <cellStyle name="Standard 7 2 2 2 2 2 6" xfId="38520"/>
    <cellStyle name="Standard 7 2 2 2 2 2 6 2" xfId="38521"/>
    <cellStyle name="Standard 7 2 2 2 2 2 7" xfId="38522"/>
    <cellStyle name="Standard 7 2 2 2 2 3" xfId="38523"/>
    <cellStyle name="Standard 7 2 2 2 2 3 2" xfId="38524"/>
    <cellStyle name="Standard 7 2 2 2 2 3 2 2" xfId="38525"/>
    <cellStyle name="Standard 7 2 2 2 2 3 2 2 2" xfId="38526"/>
    <cellStyle name="Standard 7 2 2 2 2 3 2 2 2 2" xfId="38527"/>
    <cellStyle name="Standard 7 2 2 2 2 3 2 2 2 2 2" xfId="38528"/>
    <cellStyle name="Standard 7 2 2 2 2 3 2 2 2 2 2 2" xfId="38529"/>
    <cellStyle name="Standard 7 2 2 2 2 3 2 2 2 2 3" xfId="38530"/>
    <cellStyle name="Standard 7 2 2 2 2 3 2 2 2 3" xfId="38531"/>
    <cellStyle name="Standard 7 2 2 2 2 3 2 2 2 3 2" xfId="38532"/>
    <cellStyle name="Standard 7 2 2 2 2 3 2 2 2 4" xfId="38533"/>
    <cellStyle name="Standard 7 2 2 2 2 3 2 2 3" xfId="38534"/>
    <cellStyle name="Standard 7 2 2 2 2 3 2 2 3 2" xfId="38535"/>
    <cellStyle name="Standard 7 2 2 2 2 3 2 2 3 2 2" xfId="38536"/>
    <cellStyle name="Standard 7 2 2 2 2 3 2 2 3 3" xfId="38537"/>
    <cellStyle name="Standard 7 2 2 2 2 3 2 2 4" xfId="38538"/>
    <cellStyle name="Standard 7 2 2 2 2 3 2 2 4 2" xfId="38539"/>
    <cellStyle name="Standard 7 2 2 2 2 3 2 2 5" xfId="38540"/>
    <cellStyle name="Standard 7 2 2 2 2 3 2 3" xfId="38541"/>
    <cellStyle name="Standard 7 2 2 2 2 3 2 3 2" xfId="38542"/>
    <cellStyle name="Standard 7 2 2 2 2 3 2 3 2 2" xfId="38543"/>
    <cellStyle name="Standard 7 2 2 2 2 3 2 3 2 2 2" xfId="38544"/>
    <cellStyle name="Standard 7 2 2 2 2 3 2 3 2 3" xfId="38545"/>
    <cellStyle name="Standard 7 2 2 2 2 3 2 3 3" xfId="38546"/>
    <cellStyle name="Standard 7 2 2 2 2 3 2 3 3 2" xfId="38547"/>
    <cellStyle name="Standard 7 2 2 2 2 3 2 3 4" xfId="38548"/>
    <cellStyle name="Standard 7 2 2 2 2 3 2 4" xfId="38549"/>
    <cellStyle name="Standard 7 2 2 2 2 3 2 4 2" xfId="38550"/>
    <cellStyle name="Standard 7 2 2 2 2 3 2 4 2 2" xfId="38551"/>
    <cellStyle name="Standard 7 2 2 2 2 3 2 4 3" xfId="38552"/>
    <cellStyle name="Standard 7 2 2 2 2 3 2 5" xfId="38553"/>
    <cellStyle name="Standard 7 2 2 2 2 3 2 5 2" xfId="38554"/>
    <cellStyle name="Standard 7 2 2 2 2 3 2 6" xfId="38555"/>
    <cellStyle name="Standard 7 2 2 2 2 3 3" xfId="38556"/>
    <cellStyle name="Standard 7 2 2 2 2 3 3 2" xfId="38557"/>
    <cellStyle name="Standard 7 2 2 2 2 3 3 2 2" xfId="38558"/>
    <cellStyle name="Standard 7 2 2 2 2 3 3 2 2 2" xfId="38559"/>
    <cellStyle name="Standard 7 2 2 2 2 3 3 2 2 2 2" xfId="38560"/>
    <cellStyle name="Standard 7 2 2 2 2 3 3 2 2 3" xfId="38561"/>
    <cellStyle name="Standard 7 2 2 2 2 3 3 2 3" xfId="38562"/>
    <cellStyle name="Standard 7 2 2 2 2 3 3 2 3 2" xfId="38563"/>
    <cellStyle name="Standard 7 2 2 2 2 3 3 2 4" xfId="38564"/>
    <cellStyle name="Standard 7 2 2 2 2 3 3 3" xfId="38565"/>
    <cellStyle name="Standard 7 2 2 2 2 3 3 3 2" xfId="38566"/>
    <cellStyle name="Standard 7 2 2 2 2 3 3 3 2 2" xfId="38567"/>
    <cellStyle name="Standard 7 2 2 2 2 3 3 3 3" xfId="38568"/>
    <cellStyle name="Standard 7 2 2 2 2 3 3 4" xfId="38569"/>
    <cellStyle name="Standard 7 2 2 2 2 3 3 4 2" xfId="38570"/>
    <cellStyle name="Standard 7 2 2 2 2 3 3 5" xfId="38571"/>
    <cellStyle name="Standard 7 2 2 2 2 3 4" xfId="38572"/>
    <cellStyle name="Standard 7 2 2 2 2 3 4 2" xfId="38573"/>
    <cellStyle name="Standard 7 2 2 2 2 3 4 2 2" xfId="38574"/>
    <cellStyle name="Standard 7 2 2 2 2 3 4 2 2 2" xfId="38575"/>
    <cellStyle name="Standard 7 2 2 2 2 3 4 2 3" xfId="38576"/>
    <cellStyle name="Standard 7 2 2 2 2 3 4 3" xfId="38577"/>
    <cellStyle name="Standard 7 2 2 2 2 3 4 3 2" xfId="38578"/>
    <cellStyle name="Standard 7 2 2 2 2 3 4 4" xfId="38579"/>
    <cellStyle name="Standard 7 2 2 2 2 3 5" xfId="38580"/>
    <cellStyle name="Standard 7 2 2 2 2 3 5 2" xfId="38581"/>
    <cellStyle name="Standard 7 2 2 2 2 3 5 2 2" xfId="38582"/>
    <cellStyle name="Standard 7 2 2 2 2 3 5 3" xfId="38583"/>
    <cellStyle name="Standard 7 2 2 2 2 3 6" xfId="38584"/>
    <cellStyle name="Standard 7 2 2 2 2 3 6 2" xfId="38585"/>
    <cellStyle name="Standard 7 2 2 2 2 3 7" xfId="38586"/>
    <cellStyle name="Standard 7 2 2 2 2 4" xfId="38587"/>
    <cellStyle name="Standard 7 2 2 2 2 4 2" xfId="38588"/>
    <cellStyle name="Standard 7 2 2 2 2 4 2 2" xfId="38589"/>
    <cellStyle name="Standard 7 2 2 2 2 4 2 2 2" xfId="38590"/>
    <cellStyle name="Standard 7 2 2 2 2 4 2 2 2 2" xfId="38591"/>
    <cellStyle name="Standard 7 2 2 2 2 4 2 2 2 2 2" xfId="38592"/>
    <cellStyle name="Standard 7 2 2 2 2 4 2 2 2 3" xfId="38593"/>
    <cellStyle name="Standard 7 2 2 2 2 4 2 2 3" xfId="38594"/>
    <cellStyle name="Standard 7 2 2 2 2 4 2 2 3 2" xfId="38595"/>
    <cellStyle name="Standard 7 2 2 2 2 4 2 2 4" xfId="38596"/>
    <cellStyle name="Standard 7 2 2 2 2 4 2 3" xfId="38597"/>
    <cellStyle name="Standard 7 2 2 2 2 4 2 3 2" xfId="38598"/>
    <cellStyle name="Standard 7 2 2 2 2 4 2 3 2 2" xfId="38599"/>
    <cellStyle name="Standard 7 2 2 2 2 4 2 3 3" xfId="38600"/>
    <cellStyle name="Standard 7 2 2 2 2 4 2 4" xfId="38601"/>
    <cellStyle name="Standard 7 2 2 2 2 4 2 4 2" xfId="38602"/>
    <cellStyle name="Standard 7 2 2 2 2 4 2 5" xfId="38603"/>
    <cellStyle name="Standard 7 2 2 2 2 4 3" xfId="38604"/>
    <cellStyle name="Standard 7 2 2 2 2 4 3 2" xfId="38605"/>
    <cellStyle name="Standard 7 2 2 2 2 4 3 2 2" xfId="38606"/>
    <cellStyle name="Standard 7 2 2 2 2 4 3 2 2 2" xfId="38607"/>
    <cellStyle name="Standard 7 2 2 2 2 4 3 2 3" xfId="38608"/>
    <cellStyle name="Standard 7 2 2 2 2 4 3 3" xfId="38609"/>
    <cellStyle name="Standard 7 2 2 2 2 4 3 3 2" xfId="38610"/>
    <cellStyle name="Standard 7 2 2 2 2 4 3 4" xfId="38611"/>
    <cellStyle name="Standard 7 2 2 2 2 4 4" xfId="38612"/>
    <cellStyle name="Standard 7 2 2 2 2 4 4 2" xfId="38613"/>
    <cellStyle name="Standard 7 2 2 2 2 4 4 2 2" xfId="38614"/>
    <cellStyle name="Standard 7 2 2 2 2 4 4 3" xfId="38615"/>
    <cellStyle name="Standard 7 2 2 2 2 4 5" xfId="38616"/>
    <cellStyle name="Standard 7 2 2 2 2 4 5 2" xfId="38617"/>
    <cellStyle name="Standard 7 2 2 2 2 4 6" xfId="38618"/>
    <cellStyle name="Standard 7 2 2 2 2 5" xfId="38619"/>
    <cellStyle name="Standard 7 2 2 2 2 5 2" xfId="38620"/>
    <cellStyle name="Standard 7 2 2 2 2 5 2 2" xfId="38621"/>
    <cellStyle name="Standard 7 2 2 2 2 5 2 2 2" xfId="38622"/>
    <cellStyle name="Standard 7 2 2 2 2 5 2 2 2 2" xfId="38623"/>
    <cellStyle name="Standard 7 2 2 2 2 5 2 2 3" xfId="38624"/>
    <cellStyle name="Standard 7 2 2 2 2 5 2 3" xfId="38625"/>
    <cellStyle name="Standard 7 2 2 2 2 5 2 3 2" xfId="38626"/>
    <cellStyle name="Standard 7 2 2 2 2 5 2 4" xfId="38627"/>
    <cellStyle name="Standard 7 2 2 2 2 5 3" xfId="38628"/>
    <cellStyle name="Standard 7 2 2 2 2 5 3 2" xfId="38629"/>
    <cellStyle name="Standard 7 2 2 2 2 5 3 2 2" xfId="38630"/>
    <cellStyle name="Standard 7 2 2 2 2 5 3 3" xfId="38631"/>
    <cellStyle name="Standard 7 2 2 2 2 5 4" xfId="38632"/>
    <cellStyle name="Standard 7 2 2 2 2 5 4 2" xfId="38633"/>
    <cellStyle name="Standard 7 2 2 2 2 5 5" xfId="38634"/>
    <cellStyle name="Standard 7 2 2 2 2 6" xfId="38635"/>
    <cellStyle name="Standard 7 2 2 2 2 6 2" xfId="38636"/>
    <cellStyle name="Standard 7 2 2 2 2 6 2 2" xfId="38637"/>
    <cellStyle name="Standard 7 2 2 2 2 6 2 2 2" xfId="38638"/>
    <cellStyle name="Standard 7 2 2 2 2 6 2 3" xfId="38639"/>
    <cellStyle name="Standard 7 2 2 2 2 6 3" xfId="38640"/>
    <cellStyle name="Standard 7 2 2 2 2 6 3 2" xfId="38641"/>
    <cellStyle name="Standard 7 2 2 2 2 6 4" xfId="38642"/>
    <cellStyle name="Standard 7 2 2 2 2 7" xfId="38643"/>
    <cellStyle name="Standard 7 2 2 2 2 7 2" xfId="38644"/>
    <cellStyle name="Standard 7 2 2 2 2 7 2 2" xfId="38645"/>
    <cellStyle name="Standard 7 2 2 2 2 7 3" xfId="38646"/>
    <cellStyle name="Standard 7 2 2 2 2 8" xfId="38647"/>
    <cellStyle name="Standard 7 2 2 2 2 8 2" xfId="38648"/>
    <cellStyle name="Standard 7 2 2 2 2 9" xfId="38649"/>
    <cellStyle name="Standard 7 2 2 2 3" xfId="38650"/>
    <cellStyle name="Standard 7 2 2 2 3 2" xfId="38651"/>
    <cellStyle name="Standard 7 2 2 2 3 2 2" xfId="38652"/>
    <cellStyle name="Standard 7 2 2 2 3 2 2 2" xfId="38653"/>
    <cellStyle name="Standard 7 2 2 2 3 2 2 2 2" xfId="38654"/>
    <cellStyle name="Standard 7 2 2 2 3 2 2 2 2 2" xfId="38655"/>
    <cellStyle name="Standard 7 2 2 2 3 2 2 2 2 2 2" xfId="38656"/>
    <cellStyle name="Standard 7 2 2 2 3 2 2 2 2 3" xfId="38657"/>
    <cellStyle name="Standard 7 2 2 2 3 2 2 2 3" xfId="38658"/>
    <cellStyle name="Standard 7 2 2 2 3 2 2 2 3 2" xfId="38659"/>
    <cellStyle name="Standard 7 2 2 2 3 2 2 2 4" xfId="38660"/>
    <cellStyle name="Standard 7 2 2 2 3 2 2 3" xfId="38661"/>
    <cellStyle name="Standard 7 2 2 2 3 2 2 3 2" xfId="38662"/>
    <cellStyle name="Standard 7 2 2 2 3 2 2 3 2 2" xfId="38663"/>
    <cellStyle name="Standard 7 2 2 2 3 2 2 3 3" xfId="38664"/>
    <cellStyle name="Standard 7 2 2 2 3 2 2 4" xfId="38665"/>
    <cellStyle name="Standard 7 2 2 2 3 2 2 4 2" xfId="38666"/>
    <cellStyle name="Standard 7 2 2 2 3 2 2 5" xfId="38667"/>
    <cellStyle name="Standard 7 2 2 2 3 2 3" xfId="38668"/>
    <cellStyle name="Standard 7 2 2 2 3 2 3 2" xfId="38669"/>
    <cellStyle name="Standard 7 2 2 2 3 2 3 2 2" xfId="38670"/>
    <cellStyle name="Standard 7 2 2 2 3 2 3 2 2 2" xfId="38671"/>
    <cellStyle name="Standard 7 2 2 2 3 2 3 2 3" xfId="38672"/>
    <cellStyle name="Standard 7 2 2 2 3 2 3 3" xfId="38673"/>
    <cellStyle name="Standard 7 2 2 2 3 2 3 3 2" xfId="38674"/>
    <cellStyle name="Standard 7 2 2 2 3 2 3 4" xfId="38675"/>
    <cellStyle name="Standard 7 2 2 2 3 2 4" xfId="38676"/>
    <cellStyle name="Standard 7 2 2 2 3 2 4 2" xfId="38677"/>
    <cellStyle name="Standard 7 2 2 2 3 2 4 2 2" xfId="38678"/>
    <cellStyle name="Standard 7 2 2 2 3 2 4 3" xfId="38679"/>
    <cellStyle name="Standard 7 2 2 2 3 2 5" xfId="38680"/>
    <cellStyle name="Standard 7 2 2 2 3 2 5 2" xfId="38681"/>
    <cellStyle name="Standard 7 2 2 2 3 2 6" xfId="38682"/>
    <cellStyle name="Standard 7 2 2 2 3 3" xfId="38683"/>
    <cellStyle name="Standard 7 2 2 2 3 3 2" xfId="38684"/>
    <cellStyle name="Standard 7 2 2 2 3 3 2 2" xfId="38685"/>
    <cellStyle name="Standard 7 2 2 2 3 3 2 2 2" xfId="38686"/>
    <cellStyle name="Standard 7 2 2 2 3 3 2 2 2 2" xfId="38687"/>
    <cellStyle name="Standard 7 2 2 2 3 3 2 2 3" xfId="38688"/>
    <cellStyle name="Standard 7 2 2 2 3 3 2 3" xfId="38689"/>
    <cellStyle name="Standard 7 2 2 2 3 3 2 3 2" xfId="38690"/>
    <cellStyle name="Standard 7 2 2 2 3 3 2 4" xfId="38691"/>
    <cellStyle name="Standard 7 2 2 2 3 3 3" xfId="38692"/>
    <cellStyle name="Standard 7 2 2 2 3 3 3 2" xfId="38693"/>
    <cellStyle name="Standard 7 2 2 2 3 3 3 2 2" xfId="38694"/>
    <cellStyle name="Standard 7 2 2 2 3 3 3 3" xfId="38695"/>
    <cellStyle name="Standard 7 2 2 2 3 3 4" xfId="38696"/>
    <cellStyle name="Standard 7 2 2 2 3 3 4 2" xfId="38697"/>
    <cellStyle name="Standard 7 2 2 2 3 3 5" xfId="38698"/>
    <cellStyle name="Standard 7 2 2 2 3 4" xfId="38699"/>
    <cellStyle name="Standard 7 2 2 2 3 4 2" xfId="38700"/>
    <cellStyle name="Standard 7 2 2 2 3 4 2 2" xfId="38701"/>
    <cellStyle name="Standard 7 2 2 2 3 4 2 2 2" xfId="38702"/>
    <cellStyle name="Standard 7 2 2 2 3 4 2 3" xfId="38703"/>
    <cellStyle name="Standard 7 2 2 2 3 4 3" xfId="38704"/>
    <cellStyle name="Standard 7 2 2 2 3 4 3 2" xfId="38705"/>
    <cellStyle name="Standard 7 2 2 2 3 4 4" xfId="38706"/>
    <cellStyle name="Standard 7 2 2 2 3 5" xfId="38707"/>
    <cellStyle name="Standard 7 2 2 2 3 5 2" xfId="38708"/>
    <cellStyle name="Standard 7 2 2 2 3 5 2 2" xfId="38709"/>
    <cellStyle name="Standard 7 2 2 2 3 5 3" xfId="38710"/>
    <cellStyle name="Standard 7 2 2 2 3 6" xfId="38711"/>
    <cellStyle name="Standard 7 2 2 2 3 6 2" xfId="38712"/>
    <cellStyle name="Standard 7 2 2 2 3 7" xfId="38713"/>
    <cellStyle name="Standard 7 2 2 2 4" xfId="38714"/>
    <cellStyle name="Standard 7 2 2 2 4 2" xfId="38715"/>
    <cellStyle name="Standard 7 2 2 2 4 2 2" xfId="38716"/>
    <cellStyle name="Standard 7 2 2 2 4 2 2 2" xfId="38717"/>
    <cellStyle name="Standard 7 2 2 2 4 2 2 2 2" xfId="38718"/>
    <cellStyle name="Standard 7 2 2 2 4 2 2 2 2 2" xfId="38719"/>
    <cellStyle name="Standard 7 2 2 2 4 2 2 2 2 2 2" xfId="38720"/>
    <cellStyle name="Standard 7 2 2 2 4 2 2 2 2 3" xfId="38721"/>
    <cellStyle name="Standard 7 2 2 2 4 2 2 2 3" xfId="38722"/>
    <cellStyle name="Standard 7 2 2 2 4 2 2 2 3 2" xfId="38723"/>
    <cellStyle name="Standard 7 2 2 2 4 2 2 2 4" xfId="38724"/>
    <cellStyle name="Standard 7 2 2 2 4 2 2 3" xfId="38725"/>
    <cellStyle name="Standard 7 2 2 2 4 2 2 3 2" xfId="38726"/>
    <cellStyle name="Standard 7 2 2 2 4 2 2 3 2 2" xfId="38727"/>
    <cellStyle name="Standard 7 2 2 2 4 2 2 3 3" xfId="38728"/>
    <cellStyle name="Standard 7 2 2 2 4 2 2 4" xfId="38729"/>
    <cellStyle name="Standard 7 2 2 2 4 2 2 4 2" xfId="38730"/>
    <cellStyle name="Standard 7 2 2 2 4 2 2 5" xfId="38731"/>
    <cellStyle name="Standard 7 2 2 2 4 2 3" xfId="38732"/>
    <cellStyle name="Standard 7 2 2 2 4 2 3 2" xfId="38733"/>
    <cellStyle name="Standard 7 2 2 2 4 2 3 2 2" xfId="38734"/>
    <cellStyle name="Standard 7 2 2 2 4 2 3 2 2 2" xfId="38735"/>
    <cellStyle name="Standard 7 2 2 2 4 2 3 2 3" xfId="38736"/>
    <cellStyle name="Standard 7 2 2 2 4 2 3 3" xfId="38737"/>
    <cellStyle name="Standard 7 2 2 2 4 2 3 3 2" xfId="38738"/>
    <cellStyle name="Standard 7 2 2 2 4 2 3 4" xfId="38739"/>
    <cellStyle name="Standard 7 2 2 2 4 2 4" xfId="38740"/>
    <cellStyle name="Standard 7 2 2 2 4 2 4 2" xfId="38741"/>
    <cellStyle name="Standard 7 2 2 2 4 2 4 2 2" xfId="38742"/>
    <cellStyle name="Standard 7 2 2 2 4 2 4 3" xfId="38743"/>
    <cellStyle name="Standard 7 2 2 2 4 2 5" xfId="38744"/>
    <cellStyle name="Standard 7 2 2 2 4 2 5 2" xfId="38745"/>
    <cellStyle name="Standard 7 2 2 2 4 2 6" xfId="38746"/>
    <cellStyle name="Standard 7 2 2 2 4 3" xfId="38747"/>
    <cellStyle name="Standard 7 2 2 2 4 3 2" xfId="38748"/>
    <cellStyle name="Standard 7 2 2 2 4 3 2 2" xfId="38749"/>
    <cellStyle name="Standard 7 2 2 2 4 3 2 2 2" xfId="38750"/>
    <cellStyle name="Standard 7 2 2 2 4 3 2 2 2 2" xfId="38751"/>
    <cellStyle name="Standard 7 2 2 2 4 3 2 2 3" xfId="38752"/>
    <cellStyle name="Standard 7 2 2 2 4 3 2 3" xfId="38753"/>
    <cellStyle name="Standard 7 2 2 2 4 3 2 3 2" xfId="38754"/>
    <cellStyle name="Standard 7 2 2 2 4 3 2 4" xfId="38755"/>
    <cellStyle name="Standard 7 2 2 2 4 3 3" xfId="38756"/>
    <cellStyle name="Standard 7 2 2 2 4 3 3 2" xfId="38757"/>
    <cellStyle name="Standard 7 2 2 2 4 3 3 2 2" xfId="38758"/>
    <cellStyle name="Standard 7 2 2 2 4 3 3 3" xfId="38759"/>
    <cellStyle name="Standard 7 2 2 2 4 3 4" xfId="38760"/>
    <cellStyle name="Standard 7 2 2 2 4 3 4 2" xfId="38761"/>
    <cellStyle name="Standard 7 2 2 2 4 3 5" xfId="38762"/>
    <cellStyle name="Standard 7 2 2 2 4 4" xfId="38763"/>
    <cellStyle name="Standard 7 2 2 2 4 4 2" xfId="38764"/>
    <cellStyle name="Standard 7 2 2 2 4 4 2 2" xfId="38765"/>
    <cellStyle name="Standard 7 2 2 2 4 4 2 2 2" xfId="38766"/>
    <cellStyle name="Standard 7 2 2 2 4 4 2 3" xfId="38767"/>
    <cellStyle name="Standard 7 2 2 2 4 4 3" xfId="38768"/>
    <cellStyle name="Standard 7 2 2 2 4 4 3 2" xfId="38769"/>
    <cellStyle name="Standard 7 2 2 2 4 4 4" xfId="38770"/>
    <cellStyle name="Standard 7 2 2 2 4 5" xfId="38771"/>
    <cellStyle name="Standard 7 2 2 2 4 5 2" xfId="38772"/>
    <cellStyle name="Standard 7 2 2 2 4 5 2 2" xfId="38773"/>
    <cellStyle name="Standard 7 2 2 2 4 5 3" xfId="38774"/>
    <cellStyle name="Standard 7 2 2 2 4 6" xfId="38775"/>
    <cellStyle name="Standard 7 2 2 2 4 6 2" xfId="38776"/>
    <cellStyle name="Standard 7 2 2 2 4 7" xfId="38777"/>
    <cellStyle name="Standard 7 2 2 2 5" xfId="38778"/>
    <cellStyle name="Standard 7 2 2 2 5 2" xfId="38779"/>
    <cellStyle name="Standard 7 2 2 2 5 2 2" xfId="38780"/>
    <cellStyle name="Standard 7 2 2 2 5 2 2 2" xfId="38781"/>
    <cellStyle name="Standard 7 2 2 2 5 2 2 2 2" xfId="38782"/>
    <cellStyle name="Standard 7 2 2 2 5 2 2 2 2 2" xfId="38783"/>
    <cellStyle name="Standard 7 2 2 2 5 2 2 2 2 2 2" xfId="38784"/>
    <cellStyle name="Standard 7 2 2 2 5 2 2 2 2 3" xfId="38785"/>
    <cellStyle name="Standard 7 2 2 2 5 2 2 2 3" xfId="38786"/>
    <cellStyle name="Standard 7 2 2 2 5 2 2 2 3 2" xfId="38787"/>
    <cellStyle name="Standard 7 2 2 2 5 2 2 2 4" xfId="38788"/>
    <cellStyle name="Standard 7 2 2 2 5 2 2 3" xfId="38789"/>
    <cellStyle name="Standard 7 2 2 2 5 2 2 3 2" xfId="38790"/>
    <cellStyle name="Standard 7 2 2 2 5 2 2 3 2 2" xfId="38791"/>
    <cellStyle name="Standard 7 2 2 2 5 2 2 3 3" xfId="38792"/>
    <cellStyle name="Standard 7 2 2 2 5 2 2 4" xfId="38793"/>
    <cellStyle name="Standard 7 2 2 2 5 2 2 4 2" xfId="38794"/>
    <cellStyle name="Standard 7 2 2 2 5 2 2 5" xfId="38795"/>
    <cellStyle name="Standard 7 2 2 2 5 2 3" xfId="38796"/>
    <cellStyle name="Standard 7 2 2 2 5 2 3 2" xfId="38797"/>
    <cellStyle name="Standard 7 2 2 2 5 2 3 2 2" xfId="38798"/>
    <cellStyle name="Standard 7 2 2 2 5 2 3 2 2 2" xfId="38799"/>
    <cellStyle name="Standard 7 2 2 2 5 2 3 2 3" xfId="38800"/>
    <cellStyle name="Standard 7 2 2 2 5 2 3 3" xfId="38801"/>
    <cellStyle name="Standard 7 2 2 2 5 2 3 3 2" xfId="38802"/>
    <cellStyle name="Standard 7 2 2 2 5 2 3 4" xfId="38803"/>
    <cellStyle name="Standard 7 2 2 2 5 2 4" xfId="38804"/>
    <cellStyle name="Standard 7 2 2 2 5 2 4 2" xfId="38805"/>
    <cellStyle name="Standard 7 2 2 2 5 2 4 2 2" xfId="38806"/>
    <cellStyle name="Standard 7 2 2 2 5 2 4 3" xfId="38807"/>
    <cellStyle name="Standard 7 2 2 2 5 2 5" xfId="38808"/>
    <cellStyle name="Standard 7 2 2 2 5 2 5 2" xfId="38809"/>
    <cellStyle name="Standard 7 2 2 2 5 2 6" xfId="38810"/>
    <cellStyle name="Standard 7 2 2 2 5 3" xfId="38811"/>
    <cellStyle name="Standard 7 2 2 2 5 3 2" xfId="38812"/>
    <cellStyle name="Standard 7 2 2 2 5 3 2 2" xfId="38813"/>
    <cellStyle name="Standard 7 2 2 2 5 3 2 2 2" xfId="38814"/>
    <cellStyle name="Standard 7 2 2 2 5 3 2 2 2 2" xfId="38815"/>
    <cellStyle name="Standard 7 2 2 2 5 3 2 2 3" xfId="38816"/>
    <cellStyle name="Standard 7 2 2 2 5 3 2 3" xfId="38817"/>
    <cellStyle name="Standard 7 2 2 2 5 3 2 3 2" xfId="38818"/>
    <cellStyle name="Standard 7 2 2 2 5 3 2 4" xfId="38819"/>
    <cellStyle name="Standard 7 2 2 2 5 3 3" xfId="38820"/>
    <cellStyle name="Standard 7 2 2 2 5 3 3 2" xfId="38821"/>
    <cellStyle name="Standard 7 2 2 2 5 3 3 2 2" xfId="38822"/>
    <cellStyle name="Standard 7 2 2 2 5 3 3 3" xfId="38823"/>
    <cellStyle name="Standard 7 2 2 2 5 3 4" xfId="38824"/>
    <cellStyle name="Standard 7 2 2 2 5 3 4 2" xfId="38825"/>
    <cellStyle name="Standard 7 2 2 2 5 3 5" xfId="38826"/>
    <cellStyle name="Standard 7 2 2 2 5 4" xfId="38827"/>
    <cellStyle name="Standard 7 2 2 2 5 4 2" xfId="38828"/>
    <cellStyle name="Standard 7 2 2 2 5 4 2 2" xfId="38829"/>
    <cellStyle name="Standard 7 2 2 2 5 4 2 2 2" xfId="38830"/>
    <cellStyle name="Standard 7 2 2 2 5 4 2 3" xfId="38831"/>
    <cellStyle name="Standard 7 2 2 2 5 4 3" xfId="38832"/>
    <cellStyle name="Standard 7 2 2 2 5 4 3 2" xfId="38833"/>
    <cellStyle name="Standard 7 2 2 2 5 4 4" xfId="38834"/>
    <cellStyle name="Standard 7 2 2 2 5 5" xfId="38835"/>
    <cellStyle name="Standard 7 2 2 2 5 5 2" xfId="38836"/>
    <cellStyle name="Standard 7 2 2 2 5 5 2 2" xfId="38837"/>
    <cellStyle name="Standard 7 2 2 2 5 5 3" xfId="38838"/>
    <cellStyle name="Standard 7 2 2 2 5 6" xfId="38839"/>
    <cellStyle name="Standard 7 2 2 2 5 6 2" xfId="38840"/>
    <cellStyle name="Standard 7 2 2 2 5 7" xfId="38841"/>
    <cellStyle name="Standard 7 2 2 2 6" xfId="38842"/>
    <cellStyle name="Standard 7 2 2 2 6 2" xfId="38843"/>
    <cellStyle name="Standard 7 2 2 2 6 2 2" xfId="38844"/>
    <cellStyle name="Standard 7 2 2 2 6 2 2 2" xfId="38845"/>
    <cellStyle name="Standard 7 2 2 2 6 2 2 2 2" xfId="38846"/>
    <cellStyle name="Standard 7 2 2 2 6 2 2 2 2 2" xfId="38847"/>
    <cellStyle name="Standard 7 2 2 2 6 2 2 2 3" xfId="38848"/>
    <cellStyle name="Standard 7 2 2 2 6 2 2 3" xfId="38849"/>
    <cellStyle name="Standard 7 2 2 2 6 2 2 3 2" xfId="38850"/>
    <cellStyle name="Standard 7 2 2 2 6 2 2 4" xfId="38851"/>
    <cellStyle name="Standard 7 2 2 2 6 2 3" xfId="38852"/>
    <cellStyle name="Standard 7 2 2 2 6 2 3 2" xfId="38853"/>
    <cellStyle name="Standard 7 2 2 2 6 2 3 2 2" xfId="38854"/>
    <cellStyle name="Standard 7 2 2 2 6 2 3 3" xfId="38855"/>
    <cellStyle name="Standard 7 2 2 2 6 2 4" xfId="38856"/>
    <cellStyle name="Standard 7 2 2 2 6 2 4 2" xfId="38857"/>
    <cellStyle name="Standard 7 2 2 2 6 2 5" xfId="38858"/>
    <cellStyle name="Standard 7 2 2 2 6 3" xfId="38859"/>
    <cellStyle name="Standard 7 2 2 2 6 3 2" xfId="38860"/>
    <cellStyle name="Standard 7 2 2 2 6 3 2 2" xfId="38861"/>
    <cellStyle name="Standard 7 2 2 2 6 3 2 2 2" xfId="38862"/>
    <cellStyle name="Standard 7 2 2 2 6 3 2 3" xfId="38863"/>
    <cellStyle name="Standard 7 2 2 2 6 3 3" xfId="38864"/>
    <cellStyle name="Standard 7 2 2 2 6 3 3 2" xfId="38865"/>
    <cellStyle name="Standard 7 2 2 2 6 3 4" xfId="38866"/>
    <cellStyle name="Standard 7 2 2 2 6 4" xfId="38867"/>
    <cellStyle name="Standard 7 2 2 2 6 4 2" xfId="38868"/>
    <cellStyle name="Standard 7 2 2 2 6 4 2 2" xfId="38869"/>
    <cellStyle name="Standard 7 2 2 2 6 4 3" xfId="38870"/>
    <cellStyle name="Standard 7 2 2 2 6 5" xfId="38871"/>
    <cellStyle name="Standard 7 2 2 2 6 5 2" xfId="38872"/>
    <cellStyle name="Standard 7 2 2 2 6 6" xfId="38873"/>
    <cellStyle name="Standard 7 2 2 2 7" xfId="38874"/>
    <cellStyle name="Standard 7 2 2 2 7 2" xfId="38875"/>
    <cellStyle name="Standard 7 2 2 2 7 2 2" xfId="38876"/>
    <cellStyle name="Standard 7 2 2 2 7 2 2 2" xfId="38877"/>
    <cellStyle name="Standard 7 2 2 2 7 2 2 2 2" xfId="38878"/>
    <cellStyle name="Standard 7 2 2 2 7 2 2 2 2 2" xfId="38879"/>
    <cellStyle name="Standard 7 2 2 2 7 2 2 2 3" xfId="38880"/>
    <cellStyle name="Standard 7 2 2 2 7 2 2 3" xfId="38881"/>
    <cellStyle name="Standard 7 2 2 2 7 2 2 3 2" xfId="38882"/>
    <cellStyle name="Standard 7 2 2 2 7 2 2 4" xfId="38883"/>
    <cellStyle name="Standard 7 2 2 2 7 2 3" xfId="38884"/>
    <cellStyle name="Standard 7 2 2 2 7 2 3 2" xfId="38885"/>
    <cellStyle name="Standard 7 2 2 2 7 2 3 2 2" xfId="38886"/>
    <cellStyle name="Standard 7 2 2 2 7 2 3 3" xfId="38887"/>
    <cellStyle name="Standard 7 2 2 2 7 2 4" xfId="38888"/>
    <cellStyle name="Standard 7 2 2 2 7 2 4 2" xfId="38889"/>
    <cellStyle name="Standard 7 2 2 2 7 2 5" xfId="38890"/>
    <cellStyle name="Standard 7 2 2 2 7 3" xfId="38891"/>
    <cellStyle name="Standard 7 2 2 2 7 3 2" xfId="38892"/>
    <cellStyle name="Standard 7 2 2 2 7 3 2 2" xfId="38893"/>
    <cellStyle name="Standard 7 2 2 2 7 3 2 2 2" xfId="38894"/>
    <cellStyle name="Standard 7 2 2 2 7 3 2 3" xfId="38895"/>
    <cellStyle name="Standard 7 2 2 2 7 3 3" xfId="38896"/>
    <cellStyle name="Standard 7 2 2 2 7 3 3 2" xfId="38897"/>
    <cellStyle name="Standard 7 2 2 2 7 3 4" xfId="38898"/>
    <cellStyle name="Standard 7 2 2 2 7 4" xfId="38899"/>
    <cellStyle name="Standard 7 2 2 2 7 4 2" xfId="38900"/>
    <cellStyle name="Standard 7 2 2 2 7 4 2 2" xfId="38901"/>
    <cellStyle name="Standard 7 2 2 2 7 4 3" xfId="38902"/>
    <cellStyle name="Standard 7 2 2 2 7 5" xfId="38903"/>
    <cellStyle name="Standard 7 2 2 2 7 5 2" xfId="38904"/>
    <cellStyle name="Standard 7 2 2 2 7 6" xfId="38905"/>
    <cellStyle name="Standard 7 2 2 2 8" xfId="38906"/>
    <cellStyle name="Standard 7 2 2 2 8 2" xfId="38907"/>
    <cellStyle name="Standard 7 2 2 2 8 2 2" xfId="38908"/>
    <cellStyle name="Standard 7 2 2 2 8 2 2 2" xfId="38909"/>
    <cellStyle name="Standard 7 2 2 2 8 2 2 2 2" xfId="38910"/>
    <cellStyle name="Standard 7 2 2 2 8 2 2 3" xfId="38911"/>
    <cellStyle name="Standard 7 2 2 2 8 2 3" xfId="38912"/>
    <cellStyle name="Standard 7 2 2 2 8 2 3 2" xfId="38913"/>
    <cellStyle name="Standard 7 2 2 2 8 2 4" xfId="38914"/>
    <cellStyle name="Standard 7 2 2 2 8 3" xfId="38915"/>
    <cellStyle name="Standard 7 2 2 2 8 3 2" xfId="38916"/>
    <cellStyle name="Standard 7 2 2 2 8 3 2 2" xfId="38917"/>
    <cellStyle name="Standard 7 2 2 2 8 3 3" xfId="38918"/>
    <cellStyle name="Standard 7 2 2 2 8 4" xfId="38919"/>
    <cellStyle name="Standard 7 2 2 2 8 4 2" xfId="38920"/>
    <cellStyle name="Standard 7 2 2 2 8 5" xfId="38921"/>
    <cellStyle name="Standard 7 2 2 2 9" xfId="38922"/>
    <cellStyle name="Standard 7 2 2 2 9 2" xfId="38923"/>
    <cellStyle name="Standard 7 2 2 2 9 2 2" xfId="38924"/>
    <cellStyle name="Standard 7 2 2 2 9 2 2 2" xfId="38925"/>
    <cellStyle name="Standard 7 2 2 2 9 2 3" xfId="38926"/>
    <cellStyle name="Standard 7 2 2 2 9 3" xfId="38927"/>
    <cellStyle name="Standard 7 2 2 2 9 3 2" xfId="38928"/>
    <cellStyle name="Standard 7 2 2 2 9 4" xfId="38929"/>
    <cellStyle name="Standard 7 2 2 3" xfId="38930"/>
    <cellStyle name="Standard 7 2 2 3 10" xfId="38931"/>
    <cellStyle name="Standard 7 2 2 3 2" xfId="38932"/>
    <cellStyle name="Standard 7 2 2 3 2 2" xfId="38933"/>
    <cellStyle name="Standard 7 2 2 3 2 2 2" xfId="38934"/>
    <cellStyle name="Standard 7 2 2 3 2 2 2 2" xfId="38935"/>
    <cellStyle name="Standard 7 2 2 3 2 2 2 2 2" xfId="38936"/>
    <cellStyle name="Standard 7 2 2 3 2 2 2 2 2 2" xfId="38937"/>
    <cellStyle name="Standard 7 2 2 3 2 2 2 2 2 2 2" xfId="38938"/>
    <cellStyle name="Standard 7 2 2 3 2 2 2 2 2 3" xfId="38939"/>
    <cellStyle name="Standard 7 2 2 3 2 2 2 2 3" xfId="38940"/>
    <cellStyle name="Standard 7 2 2 3 2 2 2 2 3 2" xfId="38941"/>
    <cellStyle name="Standard 7 2 2 3 2 2 2 2 4" xfId="38942"/>
    <cellStyle name="Standard 7 2 2 3 2 2 2 3" xfId="38943"/>
    <cellStyle name="Standard 7 2 2 3 2 2 2 3 2" xfId="38944"/>
    <cellStyle name="Standard 7 2 2 3 2 2 2 3 2 2" xfId="38945"/>
    <cellStyle name="Standard 7 2 2 3 2 2 2 3 3" xfId="38946"/>
    <cellStyle name="Standard 7 2 2 3 2 2 2 4" xfId="38947"/>
    <cellStyle name="Standard 7 2 2 3 2 2 2 4 2" xfId="38948"/>
    <cellStyle name="Standard 7 2 2 3 2 2 2 5" xfId="38949"/>
    <cellStyle name="Standard 7 2 2 3 2 2 3" xfId="38950"/>
    <cellStyle name="Standard 7 2 2 3 2 2 3 2" xfId="38951"/>
    <cellStyle name="Standard 7 2 2 3 2 2 3 2 2" xfId="38952"/>
    <cellStyle name="Standard 7 2 2 3 2 2 3 2 2 2" xfId="38953"/>
    <cellStyle name="Standard 7 2 2 3 2 2 3 2 3" xfId="38954"/>
    <cellStyle name="Standard 7 2 2 3 2 2 3 3" xfId="38955"/>
    <cellStyle name="Standard 7 2 2 3 2 2 3 3 2" xfId="38956"/>
    <cellStyle name="Standard 7 2 2 3 2 2 3 4" xfId="38957"/>
    <cellStyle name="Standard 7 2 2 3 2 2 4" xfId="38958"/>
    <cellStyle name="Standard 7 2 2 3 2 2 4 2" xfId="38959"/>
    <cellStyle name="Standard 7 2 2 3 2 2 4 2 2" xfId="38960"/>
    <cellStyle name="Standard 7 2 2 3 2 2 4 3" xfId="38961"/>
    <cellStyle name="Standard 7 2 2 3 2 2 5" xfId="38962"/>
    <cellStyle name="Standard 7 2 2 3 2 2 5 2" xfId="38963"/>
    <cellStyle name="Standard 7 2 2 3 2 2 6" xfId="38964"/>
    <cellStyle name="Standard 7 2 2 3 2 3" xfId="38965"/>
    <cellStyle name="Standard 7 2 2 3 2 3 2" xfId="38966"/>
    <cellStyle name="Standard 7 2 2 3 2 3 2 2" xfId="38967"/>
    <cellStyle name="Standard 7 2 2 3 2 3 2 2 2" xfId="38968"/>
    <cellStyle name="Standard 7 2 2 3 2 3 2 2 2 2" xfId="38969"/>
    <cellStyle name="Standard 7 2 2 3 2 3 2 2 3" xfId="38970"/>
    <cellStyle name="Standard 7 2 2 3 2 3 2 3" xfId="38971"/>
    <cellStyle name="Standard 7 2 2 3 2 3 2 3 2" xfId="38972"/>
    <cellStyle name="Standard 7 2 2 3 2 3 2 4" xfId="38973"/>
    <cellStyle name="Standard 7 2 2 3 2 3 3" xfId="38974"/>
    <cellStyle name="Standard 7 2 2 3 2 3 3 2" xfId="38975"/>
    <cellStyle name="Standard 7 2 2 3 2 3 3 2 2" xfId="38976"/>
    <cellStyle name="Standard 7 2 2 3 2 3 3 3" xfId="38977"/>
    <cellStyle name="Standard 7 2 2 3 2 3 4" xfId="38978"/>
    <cellStyle name="Standard 7 2 2 3 2 3 4 2" xfId="38979"/>
    <cellStyle name="Standard 7 2 2 3 2 3 5" xfId="38980"/>
    <cellStyle name="Standard 7 2 2 3 2 4" xfId="38981"/>
    <cellStyle name="Standard 7 2 2 3 2 4 2" xfId="38982"/>
    <cellStyle name="Standard 7 2 2 3 2 4 2 2" xfId="38983"/>
    <cellStyle name="Standard 7 2 2 3 2 4 2 2 2" xfId="38984"/>
    <cellStyle name="Standard 7 2 2 3 2 4 2 3" xfId="38985"/>
    <cellStyle name="Standard 7 2 2 3 2 4 3" xfId="38986"/>
    <cellStyle name="Standard 7 2 2 3 2 4 3 2" xfId="38987"/>
    <cellStyle name="Standard 7 2 2 3 2 4 4" xfId="38988"/>
    <cellStyle name="Standard 7 2 2 3 2 5" xfId="38989"/>
    <cellStyle name="Standard 7 2 2 3 2 5 2" xfId="38990"/>
    <cellStyle name="Standard 7 2 2 3 2 5 2 2" xfId="38991"/>
    <cellStyle name="Standard 7 2 2 3 2 5 3" xfId="38992"/>
    <cellStyle name="Standard 7 2 2 3 2 6" xfId="38993"/>
    <cellStyle name="Standard 7 2 2 3 2 6 2" xfId="38994"/>
    <cellStyle name="Standard 7 2 2 3 2 7" xfId="38995"/>
    <cellStyle name="Standard 7 2 2 3 3" xfId="38996"/>
    <cellStyle name="Standard 7 2 2 3 3 2" xfId="38997"/>
    <cellStyle name="Standard 7 2 2 3 3 2 2" xfId="38998"/>
    <cellStyle name="Standard 7 2 2 3 3 2 2 2" xfId="38999"/>
    <cellStyle name="Standard 7 2 2 3 3 2 2 2 2" xfId="39000"/>
    <cellStyle name="Standard 7 2 2 3 3 2 2 2 2 2" xfId="39001"/>
    <cellStyle name="Standard 7 2 2 3 3 2 2 2 2 2 2" xfId="39002"/>
    <cellStyle name="Standard 7 2 2 3 3 2 2 2 2 3" xfId="39003"/>
    <cellStyle name="Standard 7 2 2 3 3 2 2 2 3" xfId="39004"/>
    <cellStyle name="Standard 7 2 2 3 3 2 2 2 3 2" xfId="39005"/>
    <cellStyle name="Standard 7 2 2 3 3 2 2 2 4" xfId="39006"/>
    <cellStyle name="Standard 7 2 2 3 3 2 2 3" xfId="39007"/>
    <cellStyle name="Standard 7 2 2 3 3 2 2 3 2" xfId="39008"/>
    <cellStyle name="Standard 7 2 2 3 3 2 2 3 2 2" xfId="39009"/>
    <cellStyle name="Standard 7 2 2 3 3 2 2 3 3" xfId="39010"/>
    <cellStyle name="Standard 7 2 2 3 3 2 2 4" xfId="39011"/>
    <cellStyle name="Standard 7 2 2 3 3 2 2 4 2" xfId="39012"/>
    <cellStyle name="Standard 7 2 2 3 3 2 2 5" xfId="39013"/>
    <cellStyle name="Standard 7 2 2 3 3 2 3" xfId="39014"/>
    <cellStyle name="Standard 7 2 2 3 3 2 3 2" xfId="39015"/>
    <cellStyle name="Standard 7 2 2 3 3 2 3 2 2" xfId="39016"/>
    <cellStyle name="Standard 7 2 2 3 3 2 3 2 2 2" xfId="39017"/>
    <cellStyle name="Standard 7 2 2 3 3 2 3 2 3" xfId="39018"/>
    <cellStyle name="Standard 7 2 2 3 3 2 3 3" xfId="39019"/>
    <cellStyle name="Standard 7 2 2 3 3 2 3 3 2" xfId="39020"/>
    <cellStyle name="Standard 7 2 2 3 3 2 3 4" xfId="39021"/>
    <cellStyle name="Standard 7 2 2 3 3 2 4" xfId="39022"/>
    <cellStyle name="Standard 7 2 2 3 3 2 4 2" xfId="39023"/>
    <cellStyle name="Standard 7 2 2 3 3 2 4 2 2" xfId="39024"/>
    <cellStyle name="Standard 7 2 2 3 3 2 4 3" xfId="39025"/>
    <cellStyle name="Standard 7 2 2 3 3 2 5" xfId="39026"/>
    <cellStyle name="Standard 7 2 2 3 3 2 5 2" xfId="39027"/>
    <cellStyle name="Standard 7 2 2 3 3 2 6" xfId="39028"/>
    <cellStyle name="Standard 7 2 2 3 3 3" xfId="39029"/>
    <cellStyle name="Standard 7 2 2 3 3 3 2" xfId="39030"/>
    <cellStyle name="Standard 7 2 2 3 3 3 2 2" xfId="39031"/>
    <cellStyle name="Standard 7 2 2 3 3 3 2 2 2" xfId="39032"/>
    <cellStyle name="Standard 7 2 2 3 3 3 2 2 2 2" xfId="39033"/>
    <cellStyle name="Standard 7 2 2 3 3 3 2 2 3" xfId="39034"/>
    <cellStyle name="Standard 7 2 2 3 3 3 2 3" xfId="39035"/>
    <cellStyle name="Standard 7 2 2 3 3 3 2 3 2" xfId="39036"/>
    <cellStyle name="Standard 7 2 2 3 3 3 2 4" xfId="39037"/>
    <cellStyle name="Standard 7 2 2 3 3 3 3" xfId="39038"/>
    <cellStyle name="Standard 7 2 2 3 3 3 3 2" xfId="39039"/>
    <cellStyle name="Standard 7 2 2 3 3 3 3 2 2" xfId="39040"/>
    <cellStyle name="Standard 7 2 2 3 3 3 3 3" xfId="39041"/>
    <cellStyle name="Standard 7 2 2 3 3 3 4" xfId="39042"/>
    <cellStyle name="Standard 7 2 2 3 3 3 4 2" xfId="39043"/>
    <cellStyle name="Standard 7 2 2 3 3 3 5" xfId="39044"/>
    <cellStyle name="Standard 7 2 2 3 3 4" xfId="39045"/>
    <cellStyle name="Standard 7 2 2 3 3 4 2" xfId="39046"/>
    <cellStyle name="Standard 7 2 2 3 3 4 2 2" xfId="39047"/>
    <cellStyle name="Standard 7 2 2 3 3 4 2 2 2" xfId="39048"/>
    <cellStyle name="Standard 7 2 2 3 3 4 2 3" xfId="39049"/>
    <cellStyle name="Standard 7 2 2 3 3 4 3" xfId="39050"/>
    <cellStyle name="Standard 7 2 2 3 3 4 3 2" xfId="39051"/>
    <cellStyle name="Standard 7 2 2 3 3 4 4" xfId="39052"/>
    <cellStyle name="Standard 7 2 2 3 3 5" xfId="39053"/>
    <cellStyle name="Standard 7 2 2 3 3 5 2" xfId="39054"/>
    <cellStyle name="Standard 7 2 2 3 3 5 2 2" xfId="39055"/>
    <cellStyle name="Standard 7 2 2 3 3 5 3" xfId="39056"/>
    <cellStyle name="Standard 7 2 2 3 3 6" xfId="39057"/>
    <cellStyle name="Standard 7 2 2 3 3 6 2" xfId="39058"/>
    <cellStyle name="Standard 7 2 2 3 3 7" xfId="39059"/>
    <cellStyle name="Standard 7 2 2 3 4" xfId="39060"/>
    <cellStyle name="Standard 7 2 2 3 4 2" xfId="39061"/>
    <cellStyle name="Standard 7 2 2 3 4 2 2" xfId="39062"/>
    <cellStyle name="Standard 7 2 2 3 4 2 2 2" xfId="39063"/>
    <cellStyle name="Standard 7 2 2 3 4 2 2 2 2" xfId="39064"/>
    <cellStyle name="Standard 7 2 2 3 4 2 2 2 2 2" xfId="39065"/>
    <cellStyle name="Standard 7 2 2 3 4 2 2 2 3" xfId="39066"/>
    <cellStyle name="Standard 7 2 2 3 4 2 2 3" xfId="39067"/>
    <cellStyle name="Standard 7 2 2 3 4 2 2 3 2" xfId="39068"/>
    <cellStyle name="Standard 7 2 2 3 4 2 2 4" xfId="39069"/>
    <cellStyle name="Standard 7 2 2 3 4 2 3" xfId="39070"/>
    <cellStyle name="Standard 7 2 2 3 4 2 3 2" xfId="39071"/>
    <cellStyle name="Standard 7 2 2 3 4 2 3 2 2" xfId="39072"/>
    <cellStyle name="Standard 7 2 2 3 4 2 3 3" xfId="39073"/>
    <cellStyle name="Standard 7 2 2 3 4 2 4" xfId="39074"/>
    <cellStyle name="Standard 7 2 2 3 4 2 4 2" xfId="39075"/>
    <cellStyle name="Standard 7 2 2 3 4 2 5" xfId="39076"/>
    <cellStyle name="Standard 7 2 2 3 4 3" xfId="39077"/>
    <cellStyle name="Standard 7 2 2 3 4 3 2" xfId="39078"/>
    <cellStyle name="Standard 7 2 2 3 4 3 2 2" xfId="39079"/>
    <cellStyle name="Standard 7 2 2 3 4 3 2 2 2" xfId="39080"/>
    <cellStyle name="Standard 7 2 2 3 4 3 2 3" xfId="39081"/>
    <cellStyle name="Standard 7 2 2 3 4 3 3" xfId="39082"/>
    <cellStyle name="Standard 7 2 2 3 4 3 3 2" xfId="39083"/>
    <cellStyle name="Standard 7 2 2 3 4 3 4" xfId="39084"/>
    <cellStyle name="Standard 7 2 2 3 4 4" xfId="39085"/>
    <cellStyle name="Standard 7 2 2 3 4 4 2" xfId="39086"/>
    <cellStyle name="Standard 7 2 2 3 4 4 2 2" xfId="39087"/>
    <cellStyle name="Standard 7 2 2 3 4 4 3" xfId="39088"/>
    <cellStyle name="Standard 7 2 2 3 4 5" xfId="39089"/>
    <cellStyle name="Standard 7 2 2 3 4 5 2" xfId="39090"/>
    <cellStyle name="Standard 7 2 2 3 4 6" xfId="39091"/>
    <cellStyle name="Standard 7 2 2 3 5" xfId="39092"/>
    <cellStyle name="Standard 7 2 2 3 5 2" xfId="39093"/>
    <cellStyle name="Standard 7 2 2 3 5 2 2" xfId="39094"/>
    <cellStyle name="Standard 7 2 2 3 5 2 2 2" xfId="39095"/>
    <cellStyle name="Standard 7 2 2 3 5 2 2 2 2" xfId="39096"/>
    <cellStyle name="Standard 7 2 2 3 5 2 2 2 2 2" xfId="39097"/>
    <cellStyle name="Standard 7 2 2 3 5 2 2 2 3" xfId="39098"/>
    <cellStyle name="Standard 7 2 2 3 5 2 2 3" xfId="39099"/>
    <cellStyle name="Standard 7 2 2 3 5 2 2 3 2" xfId="39100"/>
    <cellStyle name="Standard 7 2 2 3 5 2 2 4" xfId="39101"/>
    <cellStyle name="Standard 7 2 2 3 5 2 3" xfId="39102"/>
    <cellStyle name="Standard 7 2 2 3 5 2 3 2" xfId="39103"/>
    <cellStyle name="Standard 7 2 2 3 5 2 3 2 2" xfId="39104"/>
    <cellStyle name="Standard 7 2 2 3 5 2 3 3" xfId="39105"/>
    <cellStyle name="Standard 7 2 2 3 5 2 4" xfId="39106"/>
    <cellStyle name="Standard 7 2 2 3 5 2 4 2" xfId="39107"/>
    <cellStyle name="Standard 7 2 2 3 5 2 5" xfId="39108"/>
    <cellStyle name="Standard 7 2 2 3 5 3" xfId="39109"/>
    <cellStyle name="Standard 7 2 2 3 5 3 2" xfId="39110"/>
    <cellStyle name="Standard 7 2 2 3 5 3 2 2" xfId="39111"/>
    <cellStyle name="Standard 7 2 2 3 5 3 2 2 2" xfId="39112"/>
    <cellStyle name="Standard 7 2 2 3 5 3 2 3" xfId="39113"/>
    <cellStyle name="Standard 7 2 2 3 5 3 3" xfId="39114"/>
    <cellStyle name="Standard 7 2 2 3 5 3 3 2" xfId="39115"/>
    <cellStyle name="Standard 7 2 2 3 5 3 4" xfId="39116"/>
    <cellStyle name="Standard 7 2 2 3 5 4" xfId="39117"/>
    <cellStyle name="Standard 7 2 2 3 5 4 2" xfId="39118"/>
    <cellStyle name="Standard 7 2 2 3 5 4 2 2" xfId="39119"/>
    <cellStyle name="Standard 7 2 2 3 5 4 3" xfId="39120"/>
    <cellStyle name="Standard 7 2 2 3 5 5" xfId="39121"/>
    <cellStyle name="Standard 7 2 2 3 5 5 2" xfId="39122"/>
    <cellStyle name="Standard 7 2 2 3 5 6" xfId="39123"/>
    <cellStyle name="Standard 7 2 2 3 6" xfId="39124"/>
    <cellStyle name="Standard 7 2 2 3 6 2" xfId="39125"/>
    <cellStyle name="Standard 7 2 2 3 6 2 2" xfId="39126"/>
    <cellStyle name="Standard 7 2 2 3 6 2 2 2" xfId="39127"/>
    <cellStyle name="Standard 7 2 2 3 6 2 2 2 2" xfId="39128"/>
    <cellStyle name="Standard 7 2 2 3 6 2 2 3" xfId="39129"/>
    <cellStyle name="Standard 7 2 2 3 6 2 3" xfId="39130"/>
    <cellStyle name="Standard 7 2 2 3 6 2 3 2" xfId="39131"/>
    <cellStyle name="Standard 7 2 2 3 6 2 4" xfId="39132"/>
    <cellStyle name="Standard 7 2 2 3 6 3" xfId="39133"/>
    <cellStyle name="Standard 7 2 2 3 6 3 2" xfId="39134"/>
    <cellStyle name="Standard 7 2 2 3 6 3 2 2" xfId="39135"/>
    <cellStyle name="Standard 7 2 2 3 6 3 3" xfId="39136"/>
    <cellStyle name="Standard 7 2 2 3 6 4" xfId="39137"/>
    <cellStyle name="Standard 7 2 2 3 6 4 2" xfId="39138"/>
    <cellStyle name="Standard 7 2 2 3 6 5" xfId="39139"/>
    <cellStyle name="Standard 7 2 2 3 7" xfId="39140"/>
    <cellStyle name="Standard 7 2 2 3 7 2" xfId="39141"/>
    <cellStyle name="Standard 7 2 2 3 7 2 2" xfId="39142"/>
    <cellStyle name="Standard 7 2 2 3 7 2 2 2" xfId="39143"/>
    <cellStyle name="Standard 7 2 2 3 7 2 3" xfId="39144"/>
    <cellStyle name="Standard 7 2 2 3 7 3" xfId="39145"/>
    <cellStyle name="Standard 7 2 2 3 7 3 2" xfId="39146"/>
    <cellStyle name="Standard 7 2 2 3 7 4" xfId="39147"/>
    <cellStyle name="Standard 7 2 2 3 8" xfId="39148"/>
    <cellStyle name="Standard 7 2 2 3 8 2" xfId="39149"/>
    <cellStyle name="Standard 7 2 2 3 8 2 2" xfId="39150"/>
    <cellStyle name="Standard 7 2 2 3 8 3" xfId="39151"/>
    <cellStyle name="Standard 7 2 2 3 9" xfId="39152"/>
    <cellStyle name="Standard 7 2 2 3 9 2" xfId="39153"/>
    <cellStyle name="Standard 7 2 2 4" xfId="39154"/>
    <cellStyle name="Standard 7 2 2 4 2" xfId="39155"/>
    <cellStyle name="Standard 7 2 2 4 2 2" xfId="39156"/>
    <cellStyle name="Standard 7 2 2 4 2 2 2" xfId="39157"/>
    <cellStyle name="Standard 7 2 2 4 2 2 2 2" xfId="39158"/>
    <cellStyle name="Standard 7 2 2 4 2 2 2 2 2" xfId="39159"/>
    <cellStyle name="Standard 7 2 2 4 2 2 2 2 2 2" xfId="39160"/>
    <cellStyle name="Standard 7 2 2 4 2 2 2 2 3" xfId="39161"/>
    <cellStyle name="Standard 7 2 2 4 2 2 2 3" xfId="39162"/>
    <cellStyle name="Standard 7 2 2 4 2 2 2 3 2" xfId="39163"/>
    <cellStyle name="Standard 7 2 2 4 2 2 2 4" xfId="39164"/>
    <cellStyle name="Standard 7 2 2 4 2 2 3" xfId="39165"/>
    <cellStyle name="Standard 7 2 2 4 2 2 3 2" xfId="39166"/>
    <cellStyle name="Standard 7 2 2 4 2 2 3 2 2" xfId="39167"/>
    <cellStyle name="Standard 7 2 2 4 2 2 3 3" xfId="39168"/>
    <cellStyle name="Standard 7 2 2 4 2 2 4" xfId="39169"/>
    <cellStyle name="Standard 7 2 2 4 2 2 4 2" xfId="39170"/>
    <cellStyle name="Standard 7 2 2 4 2 2 5" xfId="39171"/>
    <cellStyle name="Standard 7 2 2 4 2 3" xfId="39172"/>
    <cellStyle name="Standard 7 2 2 4 2 3 2" xfId="39173"/>
    <cellStyle name="Standard 7 2 2 4 2 3 2 2" xfId="39174"/>
    <cellStyle name="Standard 7 2 2 4 2 3 2 2 2" xfId="39175"/>
    <cellStyle name="Standard 7 2 2 4 2 3 2 3" xfId="39176"/>
    <cellStyle name="Standard 7 2 2 4 2 3 3" xfId="39177"/>
    <cellStyle name="Standard 7 2 2 4 2 3 3 2" xfId="39178"/>
    <cellStyle name="Standard 7 2 2 4 2 3 4" xfId="39179"/>
    <cellStyle name="Standard 7 2 2 4 2 4" xfId="39180"/>
    <cellStyle name="Standard 7 2 2 4 2 4 2" xfId="39181"/>
    <cellStyle name="Standard 7 2 2 4 2 4 2 2" xfId="39182"/>
    <cellStyle name="Standard 7 2 2 4 2 4 3" xfId="39183"/>
    <cellStyle name="Standard 7 2 2 4 2 5" xfId="39184"/>
    <cellStyle name="Standard 7 2 2 4 2 5 2" xfId="39185"/>
    <cellStyle name="Standard 7 2 2 4 2 6" xfId="39186"/>
    <cellStyle name="Standard 7 2 2 4 3" xfId="39187"/>
    <cellStyle name="Standard 7 2 2 4 3 2" xfId="39188"/>
    <cellStyle name="Standard 7 2 2 4 3 2 2" xfId="39189"/>
    <cellStyle name="Standard 7 2 2 4 3 2 2 2" xfId="39190"/>
    <cellStyle name="Standard 7 2 2 4 3 2 2 2 2" xfId="39191"/>
    <cellStyle name="Standard 7 2 2 4 3 2 2 3" xfId="39192"/>
    <cellStyle name="Standard 7 2 2 4 3 2 3" xfId="39193"/>
    <cellStyle name="Standard 7 2 2 4 3 2 3 2" xfId="39194"/>
    <cellStyle name="Standard 7 2 2 4 3 2 4" xfId="39195"/>
    <cellStyle name="Standard 7 2 2 4 3 3" xfId="39196"/>
    <cellStyle name="Standard 7 2 2 4 3 3 2" xfId="39197"/>
    <cellStyle name="Standard 7 2 2 4 3 3 2 2" xfId="39198"/>
    <cellStyle name="Standard 7 2 2 4 3 3 3" xfId="39199"/>
    <cellStyle name="Standard 7 2 2 4 3 4" xfId="39200"/>
    <cellStyle name="Standard 7 2 2 4 3 4 2" xfId="39201"/>
    <cellStyle name="Standard 7 2 2 4 3 5" xfId="39202"/>
    <cellStyle name="Standard 7 2 2 4 4" xfId="39203"/>
    <cellStyle name="Standard 7 2 2 4 4 2" xfId="39204"/>
    <cellStyle name="Standard 7 2 2 4 4 2 2" xfId="39205"/>
    <cellStyle name="Standard 7 2 2 4 4 2 2 2" xfId="39206"/>
    <cellStyle name="Standard 7 2 2 4 4 2 3" xfId="39207"/>
    <cellStyle name="Standard 7 2 2 4 4 3" xfId="39208"/>
    <cellStyle name="Standard 7 2 2 4 4 3 2" xfId="39209"/>
    <cellStyle name="Standard 7 2 2 4 4 4" xfId="39210"/>
    <cellStyle name="Standard 7 2 2 4 5" xfId="39211"/>
    <cellStyle name="Standard 7 2 2 4 5 2" xfId="39212"/>
    <cellStyle name="Standard 7 2 2 4 5 2 2" xfId="39213"/>
    <cellStyle name="Standard 7 2 2 4 5 3" xfId="39214"/>
    <cellStyle name="Standard 7 2 2 4 6" xfId="39215"/>
    <cellStyle name="Standard 7 2 2 4 6 2" xfId="39216"/>
    <cellStyle name="Standard 7 2 2 4 7" xfId="39217"/>
    <cellStyle name="Standard 7 2 2 5" xfId="39218"/>
    <cellStyle name="Standard 7 2 2 5 2" xfId="39219"/>
    <cellStyle name="Standard 7 2 2 5 2 2" xfId="39220"/>
    <cellStyle name="Standard 7 2 2 5 2 2 2" xfId="39221"/>
    <cellStyle name="Standard 7 2 2 5 2 2 2 2" xfId="39222"/>
    <cellStyle name="Standard 7 2 2 5 2 2 2 2 2" xfId="39223"/>
    <cellStyle name="Standard 7 2 2 5 2 2 2 2 2 2" xfId="39224"/>
    <cellStyle name="Standard 7 2 2 5 2 2 2 2 3" xfId="39225"/>
    <cellStyle name="Standard 7 2 2 5 2 2 2 3" xfId="39226"/>
    <cellStyle name="Standard 7 2 2 5 2 2 2 3 2" xfId="39227"/>
    <cellStyle name="Standard 7 2 2 5 2 2 2 4" xfId="39228"/>
    <cellStyle name="Standard 7 2 2 5 2 2 3" xfId="39229"/>
    <cellStyle name="Standard 7 2 2 5 2 2 3 2" xfId="39230"/>
    <cellStyle name="Standard 7 2 2 5 2 2 3 2 2" xfId="39231"/>
    <cellStyle name="Standard 7 2 2 5 2 2 3 3" xfId="39232"/>
    <cellStyle name="Standard 7 2 2 5 2 2 4" xfId="39233"/>
    <cellStyle name="Standard 7 2 2 5 2 2 4 2" xfId="39234"/>
    <cellStyle name="Standard 7 2 2 5 2 2 5" xfId="39235"/>
    <cellStyle name="Standard 7 2 2 5 2 3" xfId="39236"/>
    <cellStyle name="Standard 7 2 2 5 2 3 2" xfId="39237"/>
    <cellStyle name="Standard 7 2 2 5 2 3 2 2" xfId="39238"/>
    <cellStyle name="Standard 7 2 2 5 2 3 2 2 2" xfId="39239"/>
    <cellStyle name="Standard 7 2 2 5 2 3 2 3" xfId="39240"/>
    <cellStyle name="Standard 7 2 2 5 2 3 3" xfId="39241"/>
    <cellStyle name="Standard 7 2 2 5 2 3 3 2" xfId="39242"/>
    <cellStyle name="Standard 7 2 2 5 2 3 4" xfId="39243"/>
    <cellStyle name="Standard 7 2 2 5 2 4" xfId="39244"/>
    <cellStyle name="Standard 7 2 2 5 2 4 2" xfId="39245"/>
    <cellStyle name="Standard 7 2 2 5 2 4 2 2" xfId="39246"/>
    <cellStyle name="Standard 7 2 2 5 2 4 3" xfId="39247"/>
    <cellStyle name="Standard 7 2 2 5 2 5" xfId="39248"/>
    <cellStyle name="Standard 7 2 2 5 2 5 2" xfId="39249"/>
    <cellStyle name="Standard 7 2 2 5 2 6" xfId="39250"/>
    <cellStyle name="Standard 7 2 2 5 3" xfId="39251"/>
    <cellStyle name="Standard 7 2 2 5 3 2" xfId="39252"/>
    <cellStyle name="Standard 7 2 2 5 3 2 2" xfId="39253"/>
    <cellStyle name="Standard 7 2 2 5 3 2 2 2" xfId="39254"/>
    <cellStyle name="Standard 7 2 2 5 3 2 2 2 2" xfId="39255"/>
    <cellStyle name="Standard 7 2 2 5 3 2 2 3" xfId="39256"/>
    <cellStyle name="Standard 7 2 2 5 3 2 3" xfId="39257"/>
    <cellStyle name="Standard 7 2 2 5 3 2 3 2" xfId="39258"/>
    <cellStyle name="Standard 7 2 2 5 3 2 4" xfId="39259"/>
    <cellStyle name="Standard 7 2 2 5 3 3" xfId="39260"/>
    <cellStyle name="Standard 7 2 2 5 3 3 2" xfId="39261"/>
    <cellStyle name="Standard 7 2 2 5 3 3 2 2" xfId="39262"/>
    <cellStyle name="Standard 7 2 2 5 3 3 3" xfId="39263"/>
    <cellStyle name="Standard 7 2 2 5 3 4" xfId="39264"/>
    <cellStyle name="Standard 7 2 2 5 3 4 2" xfId="39265"/>
    <cellStyle name="Standard 7 2 2 5 3 5" xfId="39266"/>
    <cellStyle name="Standard 7 2 2 5 4" xfId="39267"/>
    <cellStyle name="Standard 7 2 2 5 4 2" xfId="39268"/>
    <cellStyle name="Standard 7 2 2 5 4 2 2" xfId="39269"/>
    <cellStyle name="Standard 7 2 2 5 4 2 2 2" xfId="39270"/>
    <cellStyle name="Standard 7 2 2 5 4 2 3" xfId="39271"/>
    <cellStyle name="Standard 7 2 2 5 4 3" xfId="39272"/>
    <cellStyle name="Standard 7 2 2 5 4 3 2" xfId="39273"/>
    <cellStyle name="Standard 7 2 2 5 4 4" xfId="39274"/>
    <cellStyle name="Standard 7 2 2 5 5" xfId="39275"/>
    <cellStyle name="Standard 7 2 2 5 5 2" xfId="39276"/>
    <cellStyle name="Standard 7 2 2 5 5 2 2" xfId="39277"/>
    <cellStyle name="Standard 7 2 2 5 5 3" xfId="39278"/>
    <cellStyle name="Standard 7 2 2 5 6" xfId="39279"/>
    <cellStyle name="Standard 7 2 2 5 6 2" xfId="39280"/>
    <cellStyle name="Standard 7 2 2 5 7" xfId="39281"/>
    <cellStyle name="Standard 7 2 2 6" xfId="39282"/>
    <cellStyle name="Standard 7 2 2 6 2" xfId="39283"/>
    <cellStyle name="Standard 7 2 2 6 2 2" xfId="39284"/>
    <cellStyle name="Standard 7 2 2 6 2 2 2" xfId="39285"/>
    <cellStyle name="Standard 7 2 2 6 2 2 2 2" xfId="39286"/>
    <cellStyle name="Standard 7 2 2 6 2 2 2 2 2" xfId="39287"/>
    <cellStyle name="Standard 7 2 2 6 2 2 2 2 2 2" xfId="39288"/>
    <cellStyle name="Standard 7 2 2 6 2 2 2 2 3" xfId="39289"/>
    <cellStyle name="Standard 7 2 2 6 2 2 2 3" xfId="39290"/>
    <cellStyle name="Standard 7 2 2 6 2 2 2 3 2" xfId="39291"/>
    <cellStyle name="Standard 7 2 2 6 2 2 2 4" xfId="39292"/>
    <cellStyle name="Standard 7 2 2 6 2 2 3" xfId="39293"/>
    <cellStyle name="Standard 7 2 2 6 2 2 3 2" xfId="39294"/>
    <cellStyle name="Standard 7 2 2 6 2 2 3 2 2" xfId="39295"/>
    <cellStyle name="Standard 7 2 2 6 2 2 3 3" xfId="39296"/>
    <cellStyle name="Standard 7 2 2 6 2 2 4" xfId="39297"/>
    <cellStyle name="Standard 7 2 2 6 2 2 4 2" xfId="39298"/>
    <cellStyle name="Standard 7 2 2 6 2 2 5" xfId="39299"/>
    <cellStyle name="Standard 7 2 2 6 2 3" xfId="39300"/>
    <cellStyle name="Standard 7 2 2 6 2 3 2" xfId="39301"/>
    <cellStyle name="Standard 7 2 2 6 2 3 2 2" xfId="39302"/>
    <cellStyle name="Standard 7 2 2 6 2 3 2 2 2" xfId="39303"/>
    <cellStyle name="Standard 7 2 2 6 2 3 2 3" xfId="39304"/>
    <cellStyle name="Standard 7 2 2 6 2 3 3" xfId="39305"/>
    <cellStyle name="Standard 7 2 2 6 2 3 3 2" xfId="39306"/>
    <cellStyle name="Standard 7 2 2 6 2 3 4" xfId="39307"/>
    <cellStyle name="Standard 7 2 2 6 2 4" xfId="39308"/>
    <cellStyle name="Standard 7 2 2 6 2 4 2" xfId="39309"/>
    <cellStyle name="Standard 7 2 2 6 2 4 2 2" xfId="39310"/>
    <cellStyle name="Standard 7 2 2 6 2 4 3" xfId="39311"/>
    <cellStyle name="Standard 7 2 2 6 2 5" xfId="39312"/>
    <cellStyle name="Standard 7 2 2 6 2 5 2" xfId="39313"/>
    <cellStyle name="Standard 7 2 2 6 2 6" xfId="39314"/>
    <cellStyle name="Standard 7 2 2 6 3" xfId="39315"/>
    <cellStyle name="Standard 7 2 2 6 3 2" xfId="39316"/>
    <cellStyle name="Standard 7 2 2 6 3 2 2" xfId="39317"/>
    <cellStyle name="Standard 7 2 2 6 3 2 2 2" xfId="39318"/>
    <cellStyle name="Standard 7 2 2 6 3 2 2 2 2" xfId="39319"/>
    <cellStyle name="Standard 7 2 2 6 3 2 2 3" xfId="39320"/>
    <cellStyle name="Standard 7 2 2 6 3 2 3" xfId="39321"/>
    <cellStyle name="Standard 7 2 2 6 3 2 3 2" xfId="39322"/>
    <cellStyle name="Standard 7 2 2 6 3 2 4" xfId="39323"/>
    <cellStyle name="Standard 7 2 2 6 3 3" xfId="39324"/>
    <cellStyle name="Standard 7 2 2 6 3 3 2" xfId="39325"/>
    <cellStyle name="Standard 7 2 2 6 3 3 2 2" xfId="39326"/>
    <cellStyle name="Standard 7 2 2 6 3 3 3" xfId="39327"/>
    <cellStyle name="Standard 7 2 2 6 3 4" xfId="39328"/>
    <cellStyle name="Standard 7 2 2 6 3 4 2" xfId="39329"/>
    <cellStyle name="Standard 7 2 2 6 3 5" xfId="39330"/>
    <cellStyle name="Standard 7 2 2 6 4" xfId="39331"/>
    <cellStyle name="Standard 7 2 2 6 4 2" xfId="39332"/>
    <cellStyle name="Standard 7 2 2 6 4 2 2" xfId="39333"/>
    <cellStyle name="Standard 7 2 2 6 4 2 2 2" xfId="39334"/>
    <cellStyle name="Standard 7 2 2 6 4 2 3" xfId="39335"/>
    <cellStyle name="Standard 7 2 2 6 4 3" xfId="39336"/>
    <cellStyle name="Standard 7 2 2 6 4 3 2" xfId="39337"/>
    <cellStyle name="Standard 7 2 2 6 4 4" xfId="39338"/>
    <cellStyle name="Standard 7 2 2 6 5" xfId="39339"/>
    <cellStyle name="Standard 7 2 2 6 5 2" xfId="39340"/>
    <cellStyle name="Standard 7 2 2 6 5 2 2" xfId="39341"/>
    <cellStyle name="Standard 7 2 2 6 5 3" xfId="39342"/>
    <cellStyle name="Standard 7 2 2 6 6" xfId="39343"/>
    <cellStyle name="Standard 7 2 2 6 6 2" xfId="39344"/>
    <cellStyle name="Standard 7 2 2 6 7" xfId="39345"/>
    <cellStyle name="Standard 7 2 2 7" xfId="39346"/>
    <cellStyle name="Standard 7 2 2 7 2" xfId="39347"/>
    <cellStyle name="Standard 7 2 2 7 2 2" xfId="39348"/>
    <cellStyle name="Standard 7 2 2 7 2 2 2" xfId="39349"/>
    <cellStyle name="Standard 7 2 2 7 2 2 2 2" xfId="39350"/>
    <cellStyle name="Standard 7 2 2 7 2 2 2 2 2" xfId="39351"/>
    <cellStyle name="Standard 7 2 2 7 2 2 2 3" xfId="39352"/>
    <cellStyle name="Standard 7 2 2 7 2 2 3" xfId="39353"/>
    <cellStyle name="Standard 7 2 2 7 2 2 3 2" xfId="39354"/>
    <cellStyle name="Standard 7 2 2 7 2 2 4" xfId="39355"/>
    <cellStyle name="Standard 7 2 2 7 2 3" xfId="39356"/>
    <cellStyle name="Standard 7 2 2 7 2 3 2" xfId="39357"/>
    <cellStyle name="Standard 7 2 2 7 2 3 2 2" xfId="39358"/>
    <cellStyle name="Standard 7 2 2 7 2 3 3" xfId="39359"/>
    <cellStyle name="Standard 7 2 2 7 2 4" xfId="39360"/>
    <cellStyle name="Standard 7 2 2 7 2 4 2" xfId="39361"/>
    <cellStyle name="Standard 7 2 2 7 2 5" xfId="39362"/>
    <cellStyle name="Standard 7 2 2 7 3" xfId="39363"/>
    <cellStyle name="Standard 7 2 2 7 3 2" xfId="39364"/>
    <cellStyle name="Standard 7 2 2 7 3 2 2" xfId="39365"/>
    <cellStyle name="Standard 7 2 2 7 3 2 2 2" xfId="39366"/>
    <cellStyle name="Standard 7 2 2 7 3 2 3" xfId="39367"/>
    <cellStyle name="Standard 7 2 2 7 3 3" xfId="39368"/>
    <cellStyle name="Standard 7 2 2 7 3 3 2" xfId="39369"/>
    <cellStyle name="Standard 7 2 2 7 3 4" xfId="39370"/>
    <cellStyle name="Standard 7 2 2 7 4" xfId="39371"/>
    <cellStyle name="Standard 7 2 2 7 4 2" xfId="39372"/>
    <cellStyle name="Standard 7 2 2 7 4 2 2" xfId="39373"/>
    <cellStyle name="Standard 7 2 2 7 4 3" xfId="39374"/>
    <cellStyle name="Standard 7 2 2 7 5" xfId="39375"/>
    <cellStyle name="Standard 7 2 2 7 5 2" xfId="39376"/>
    <cellStyle name="Standard 7 2 2 7 6" xfId="39377"/>
    <cellStyle name="Standard 7 2 2 8" xfId="39378"/>
    <cellStyle name="Standard 7 2 2 8 2" xfId="39379"/>
    <cellStyle name="Standard 7 2 2 8 2 2" xfId="39380"/>
    <cellStyle name="Standard 7 2 2 8 2 2 2" xfId="39381"/>
    <cellStyle name="Standard 7 2 2 8 2 2 2 2" xfId="39382"/>
    <cellStyle name="Standard 7 2 2 8 2 2 2 2 2" xfId="39383"/>
    <cellStyle name="Standard 7 2 2 8 2 2 2 3" xfId="39384"/>
    <cellStyle name="Standard 7 2 2 8 2 2 3" xfId="39385"/>
    <cellStyle name="Standard 7 2 2 8 2 2 3 2" xfId="39386"/>
    <cellStyle name="Standard 7 2 2 8 2 2 4" xfId="39387"/>
    <cellStyle name="Standard 7 2 2 8 2 3" xfId="39388"/>
    <cellStyle name="Standard 7 2 2 8 2 3 2" xfId="39389"/>
    <cellStyle name="Standard 7 2 2 8 2 3 2 2" xfId="39390"/>
    <cellStyle name="Standard 7 2 2 8 2 3 3" xfId="39391"/>
    <cellStyle name="Standard 7 2 2 8 2 4" xfId="39392"/>
    <cellStyle name="Standard 7 2 2 8 2 4 2" xfId="39393"/>
    <cellStyle name="Standard 7 2 2 8 2 5" xfId="39394"/>
    <cellStyle name="Standard 7 2 2 8 3" xfId="39395"/>
    <cellStyle name="Standard 7 2 2 8 3 2" xfId="39396"/>
    <cellStyle name="Standard 7 2 2 8 3 2 2" xfId="39397"/>
    <cellStyle name="Standard 7 2 2 8 3 2 2 2" xfId="39398"/>
    <cellStyle name="Standard 7 2 2 8 3 2 3" xfId="39399"/>
    <cellStyle name="Standard 7 2 2 8 3 3" xfId="39400"/>
    <cellStyle name="Standard 7 2 2 8 3 3 2" xfId="39401"/>
    <cellStyle name="Standard 7 2 2 8 3 4" xfId="39402"/>
    <cellStyle name="Standard 7 2 2 8 4" xfId="39403"/>
    <cellStyle name="Standard 7 2 2 8 4 2" xfId="39404"/>
    <cellStyle name="Standard 7 2 2 8 4 2 2" xfId="39405"/>
    <cellStyle name="Standard 7 2 2 8 4 3" xfId="39406"/>
    <cellStyle name="Standard 7 2 2 8 5" xfId="39407"/>
    <cellStyle name="Standard 7 2 2 8 5 2" xfId="39408"/>
    <cellStyle name="Standard 7 2 2 8 6" xfId="39409"/>
    <cellStyle name="Standard 7 2 2 9" xfId="39410"/>
    <cellStyle name="Standard 7 2 2 9 2" xfId="39411"/>
    <cellStyle name="Standard 7 2 2 9 2 2" xfId="39412"/>
    <cellStyle name="Standard 7 2 2 9 2 2 2" xfId="39413"/>
    <cellStyle name="Standard 7 2 2 9 2 2 2 2" xfId="39414"/>
    <cellStyle name="Standard 7 2 2 9 2 2 3" xfId="39415"/>
    <cellStyle name="Standard 7 2 2 9 2 3" xfId="39416"/>
    <cellStyle name="Standard 7 2 2 9 2 3 2" xfId="39417"/>
    <cellStyle name="Standard 7 2 2 9 2 4" xfId="39418"/>
    <cellStyle name="Standard 7 2 2 9 3" xfId="39419"/>
    <cellStyle name="Standard 7 2 2 9 3 2" xfId="39420"/>
    <cellStyle name="Standard 7 2 2 9 3 2 2" xfId="39421"/>
    <cellStyle name="Standard 7 2 2 9 3 3" xfId="39422"/>
    <cellStyle name="Standard 7 2 2 9 4" xfId="39423"/>
    <cellStyle name="Standard 7 2 2 9 4 2" xfId="39424"/>
    <cellStyle name="Standard 7 2 2 9 5" xfId="39425"/>
    <cellStyle name="Standard 7 2 3" xfId="39426"/>
    <cellStyle name="Standard 7 2 3 10" xfId="39427"/>
    <cellStyle name="Standard 7 2 3 10 2" xfId="39428"/>
    <cellStyle name="Standard 7 2 3 10 2 2" xfId="39429"/>
    <cellStyle name="Standard 7 2 3 10 3" xfId="39430"/>
    <cellStyle name="Standard 7 2 3 11" xfId="39431"/>
    <cellStyle name="Standard 7 2 3 11 2" xfId="39432"/>
    <cellStyle name="Standard 7 2 3 12" xfId="39433"/>
    <cellStyle name="Standard 7 2 3 2" xfId="39434"/>
    <cellStyle name="Standard 7 2 3 2 2" xfId="39435"/>
    <cellStyle name="Standard 7 2 3 2 2 2" xfId="39436"/>
    <cellStyle name="Standard 7 2 3 2 2 2 2" xfId="39437"/>
    <cellStyle name="Standard 7 2 3 2 2 2 2 2" xfId="39438"/>
    <cellStyle name="Standard 7 2 3 2 2 2 2 2 2" xfId="39439"/>
    <cellStyle name="Standard 7 2 3 2 2 2 2 2 2 2" xfId="39440"/>
    <cellStyle name="Standard 7 2 3 2 2 2 2 2 2 2 2" xfId="39441"/>
    <cellStyle name="Standard 7 2 3 2 2 2 2 2 2 3" xfId="39442"/>
    <cellStyle name="Standard 7 2 3 2 2 2 2 2 3" xfId="39443"/>
    <cellStyle name="Standard 7 2 3 2 2 2 2 2 3 2" xfId="39444"/>
    <cellStyle name="Standard 7 2 3 2 2 2 2 2 4" xfId="39445"/>
    <cellStyle name="Standard 7 2 3 2 2 2 2 3" xfId="39446"/>
    <cellStyle name="Standard 7 2 3 2 2 2 2 3 2" xfId="39447"/>
    <cellStyle name="Standard 7 2 3 2 2 2 2 3 2 2" xfId="39448"/>
    <cellStyle name="Standard 7 2 3 2 2 2 2 3 3" xfId="39449"/>
    <cellStyle name="Standard 7 2 3 2 2 2 2 4" xfId="39450"/>
    <cellStyle name="Standard 7 2 3 2 2 2 2 4 2" xfId="39451"/>
    <cellStyle name="Standard 7 2 3 2 2 2 2 5" xfId="39452"/>
    <cellStyle name="Standard 7 2 3 2 2 2 3" xfId="39453"/>
    <cellStyle name="Standard 7 2 3 2 2 2 3 2" xfId="39454"/>
    <cellStyle name="Standard 7 2 3 2 2 2 3 2 2" xfId="39455"/>
    <cellStyle name="Standard 7 2 3 2 2 2 3 2 2 2" xfId="39456"/>
    <cellStyle name="Standard 7 2 3 2 2 2 3 2 3" xfId="39457"/>
    <cellStyle name="Standard 7 2 3 2 2 2 3 3" xfId="39458"/>
    <cellStyle name="Standard 7 2 3 2 2 2 3 3 2" xfId="39459"/>
    <cellStyle name="Standard 7 2 3 2 2 2 3 4" xfId="39460"/>
    <cellStyle name="Standard 7 2 3 2 2 2 4" xfId="39461"/>
    <cellStyle name="Standard 7 2 3 2 2 2 4 2" xfId="39462"/>
    <cellStyle name="Standard 7 2 3 2 2 2 4 2 2" xfId="39463"/>
    <cellStyle name="Standard 7 2 3 2 2 2 4 3" xfId="39464"/>
    <cellStyle name="Standard 7 2 3 2 2 2 5" xfId="39465"/>
    <cellStyle name="Standard 7 2 3 2 2 2 5 2" xfId="39466"/>
    <cellStyle name="Standard 7 2 3 2 2 2 6" xfId="39467"/>
    <cellStyle name="Standard 7 2 3 2 2 3" xfId="39468"/>
    <cellStyle name="Standard 7 2 3 2 2 3 2" xfId="39469"/>
    <cellStyle name="Standard 7 2 3 2 2 3 2 2" xfId="39470"/>
    <cellStyle name="Standard 7 2 3 2 2 3 2 2 2" xfId="39471"/>
    <cellStyle name="Standard 7 2 3 2 2 3 2 2 2 2" xfId="39472"/>
    <cellStyle name="Standard 7 2 3 2 2 3 2 2 3" xfId="39473"/>
    <cellStyle name="Standard 7 2 3 2 2 3 2 3" xfId="39474"/>
    <cellStyle name="Standard 7 2 3 2 2 3 2 3 2" xfId="39475"/>
    <cellStyle name="Standard 7 2 3 2 2 3 2 4" xfId="39476"/>
    <cellStyle name="Standard 7 2 3 2 2 3 3" xfId="39477"/>
    <cellStyle name="Standard 7 2 3 2 2 3 3 2" xfId="39478"/>
    <cellStyle name="Standard 7 2 3 2 2 3 3 2 2" xfId="39479"/>
    <cellStyle name="Standard 7 2 3 2 2 3 3 3" xfId="39480"/>
    <cellStyle name="Standard 7 2 3 2 2 3 4" xfId="39481"/>
    <cellStyle name="Standard 7 2 3 2 2 3 4 2" xfId="39482"/>
    <cellStyle name="Standard 7 2 3 2 2 3 5" xfId="39483"/>
    <cellStyle name="Standard 7 2 3 2 2 4" xfId="39484"/>
    <cellStyle name="Standard 7 2 3 2 2 4 2" xfId="39485"/>
    <cellStyle name="Standard 7 2 3 2 2 4 2 2" xfId="39486"/>
    <cellStyle name="Standard 7 2 3 2 2 4 2 2 2" xfId="39487"/>
    <cellStyle name="Standard 7 2 3 2 2 4 2 3" xfId="39488"/>
    <cellStyle name="Standard 7 2 3 2 2 4 3" xfId="39489"/>
    <cellStyle name="Standard 7 2 3 2 2 4 3 2" xfId="39490"/>
    <cellStyle name="Standard 7 2 3 2 2 4 4" xfId="39491"/>
    <cellStyle name="Standard 7 2 3 2 2 5" xfId="39492"/>
    <cellStyle name="Standard 7 2 3 2 2 5 2" xfId="39493"/>
    <cellStyle name="Standard 7 2 3 2 2 5 2 2" xfId="39494"/>
    <cellStyle name="Standard 7 2 3 2 2 5 3" xfId="39495"/>
    <cellStyle name="Standard 7 2 3 2 2 6" xfId="39496"/>
    <cellStyle name="Standard 7 2 3 2 2 6 2" xfId="39497"/>
    <cellStyle name="Standard 7 2 3 2 2 7" xfId="39498"/>
    <cellStyle name="Standard 7 2 3 2 3" xfId="39499"/>
    <cellStyle name="Standard 7 2 3 2 3 2" xfId="39500"/>
    <cellStyle name="Standard 7 2 3 2 3 2 2" xfId="39501"/>
    <cellStyle name="Standard 7 2 3 2 3 2 2 2" xfId="39502"/>
    <cellStyle name="Standard 7 2 3 2 3 2 2 2 2" xfId="39503"/>
    <cellStyle name="Standard 7 2 3 2 3 2 2 2 2 2" xfId="39504"/>
    <cellStyle name="Standard 7 2 3 2 3 2 2 2 2 2 2" xfId="39505"/>
    <cellStyle name="Standard 7 2 3 2 3 2 2 2 2 3" xfId="39506"/>
    <cellStyle name="Standard 7 2 3 2 3 2 2 2 3" xfId="39507"/>
    <cellStyle name="Standard 7 2 3 2 3 2 2 2 3 2" xfId="39508"/>
    <cellStyle name="Standard 7 2 3 2 3 2 2 2 4" xfId="39509"/>
    <cellStyle name="Standard 7 2 3 2 3 2 2 3" xfId="39510"/>
    <cellStyle name="Standard 7 2 3 2 3 2 2 3 2" xfId="39511"/>
    <cellStyle name="Standard 7 2 3 2 3 2 2 3 2 2" xfId="39512"/>
    <cellStyle name="Standard 7 2 3 2 3 2 2 3 3" xfId="39513"/>
    <cellStyle name="Standard 7 2 3 2 3 2 2 4" xfId="39514"/>
    <cellStyle name="Standard 7 2 3 2 3 2 2 4 2" xfId="39515"/>
    <cellStyle name="Standard 7 2 3 2 3 2 2 5" xfId="39516"/>
    <cellStyle name="Standard 7 2 3 2 3 2 3" xfId="39517"/>
    <cellStyle name="Standard 7 2 3 2 3 2 3 2" xfId="39518"/>
    <cellStyle name="Standard 7 2 3 2 3 2 3 2 2" xfId="39519"/>
    <cellStyle name="Standard 7 2 3 2 3 2 3 2 2 2" xfId="39520"/>
    <cellStyle name="Standard 7 2 3 2 3 2 3 2 3" xfId="39521"/>
    <cellStyle name="Standard 7 2 3 2 3 2 3 3" xfId="39522"/>
    <cellStyle name="Standard 7 2 3 2 3 2 3 3 2" xfId="39523"/>
    <cellStyle name="Standard 7 2 3 2 3 2 3 4" xfId="39524"/>
    <cellStyle name="Standard 7 2 3 2 3 2 4" xfId="39525"/>
    <cellStyle name="Standard 7 2 3 2 3 2 4 2" xfId="39526"/>
    <cellStyle name="Standard 7 2 3 2 3 2 4 2 2" xfId="39527"/>
    <cellStyle name="Standard 7 2 3 2 3 2 4 3" xfId="39528"/>
    <cellStyle name="Standard 7 2 3 2 3 2 5" xfId="39529"/>
    <cellStyle name="Standard 7 2 3 2 3 2 5 2" xfId="39530"/>
    <cellStyle name="Standard 7 2 3 2 3 2 6" xfId="39531"/>
    <cellStyle name="Standard 7 2 3 2 3 3" xfId="39532"/>
    <cellStyle name="Standard 7 2 3 2 3 3 2" xfId="39533"/>
    <cellStyle name="Standard 7 2 3 2 3 3 2 2" xfId="39534"/>
    <cellStyle name="Standard 7 2 3 2 3 3 2 2 2" xfId="39535"/>
    <cellStyle name="Standard 7 2 3 2 3 3 2 2 2 2" xfId="39536"/>
    <cellStyle name="Standard 7 2 3 2 3 3 2 2 3" xfId="39537"/>
    <cellStyle name="Standard 7 2 3 2 3 3 2 3" xfId="39538"/>
    <cellStyle name="Standard 7 2 3 2 3 3 2 3 2" xfId="39539"/>
    <cellStyle name="Standard 7 2 3 2 3 3 2 4" xfId="39540"/>
    <cellStyle name="Standard 7 2 3 2 3 3 3" xfId="39541"/>
    <cellStyle name="Standard 7 2 3 2 3 3 3 2" xfId="39542"/>
    <cellStyle name="Standard 7 2 3 2 3 3 3 2 2" xfId="39543"/>
    <cellStyle name="Standard 7 2 3 2 3 3 3 3" xfId="39544"/>
    <cellStyle name="Standard 7 2 3 2 3 3 4" xfId="39545"/>
    <cellStyle name="Standard 7 2 3 2 3 3 4 2" xfId="39546"/>
    <cellStyle name="Standard 7 2 3 2 3 3 5" xfId="39547"/>
    <cellStyle name="Standard 7 2 3 2 3 4" xfId="39548"/>
    <cellStyle name="Standard 7 2 3 2 3 4 2" xfId="39549"/>
    <cellStyle name="Standard 7 2 3 2 3 4 2 2" xfId="39550"/>
    <cellStyle name="Standard 7 2 3 2 3 4 2 2 2" xfId="39551"/>
    <cellStyle name="Standard 7 2 3 2 3 4 2 3" xfId="39552"/>
    <cellStyle name="Standard 7 2 3 2 3 4 3" xfId="39553"/>
    <cellStyle name="Standard 7 2 3 2 3 4 3 2" xfId="39554"/>
    <cellStyle name="Standard 7 2 3 2 3 4 4" xfId="39555"/>
    <cellStyle name="Standard 7 2 3 2 3 5" xfId="39556"/>
    <cellStyle name="Standard 7 2 3 2 3 5 2" xfId="39557"/>
    <cellStyle name="Standard 7 2 3 2 3 5 2 2" xfId="39558"/>
    <cellStyle name="Standard 7 2 3 2 3 5 3" xfId="39559"/>
    <cellStyle name="Standard 7 2 3 2 3 6" xfId="39560"/>
    <cellStyle name="Standard 7 2 3 2 3 6 2" xfId="39561"/>
    <cellStyle name="Standard 7 2 3 2 3 7" xfId="39562"/>
    <cellStyle name="Standard 7 2 3 2 4" xfId="39563"/>
    <cellStyle name="Standard 7 2 3 2 4 2" xfId="39564"/>
    <cellStyle name="Standard 7 2 3 2 4 2 2" xfId="39565"/>
    <cellStyle name="Standard 7 2 3 2 4 2 2 2" xfId="39566"/>
    <cellStyle name="Standard 7 2 3 2 4 2 2 2 2" xfId="39567"/>
    <cellStyle name="Standard 7 2 3 2 4 2 2 2 2 2" xfId="39568"/>
    <cellStyle name="Standard 7 2 3 2 4 2 2 2 3" xfId="39569"/>
    <cellStyle name="Standard 7 2 3 2 4 2 2 3" xfId="39570"/>
    <cellStyle name="Standard 7 2 3 2 4 2 2 3 2" xfId="39571"/>
    <cellStyle name="Standard 7 2 3 2 4 2 2 4" xfId="39572"/>
    <cellStyle name="Standard 7 2 3 2 4 2 3" xfId="39573"/>
    <cellStyle name="Standard 7 2 3 2 4 2 3 2" xfId="39574"/>
    <cellStyle name="Standard 7 2 3 2 4 2 3 2 2" xfId="39575"/>
    <cellStyle name="Standard 7 2 3 2 4 2 3 3" xfId="39576"/>
    <cellStyle name="Standard 7 2 3 2 4 2 4" xfId="39577"/>
    <cellStyle name="Standard 7 2 3 2 4 2 4 2" xfId="39578"/>
    <cellStyle name="Standard 7 2 3 2 4 2 5" xfId="39579"/>
    <cellStyle name="Standard 7 2 3 2 4 3" xfId="39580"/>
    <cellStyle name="Standard 7 2 3 2 4 3 2" xfId="39581"/>
    <cellStyle name="Standard 7 2 3 2 4 3 2 2" xfId="39582"/>
    <cellStyle name="Standard 7 2 3 2 4 3 2 2 2" xfId="39583"/>
    <cellStyle name="Standard 7 2 3 2 4 3 2 3" xfId="39584"/>
    <cellStyle name="Standard 7 2 3 2 4 3 3" xfId="39585"/>
    <cellStyle name="Standard 7 2 3 2 4 3 3 2" xfId="39586"/>
    <cellStyle name="Standard 7 2 3 2 4 3 4" xfId="39587"/>
    <cellStyle name="Standard 7 2 3 2 4 4" xfId="39588"/>
    <cellStyle name="Standard 7 2 3 2 4 4 2" xfId="39589"/>
    <cellStyle name="Standard 7 2 3 2 4 4 2 2" xfId="39590"/>
    <cellStyle name="Standard 7 2 3 2 4 4 3" xfId="39591"/>
    <cellStyle name="Standard 7 2 3 2 4 5" xfId="39592"/>
    <cellStyle name="Standard 7 2 3 2 4 5 2" xfId="39593"/>
    <cellStyle name="Standard 7 2 3 2 4 6" xfId="39594"/>
    <cellStyle name="Standard 7 2 3 2 5" xfId="39595"/>
    <cellStyle name="Standard 7 2 3 2 5 2" xfId="39596"/>
    <cellStyle name="Standard 7 2 3 2 5 2 2" xfId="39597"/>
    <cellStyle name="Standard 7 2 3 2 5 2 2 2" xfId="39598"/>
    <cellStyle name="Standard 7 2 3 2 5 2 2 2 2" xfId="39599"/>
    <cellStyle name="Standard 7 2 3 2 5 2 2 3" xfId="39600"/>
    <cellStyle name="Standard 7 2 3 2 5 2 3" xfId="39601"/>
    <cellStyle name="Standard 7 2 3 2 5 2 3 2" xfId="39602"/>
    <cellStyle name="Standard 7 2 3 2 5 2 4" xfId="39603"/>
    <cellStyle name="Standard 7 2 3 2 5 3" xfId="39604"/>
    <cellStyle name="Standard 7 2 3 2 5 3 2" xfId="39605"/>
    <cellStyle name="Standard 7 2 3 2 5 3 2 2" xfId="39606"/>
    <cellStyle name="Standard 7 2 3 2 5 3 3" xfId="39607"/>
    <cellStyle name="Standard 7 2 3 2 5 4" xfId="39608"/>
    <cellStyle name="Standard 7 2 3 2 5 4 2" xfId="39609"/>
    <cellStyle name="Standard 7 2 3 2 5 5" xfId="39610"/>
    <cellStyle name="Standard 7 2 3 2 6" xfId="39611"/>
    <cellStyle name="Standard 7 2 3 2 6 2" xfId="39612"/>
    <cellStyle name="Standard 7 2 3 2 6 2 2" xfId="39613"/>
    <cellStyle name="Standard 7 2 3 2 6 2 2 2" xfId="39614"/>
    <cellStyle name="Standard 7 2 3 2 6 2 3" xfId="39615"/>
    <cellStyle name="Standard 7 2 3 2 6 3" xfId="39616"/>
    <cellStyle name="Standard 7 2 3 2 6 3 2" xfId="39617"/>
    <cellStyle name="Standard 7 2 3 2 6 4" xfId="39618"/>
    <cellStyle name="Standard 7 2 3 2 7" xfId="39619"/>
    <cellStyle name="Standard 7 2 3 2 7 2" xfId="39620"/>
    <cellStyle name="Standard 7 2 3 2 7 2 2" xfId="39621"/>
    <cellStyle name="Standard 7 2 3 2 7 3" xfId="39622"/>
    <cellStyle name="Standard 7 2 3 2 8" xfId="39623"/>
    <cellStyle name="Standard 7 2 3 2 8 2" xfId="39624"/>
    <cellStyle name="Standard 7 2 3 2 9" xfId="39625"/>
    <cellStyle name="Standard 7 2 3 3" xfId="39626"/>
    <cellStyle name="Standard 7 2 3 3 2" xfId="39627"/>
    <cellStyle name="Standard 7 2 3 3 2 2" xfId="39628"/>
    <cellStyle name="Standard 7 2 3 3 2 2 2" xfId="39629"/>
    <cellStyle name="Standard 7 2 3 3 2 2 2 2" xfId="39630"/>
    <cellStyle name="Standard 7 2 3 3 2 2 2 2 2" xfId="39631"/>
    <cellStyle name="Standard 7 2 3 3 2 2 2 2 2 2" xfId="39632"/>
    <cellStyle name="Standard 7 2 3 3 2 2 2 2 3" xfId="39633"/>
    <cellStyle name="Standard 7 2 3 3 2 2 2 3" xfId="39634"/>
    <cellStyle name="Standard 7 2 3 3 2 2 2 3 2" xfId="39635"/>
    <cellStyle name="Standard 7 2 3 3 2 2 2 4" xfId="39636"/>
    <cellStyle name="Standard 7 2 3 3 2 2 3" xfId="39637"/>
    <cellStyle name="Standard 7 2 3 3 2 2 3 2" xfId="39638"/>
    <cellStyle name="Standard 7 2 3 3 2 2 3 2 2" xfId="39639"/>
    <cellStyle name="Standard 7 2 3 3 2 2 3 3" xfId="39640"/>
    <cellStyle name="Standard 7 2 3 3 2 2 4" xfId="39641"/>
    <cellStyle name="Standard 7 2 3 3 2 2 4 2" xfId="39642"/>
    <cellStyle name="Standard 7 2 3 3 2 2 5" xfId="39643"/>
    <cellStyle name="Standard 7 2 3 3 2 3" xfId="39644"/>
    <cellStyle name="Standard 7 2 3 3 2 3 2" xfId="39645"/>
    <cellStyle name="Standard 7 2 3 3 2 3 2 2" xfId="39646"/>
    <cellStyle name="Standard 7 2 3 3 2 3 2 2 2" xfId="39647"/>
    <cellStyle name="Standard 7 2 3 3 2 3 2 3" xfId="39648"/>
    <cellStyle name="Standard 7 2 3 3 2 3 3" xfId="39649"/>
    <cellStyle name="Standard 7 2 3 3 2 3 3 2" xfId="39650"/>
    <cellStyle name="Standard 7 2 3 3 2 3 4" xfId="39651"/>
    <cellStyle name="Standard 7 2 3 3 2 4" xfId="39652"/>
    <cellStyle name="Standard 7 2 3 3 2 4 2" xfId="39653"/>
    <cellStyle name="Standard 7 2 3 3 2 4 2 2" xfId="39654"/>
    <cellStyle name="Standard 7 2 3 3 2 4 3" xfId="39655"/>
    <cellStyle name="Standard 7 2 3 3 2 5" xfId="39656"/>
    <cellStyle name="Standard 7 2 3 3 2 5 2" xfId="39657"/>
    <cellStyle name="Standard 7 2 3 3 2 6" xfId="39658"/>
    <cellStyle name="Standard 7 2 3 3 3" xfId="39659"/>
    <cellStyle name="Standard 7 2 3 3 3 2" xfId="39660"/>
    <cellStyle name="Standard 7 2 3 3 3 2 2" xfId="39661"/>
    <cellStyle name="Standard 7 2 3 3 3 2 2 2" xfId="39662"/>
    <cellStyle name="Standard 7 2 3 3 3 2 2 2 2" xfId="39663"/>
    <cellStyle name="Standard 7 2 3 3 3 2 2 3" xfId="39664"/>
    <cellStyle name="Standard 7 2 3 3 3 2 3" xfId="39665"/>
    <cellStyle name="Standard 7 2 3 3 3 2 3 2" xfId="39666"/>
    <cellStyle name="Standard 7 2 3 3 3 2 4" xfId="39667"/>
    <cellStyle name="Standard 7 2 3 3 3 3" xfId="39668"/>
    <cellStyle name="Standard 7 2 3 3 3 3 2" xfId="39669"/>
    <cellStyle name="Standard 7 2 3 3 3 3 2 2" xfId="39670"/>
    <cellStyle name="Standard 7 2 3 3 3 3 3" xfId="39671"/>
    <cellStyle name="Standard 7 2 3 3 3 4" xfId="39672"/>
    <cellStyle name="Standard 7 2 3 3 3 4 2" xfId="39673"/>
    <cellStyle name="Standard 7 2 3 3 3 5" xfId="39674"/>
    <cellStyle name="Standard 7 2 3 3 4" xfId="39675"/>
    <cellStyle name="Standard 7 2 3 3 4 2" xfId="39676"/>
    <cellStyle name="Standard 7 2 3 3 4 2 2" xfId="39677"/>
    <cellStyle name="Standard 7 2 3 3 4 2 2 2" xfId="39678"/>
    <cellStyle name="Standard 7 2 3 3 4 2 3" xfId="39679"/>
    <cellStyle name="Standard 7 2 3 3 4 3" xfId="39680"/>
    <cellStyle name="Standard 7 2 3 3 4 3 2" xfId="39681"/>
    <cellStyle name="Standard 7 2 3 3 4 4" xfId="39682"/>
    <cellStyle name="Standard 7 2 3 3 5" xfId="39683"/>
    <cellStyle name="Standard 7 2 3 3 5 2" xfId="39684"/>
    <cellStyle name="Standard 7 2 3 3 5 2 2" xfId="39685"/>
    <cellStyle name="Standard 7 2 3 3 5 3" xfId="39686"/>
    <cellStyle name="Standard 7 2 3 3 6" xfId="39687"/>
    <cellStyle name="Standard 7 2 3 3 6 2" xfId="39688"/>
    <cellStyle name="Standard 7 2 3 3 7" xfId="39689"/>
    <cellStyle name="Standard 7 2 3 4" xfId="39690"/>
    <cellStyle name="Standard 7 2 3 4 2" xfId="39691"/>
    <cellStyle name="Standard 7 2 3 4 2 2" xfId="39692"/>
    <cellStyle name="Standard 7 2 3 4 2 2 2" xfId="39693"/>
    <cellStyle name="Standard 7 2 3 4 2 2 2 2" xfId="39694"/>
    <cellStyle name="Standard 7 2 3 4 2 2 2 2 2" xfId="39695"/>
    <cellStyle name="Standard 7 2 3 4 2 2 2 2 2 2" xfId="39696"/>
    <cellStyle name="Standard 7 2 3 4 2 2 2 2 3" xfId="39697"/>
    <cellStyle name="Standard 7 2 3 4 2 2 2 3" xfId="39698"/>
    <cellStyle name="Standard 7 2 3 4 2 2 2 3 2" xfId="39699"/>
    <cellStyle name="Standard 7 2 3 4 2 2 2 4" xfId="39700"/>
    <cellStyle name="Standard 7 2 3 4 2 2 3" xfId="39701"/>
    <cellStyle name="Standard 7 2 3 4 2 2 3 2" xfId="39702"/>
    <cellStyle name="Standard 7 2 3 4 2 2 3 2 2" xfId="39703"/>
    <cellStyle name="Standard 7 2 3 4 2 2 3 3" xfId="39704"/>
    <cellStyle name="Standard 7 2 3 4 2 2 4" xfId="39705"/>
    <cellStyle name="Standard 7 2 3 4 2 2 4 2" xfId="39706"/>
    <cellStyle name="Standard 7 2 3 4 2 2 5" xfId="39707"/>
    <cellStyle name="Standard 7 2 3 4 2 3" xfId="39708"/>
    <cellStyle name="Standard 7 2 3 4 2 3 2" xfId="39709"/>
    <cellStyle name="Standard 7 2 3 4 2 3 2 2" xfId="39710"/>
    <cellStyle name="Standard 7 2 3 4 2 3 2 2 2" xfId="39711"/>
    <cellStyle name="Standard 7 2 3 4 2 3 2 3" xfId="39712"/>
    <cellStyle name="Standard 7 2 3 4 2 3 3" xfId="39713"/>
    <cellStyle name="Standard 7 2 3 4 2 3 3 2" xfId="39714"/>
    <cellStyle name="Standard 7 2 3 4 2 3 4" xfId="39715"/>
    <cellStyle name="Standard 7 2 3 4 2 4" xfId="39716"/>
    <cellStyle name="Standard 7 2 3 4 2 4 2" xfId="39717"/>
    <cellStyle name="Standard 7 2 3 4 2 4 2 2" xfId="39718"/>
    <cellStyle name="Standard 7 2 3 4 2 4 3" xfId="39719"/>
    <cellStyle name="Standard 7 2 3 4 2 5" xfId="39720"/>
    <cellStyle name="Standard 7 2 3 4 2 5 2" xfId="39721"/>
    <cellStyle name="Standard 7 2 3 4 2 6" xfId="39722"/>
    <cellStyle name="Standard 7 2 3 4 3" xfId="39723"/>
    <cellStyle name="Standard 7 2 3 4 3 2" xfId="39724"/>
    <cellStyle name="Standard 7 2 3 4 3 2 2" xfId="39725"/>
    <cellStyle name="Standard 7 2 3 4 3 2 2 2" xfId="39726"/>
    <cellStyle name="Standard 7 2 3 4 3 2 2 2 2" xfId="39727"/>
    <cellStyle name="Standard 7 2 3 4 3 2 2 3" xfId="39728"/>
    <cellStyle name="Standard 7 2 3 4 3 2 3" xfId="39729"/>
    <cellStyle name="Standard 7 2 3 4 3 2 3 2" xfId="39730"/>
    <cellStyle name="Standard 7 2 3 4 3 2 4" xfId="39731"/>
    <cellStyle name="Standard 7 2 3 4 3 3" xfId="39732"/>
    <cellStyle name="Standard 7 2 3 4 3 3 2" xfId="39733"/>
    <cellStyle name="Standard 7 2 3 4 3 3 2 2" xfId="39734"/>
    <cellStyle name="Standard 7 2 3 4 3 3 3" xfId="39735"/>
    <cellStyle name="Standard 7 2 3 4 3 4" xfId="39736"/>
    <cellStyle name="Standard 7 2 3 4 3 4 2" xfId="39737"/>
    <cellStyle name="Standard 7 2 3 4 3 5" xfId="39738"/>
    <cellStyle name="Standard 7 2 3 4 4" xfId="39739"/>
    <cellStyle name="Standard 7 2 3 4 4 2" xfId="39740"/>
    <cellStyle name="Standard 7 2 3 4 4 2 2" xfId="39741"/>
    <cellStyle name="Standard 7 2 3 4 4 2 2 2" xfId="39742"/>
    <cellStyle name="Standard 7 2 3 4 4 2 3" xfId="39743"/>
    <cellStyle name="Standard 7 2 3 4 4 3" xfId="39744"/>
    <cellStyle name="Standard 7 2 3 4 4 3 2" xfId="39745"/>
    <cellStyle name="Standard 7 2 3 4 4 4" xfId="39746"/>
    <cellStyle name="Standard 7 2 3 4 5" xfId="39747"/>
    <cellStyle name="Standard 7 2 3 4 5 2" xfId="39748"/>
    <cellStyle name="Standard 7 2 3 4 5 2 2" xfId="39749"/>
    <cellStyle name="Standard 7 2 3 4 5 3" xfId="39750"/>
    <cellStyle name="Standard 7 2 3 4 6" xfId="39751"/>
    <cellStyle name="Standard 7 2 3 4 6 2" xfId="39752"/>
    <cellStyle name="Standard 7 2 3 4 7" xfId="39753"/>
    <cellStyle name="Standard 7 2 3 5" xfId="39754"/>
    <cellStyle name="Standard 7 2 3 5 2" xfId="39755"/>
    <cellStyle name="Standard 7 2 3 5 2 2" xfId="39756"/>
    <cellStyle name="Standard 7 2 3 5 2 2 2" xfId="39757"/>
    <cellStyle name="Standard 7 2 3 5 2 2 2 2" xfId="39758"/>
    <cellStyle name="Standard 7 2 3 5 2 2 2 2 2" xfId="39759"/>
    <cellStyle name="Standard 7 2 3 5 2 2 2 2 2 2" xfId="39760"/>
    <cellStyle name="Standard 7 2 3 5 2 2 2 2 3" xfId="39761"/>
    <cellStyle name="Standard 7 2 3 5 2 2 2 3" xfId="39762"/>
    <cellStyle name="Standard 7 2 3 5 2 2 2 3 2" xfId="39763"/>
    <cellStyle name="Standard 7 2 3 5 2 2 2 4" xfId="39764"/>
    <cellStyle name="Standard 7 2 3 5 2 2 3" xfId="39765"/>
    <cellStyle name="Standard 7 2 3 5 2 2 3 2" xfId="39766"/>
    <cellStyle name="Standard 7 2 3 5 2 2 3 2 2" xfId="39767"/>
    <cellStyle name="Standard 7 2 3 5 2 2 3 3" xfId="39768"/>
    <cellStyle name="Standard 7 2 3 5 2 2 4" xfId="39769"/>
    <cellStyle name="Standard 7 2 3 5 2 2 4 2" xfId="39770"/>
    <cellStyle name="Standard 7 2 3 5 2 2 5" xfId="39771"/>
    <cellStyle name="Standard 7 2 3 5 2 3" xfId="39772"/>
    <cellStyle name="Standard 7 2 3 5 2 3 2" xfId="39773"/>
    <cellStyle name="Standard 7 2 3 5 2 3 2 2" xfId="39774"/>
    <cellStyle name="Standard 7 2 3 5 2 3 2 2 2" xfId="39775"/>
    <cellStyle name="Standard 7 2 3 5 2 3 2 3" xfId="39776"/>
    <cellStyle name="Standard 7 2 3 5 2 3 3" xfId="39777"/>
    <cellStyle name="Standard 7 2 3 5 2 3 3 2" xfId="39778"/>
    <cellStyle name="Standard 7 2 3 5 2 3 4" xfId="39779"/>
    <cellStyle name="Standard 7 2 3 5 2 4" xfId="39780"/>
    <cellStyle name="Standard 7 2 3 5 2 4 2" xfId="39781"/>
    <cellStyle name="Standard 7 2 3 5 2 4 2 2" xfId="39782"/>
    <cellStyle name="Standard 7 2 3 5 2 4 3" xfId="39783"/>
    <cellStyle name="Standard 7 2 3 5 2 5" xfId="39784"/>
    <cellStyle name="Standard 7 2 3 5 2 5 2" xfId="39785"/>
    <cellStyle name="Standard 7 2 3 5 2 6" xfId="39786"/>
    <cellStyle name="Standard 7 2 3 5 3" xfId="39787"/>
    <cellStyle name="Standard 7 2 3 5 3 2" xfId="39788"/>
    <cellStyle name="Standard 7 2 3 5 3 2 2" xfId="39789"/>
    <cellStyle name="Standard 7 2 3 5 3 2 2 2" xfId="39790"/>
    <cellStyle name="Standard 7 2 3 5 3 2 2 2 2" xfId="39791"/>
    <cellStyle name="Standard 7 2 3 5 3 2 2 3" xfId="39792"/>
    <cellStyle name="Standard 7 2 3 5 3 2 3" xfId="39793"/>
    <cellStyle name="Standard 7 2 3 5 3 2 3 2" xfId="39794"/>
    <cellStyle name="Standard 7 2 3 5 3 2 4" xfId="39795"/>
    <cellStyle name="Standard 7 2 3 5 3 3" xfId="39796"/>
    <cellStyle name="Standard 7 2 3 5 3 3 2" xfId="39797"/>
    <cellStyle name="Standard 7 2 3 5 3 3 2 2" xfId="39798"/>
    <cellStyle name="Standard 7 2 3 5 3 3 3" xfId="39799"/>
    <cellStyle name="Standard 7 2 3 5 3 4" xfId="39800"/>
    <cellStyle name="Standard 7 2 3 5 3 4 2" xfId="39801"/>
    <cellStyle name="Standard 7 2 3 5 3 5" xfId="39802"/>
    <cellStyle name="Standard 7 2 3 5 4" xfId="39803"/>
    <cellStyle name="Standard 7 2 3 5 4 2" xfId="39804"/>
    <cellStyle name="Standard 7 2 3 5 4 2 2" xfId="39805"/>
    <cellStyle name="Standard 7 2 3 5 4 2 2 2" xfId="39806"/>
    <cellStyle name="Standard 7 2 3 5 4 2 3" xfId="39807"/>
    <cellStyle name="Standard 7 2 3 5 4 3" xfId="39808"/>
    <cellStyle name="Standard 7 2 3 5 4 3 2" xfId="39809"/>
    <cellStyle name="Standard 7 2 3 5 4 4" xfId="39810"/>
    <cellStyle name="Standard 7 2 3 5 5" xfId="39811"/>
    <cellStyle name="Standard 7 2 3 5 5 2" xfId="39812"/>
    <cellStyle name="Standard 7 2 3 5 5 2 2" xfId="39813"/>
    <cellStyle name="Standard 7 2 3 5 5 3" xfId="39814"/>
    <cellStyle name="Standard 7 2 3 5 6" xfId="39815"/>
    <cellStyle name="Standard 7 2 3 5 6 2" xfId="39816"/>
    <cellStyle name="Standard 7 2 3 5 7" xfId="39817"/>
    <cellStyle name="Standard 7 2 3 6" xfId="39818"/>
    <cellStyle name="Standard 7 2 3 6 2" xfId="39819"/>
    <cellStyle name="Standard 7 2 3 6 2 2" xfId="39820"/>
    <cellStyle name="Standard 7 2 3 6 2 2 2" xfId="39821"/>
    <cellStyle name="Standard 7 2 3 6 2 2 2 2" xfId="39822"/>
    <cellStyle name="Standard 7 2 3 6 2 2 2 2 2" xfId="39823"/>
    <cellStyle name="Standard 7 2 3 6 2 2 2 3" xfId="39824"/>
    <cellStyle name="Standard 7 2 3 6 2 2 3" xfId="39825"/>
    <cellStyle name="Standard 7 2 3 6 2 2 3 2" xfId="39826"/>
    <cellStyle name="Standard 7 2 3 6 2 2 4" xfId="39827"/>
    <cellStyle name="Standard 7 2 3 6 2 3" xfId="39828"/>
    <cellStyle name="Standard 7 2 3 6 2 3 2" xfId="39829"/>
    <cellStyle name="Standard 7 2 3 6 2 3 2 2" xfId="39830"/>
    <cellStyle name="Standard 7 2 3 6 2 3 3" xfId="39831"/>
    <cellStyle name="Standard 7 2 3 6 2 4" xfId="39832"/>
    <cellStyle name="Standard 7 2 3 6 2 4 2" xfId="39833"/>
    <cellStyle name="Standard 7 2 3 6 2 5" xfId="39834"/>
    <cellStyle name="Standard 7 2 3 6 3" xfId="39835"/>
    <cellStyle name="Standard 7 2 3 6 3 2" xfId="39836"/>
    <cellStyle name="Standard 7 2 3 6 3 2 2" xfId="39837"/>
    <cellStyle name="Standard 7 2 3 6 3 2 2 2" xfId="39838"/>
    <cellStyle name="Standard 7 2 3 6 3 2 3" xfId="39839"/>
    <cellStyle name="Standard 7 2 3 6 3 3" xfId="39840"/>
    <cellStyle name="Standard 7 2 3 6 3 3 2" xfId="39841"/>
    <cellStyle name="Standard 7 2 3 6 3 4" xfId="39842"/>
    <cellStyle name="Standard 7 2 3 6 4" xfId="39843"/>
    <cellStyle name="Standard 7 2 3 6 4 2" xfId="39844"/>
    <cellStyle name="Standard 7 2 3 6 4 2 2" xfId="39845"/>
    <cellStyle name="Standard 7 2 3 6 4 3" xfId="39846"/>
    <cellStyle name="Standard 7 2 3 6 5" xfId="39847"/>
    <cellStyle name="Standard 7 2 3 6 5 2" xfId="39848"/>
    <cellStyle name="Standard 7 2 3 6 6" xfId="39849"/>
    <cellStyle name="Standard 7 2 3 7" xfId="39850"/>
    <cellStyle name="Standard 7 2 3 7 2" xfId="39851"/>
    <cellStyle name="Standard 7 2 3 7 2 2" xfId="39852"/>
    <cellStyle name="Standard 7 2 3 7 2 2 2" xfId="39853"/>
    <cellStyle name="Standard 7 2 3 7 2 2 2 2" xfId="39854"/>
    <cellStyle name="Standard 7 2 3 7 2 2 2 2 2" xfId="39855"/>
    <cellStyle name="Standard 7 2 3 7 2 2 2 3" xfId="39856"/>
    <cellStyle name="Standard 7 2 3 7 2 2 3" xfId="39857"/>
    <cellStyle name="Standard 7 2 3 7 2 2 3 2" xfId="39858"/>
    <cellStyle name="Standard 7 2 3 7 2 2 4" xfId="39859"/>
    <cellStyle name="Standard 7 2 3 7 2 3" xfId="39860"/>
    <cellStyle name="Standard 7 2 3 7 2 3 2" xfId="39861"/>
    <cellStyle name="Standard 7 2 3 7 2 3 2 2" xfId="39862"/>
    <cellStyle name="Standard 7 2 3 7 2 3 3" xfId="39863"/>
    <cellStyle name="Standard 7 2 3 7 2 4" xfId="39864"/>
    <cellStyle name="Standard 7 2 3 7 2 4 2" xfId="39865"/>
    <cellStyle name="Standard 7 2 3 7 2 5" xfId="39866"/>
    <cellStyle name="Standard 7 2 3 7 3" xfId="39867"/>
    <cellStyle name="Standard 7 2 3 7 3 2" xfId="39868"/>
    <cellStyle name="Standard 7 2 3 7 3 2 2" xfId="39869"/>
    <cellStyle name="Standard 7 2 3 7 3 2 2 2" xfId="39870"/>
    <cellStyle name="Standard 7 2 3 7 3 2 3" xfId="39871"/>
    <cellStyle name="Standard 7 2 3 7 3 3" xfId="39872"/>
    <cellStyle name="Standard 7 2 3 7 3 3 2" xfId="39873"/>
    <cellStyle name="Standard 7 2 3 7 3 4" xfId="39874"/>
    <cellStyle name="Standard 7 2 3 7 4" xfId="39875"/>
    <cellStyle name="Standard 7 2 3 7 4 2" xfId="39876"/>
    <cellStyle name="Standard 7 2 3 7 4 2 2" xfId="39877"/>
    <cellStyle name="Standard 7 2 3 7 4 3" xfId="39878"/>
    <cellStyle name="Standard 7 2 3 7 5" xfId="39879"/>
    <cellStyle name="Standard 7 2 3 7 5 2" xfId="39880"/>
    <cellStyle name="Standard 7 2 3 7 6" xfId="39881"/>
    <cellStyle name="Standard 7 2 3 8" xfId="39882"/>
    <cellStyle name="Standard 7 2 3 8 2" xfId="39883"/>
    <cellStyle name="Standard 7 2 3 8 2 2" xfId="39884"/>
    <cellStyle name="Standard 7 2 3 8 2 2 2" xfId="39885"/>
    <cellStyle name="Standard 7 2 3 8 2 2 2 2" xfId="39886"/>
    <cellStyle name="Standard 7 2 3 8 2 2 3" xfId="39887"/>
    <cellStyle name="Standard 7 2 3 8 2 3" xfId="39888"/>
    <cellStyle name="Standard 7 2 3 8 2 3 2" xfId="39889"/>
    <cellStyle name="Standard 7 2 3 8 2 4" xfId="39890"/>
    <cellStyle name="Standard 7 2 3 8 3" xfId="39891"/>
    <cellStyle name="Standard 7 2 3 8 3 2" xfId="39892"/>
    <cellStyle name="Standard 7 2 3 8 3 2 2" xfId="39893"/>
    <cellStyle name="Standard 7 2 3 8 3 3" xfId="39894"/>
    <cellStyle name="Standard 7 2 3 8 4" xfId="39895"/>
    <cellStyle name="Standard 7 2 3 8 4 2" xfId="39896"/>
    <cellStyle name="Standard 7 2 3 8 5" xfId="39897"/>
    <cellStyle name="Standard 7 2 3 9" xfId="39898"/>
    <cellStyle name="Standard 7 2 3 9 2" xfId="39899"/>
    <cellStyle name="Standard 7 2 3 9 2 2" xfId="39900"/>
    <cellStyle name="Standard 7 2 3 9 2 2 2" xfId="39901"/>
    <cellStyle name="Standard 7 2 3 9 2 3" xfId="39902"/>
    <cellStyle name="Standard 7 2 3 9 3" xfId="39903"/>
    <cellStyle name="Standard 7 2 3 9 3 2" xfId="39904"/>
    <cellStyle name="Standard 7 2 3 9 4" xfId="39905"/>
    <cellStyle name="Standard 7 2 4" xfId="39906"/>
    <cellStyle name="Standard 7 2 4 10" xfId="39907"/>
    <cellStyle name="Standard 7 2 4 2" xfId="39908"/>
    <cellStyle name="Standard 7 2 4 2 2" xfId="39909"/>
    <cellStyle name="Standard 7 2 4 2 2 2" xfId="39910"/>
    <cellStyle name="Standard 7 2 4 2 2 2 2" xfId="39911"/>
    <cellStyle name="Standard 7 2 4 2 2 2 2 2" xfId="39912"/>
    <cellStyle name="Standard 7 2 4 2 2 2 2 2 2" xfId="39913"/>
    <cellStyle name="Standard 7 2 4 2 2 2 2 2 2 2" xfId="39914"/>
    <cellStyle name="Standard 7 2 4 2 2 2 2 2 3" xfId="39915"/>
    <cellStyle name="Standard 7 2 4 2 2 2 2 3" xfId="39916"/>
    <cellStyle name="Standard 7 2 4 2 2 2 2 3 2" xfId="39917"/>
    <cellStyle name="Standard 7 2 4 2 2 2 2 4" xfId="39918"/>
    <cellStyle name="Standard 7 2 4 2 2 2 3" xfId="39919"/>
    <cellStyle name="Standard 7 2 4 2 2 2 3 2" xfId="39920"/>
    <cellStyle name="Standard 7 2 4 2 2 2 3 2 2" xfId="39921"/>
    <cellStyle name="Standard 7 2 4 2 2 2 3 3" xfId="39922"/>
    <cellStyle name="Standard 7 2 4 2 2 2 4" xfId="39923"/>
    <cellStyle name="Standard 7 2 4 2 2 2 4 2" xfId="39924"/>
    <cellStyle name="Standard 7 2 4 2 2 2 5" xfId="39925"/>
    <cellStyle name="Standard 7 2 4 2 2 3" xfId="39926"/>
    <cellStyle name="Standard 7 2 4 2 2 3 2" xfId="39927"/>
    <cellStyle name="Standard 7 2 4 2 2 3 2 2" xfId="39928"/>
    <cellStyle name="Standard 7 2 4 2 2 3 2 2 2" xfId="39929"/>
    <cellStyle name="Standard 7 2 4 2 2 3 2 3" xfId="39930"/>
    <cellStyle name="Standard 7 2 4 2 2 3 3" xfId="39931"/>
    <cellStyle name="Standard 7 2 4 2 2 3 3 2" xfId="39932"/>
    <cellStyle name="Standard 7 2 4 2 2 3 4" xfId="39933"/>
    <cellStyle name="Standard 7 2 4 2 2 4" xfId="39934"/>
    <cellStyle name="Standard 7 2 4 2 2 4 2" xfId="39935"/>
    <cellStyle name="Standard 7 2 4 2 2 4 2 2" xfId="39936"/>
    <cellStyle name="Standard 7 2 4 2 2 4 3" xfId="39937"/>
    <cellStyle name="Standard 7 2 4 2 2 5" xfId="39938"/>
    <cellStyle name="Standard 7 2 4 2 2 5 2" xfId="39939"/>
    <cellStyle name="Standard 7 2 4 2 2 6" xfId="39940"/>
    <cellStyle name="Standard 7 2 4 2 3" xfId="39941"/>
    <cellStyle name="Standard 7 2 4 2 3 2" xfId="39942"/>
    <cellStyle name="Standard 7 2 4 2 3 2 2" xfId="39943"/>
    <cellStyle name="Standard 7 2 4 2 3 2 2 2" xfId="39944"/>
    <cellStyle name="Standard 7 2 4 2 3 2 2 2 2" xfId="39945"/>
    <cellStyle name="Standard 7 2 4 2 3 2 2 3" xfId="39946"/>
    <cellStyle name="Standard 7 2 4 2 3 2 3" xfId="39947"/>
    <cellStyle name="Standard 7 2 4 2 3 2 3 2" xfId="39948"/>
    <cellStyle name="Standard 7 2 4 2 3 2 4" xfId="39949"/>
    <cellStyle name="Standard 7 2 4 2 3 3" xfId="39950"/>
    <cellStyle name="Standard 7 2 4 2 3 3 2" xfId="39951"/>
    <cellStyle name="Standard 7 2 4 2 3 3 2 2" xfId="39952"/>
    <cellStyle name="Standard 7 2 4 2 3 3 3" xfId="39953"/>
    <cellStyle name="Standard 7 2 4 2 3 4" xfId="39954"/>
    <cellStyle name="Standard 7 2 4 2 3 4 2" xfId="39955"/>
    <cellStyle name="Standard 7 2 4 2 3 5" xfId="39956"/>
    <cellStyle name="Standard 7 2 4 2 4" xfId="39957"/>
    <cellStyle name="Standard 7 2 4 2 4 2" xfId="39958"/>
    <cellStyle name="Standard 7 2 4 2 4 2 2" xfId="39959"/>
    <cellStyle name="Standard 7 2 4 2 4 2 2 2" xfId="39960"/>
    <cellStyle name="Standard 7 2 4 2 4 2 3" xfId="39961"/>
    <cellStyle name="Standard 7 2 4 2 4 3" xfId="39962"/>
    <cellStyle name="Standard 7 2 4 2 4 3 2" xfId="39963"/>
    <cellStyle name="Standard 7 2 4 2 4 4" xfId="39964"/>
    <cellStyle name="Standard 7 2 4 2 5" xfId="39965"/>
    <cellStyle name="Standard 7 2 4 2 5 2" xfId="39966"/>
    <cellStyle name="Standard 7 2 4 2 5 2 2" xfId="39967"/>
    <cellStyle name="Standard 7 2 4 2 5 3" xfId="39968"/>
    <cellStyle name="Standard 7 2 4 2 6" xfId="39969"/>
    <cellStyle name="Standard 7 2 4 2 6 2" xfId="39970"/>
    <cellStyle name="Standard 7 2 4 2 7" xfId="39971"/>
    <cellStyle name="Standard 7 2 4 3" xfId="39972"/>
    <cellStyle name="Standard 7 2 4 3 2" xfId="39973"/>
    <cellStyle name="Standard 7 2 4 3 2 2" xfId="39974"/>
    <cellStyle name="Standard 7 2 4 3 2 2 2" xfId="39975"/>
    <cellStyle name="Standard 7 2 4 3 2 2 2 2" xfId="39976"/>
    <cellStyle name="Standard 7 2 4 3 2 2 2 2 2" xfId="39977"/>
    <cellStyle name="Standard 7 2 4 3 2 2 2 2 2 2" xfId="39978"/>
    <cellStyle name="Standard 7 2 4 3 2 2 2 2 3" xfId="39979"/>
    <cellStyle name="Standard 7 2 4 3 2 2 2 3" xfId="39980"/>
    <cellStyle name="Standard 7 2 4 3 2 2 2 3 2" xfId="39981"/>
    <cellStyle name="Standard 7 2 4 3 2 2 2 4" xfId="39982"/>
    <cellStyle name="Standard 7 2 4 3 2 2 3" xfId="39983"/>
    <cellStyle name="Standard 7 2 4 3 2 2 3 2" xfId="39984"/>
    <cellStyle name="Standard 7 2 4 3 2 2 3 2 2" xfId="39985"/>
    <cellStyle name="Standard 7 2 4 3 2 2 3 3" xfId="39986"/>
    <cellStyle name="Standard 7 2 4 3 2 2 4" xfId="39987"/>
    <cellStyle name="Standard 7 2 4 3 2 2 4 2" xfId="39988"/>
    <cellStyle name="Standard 7 2 4 3 2 2 5" xfId="39989"/>
    <cellStyle name="Standard 7 2 4 3 2 3" xfId="39990"/>
    <cellStyle name="Standard 7 2 4 3 2 3 2" xfId="39991"/>
    <cellStyle name="Standard 7 2 4 3 2 3 2 2" xfId="39992"/>
    <cellStyle name="Standard 7 2 4 3 2 3 2 2 2" xfId="39993"/>
    <cellStyle name="Standard 7 2 4 3 2 3 2 3" xfId="39994"/>
    <cellStyle name="Standard 7 2 4 3 2 3 3" xfId="39995"/>
    <cellStyle name="Standard 7 2 4 3 2 3 3 2" xfId="39996"/>
    <cellStyle name="Standard 7 2 4 3 2 3 4" xfId="39997"/>
    <cellStyle name="Standard 7 2 4 3 2 4" xfId="39998"/>
    <cellStyle name="Standard 7 2 4 3 2 4 2" xfId="39999"/>
    <cellStyle name="Standard 7 2 4 3 2 4 2 2" xfId="40000"/>
    <cellStyle name="Standard 7 2 4 3 2 4 3" xfId="40001"/>
    <cellStyle name="Standard 7 2 4 3 2 5" xfId="40002"/>
    <cellStyle name="Standard 7 2 4 3 2 5 2" xfId="40003"/>
    <cellStyle name="Standard 7 2 4 3 2 6" xfId="40004"/>
    <cellStyle name="Standard 7 2 4 3 3" xfId="40005"/>
    <cellStyle name="Standard 7 2 4 3 3 2" xfId="40006"/>
    <cellStyle name="Standard 7 2 4 3 3 2 2" xfId="40007"/>
    <cellStyle name="Standard 7 2 4 3 3 2 2 2" xfId="40008"/>
    <cellStyle name="Standard 7 2 4 3 3 2 2 2 2" xfId="40009"/>
    <cellStyle name="Standard 7 2 4 3 3 2 2 3" xfId="40010"/>
    <cellStyle name="Standard 7 2 4 3 3 2 3" xfId="40011"/>
    <cellStyle name="Standard 7 2 4 3 3 2 3 2" xfId="40012"/>
    <cellStyle name="Standard 7 2 4 3 3 2 4" xfId="40013"/>
    <cellStyle name="Standard 7 2 4 3 3 3" xfId="40014"/>
    <cellStyle name="Standard 7 2 4 3 3 3 2" xfId="40015"/>
    <cellStyle name="Standard 7 2 4 3 3 3 2 2" xfId="40016"/>
    <cellStyle name="Standard 7 2 4 3 3 3 3" xfId="40017"/>
    <cellStyle name="Standard 7 2 4 3 3 4" xfId="40018"/>
    <cellStyle name="Standard 7 2 4 3 3 4 2" xfId="40019"/>
    <cellStyle name="Standard 7 2 4 3 3 5" xfId="40020"/>
    <cellStyle name="Standard 7 2 4 3 4" xfId="40021"/>
    <cellStyle name="Standard 7 2 4 3 4 2" xfId="40022"/>
    <cellStyle name="Standard 7 2 4 3 4 2 2" xfId="40023"/>
    <cellStyle name="Standard 7 2 4 3 4 2 2 2" xfId="40024"/>
    <cellStyle name="Standard 7 2 4 3 4 2 3" xfId="40025"/>
    <cellStyle name="Standard 7 2 4 3 4 3" xfId="40026"/>
    <cellStyle name="Standard 7 2 4 3 4 3 2" xfId="40027"/>
    <cellStyle name="Standard 7 2 4 3 4 4" xfId="40028"/>
    <cellStyle name="Standard 7 2 4 3 5" xfId="40029"/>
    <cellStyle name="Standard 7 2 4 3 5 2" xfId="40030"/>
    <cellStyle name="Standard 7 2 4 3 5 2 2" xfId="40031"/>
    <cellStyle name="Standard 7 2 4 3 5 3" xfId="40032"/>
    <cellStyle name="Standard 7 2 4 3 6" xfId="40033"/>
    <cellStyle name="Standard 7 2 4 3 6 2" xfId="40034"/>
    <cellStyle name="Standard 7 2 4 3 7" xfId="40035"/>
    <cellStyle name="Standard 7 2 4 4" xfId="40036"/>
    <cellStyle name="Standard 7 2 4 4 2" xfId="40037"/>
    <cellStyle name="Standard 7 2 4 4 2 2" xfId="40038"/>
    <cellStyle name="Standard 7 2 4 4 2 2 2" xfId="40039"/>
    <cellStyle name="Standard 7 2 4 4 2 2 2 2" xfId="40040"/>
    <cellStyle name="Standard 7 2 4 4 2 2 2 2 2" xfId="40041"/>
    <cellStyle name="Standard 7 2 4 4 2 2 2 3" xfId="40042"/>
    <cellStyle name="Standard 7 2 4 4 2 2 3" xfId="40043"/>
    <cellStyle name="Standard 7 2 4 4 2 2 3 2" xfId="40044"/>
    <cellStyle name="Standard 7 2 4 4 2 2 4" xfId="40045"/>
    <cellStyle name="Standard 7 2 4 4 2 3" xfId="40046"/>
    <cellStyle name="Standard 7 2 4 4 2 3 2" xfId="40047"/>
    <cellStyle name="Standard 7 2 4 4 2 3 2 2" xfId="40048"/>
    <cellStyle name="Standard 7 2 4 4 2 3 3" xfId="40049"/>
    <cellStyle name="Standard 7 2 4 4 2 4" xfId="40050"/>
    <cellStyle name="Standard 7 2 4 4 2 4 2" xfId="40051"/>
    <cellStyle name="Standard 7 2 4 4 2 5" xfId="40052"/>
    <cellStyle name="Standard 7 2 4 4 3" xfId="40053"/>
    <cellStyle name="Standard 7 2 4 4 3 2" xfId="40054"/>
    <cellStyle name="Standard 7 2 4 4 3 2 2" xfId="40055"/>
    <cellStyle name="Standard 7 2 4 4 3 2 2 2" xfId="40056"/>
    <cellStyle name="Standard 7 2 4 4 3 2 3" xfId="40057"/>
    <cellStyle name="Standard 7 2 4 4 3 3" xfId="40058"/>
    <cellStyle name="Standard 7 2 4 4 3 3 2" xfId="40059"/>
    <cellStyle name="Standard 7 2 4 4 3 4" xfId="40060"/>
    <cellStyle name="Standard 7 2 4 4 4" xfId="40061"/>
    <cellStyle name="Standard 7 2 4 4 4 2" xfId="40062"/>
    <cellStyle name="Standard 7 2 4 4 4 2 2" xfId="40063"/>
    <cellStyle name="Standard 7 2 4 4 4 3" xfId="40064"/>
    <cellStyle name="Standard 7 2 4 4 5" xfId="40065"/>
    <cellStyle name="Standard 7 2 4 4 5 2" xfId="40066"/>
    <cellStyle name="Standard 7 2 4 4 6" xfId="40067"/>
    <cellStyle name="Standard 7 2 4 5" xfId="40068"/>
    <cellStyle name="Standard 7 2 4 5 2" xfId="40069"/>
    <cellStyle name="Standard 7 2 4 5 2 2" xfId="40070"/>
    <cellStyle name="Standard 7 2 4 5 2 2 2" xfId="40071"/>
    <cellStyle name="Standard 7 2 4 5 2 2 2 2" xfId="40072"/>
    <cellStyle name="Standard 7 2 4 5 2 2 2 2 2" xfId="40073"/>
    <cellStyle name="Standard 7 2 4 5 2 2 2 3" xfId="40074"/>
    <cellStyle name="Standard 7 2 4 5 2 2 3" xfId="40075"/>
    <cellStyle name="Standard 7 2 4 5 2 2 3 2" xfId="40076"/>
    <cellStyle name="Standard 7 2 4 5 2 2 4" xfId="40077"/>
    <cellStyle name="Standard 7 2 4 5 2 3" xfId="40078"/>
    <cellStyle name="Standard 7 2 4 5 2 3 2" xfId="40079"/>
    <cellStyle name="Standard 7 2 4 5 2 3 2 2" xfId="40080"/>
    <cellStyle name="Standard 7 2 4 5 2 3 3" xfId="40081"/>
    <cellStyle name="Standard 7 2 4 5 2 4" xfId="40082"/>
    <cellStyle name="Standard 7 2 4 5 2 4 2" xfId="40083"/>
    <cellStyle name="Standard 7 2 4 5 2 5" xfId="40084"/>
    <cellStyle name="Standard 7 2 4 5 3" xfId="40085"/>
    <cellStyle name="Standard 7 2 4 5 3 2" xfId="40086"/>
    <cellStyle name="Standard 7 2 4 5 3 2 2" xfId="40087"/>
    <cellStyle name="Standard 7 2 4 5 3 2 2 2" xfId="40088"/>
    <cellStyle name="Standard 7 2 4 5 3 2 3" xfId="40089"/>
    <cellStyle name="Standard 7 2 4 5 3 3" xfId="40090"/>
    <cellStyle name="Standard 7 2 4 5 3 3 2" xfId="40091"/>
    <cellStyle name="Standard 7 2 4 5 3 4" xfId="40092"/>
    <cellStyle name="Standard 7 2 4 5 4" xfId="40093"/>
    <cellStyle name="Standard 7 2 4 5 4 2" xfId="40094"/>
    <cellStyle name="Standard 7 2 4 5 4 2 2" xfId="40095"/>
    <cellStyle name="Standard 7 2 4 5 4 3" xfId="40096"/>
    <cellStyle name="Standard 7 2 4 5 5" xfId="40097"/>
    <cellStyle name="Standard 7 2 4 5 5 2" xfId="40098"/>
    <cellStyle name="Standard 7 2 4 5 6" xfId="40099"/>
    <cellStyle name="Standard 7 2 4 6" xfId="40100"/>
    <cellStyle name="Standard 7 2 4 6 2" xfId="40101"/>
    <cellStyle name="Standard 7 2 4 6 2 2" xfId="40102"/>
    <cellStyle name="Standard 7 2 4 6 2 2 2" xfId="40103"/>
    <cellStyle name="Standard 7 2 4 6 2 2 2 2" xfId="40104"/>
    <cellStyle name="Standard 7 2 4 6 2 2 3" xfId="40105"/>
    <cellStyle name="Standard 7 2 4 6 2 3" xfId="40106"/>
    <cellStyle name="Standard 7 2 4 6 2 3 2" xfId="40107"/>
    <cellStyle name="Standard 7 2 4 6 2 4" xfId="40108"/>
    <cellStyle name="Standard 7 2 4 6 3" xfId="40109"/>
    <cellStyle name="Standard 7 2 4 6 3 2" xfId="40110"/>
    <cellStyle name="Standard 7 2 4 6 3 2 2" xfId="40111"/>
    <cellStyle name="Standard 7 2 4 6 3 3" xfId="40112"/>
    <cellStyle name="Standard 7 2 4 6 4" xfId="40113"/>
    <cellStyle name="Standard 7 2 4 6 4 2" xfId="40114"/>
    <cellStyle name="Standard 7 2 4 6 5" xfId="40115"/>
    <cellStyle name="Standard 7 2 4 7" xfId="40116"/>
    <cellStyle name="Standard 7 2 4 7 2" xfId="40117"/>
    <cellStyle name="Standard 7 2 4 7 2 2" xfId="40118"/>
    <cellStyle name="Standard 7 2 4 7 2 2 2" xfId="40119"/>
    <cellStyle name="Standard 7 2 4 7 2 3" xfId="40120"/>
    <cellStyle name="Standard 7 2 4 7 3" xfId="40121"/>
    <cellStyle name="Standard 7 2 4 7 3 2" xfId="40122"/>
    <cellStyle name="Standard 7 2 4 7 4" xfId="40123"/>
    <cellStyle name="Standard 7 2 4 8" xfId="40124"/>
    <cellStyle name="Standard 7 2 4 8 2" xfId="40125"/>
    <cellStyle name="Standard 7 2 4 8 2 2" xfId="40126"/>
    <cellStyle name="Standard 7 2 4 8 3" xfId="40127"/>
    <cellStyle name="Standard 7 2 4 9" xfId="40128"/>
    <cellStyle name="Standard 7 2 4 9 2" xfId="40129"/>
    <cellStyle name="Standard 7 2 5" xfId="40130"/>
    <cellStyle name="Standard 7 2 5 2" xfId="40131"/>
    <cellStyle name="Standard 7 2 5 2 2" xfId="40132"/>
    <cellStyle name="Standard 7 2 5 2 2 2" xfId="40133"/>
    <cellStyle name="Standard 7 2 5 2 2 2 2" xfId="40134"/>
    <cellStyle name="Standard 7 2 5 2 2 2 2 2" xfId="40135"/>
    <cellStyle name="Standard 7 2 5 2 2 2 2 2 2" xfId="40136"/>
    <cellStyle name="Standard 7 2 5 2 2 2 2 3" xfId="40137"/>
    <cellStyle name="Standard 7 2 5 2 2 2 3" xfId="40138"/>
    <cellStyle name="Standard 7 2 5 2 2 2 3 2" xfId="40139"/>
    <cellStyle name="Standard 7 2 5 2 2 2 4" xfId="40140"/>
    <cellStyle name="Standard 7 2 5 2 2 3" xfId="40141"/>
    <cellStyle name="Standard 7 2 5 2 2 3 2" xfId="40142"/>
    <cellStyle name="Standard 7 2 5 2 2 3 2 2" xfId="40143"/>
    <cellStyle name="Standard 7 2 5 2 2 3 3" xfId="40144"/>
    <cellStyle name="Standard 7 2 5 2 2 4" xfId="40145"/>
    <cellStyle name="Standard 7 2 5 2 2 4 2" xfId="40146"/>
    <cellStyle name="Standard 7 2 5 2 2 5" xfId="40147"/>
    <cellStyle name="Standard 7 2 5 2 3" xfId="40148"/>
    <cellStyle name="Standard 7 2 5 2 3 2" xfId="40149"/>
    <cellStyle name="Standard 7 2 5 2 3 2 2" xfId="40150"/>
    <cellStyle name="Standard 7 2 5 2 3 2 2 2" xfId="40151"/>
    <cellStyle name="Standard 7 2 5 2 3 2 3" xfId="40152"/>
    <cellStyle name="Standard 7 2 5 2 3 3" xfId="40153"/>
    <cellStyle name="Standard 7 2 5 2 3 3 2" xfId="40154"/>
    <cellStyle name="Standard 7 2 5 2 3 4" xfId="40155"/>
    <cellStyle name="Standard 7 2 5 2 4" xfId="40156"/>
    <cellStyle name="Standard 7 2 5 2 4 2" xfId="40157"/>
    <cellStyle name="Standard 7 2 5 2 4 2 2" xfId="40158"/>
    <cellStyle name="Standard 7 2 5 2 4 3" xfId="40159"/>
    <cellStyle name="Standard 7 2 5 2 5" xfId="40160"/>
    <cellStyle name="Standard 7 2 5 2 5 2" xfId="40161"/>
    <cellStyle name="Standard 7 2 5 2 6" xfId="40162"/>
    <cellStyle name="Standard 7 2 5 3" xfId="40163"/>
    <cellStyle name="Standard 7 2 5 3 2" xfId="40164"/>
    <cellStyle name="Standard 7 2 5 3 2 2" xfId="40165"/>
    <cellStyle name="Standard 7 2 5 3 2 2 2" xfId="40166"/>
    <cellStyle name="Standard 7 2 5 3 2 2 2 2" xfId="40167"/>
    <cellStyle name="Standard 7 2 5 3 2 2 3" xfId="40168"/>
    <cellStyle name="Standard 7 2 5 3 2 3" xfId="40169"/>
    <cellStyle name="Standard 7 2 5 3 2 3 2" xfId="40170"/>
    <cellStyle name="Standard 7 2 5 3 2 4" xfId="40171"/>
    <cellStyle name="Standard 7 2 5 3 3" xfId="40172"/>
    <cellStyle name="Standard 7 2 5 3 3 2" xfId="40173"/>
    <cellStyle name="Standard 7 2 5 3 3 2 2" xfId="40174"/>
    <cellStyle name="Standard 7 2 5 3 3 3" xfId="40175"/>
    <cellStyle name="Standard 7 2 5 3 4" xfId="40176"/>
    <cellStyle name="Standard 7 2 5 3 4 2" xfId="40177"/>
    <cellStyle name="Standard 7 2 5 3 5" xfId="40178"/>
    <cellStyle name="Standard 7 2 5 4" xfId="40179"/>
    <cellStyle name="Standard 7 2 5 4 2" xfId="40180"/>
    <cellStyle name="Standard 7 2 5 4 2 2" xfId="40181"/>
    <cellStyle name="Standard 7 2 5 4 2 2 2" xfId="40182"/>
    <cellStyle name="Standard 7 2 5 4 2 3" xfId="40183"/>
    <cellStyle name="Standard 7 2 5 4 3" xfId="40184"/>
    <cellStyle name="Standard 7 2 5 4 3 2" xfId="40185"/>
    <cellStyle name="Standard 7 2 5 4 4" xfId="40186"/>
    <cellStyle name="Standard 7 2 5 5" xfId="40187"/>
    <cellStyle name="Standard 7 2 5 5 2" xfId="40188"/>
    <cellStyle name="Standard 7 2 5 5 2 2" xfId="40189"/>
    <cellStyle name="Standard 7 2 5 5 3" xfId="40190"/>
    <cellStyle name="Standard 7 2 5 6" xfId="40191"/>
    <cellStyle name="Standard 7 2 5 6 2" xfId="40192"/>
    <cellStyle name="Standard 7 2 5 7" xfId="40193"/>
    <cellStyle name="Standard 7 2 6" xfId="40194"/>
    <cellStyle name="Standard 7 2 6 2" xfId="40195"/>
    <cellStyle name="Standard 7 2 6 2 2" xfId="40196"/>
    <cellStyle name="Standard 7 2 6 2 2 2" xfId="40197"/>
    <cellStyle name="Standard 7 2 6 2 2 2 2" xfId="40198"/>
    <cellStyle name="Standard 7 2 6 2 2 2 2 2" xfId="40199"/>
    <cellStyle name="Standard 7 2 6 2 2 2 2 2 2" xfId="40200"/>
    <cellStyle name="Standard 7 2 6 2 2 2 2 3" xfId="40201"/>
    <cellStyle name="Standard 7 2 6 2 2 2 3" xfId="40202"/>
    <cellStyle name="Standard 7 2 6 2 2 2 3 2" xfId="40203"/>
    <cellStyle name="Standard 7 2 6 2 2 2 4" xfId="40204"/>
    <cellStyle name="Standard 7 2 6 2 2 3" xfId="40205"/>
    <cellStyle name="Standard 7 2 6 2 2 3 2" xfId="40206"/>
    <cellStyle name="Standard 7 2 6 2 2 3 2 2" xfId="40207"/>
    <cellStyle name="Standard 7 2 6 2 2 3 3" xfId="40208"/>
    <cellStyle name="Standard 7 2 6 2 2 4" xfId="40209"/>
    <cellStyle name="Standard 7 2 6 2 2 4 2" xfId="40210"/>
    <cellStyle name="Standard 7 2 6 2 2 5" xfId="40211"/>
    <cellStyle name="Standard 7 2 6 2 3" xfId="40212"/>
    <cellStyle name="Standard 7 2 6 2 3 2" xfId="40213"/>
    <cellStyle name="Standard 7 2 6 2 3 2 2" xfId="40214"/>
    <cellStyle name="Standard 7 2 6 2 3 2 2 2" xfId="40215"/>
    <cellStyle name="Standard 7 2 6 2 3 2 3" xfId="40216"/>
    <cellStyle name="Standard 7 2 6 2 3 3" xfId="40217"/>
    <cellStyle name="Standard 7 2 6 2 3 3 2" xfId="40218"/>
    <cellStyle name="Standard 7 2 6 2 3 4" xfId="40219"/>
    <cellStyle name="Standard 7 2 6 2 4" xfId="40220"/>
    <cellStyle name="Standard 7 2 6 2 4 2" xfId="40221"/>
    <cellStyle name="Standard 7 2 6 2 4 2 2" xfId="40222"/>
    <cellStyle name="Standard 7 2 6 2 4 3" xfId="40223"/>
    <cellStyle name="Standard 7 2 6 2 5" xfId="40224"/>
    <cellStyle name="Standard 7 2 6 2 5 2" xfId="40225"/>
    <cellStyle name="Standard 7 2 6 2 6" xfId="40226"/>
    <cellStyle name="Standard 7 2 6 3" xfId="40227"/>
    <cellStyle name="Standard 7 2 6 3 2" xfId="40228"/>
    <cellStyle name="Standard 7 2 6 3 2 2" xfId="40229"/>
    <cellStyle name="Standard 7 2 6 3 2 2 2" xfId="40230"/>
    <cellStyle name="Standard 7 2 6 3 2 2 2 2" xfId="40231"/>
    <cellStyle name="Standard 7 2 6 3 2 2 3" xfId="40232"/>
    <cellStyle name="Standard 7 2 6 3 2 3" xfId="40233"/>
    <cellStyle name="Standard 7 2 6 3 2 3 2" xfId="40234"/>
    <cellStyle name="Standard 7 2 6 3 2 4" xfId="40235"/>
    <cellStyle name="Standard 7 2 6 3 3" xfId="40236"/>
    <cellStyle name="Standard 7 2 6 3 3 2" xfId="40237"/>
    <cellStyle name="Standard 7 2 6 3 3 2 2" xfId="40238"/>
    <cellStyle name="Standard 7 2 6 3 3 3" xfId="40239"/>
    <cellStyle name="Standard 7 2 6 3 4" xfId="40240"/>
    <cellStyle name="Standard 7 2 6 3 4 2" xfId="40241"/>
    <cellStyle name="Standard 7 2 6 3 5" xfId="40242"/>
    <cellStyle name="Standard 7 2 6 4" xfId="40243"/>
    <cellStyle name="Standard 7 2 6 4 2" xfId="40244"/>
    <cellStyle name="Standard 7 2 6 4 2 2" xfId="40245"/>
    <cellStyle name="Standard 7 2 6 4 2 2 2" xfId="40246"/>
    <cellStyle name="Standard 7 2 6 4 2 3" xfId="40247"/>
    <cellStyle name="Standard 7 2 6 4 3" xfId="40248"/>
    <cellStyle name="Standard 7 2 6 4 3 2" xfId="40249"/>
    <cellStyle name="Standard 7 2 6 4 4" xfId="40250"/>
    <cellStyle name="Standard 7 2 6 5" xfId="40251"/>
    <cellStyle name="Standard 7 2 6 5 2" xfId="40252"/>
    <cellStyle name="Standard 7 2 6 5 2 2" xfId="40253"/>
    <cellStyle name="Standard 7 2 6 5 3" xfId="40254"/>
    <cellStyle name="Standard 7 2 6 6" xfId="40255"/>
    <cellStyle name="Standard 7 2 6 6 2" xfId="40256"/>
    <cellStyle name="Standard 7 2 6 7" xfId="40257"/>
    <cellStyle name="Standard 7 2 7" xfId="40258"/>
    <cellStyle name="Standard 7 2 7 2" xfId="40259"/>
    <cellStyle name="Standard 7 2 7 2 2" xfId="40260"/>
    <cellStyle name="Standard 7 2 7 2 2 2" xfId="40261"/>
    <cellStyle name="Standard 7 2 7 2 2 2 2" xfId="40262"/>
    <cellStyle name="Standard 7 2 7 2 2 2 2 2" xfId="40263"/>
    <cellStyle name="Standard 7 2 7 2 2 2 2 2 2" xfId="40264"/>
    <cellStyle name="Standard 7 2 7 2 2 2 2 3" xfId="40265"/>
    <cellStyle name="Standard 7 2 7 2 2 2 3" xfId="40266"/>
    <cellStyle name="Standard 7 2 7 2 2 2 3 2" xfId="40267"/>
    <cellStyle name="Standard 7 2 7 2 2 2 4" xfId="40268"/>
    <cellStyle name="Standard 7 2 7 2 2 3" xfId="40269"/>
    <cellStyle name="Standard 7 2 7 2 2 3 2" xfId="40270"/>
    <cellStyle name="Standard 7 2 7 2 2 3 2 2" xfId="40271"/>
    <cellStyle name="Standard 7 2 7 2 2 3 3" xfId="40272"/>
    <cellStyle name="Standard 7 2 7 2 2 4" xfId="40273"/>
    <cellStyle name="Standard 7 2 7 2 2 4 2" xfId="40274"/>
    <cellStyle name="Standard 7 2 7 2 2 5" xfId="40275"/>
    <cellStyle name="Standard 7 2 7 2 3" xfId="40276"/>
    <cellStyle name="Standard 7 2 7 2 3 2" xfId="40277"/>
    <cellStyle name="Standard 7 2 7 2 3 2 2" xfId="40278"/>
    <cellStyle name="Standard 7 2 7 2 3 2 2 2" xfId="40279"/>
    <cellStyle name="Standard 7 2 7 2 3 2 3" xfId="40280"/>
    <cellStyle name="Standard 7 2 7 2 3 3" xfId="40281"/>
    <cellStyle name="Standard 7 2 7 2 3 3 2" xfId="40282"/>
    <cellStyle name="Standard 7 2 7 2 3 4" xfId="40283"/>
    <cellStyle name="Standard 7 2 7 2 4" xfId="40284"/>
    <cellStyle name="Standard 7 2 7 2 4 2" xfId="40285"/>
    <cellStyle name="Standard 7 2 7 2 4 2 2" xfId="40286"/>
    <cellStyle name="Standard 7 2 7 2 4 3" xfId="40287"/>
    <cellStyle name="Standard 7 2 7 2 5" xfId="40288"/>
    <cellStyle name="Standard 7 2 7 2 5 2" xfId="40289"/>
    <cellStyle name="Standard 7 2 7 2 6" xfId="40290"/>
    <cellStyle name="Standard 7 2 7 3" xfId="40291"/>
    <cellStyle name="Standard 7 2 7 3 2" xfId="40292"/>
    <cellStyle name="Standard 7 2 7 3 2 2" xfId="40293"/>
    <cellStyle name="Standard 7 2 7 3 2 2 2" xfId="40294"/>
    <cellStyle name="Standard 7 2 7 3 2 2 2 2" xfId="40295"/>
    <cellStyle name="Standard 7 2 7 3 2 2 3" xfId="40296"/>
    <cellStyle name="Standard 7 2 7 3 2 3" xfId="40297"/>
    <cellStyle name="Standard 7 2 7 3 2 3 2" xfId="40298"/>
    <cellStyle name="Standard 7 2 7 3 2 4" xfId="40299"/>
    <cellStyle name="Standard 7 2 7 3 3" xfId="40300"/>
    <cellStyle name="Standard 7 2 7 3 3 2" xfId="40301"/>
    <cellStyle name="Standard 7 2 7 3 3 2 2" xfId="40302"/>
    <cellStyle name="Standard 7 2 7 3 3 3" xfId="40303"/>
    <cellStyle name="Standard 7 2 7 3 4" xfId="40304"/>
    <cellStyle name="Standard 7 2 7 3 4 2" xfId="40305"/>
    <cellStyle name="Standard 7 2 7 3 5" xfId="40306"/>
    <cellStyle name="Standard 7 2 7 4" xfId="40307"/>
    <cellStyle name="Standard 7 2 7 4 2" xfId="40308"/>
    <cellStyle name="Standard 7 2 7 4 2 2" xfId="40309"/>
    <cellStyle name="Standard 7 2 7 4 2 2 2" xfId="40310"/>
    <cellStyle name="Standard 7 2 7 4 2 3" xfId="40311"/>
    <cellStyle name="Standard 7 2 7 4 3" xfId="40312"/>
    <cellStyle name="Standard 7 2 7 4 3 2" xfId="40313"/>
    <cellStyle name="Standard 7 2 7 4 4" xfId="40314"/>
    <cellStyle name="Standard 7 2 7 5" xfId="40315"/>
    <cellStyle name="Standard 7 2 7 5 2" xfId="40316"/>
    <cellStyle name="Standard 7 2 7 5 2 2" xfId="40317"/>
    <cellStyle name="Standard 7 2 7 5 3" xfId="40318"/>
    <cellStyle name="Standard 7 2 7 6" xfId="40319"/>
    <cellStyle name="Standard 7 2 7 6 2" xfId="40320"/>
    <cellStyle name="Standard 7 2 7 7" xfId="40321"/>
    <cellStyle name="Standard 7 2 8" xfId="40322"/>
    <cellStyle name="Standard 7 2 8 2" xfId="40323"/>
    <cellStyle name="Standard 7 2 8 2 2" xfId="40324"/>
    <cellStyle name="Standard 7 2 8 2 2 2" xfId="40325"/>
    <cellStyle name="Standard 7 2 8 2 2 2 2" xfId="40326"/>
    <cellStyle name="Standard 7 2 8 2 2 2 2 2" xfId="40327"/>
    <cellStyle name="Standard 7 2 8 2 2 2 3" xfId="40328"/>
    <cellStyle name="Standard 7 2 8 2 2 3" xfId="40329"/>
    <cellStyle name="Standard 7 2 8 2 2 3 2" xfId="40330"/>
    <cellStyle name="Standard 7 2 8 2 2 4" xfId="40331"/>
    <cellStyle name="Standard 7 2 8 2 3" xfId="40332"/>
    <cellStyle name="Standard 7 2 8 2 3 2" xfId="40333"/>
    <cellStyle name="Standard 7 2 8 2 3 2 2" xfId="40334"/>
    <cellStyle name="Standard 7 2 8 2 3 3" xfId="40335"/>
    <cellStyle name="Standard 7 2 8 2 4" xfId="40336"/>
    <cellStyle name="Standard 7 2 8 2 4 2" xfId="40337"/>
    <cellStyle name="Standard 7 2 8 2 5" xfId="40338"/>
    <cellStyle name="Standard 7 2 8 3" xfId="40339"/>
    <cellStyle name="Standard 7 2 8 3 2" xfId="40340"/>
    <cellStyle name="Standard 7 2 8 3 2 2" xfId="40341"/>
    <cellStyle name="Standard 7 2 8 3 2 2 2" xfId="40342"/>
    <cellStyle name="Standard 7 2 8 3 2 3" xfId="40343"/>
    <cellStyle name="Standard 7 2 8 3 3" xfId="40344"/>
    <cellStyle name="Standard 7 2 8 3 3 2" xfId="40345"/>
    <cellStyle name="Standard 7 2 8 3 4" xfId="40346"/>
    <cellStyle name="Standard 7 2 8 4" xfId="40347"/>
    <cellStyle name="Standard 7 2 8 4 2" xfId="40348"/>
    <cellStyle name="Standard 7 2 8 4 2 2" xfId="40349"/>
    <cellStyle name="Standard 7 2 8 4 3" xfId="40350"/>
    <cellStyle name="Standard 7 2 8 5" xfId="40351"/>
    <cellStyle name="Standard 7 2 8 5 2" xfId="40352"/>
    <cellStyle name="Standard 7 2 8 6" xfId="40353"/>
    <cellStyle name="Standard 7 2 9" xfId="40354"/>
    <cellStyle name="Standard 7 2 9 2" xfId="40355"/>
    <cellStyle name="Standard 7 2 9 2 2" xfId="40356"/>
    <cellStyle name="Standard 7 2 9 2 2 2" xfId="40357"/>
    <cellStyle name="Standard 7 2 9 2 2 2 2" xfId="40358"/>
    <cellStyle name="Standard 7 2 9 2 2 2 2 2" xfId="40359"/>
    <cellStyle name="Standard 7 2 9 2 2 2 3" xfId="40360"/>
    <cellStyle name="Standard 7 2 9 2 2 3" xfId="40361"/>
    <cellStyle name="Standard 7 2 9 2 2 3 2" xfId="40362"/>
    <cellStyle name="Standard 7 2 9 2 2 4" xfId="40363"/>
    <cellStyle name="Standard 7 2 9 2 3" xfId="40364"/>
    <cellStyle name="Standard 7 2 9 2 3 2" xfId="40365"/>
    <cellStyle name="Standard 7 2 9 2 3 2 2" xfId="40366"/>
    <cellStyle name="Standard 7 2 9 2 3 3" xfId="40367"/>
    <cellStyle name="Standard 7 2 9 2 4" xfId="40368"/>
    <cellStyle name="Standard 7 2 9 2 4 2" xfId="40369"/>
    <cellStyle name="Standard 7 2 9 2 5" xfId="40370"/>
    <cellStyle name="Standard 7 2 9 3" xfId="40371"/>
    <cellStyle name="Standard 7 2 9 3 2" xfId="40372"/>
    <cellStyle name="Standard 7 2 9 3 2 2" xfId="40373"/>
    <cellStyle name="Standard 7 2 9 3 2 2 2" xfId="40374"/>
    <cellStyle name="Standard 7 2 9 3 2 3" xfId="40375"/>
    <cellStyle name="Standard 7 2 9 3 3" xfId="40376"/>
    <cellStyle name="Standard 7 2 9 3 3 2" xfId="40377"/>
    <cellStyle name="Standard 7 2 9 3 4" xfId="40378"/>
    <cellStyle name="Standard 7 2 9 4" xfId="40379"/>
    <cellStyle name="Standard 7 2 9 4 2" xfId="40380"/>
    <cellStyle name="Standard 7 2 9 4 2 2" xfId="40381"/>
    <cellStyle name="Standard 7 2 9 4 3" xfId="40382"/>
    <cellStyle name="Standard 7 2 9 5" xfId="40383"/>
    <cellStyle name="Standard 7 2 9 5 2" xfId="40384"/>
    <cellStyle name="Standard 7 2 9 6" xfId="40385"/>
    <cellStyle name="Standard 7 3" xfId="122"/>
    <cellStyle name="Standard 7 3 10" xfId="40386"/>
    <cellStyle name="Standard 7 3 10 2" xfId="40387"/>
    <cellStyle name="Standard 7 3 10 2 2" xfId="40388"/>
    <cellStyle name="Standard 7 3 10 2 2 2" xfId="40389"/>
    <cellStyle name="Standard 7 3 10 2 2 2 2" xfId="40390"/>
    <cellStyle name="Standard 7 3 10 2 2 3" xfId="40391"/>
    <cellStyle name="Standard 7 3 10 2 3" xfId="40392"/>
    <cellStyle name="Standard 7 3 10 2 3 2" xfId="40393"/>
    <cellStyle name="Standard 7 3 10 2 4" xfId="40394"/>
    <cellStyle name="Standard 7 3 10 3" xfId="40395"/>
    <cellStyle name="Standard 7 3 10 3 2" xfId="40396"/>
    <cellStyle name="Standard 7 3 10 3 2 2" xfId="40397"/>
    <cellStyle name="Standard 7 3 10 3 3" xfId="40398"/>
    <cellStyle name="Standard 7 3 10 4" xfId="40399"/>
    <cellStyle name="Standard 7 3 10 4 2" xfId="40400"/>
    <cellStyle name="Standard 7 3 10 5" xfId="40401"/>
    <cellStyle name="Standard 7 3 11" xfId="40402"/>
    <cellStyle name="Standard 7 3 11 2" xfId="40403"/>
    <cellStyle name="Standard 7 3 11 2 2" xfId="40404"/>
    <cellStyle name="Standard 7 3 11 2 2 2" xfId="40405"/>
    <cellStyle name="Standard 7 3 11 2 3" xfId="40406"/>
    <cellStyle name="Standard 7 3 11 3" xfId="40407"/>
    <cellStyle name="Standard 7 3 11 3 2" xfId="40408"/>
    <cellStyle name="Standard 7 3 11 4" xfId="40409"/>
    <cellStyle name="Standard 7 3 12" xfId="40410"/>
    <cellStyle name="Standard 7 3 12 2" xfId="40411"/>
    <cellStyle name="Standard 7 3 12 2 2" xfId="40412"/>
    <cellStyle name="Standard 7 3 12 3" xfId="40413"/>
    <cellStyle name="Standard 7 3 13" xfId="40414"/>
    <cellStyle name="Standard 7 3 13 2" xfId="40415"/>
    <cellStyle name="Standard 7 3 14" xfId="40416"/>
    <cellStyle name="Standard 7 3 15" xfId="40417"/>
    <cellStyle name="Standard 7 3 2" xfId="40418"/>
    <cellStyle name="Standard 7 3 2 10" xfId="40419"/>
    <cellStyle name="Standard 7 3 2 10 2" xfId="40420"/>
    <cellStyle name="Standard 7 3 2 10 2 2" xfId="40421"/>
    <cellStyle name="Standard 7 3 2 10 3" xfId="40422"/>
    <cellStyle name="Standard 7 3 2 11" xfId="40423"/>
    <cellStyle name="Standard 7 3 2 11 2" xfId="40424"/>
    <cellStyle name="Standard 7 3 2 12" xfId="40425"/>
    <cellStyle name="Standard 7 3 2 2" xfId="40426"/>
    <cellStyle name="Standard 7 3 2 2 2" xfId="40427"/>
    <cellStyle name="Standard 7 3 2 2 2 2" xfId="40428"/>
    <cellStyle name="Standard 7 3 2 2 2 2 2" xfId="40429"/>
    <cellStyle name="Standard 7 3 2 2 2 2 2 2" xfId="40430"/>
    <cellStyle name="Standard 7 3 2 2 2 2 2 2 2" xfId="40431"/>
    <cellStyle name="Standard 7 3 2 2 2 2 2 2 2 2" xfId="40432"/>
    <cellStyle name="Standard 7 3 2 2 2 2 2 2 2 2 2" xfId="40433"/>
    <cellStyle name="Standard 7 3 2 2 2 2 2 2 2 3" xfId="40434"/>
    <cellStyle name="Standard 7 3 2 2 2 2 2 2 3" xfId="40435"/>
    <cellStyle name="Standard 7 3 2 2 2 2 2 2 3 2" xfId="40436"/>
    <cellStyle name="Standard 7 3 2 2 2 2 2 2 4" xfId="40437"/>
    <cellStyle name="Standard 7 3 2 2 2 2 2 3" xfId="40438"/>
    <cellStyle name="Standard 7 3 2 2 2 2 2 3 2" xfId="40439"/>
    <cellStyle name="Standard 7 3 2 2 2 2 2 3 2 2" xfId="40440"/>
    <cellStyle name="Standard 7 3 2 2 2 2 2 3 3" xfId="40441"/>
    <cellStyle name="Standard 7 3 2 2 2 2 2 4" xfId="40442"/>
    <cellStyle name="Standard 7 3 2 2 2 2 2 4 2" xfId="40443"/>
    <cellStyle name="Standard 7 3 2 2 2 2 2 5" xfId="40444"/>
    <cellStyle name="Standard 7 3 2 2 2 2 3" xfId="40445"/>
    <cellStyle name="Standard 7 3 2 2 2 2 3 2" xfId="40446"/>
    <cellStyle name="Standard 7 3 2 2 2 2 3 2 2" xfId="40447"/>
    <cellStyle name="Standard 7 3 2 2 2 2 3 2 2 2" xfId="40448"/>
    <cellStyle name="Standard 7 3 2 2 2 2 3 2 3" xfId="40449"/>
    <cellStyle name="Standard 7 3 2 2 2 2 3 3" xfId="40450"/>
    <cellStyle name="Standard 7 3 2 2 2 2 3 3 2" xfId="40451"/>
    <cellStyle name="Standard 7 3 2 2 2 2 3 4" xfId="40452"/>
    <cellStyle name="Standard 7 3 2 2 2 2 4" xfId="40453"/>
    <cellStyle name="Standard 7 3 2 2 2 2 4 2" xfId="40454"/>
    <cellStyle name="Standard 7 3 2 2 2 2 4 2 2" xfId="40455"/>
    <cellStyle name="Standard 7 3 2 2 2 2 4 3" xfId="40456"/>
    <cellStyle name="Standard 7 3 2 2 2 2 5" xfId="40457"/>
    <cellStyle name="Standard 7 3 2 2 2 2 5 2" xfId="40458"/>
    <cellStyle name="Standard 7 3 2 2 2 2 6" xfId="40459"/>
    <cellStyle name="Standard 7 3 2 2 2 3" xfId="40460"/>
    <cellStyle name="Standard 7 3 2 2 2 3 2" xfId="40461"/>
    <cellStyle name="Standard 7 3 2 2 2 3 2 2" xfId="40462"/>
    <cellStyle name="Standard 7 3 2 2 2 3 2 2 2" xfId="40463"/>
    <cellStyle name="Standard 7 3 2 2 2 3 2 2 2 2" xfId="40464"/>
    <cellStyle name="Standard 7 3 2 2 2 3 2 2 3" xfId="40465"/>
    <cellStyle name="Standard 7 3 2 2 2 3 2 3" xfId="40466"/>
    <cellStyle name="Standard 7 3 2 2 2 3 2 3 2" xfId="40467"/>
    <cellStyle name="Standard 7 3 2 2 2 3 2 4" xfId="40468"/>
    <cellStyle name="Standard 7 3 2 2 2 3 3" xfId="40469"/>
    <cellStyle name="Standard 7 3 2 2 2 3 3 2" xfId="40470"/>
    <cellStyle name="Standard 7 3 2 2 2 3 3 2 2" xfId="40471"/>
    <cellStyle name="Standard 7 3 2 2 2 3 3 3" xfId="40472"/>
    <cellStyle name="Standard 7 3 2 2 2 3 4" xfId="40473"/>
    <cellStyle name="Standard 7 3 2 2 2 3 4 2" xfId="40474"/>
    <cellStyle name="Standard 7 3 2 2 2 3 5" xfId="40475"/>
    <cellStyle name="Standard 7 3 2 2 2 4" xfId="40476"/>
    <cellStyle name="Standard 7 3 2 2 2 4 2" xfId="40477"/>
    <cellStyle name="Standard 7 3 2 2 2 4 2 2" xfId="40478"/>
    <cellStyle name="Standard 7 3 2 2 2 4 2 2 2" xfId="40479"/>
    <cellStyle name="Standard 7 3 2 2 2 4 2 3" xfId="40480"/>
    <cellStyle name="Standard 7 3 2 2 2 4 3" xfId="40481"/>
    <cellStyle name="Standard 7 3 2 2 2 4 3 2" xfId="40482"/>
    <cellStyle name="Standard 7 3 2 2 2 4 4" xfId="40483"/>
    <cellStyle name="Standard 7 3 2 2 2 5" xfId="40484"/>
    <cellStyle name="Standard 7 3 2 2 2 5 2" xfId="40485"/>
    <cellStyle name="Standard 7 3 2 2 2 5 2 2" xfId="40486"/>
    <cellStyle name="Standard 7 3 2 2 2 5 3" xfId="40487"/>
    <cellStyle name="Standard 7 3 2 2 2 6" xfId="40488"/>
    <cellStyle name="Standard 7 3 2 2 2 6 2" xfId="40489"/>
    <cellStyle name="Standard 7 3 2 2 2 7" xfId="40490"/>
    <cellStyle name="Standard 7 3 2 2 3" xfId="40491"/>
    <cellStyle name="Standard 7 3 2 2 3 2" xfId="40492"/>
    <cellStyle name="Standard 7 3 2 2 3 2 2" xfId="40493"/>
    <cellStyle name="Standard 7 3 2 2 3 2 2 2" xfId="40494"/>
    <cellStyle name="Standard 7 3 2 2 3 2 2 2 2" xfId="40495"/>
    <cellStyle name="Standard 7 3 2 2 3 2 2 2 2 2" xfId="40496"/>
    <cellStyle name="Standard 7 3 2 2 3 2 2 2 2 2 2" xfId="40497"/>
    <cellStyle name="Standard 7 3 2 2 3 2 2 2 2 3" xfId="40498"/>
    <cellStyle name="Standard 7 3 2 2 3 2 2 2 3" xfId="40499"/>
    <cellStyle name="Standard 7 3 2 2 3 2 2 2 3 2" xfId="40500"/>
    <cellStyle name="Standard 7 3 2 2 3 2 2 2 4" xfId="40501"/>
    <cellStyle name="Standard 7 3 2 2 3 2 2 3" xfId="40502"/>
    <cellStyle name="Standard 7 3 2 2 3 2 2 3 2" xfId="40503"/>
    <cellStyle name="Standard 7 3 2 2 3 2 2 3 2 2" xfId="40504"/>
    <cellStyle name="Standard 7 3 2 2 3 2 2 3 3" xfId="40505"/>
    <cellStyle name="Standard 7 3 2 2 3 2 2 4" xfId="40506"/>
    <cellStyle name="Standard 7 3 2 2 3 2 2 4 2" xfId="40507"/>
    <cellStyle name="Standard 7 3 2 2 3 2 2 5" xfId="40508"/>
    <cellStyle name="Standard 7 3 2 2 3 2 3" xfId="40509"/>
    <cellStyle name="Standard 7 3 2 2 3 2 3 2" xfId="40510"/>
    <cellStyle name="Standard 7 3 2 2 3 2 3 2 2" xfId="40511"/>
    <cellStyle name="Standard 7 3 2 2 3 2 3 2 2 2" xfId="40512"/>
    <cellStyle name="Standard 7 3 2 2 3 2 3 2 3" xfId="40513"/>
    <cellStyle name="Standard 7 3 2 2 3 2 3 3" xfId="40514"/>
    <cellStyle name="Standard 7 3 2 2 3 2 3 3 2" xfId="40515"/>
    <cellStyle name="Standard 7 3 2 2 3 2 3 4" xfId="40516"/>
    <cellStyle name="Standard 7 3 2 2 3 2 4" xfId="40517"/>
    <cellStyle name="Standard 7 3 2 2 3 2 4 2" xfId="40518"/>
    <cellStyle name="Standard 7 3 2 2 3 2 4 2 2" xfId="40519"/>
    <cellStyle name="Standard 7 3 2 2 3 2 4 3" xfId="40520"/>
    <cellStyle name="Standard 7 3 2 2 3 2 5" xfId="40521"/>
    <cellStyle name="Standard 7 3 2 2 3 2 5 2" xfId="40522"/>
    <cellStyle name="Standard 7 3 2 2 3 2 6" xfId="40523"/>
    <cellStyle name="Standard 7 3 2 2 3 3" xfId="40524"/>
    <cellStyle name="Standard 7 3 2 2 3 3 2" xfId="40525"/>
    <cellStyle name="Standard 7 3 2 2 3 3 2 2" xfId="40526"/>
    <cellStyle name="Standard 7 3 2 2 3 3 2 2 2" xfId="40527"/>
    <cellStyle name="Standard 7 3 2 2 3 3 2 2 2 2" xfId="40528"/>
    <cellStyle name="Standard 7 3 2 2 3 3 2 2 3" xfId="40529"/>
    <cellStyle name="Standard 7 3 2 2 3 3 2 3" xfId="40530"/>
    <cellStyle name="Standard 7 3 2 2 3 3 2 3 2" xfId="40531"/>
    <cellStyle name="Standard 7 3 2 2 3 3 2 4" xfId="40532"/>
    <cellStyle name="Standard 7 3 2 2 3 3 3" xfId="40533"/>
    <cellStyle name="Standard 7 3 2 2 3 3 3 2" xfId="40534"/>
    <cellStyle name="Standard 7 3 2 2 3 3 3 2 2" xfId="40535"/>
    <cellStyle name="Standard 7 3 2 2 3 3 3 3" xfId="40536"/>
    <cellStyle name="Standard 7 3 2 2 3 3 4" xfId="40537"/>
    <cellStyle name="Standard 7 3 2 2 3 3 4 2" xfId="40538"/>
    <cellStyle name="Standard 7 3 2 2 3 3 5" xfId="40539"/>
    <cellStyle name="Standard 7 3 2 2 3 4" xfId="40540"/>
    <cellStyle name="Standard 7 3 2 2 3 4 2" xfId="40541"/>
    <cellStyle name="Standard 7 3 2 2 3 4 2 2" xfId="40542"/>
    <cellStyle name="Standard 7 3 2 2 3 4 2 2 2" xfId="40543"/>
    <cellStyle name="Standard 7 3 2 2 3 4 2 3" xfId="40544"/>
    <cellStyle name="Standard 7 3 2 2 3 4 3" xfId="40545"/>
    <cellStyle name="Standard 7 3 2 2 3 4 3 2" xfId="40546"/>
    <cellStyle name="Standard 7 3 2 2 3 4 4" xfId="40547"/>
    <cellStyle name="Standard 7 3 2 2 3 5" xfId="40548"/>
    <cellStyle name="Standard 7 3 2 2 3 5 2" xfId="40549"/>
    <cellStyle name="Standard 7 3 2 2 3 5 2 2" xfId="40550"/>
    <cellStyle name="Standard 7 3 2 2 3 5 3" xfId="40551"/>
    <cellStyle name="Standard 7 3 2 2 3 6" xfId="40552"/>
    <cellStyle name="Standard 7 3 2 2 3 6 2" xfId="40553"/>
    <cellStyle name="Standard 7 3 2 2 3 7" xfId="40554"/>
    <cellStyle name="Standard 7 3 2 2 4" xfId="40555"/>
    <cellStyle name="Standard 7 3 2 2 4 2" xfId="40556"/>
    <cellStyle name="Standard 7 3 2 2 4 2 2" xfId="40557"/>
    <cellStyle name="Standard 7 3 2 2 4 2 2 2" xfId="40558"/>
    <cellStyle name="Standard 7 3 2 2 4 2 2 2 2" xfId="40559"/>
    <cellStyle name="Standard 7 3 2 2 4 2 2 2 2 2" xfId="40560"/>
    <cellStyle name="Standard 7 3 2 2 4 2 2 2 3" xfId="40561"/>
    <cellStyle name="Standard 7 3 2 2 4 2 2 3" xfId="40562"/>
    <cellStyle name="Standard 7 3 2 2 4 2 2 3 2" xfId="40563"/>
    <cellStyle name="Standard 7 3 2 2 4 2 2 4" xfId="40564"/>
    <cellStyle name="Standard 7 3 2 2 4 2 3" xfId="40565"/>
    <cellStyle name="Standard 7 3 2 2 4 2 3 2" xfId="40566"/>
    <cellStyle name="Standard 7 3 2 2 4 2 3 2 2" xfId="40567"/>
    <cellStyle name="Standard 7 3 2 2 4 2 3 3" xfId="40568"/>
    <cellStyle name="Standard 7 3 2 2 4 2 4" xfId="40569"/>
    <cellStyle name="Standard 7 3 2 2 4 2 4 2" xfId="40570"/>
    <cellStyle name="Standard 7 3 2 2 4 2 5" xfId="40571"/>
    <cellStyle name="Standard 7 3 2 2 4 3" xfId="40572"/>
    <cellStyle name="Standard 7 3 2 2 4 3 2" xfId="40573"/>
    <cellStyle name="Standard 7 3 2 2 4 3 2 2" xfId="40574"/>
    <cellStyle name="Standard 7 3 2 2 4 3 2 2 2" xfId="40575"/>
    <cellStyle name="Standard 7 3 2 2 4 3 2 3" xfId="40576"/>
    <cellStyle name="Standard 7 3 2 2 4 3 3" xfId="40577"/>
    <cellStyle name="Standard 7 3 2 2 4 3 3 2" xfId="40578"/>
    <cellStyle name="Standard 7 3 2 2 4 3 4" xfId="40579"/>
    <cellStyle name="Standard 7 3 2 2 4 4" xfId="40580"/>
    <cellStyle name="Standard 7 3 2 2 4 4 2" xfId="40581"/>
    <cellStyle name="Standard 7 3 2 2 4 4 2 2" xfId="40582"/>
    <cellStyle name="Standard 7 3 2 2 4 4 3" xfId="40583"/>
    <cellStyle name="Standard 7 3 2 2 4 5" xfId="40584"/>
    <cellStyle name="Standard 7 3 2 2 4 5 2" xfId="40585"/>
    <cellStyle name="Standard 7 3 2 2 4 6" xfId="40586"/>
    <cellStyle name="Standard 7 3 2 2 5" xfId="40587"/>
    <cellStyle name="Standard 7 3 2 2 5 2" xfId="40588"/>
    <cellStyle name="Standard 7 3 2 2 5 2 2" xfId="40589"/>
    <cellStyle name="Standard 7 3 2 2 5 2 2 2" xfId="40590"/>
    <cellStyle name="Standard 7 3 2 2 5 2 2 2 2" xfId="40591"/>
    <cellStyle name="Standard 7 3 2 2 5 2 2 3" xfId="40592"/>
    <cellStyle name="Standard 7 3 2 2 5 2 3" xfId="40593"/>
    <cellStyle name="Standard 7 3 2 2 5 2 3 2" xfId="40594"/>
    <cellStyle name="Standard 7 3 2 2 5 2 4" xfId="40595"/>
    <cellStyle name="Standard 7 3 2 2 5 3" xfId="40596"/>
    <cellStyle name="Standard 7 3 2 2 5 3 2" xfId="40597"/>
    <cellStyle name="Standard 7 3 2 2 5 3 2 2" xfId="40598"/>
    <cellStyle name="Standard 7 3 2 2 5 3 3" xfId="40599"/>
    <cellStyle name="Standard 7 3 2 2 5 4" xfId="40600"/>
    <cellStyle name="Standard 7 3 2 2 5 4 2" xfId="40601"/>
    <cellStyle name="Standard 7 3 2 2 5 5" xfId="40602"/>
    <cellStyle name="Standard 7 3 2 2 6" xfId="40603"/>
    <cellStyle name="Standard 7 3 2 2 6 2" xfId="40604"/>
    <cellStyle name="Standard 7 3 2 2 6 2 2" xfId="40605"/>
    <cellStyle name="Standard 7 3 2 2 6 2 2 2" xfId="40606"/>
    <cellStyle name="Standard 7 3 2 2 6 2 3" xfId="40607"/>
    <cellStyle name="Standard 7 3 2 2 6 3" xfId="40608"/>
    <cellStyle name="Standard 7 3 2 2 6 3 2" xfId="40609"/>
    <cellStyle name="Standard 7 3 2 2 6 4" xfId="40610"/>
    <cellStyle name="Standard 7 3 2 2 7" xfId="40611"/>
    <cellStyle name="Standard 7 3 2 2 7 2" xfId="40612"/>
    <cellStyle name="Standard 7 3 2 2 7 2 2" xfId="40613"/>
    <cellStyle name="Standard 7 3 2 2 7 3" xfId="40614"/>
    <cellStyle name="Standard 7 3 2 2 8" xfId="40615"/>
    <cellStyle name="Standard 7 3 2 2 8 2" xfId="40616"/>
    <cellStyle name="Standard 7 3 2 2 9" xfId="40617"/>
    <cellStyle name="Standard 7 3 2 3" xfId="40618"/>
    <cellStyle name="Standard 7 3 2 3 2" xfId="40619"/>
    <cellStyle name="Standard 7 3 2 3 2 2" xfId="40620"/>
    <cellStyle name="Standard 7 3 2 3 2 2 2" xfId="40621"/>
    <cellStyle name="Standard 7 3 2 3 2 2 2 2" xfId="40622"/>
    <cellStyle name="Standard 7 3 2 3 2 2 2 2 2" xfId="40623"/>
    <cellStyle name="Standard 7 3 2 3 2 2 2 2 2 2" xfId="40624"/>
    <cellStyle name="Standard 7 3 2 3 2 2 2 2 3" xfId="40625"/>
    <cellStyle name="Standard 7 3 2 3 2 2 2 3" xfId="40626"/>
    <cellStyle name="Standard 7 3 2 3 2 2 2 3 2" xfId="40627"/>
    <cellStyle name="Standard 7 3 2 3 2 2 2 4" xfId="40628"/>
    <cellStyle name="Standard 7 3 2 3 2 2 3" xfId="40629"/>
    <cellStyle name="Standard 7 3 2 3 2 2 3 2" xfId="40630"/>
    <cellStyle name="Standard 7 3 2 3 2 2 3 2 2" xfId="40631"/>
    <cellStyle name="Standard 7 3 2 3 2 2 3 3" xfId="40632"/>
    <cellStyle name="Standard 7 3 2 3 2 2 4" xfId="40633"/>
    <cellStyle name="Standard 7 3 2 3 2 2 4 2" xfId="40634"/>
    <cellStyle name="Standard 7 3 2 3 2 2 5" xfId="40635"/>
    <cellStyle name="Standard 7 3 2 3 2 3" xfId="40636"/>
    <cellStyle name="Standard 7 3 2 3 2 3 2" xfId="40637"/>
    <cellStyle name="Standard 7 3 2 3 2 3 2 2" xfId="40638"/>
    <cellStyle name="Standard 7 3 2 3 2 3 2 2 2" xfId="40639"/>
    <cellStyle name="Standard 7 3 2 3 2 3 2 3" xfId="40640"/>
    <cellStyle name="Standard 7 3 2 3 2 3 3" xfId="40641"/>
    <cellStyle name="Standard 7 3 2 3 2 3 3 2" xfId="40642"/>
    <cellStyle name="Standard 7 3 2 3 2 3 4" xfId="40643"/>
    <cellStyle name="Standard 7 3 2 3 2 4" xfId="40644"/>
    <cellStyle name="Standard 7 3 2 3 2 4 2" xfId="40645"/>
    <cellStyle name="Standard 7 3 2 3 2 4 2 2" xfId="40646"/>
    <cellStyle name="Standard 7 3 2 3 2 4 3" xfId="40647"/>
    <cellStyle name="Standard 7 3 2 3 2 5" xfId="40648"/>
    <cellStyle name="Standard 7 3 2 3 2 5 2" xfId="40649"/>
    <cellStyle name="Standard 7 3 2 3 2 6" xfId="40650"/>
    <cellStyle name="Standard 7 3 2 3 3" xfId="40651"/>
    <cellStyle name="Standard 7 3 2 3 3 2" xfId="40652"/>
    <cellStyle name="Standard 7 3 2 3 3 2 2" xfId="40653"/>
    <cellStyle name="Standard 7 3 2 3 3 2 2 2" xfId="40654"/>
    <cellStyle name="Standard 7 3 2 3 3 2 2 2 2" xfId="40655"/>
    <cellStyle name="Standard 7 3 2 3 3 2 2 3" xfId="40656"/>
    <cellStyle name="Standard 7 3 2 3 3 2 3" xfId="40657"/>
    <cellStyle name="Standard 7 3 2 3 3 2 3 2" xfId="40658"/>
    <cellStyle name="Standard 7 3 2 3 3 2 4" xfId="40659"/>
    <cellStyle name="Standard 7 3 2 3 3 3" xfId="40660"/>
    <cellStyle name="Standard 7 3 2 3 3 3 2" xfId="40661"/>
    <cellStyle name="Standard 7 3 2 3 3 3 2 2" xfId="40662"/>
    <cellStyle name="Standard 7 3 2 3 3 3 3" xfId="40663"/>
    <cellStyle name="Standard 7 3 2 3 3 4" xfId="40664"/>
    <cellStyle name="Standard 7 3 2 3 3 4 2" xfId="40665"/>
    <cellStyle name="Standard 7 3 2 3 3 5" xfId="40666"/>
    <cellStyle name="Standard 7 3 2 3 4" xfId="40667"/>
    <cellStyle name="Standard 7 3 2 3 4 2" xfId="40668"/>
    <cellStyle name="Standard 7 3 2 3 4 2 2" xfId="40669"/>
    <cellStyle name="Standard 7 3 2 3 4 2 2 2" xfId="40670"/>
    <cellStyle name="Standard 7 3 2 3 4 2 3" xfId="40671"/>
    <cellStyle name="Standard 7 3 2 3 4 3" xfId="40672"/>
    <cellStyle name="Standard 7 3 2 3 4 3 2" xfId="40673"/>
    <cellStyle name="Standard 7 3 2 3 4 4" xfId="40674"/>
    <cellStyle name="Standard 7 3 2 3 5" xfId="40675"/>
    <cellStyle name="Standard 7 3 2 3 5 2" xfId="40676"/>
    <cellStyle name="Standard 7 3 2 3 5 2 2" xfId="40677"/>
    <cellStyle name="Standard 7 3 2 3 5 3" xfId="40678"/>
    <cellStyle name="Standard 7 3 2 3 6" xfId="40679"/>
    <cellStyle name="Standard 7 3 2 3 6 2" xfId="40680"/>
    <cellStyle name="Standard 7 3 2 3 7" xfId="40681"/>
    <cellStyle name="Standard 7 3 2 4" xfId="40682"/>
    <cellStyle name="Standard 7 3 2 4 2" xfId="40683"/>
    <cellStyle name="Standard 7 3 2 4 2 2" xfId="40684"/>
    <cellStyle name="Standard 7 3 2 4 2 2 2" xfId="40685"/>
    <cellStyle name="Standard 7 3 2 4 2 2 2 2" xfId="40686"/>
    <cellStyle name="Standard 7 3 2 4 2 2 2 2 2" xfId="40687"/>
    <cellStyle name="Standard 7 3 2 4 2 2 2 2 2 2" xfId="40688"/>
    <cellStyle name="Standard 7 3 2 4 2 2 2 2 3" xfId="40689"/>
    <cellStyle name="Standard 7 3 2 4 2 2 2 3" xfId="40690"/>
    <cellStyle name="Standard 7 3 2 4 2 2 2 3 2" xfId="40691"/>
    <cellStyle name="Standard 7 3 2 4 2 2 2 4" xfId="40692"/>
    <cellStyle name="Standard 7 3 2 4 2 2 3" xfId="40693"/>
    <cellStyle name="Standard 7 3 2 4 2 2 3 2" xfId="40694"/>
    <cellStyle name="Standard 7 3 2 4 2 2 3 2 2" xfId="40695"/>
    <cellStyle name="Standard 7 3 2 4 2 2 3 3" xfId="40696"/>
    <cellStyle name="Standard 7 3 2 4 2 2 4" xfId="40697"/>
    <cellStyle name="Standard 7 3 2 4 2 2 4 2" xfId="40698"/>
    <cellStyle name="Standard 7 3 2 4 2 2 5" xfId="40699"/>
    <cellStyle name="Standard 7 3 2 4 2 3" xfId="40700"/>
    <cellStyle name="Standard 7 3 2 4 2 3 2" xfId="40701"/>
    <cellStyle name="Standard 7 3 2 4 2 3 2 2" xfId="40702"/>
    <cellStyle name="Standard 7 3 2 4 2 3 2 2 2" xfId="40703"/>
    <cellStyle name="Standard 7 3 2 4 2 3 2 3" xfId="40704"/>
    <cellStyle name="Standard 7 3 2 4 2 3 3" xfId="40705"/>
    <cellStyle name="Standard 7 3 2 4 2 3 3 2" xfId="40706"/>
    <cellStyle name="Standard 7 3 2 4 2 3 4" xfId="40707"/>
    <cellStyle name="Standard 7 3 2 4 2 4" xfId="40708"/>
    <cellStyle name="Standard 7 3 2 4 2 4 2" xfId="40709"/>
    <cellStyle name="Standard 7 3 2 4 2 4 2 2" xfId="40710"/>
    <cellStyle name="Standard 7 3 2 4 2 4 3" xfId="40711"/>
    <cellStyle name="Standard 7 3 2 4 2 5" xfId="40712"/>
    <cellStyle name="Standard 7 3 2 4 2 5 2" xfId="40713"/>
    <cellStyle name="Standard 7 3 2 4 2 6" xfId="40714"/>
    <cellStyle name="Standard 7 3 2 4 3" xfId="40715"/>
    <cellStyle name="Standard 7 3 2 4 3 2" xfId="40716"/>
    <cellStyle name="Standard 7 3 2 4 3 2 2" xfId="40717"/>
    <cellStyle name="Standard 7 3 2 4 3 2 2 2" xfId="40718"/>
    <cellStyle name="Standard 7 3 2 4 3 2 2 2 2" xfId="40719"/>
    <cellStyle name="Standard 7 3 2 4 3 2 2 3" xfId="40720"/>
    <cellStyle name="Standard 7 3 2 4 3 2 3" xfId="40721"/>
    <cellStyle name="Standard 7 3 2 4 3 2 3 2" xfId="40722"/>
    <cellStyle name="Standard 7 3 2 4 3 2 4" xfId="40723"/>
    <cellStyle name="Standard 7 3 2 4 3 3" xfId="40724"/>
    <cellStyle name="Standard 7 3 2 4 3 3 2" xfId="40725"/>
    <cellStyle name="Standard 7 3 2 4 3 3 2 2" xfId="40726"/>
    <cellStyle name="Standard 7 3 2 4 3 3 3" xfId="40727"/>
    <cellStyle name="Standard 7 3 2 4 3 4" xfId="40728"/>
    <cellStyle name="Standard 7 3 2 4 3 4 2" xfId="40729"/>
    <cellStyle name="Standard 7 3 2 4 3 5" xfId="40730"/>
    <cellStyle name="Standard 7 3 2 4 4" xfId="40731"/>
    <cellStyle name="Standard 7 3 2 4 4 2" xfId="40732"/>
    <cellStyle name="Standard 7 3 2 4 4 2 2" xfId="40733"/>
    <cellStyle name="Standard 7 3 2 4 4 2 2 2" xfId="40734"/>
    <cellStyle name="Standard 7 3 2 4 4 2 3" xfId="40735"/>
    <cellStyle name="Standard 7 3 2 4 4 3" xfId="40736"/>
    <cellStyle name="Standard 7 3 2 4 4 3 2" xfId="40737"/>
    <cellStyle name="Standard 7 3 2 4 4 4" xfId="40738"/>
    <cellStyle name="Standard 7 3 2 4 5" xfId="40739"/>
    <cellStyle name="Standard 7 3 2 4 5 2" xfId="40740"/>
    <cellStyle name="Standard 7 3 2 4 5 2 2" xfId="40741"/>
    <cellStyle name="Standard 7 3 2 4 5 3" xfId="40742"/>
    <cellStyle name="Standard 7 3 2 4 6" xfId="40743"/>
    <cellStyle name="Standard 7 3 2 4 6 2" xfId="40744"/>
    <cellStyle name="Standard 7 3 2 4 7" xfId="40745"/>
    <cellStyle name="Standard 7 3 2 5" xfId="40746"/>
    <cellStyle name="Standard 7 3 2 5 2" xfId="40747"/>
    <cellStyle name="Standard 7 3 2 5 2 2" xfId="40748"/>
    <cellStyle name="Standard 7 3 2 5 2 2 2" xfId="40749"/>
    <cellStyle name="Standard 7 3 2 5 2 2 2 2" xfId="40750"/>
    <cellStyle name="Standard 7 3 2 5 2 2 2 2 2" xfId="40751"/>
    <cellStyle name="Standard 7 3 2 5 2 2 2 2 2 2" xfId="40752"/>
    <cellStyle name="Standard 7 3 2 5 2 2 2 2 3" xfId="40753"/>
    <cellStyle name="Standard 7 3 2 5 2 2 2 3" xfId="40754"/>
    <cellStyle name="Standard 7 3 2 5 2 2 2 3 2" xfId="40755"/>
    <cellStyle name="Standard 7 3 2 5 2 2 2 4" xfId="40756"/>
    <cellStyle name="Standard 7 3 2 5 2 2 3" xfId="40757"/>
    <cellStyle name="Standard 7 3 2 5 2 2 3 2" xfId="40758"/>
    <cellStyle name="Standard 7 3 2 5 2 2 3 2 2" xfId="40759"/>
    <cellStyle name="Standard 7 3 2 5 2 2 3 3" xfId="40760"/>
    <cellStyle name="Standard 7 3 2 5 2 2 4" xfId="40761"/>
    <cellStyle name="Standard 7 3 2 5 2 2 4 2" xfId="40762"/>
    <cellStyle name="Standard 7 3 2 5 2 2 5" xfId="40763"/>
    <cellStyle name="Standard 7 3 2 5 2 3" xfId="40764"/>
    <cellStyle name="Standard 7 3 2 5 2 3 2" xfId="40765"/>
    <cellStyle name="Standard 7 3 2 5 2 3 2 2" xfId="40766"/>
    <cellStyle name="Standard 7 3 2 5 2 3 2 2 2" xfId="40767"/>
    <cellStyle name="Standard 7 3 2 5 2 3 2 3" xfId="40768"/>
    <cellStyle name="Standard 7 3 2 5 2 3 3" xfId="40769"/>
    <cellStyle name="Standard 7 3 2 5 2 3 3 2" xfId="40770"/>
    <cellStyle name="Standard 7 3 2 5 2 3 4" xfId="40771"/>
    <cellStyle name="Standard 7 3 2 5 2 4" xfId="40772"/>
    <cellStyle name="Standard 7 3 2 5 2 4 2" xfId="40773"/>
    <cellStyle name="Standard 7 3 2 5 2 4 2 2" xfId="40774"/>
    <cellStyle name="Standard 7 3 2 5 2 4 3" xfId="40775"/>
    <cellStyle name="Standard 7 3 2 5 2 5" xfId="40776"/>
    <cellStyle name="Standard 7 3 2 5 2 5 2" xfId="40777"/>
    <cellStyle name="Standard 7 3 2 5 2 6" xfId="40778"/>
    <cellStyle name="Standard 7 3 2 5 3" xfId="40779"/>
    <cellStyle name="Standard 7 3 2 5 3 2" xfId="40780"/>
    <cellStyle name="Standard 7 3 2 5 3 2 2" xfId="40781"/>
    <cellStyle name="Standard 7 3 2 5 3 2 2 2" xfId="40782"/>
    <cellStyle name="Standard 7 3 2 5 3 2 2 2 2" xfId="40783"/>
    <cellStyle name="Standard 7 3 2 5 3 2 2 3" xfId="40784"/>
    <cellStyle name="Standard 7 3 2 5 3 2 3" xfId="40785"/>
    <cellStyle name="Standard 7 3 2 5 3 2 3 2" xfId="40786"/>
    <cellStyle name="Standard 7 3 2 5 3 2 4" xfId="40787"/>
    <cellStyle name="Standard 7 3 2 5 3 3" xfId="40788"/>
    <cellStyle name="Standard 7 3 2 5 3 3 2" xfId="40789"/>
    <cellStyle name="Standard 7 3 2 5 3 3 2 2" xfId="40790"/>
    <cellStyle name="Standard 7 3 2 5 3 3 3" xfId="40791"/>
    <cellStyle name="Standard 7 3 2 5 3 4" xfId="40792"/>
    <cellStyle name="Standard 7 3 2 5 3 4 2" xfId="40793"/>
    <cellStyle name="Standard 7 3 2 5 3 5" xfId="40794"/>
    <cellStyle name="Standard 7 3 2 5 4" xfId="40795"/>
    <cellStyle name="Standard 7 3 2 5 4 2" xfId="40796"/>
    <cellStyle name="Standard 7 3 2 5 4 2 2" xfId="40797"/>
    <cellStyle name="Standard 7 3 2 5 4 2 2 2" xfId="40798"/>
    <cellStyle name="Standard 7 3 2 5 4 2 3" xfId="40799"/>
    <cellStyle name="Standard 7 3 2 5 4 3" xfId="40800"/>
    <cellStyle name="Standard 7 3 2 5 4 3 2" xfId="40801"/>
    <cellStyle name="Standard 7 3 2 5 4 4" xfId="40802"/>
    <cellStyle name="Standard 7 3 2 5 5" xfId="40803"/>
    <cellStyle name="Standard 7 3 2 5 5 2" xfId="40804"/>
    <cellStyle name="Standard 7 3 2 5 5 2 2" xfId="40805"/>
    <cellStyle name="Standard 7 3 2 5 5 3" xfId="40806"/>
    <cellStyle name="Standard 7 3 2 5 6" xfId="40807"/>
    <cellStyle name="Standard 7 3 2 5 6 2" xfId="40808"/>
    <cellStyle name="Standard 7 3 2 5 7" xfId="40809"/>
    <cellStyle name="Standard 7 3 2 6" xfId="40810"/>
    <cellStyle name="Standard 7 3 2 6 2" xfId="40811"/>
    <cellStyle name="Standard 7 3 2 6 2 2" xfId="40812"/>
    <cellStyle name="Standard 7 3 2 6 2 2 2" xfId="40813"/>
    <cellStyle name="Standard 7 3 2 6 2 2 2 2" xfId="40814"/>
    <cellStyle name="Standard 7 3 2 6 2 2 2 2 2" xfId="40815"/>
    <cellStyle name="Standard 7 3 2 6 2 2 2 3" xfId="40816"/>
    <cellStyle name="Standard 7 3 2 6 2 2 3" xfId="40817"/>
    <cellStyle name="Standard 7 3 2 6 2 2 3 2" xfId="40818"/>
    <cellStyle name="Standard 7 3 2 6 2 2 4" xfId="40819"/>
    <cellStyle name="Standard 7 3 2 6 2 3" xfId="40820"/>
    <cellStyle name="Standard 7 3 2 6 2 3 2" xfId="40821"/>
    <cellStyle name="Standard 7 3 2 6 2 3 2 2" xfId="40822"/>
    <cellStyle name="Standard 7 3 2 6 2 3 3" xfId="40823"/>
    <cellStyle name="Standard 7 3 2 6 2 4" xfId="40824"/>
    <cellStyle name="Standard 7 3 2 6 2 4 2" xfId="40825"/>
    <cellStyle name="Standard 7 3 2 6 2 5" xfId="40826"/>
    <cellStyle name="Standard 7 3 2 6 3" xfId="40827"/>
    <cellStyle name="Standard 7 3 2 6 3 2" xfId="40828"/>
    <cellStyle name="Standard 7 3 2 6 3 2 2" xfId="40829"/>
    <cellStyle name="Standard 7 3 2 6 3 2 2 2" xfId="40830"/>
    <cellStyle name="Standard 7 3 2 6 3 2 3" xfId="40831"/>
    <cellStyle name="Standard 7 3 2 6 3 3" xfId="40832"/>
    <cellStyle name="Standard 7 3 2 6 3 3 2" xfId="40833"/>
    <cellStyle name="Standard 7 3 2 6 3 4" xfId="40834"/>
    <cellStyle name="Standard 7 3 2 6 4" xfId="40835"/>
    <cellStyle name="Standard 7 3 2 6 4 2" xfId="40836"/>
    <cellStyle name="Standard 7 3 2 6 4 2 2" xfId="40837"/>
    <cellStyle name="Standard 7 3 2 6 4 3" xfId="40838"/>
    <cellStyle name="Standard 7 3 2 6 5" xfId="40839"/>
    <cellStyle name="Standard 7 3 2 6 5 2" xfId="40840"/>
    <cellStyle name="Standard 7 3 2 6 6" xfId="40841"/>
    <cellStyle name="Standard 7 3 2 7" xfId="40842"/>
    <cellStyle name="Standard 7 3 2 7 2" xfId="40843"/>
    <cellStyle name="Standard 7 3 2 7 2 2" xfId="40844"/>
    <cellStyle name="Standard 7 3 2 7 2 2 2" xfId="40845"/>
    <cellStyle name="Standard 7 3 2 7 2 2 2 2" xfId="40846"/>
    <cellStyle name="Standard 7 3 2 7 2 2 2 2 2" xfId="40847"/>
    <cellStyle name="Standard 7 3 2 7 2 2 2 3" xfId="40848"/>
    <cellStyle name="Standard 7 3 2 7 2 2 3" xfId="40849"/>
    <cellStyle name="Standard 7 3 2 7 2 2 3 2" xfId="40850"/>
    <cellStyle name="Standard 7 3 2 7 2 2 4" xfId="40851"/>
    <cellStyle name="Standard 7 3 2 7 2 3" xfId="40852"/>
    <cellStyle name="Standard 7 3 2 7 2 3 2" xfId="40853"/>
    <cellStyle name="Standard 7 3 2 7 2 3 2 2" xfId="40854"/>
    <cellStyle name="Standard 7 3 2 7 2 3 3" xfId="40855"/>
    <cellStyle name="Standard 7 3 2 7 2 4" xfId="40856"/>
    <cellStyle name="Standard 7 3 2 7 2 4 2" xfId="40857"/>
    <cellStyle name="Standard 7 3 2 7 2 5" xfId="40858"/>
    <cellStyle name="Standard 7 3 2 7 3" xfId="40859"/>
    <cellStyle name="Standard 7 3 2 7 3 2" xfId="40860"/>
    <cellStyle name="Standard 7 3 2 7 3 2 2" xfId="40861"/>
    <cellStyle name="Standard 7 3 2 7 3 2 2 2" xfId="40862"/>
    <cellStyle name="Standard 7 3 2 7 3 2 3" xfId="40863"/>
    <cellStyle name="Standard 7 3 2 7 3 3" xfId="40864"/>
    <cellStyle name="Standard 7 3 2 7 3 3 2" xfId="40865"/>
    <cellStyle name="Standard 7 3 2 7 3 4" xfId="40866"/>
    <cellStyle name="Standard 7 3 2 7 4" xfId="40867"/>
    <cellStyle name="Standard 7 3 2 7 4 2" xfId="40868"/>
    <cellStyle name="Standard 7 3 2 7 4 2 2" xfId="40869"/>
    <cellStyle name="Standard 7 3 2 7 4 3" xfId="40870"/>
    <cellStyle name="Standard 7 3 2 7 5" xfId="40871"/>
    <cellStyle name="Standard 7 3 2 7 5 2" xfId="40872"/>
    <cellStyle name="Standard 7 3 2 7 6" xfId="40873"/>
    <cellStyle name="Standard 7 3 2 8" xfId="40874"/>
    <cellStyle name="Standard 7 3 2 8 2" xfId="40875"/>
    <cellStyle name="Standard 7 3 2 8 2 2" xfId="40876"/>
    <cellStyle name="Standard 7 3 2 8 2 2 2" xfId="40877"/>
    <cellStyle name="Standard 7 3 2 8 2 2 2 2" xfId="40878"/>
    <cellStyle name="Standard 7 3 2 8 2 2 3" xfId="40879"/>
    <cellStyle name="Standard 7 3 2 8 2 3" xfId="40880"/>
    <cellStyle name="Standard 7 3 2 8 2 3 2" xfId="40881"/>
    <cellStyle name="Standard 7 3 2 8 2 4" xfId="40882"/>
    <cellStyle name="Standard 7 3 2 8 3" xfId="40883"/>
    <cellStyle name="Standard 7 3 2 8 3 2" xfId="40884"/>
    <cellStyle name="Standard 7 3 2 8 3 2 2" xfId="40885"/>
    <cellStyle name="Standard 7 3 2 8 3 3" xfId="40886"/>
    <cellStyle name="Standard 7 3 2 8 4" xfId="40887"/>
    <cellStyle name="Standard 7 3 2 8 4 2" xfId="40888"/>
    <cellStyle name="Standard 7 3 2 8 5" xfId="40889"/>
    <cellStyle name="Standard 7 3 2 9" xfId="40890"/>
    <cellStyle name="Standard 7 3 2 9 2" xfId="40891"/>
    <cellStyle name="Standard 7 3 2 9 2 2" xfId="40892"/>
    <cellStyle name="Standard 7 3 2 9 2 2 2" xfId="40893"/>
    <cellStyle name="Standard 7 3 2 9 2 3" xfId="40894"/>
    <cellStyle name="Standard 7 3 2 9 3" xfId="40895"/>
    <cellStyle name="Standard 7 3 2 9 3 2" xfId="40896"/>
    <cellStyle name="Standard 7 3 2 9 4" xfId="40897"/>
    <cellStyle name="Standard 7 3 3" xfId="40898"/>
    <cellStyle name="Standard 7 3 3 10" xfId="40899"/>
    <cellStyle name="Standard 7 3 3 2" xfId="40900"/>
    <cellStyle name="Standard 7 3 3 2 2" xfId="40901"/>
    <cellStyle name="Standard 7 3 3 2 2 2" xfId="40902"/>
    <cellStyle name="Standard 7 3 3 2 2 2 2" xfId="40903"/>
    <cellStyle name="Standard 7 3 3 2 2 2 2 2" xfId="40904"/>
    <cellStyle name="Standard 7 3 3 2 2 2 2 2 2" xfId="40905"/>
    <cellStyle name="Standard 7 3 3 2 2 2 2 2 2 2" xfId="40906"/>
    <cellStyle name="Standard 7 3 3 2 2 2 2 2 3" xfId="40907"/>
    <cellStyle name="Standard 7 3 3 2 2 2 2 3" xfId="40908"/>
    <cellStyle name="Standard 7 3 3 2 2 2 2 3 2" xfId="40909"/>
    <cellStyle name="Standard 7 3 3 2 2 2 2 4" xfId="40910"/>
    <cellStyle name="Standard 7 3 3 2 2 2 3" xfId="40911"/>
    <cellStyle name="Standard 7 3 3 2 2 2 3 2" xfId="40912"/>
    <cellStyle name="Standard 7 3 3 2 2 2 3 2 2" xfId="40913"/>
    <cellStyle name="Standard 7 3 3 2 2 2 3 3" xfId="40914"/>
    <cellStyle name="Standard 7 3 3 2 2 2 4" xfId="40915"/>
    <cellStyle name="Standard 7 3 3 2 2 2 4 2" xfId="40916"/>
    <cellStyle name="Standard 7 3 3 2 2 2 5" xfId="40917"/>
    <cellStyle name="Standard 7 3 3 2 2 3" xfId="40918"/>
    <cellStyle name="Standard 7 3 3 2 2 3 2" xfId="40919"/>
    <cellStyle name="Standard 7 3 3 2 2 3 2 2" xfId="40920"/>
    <cellStyle name="Standard 7 3 3 2 2 3 2 2 2" xfId="40921"/>
    <cellStyle name="Standard 7 3 3 2 2 3 2 3" xfId="40922"/>
    <cellStyle name="Standard 7 3 3 2 2 3 3" xfId="40923"/>
    <cellStyle name="Standard 7 3 3 2 2 3 3 2" xfId="40924"/>
    <cellStyle name="Standard 7 3 3 2 2 3 4" xfId="40925"/>
    <cellStyle name="Standard 7 3 3 2 2 4" xfId="40926"/>
    <cellStyle name="Standard 7 3 3 2 2 4 2" xfId="40927"/>
    <cellStyle name="Standard 7 3 3 2 2 4 2 2" xfId="40928"/>
    <cellStyle name="Standard 7 3 3 2 2 4 3" xfId="40929"/>
    <cellStyle name="Standard 7 3 3 2 2 5" xfId="40930"/>
    <cellStyle name="Standard 7 3 3 2 2 5 2" xfId="40931"/>
    <cellStyle name="Standard 7 3 3 2 2 6" xfId="40932"/>
    <cellStyle name="Standard 7 3 3 2 3" xfId="40933"/>
    <cellStyle name="Standard 7 3 3 2 3 2" xfId="40934"/>
    <cellStyle name="Standard 7 3 3 2 3 2 2" xfId="40935"/>
    <cellStyle name="Standard 7 3 3 2 3 2 2 2" xfId="40936"/>
    <cellStyle name="Standard 7 3 3 2 3 2 2 2 2" xfId="40937"/>
    <cellStyle name="Standard 7 3 3 2 3 2 2 3" xfId="40938"/>
    <cellStyle name="Standard 7 3 3 2 3 2 3" xfId="40939"/>
    <cellStyle name="Standard 7 3 3 2 3 2 3 2" xfId="40940"/>
    <cellStyle name="Standard 7 3 3 2 3 2 4" xfId="40941"/>
    <cellStyle name="Standard 7 3 3 2 3 3" xfId="40942"/>
    <cellStyle name="Standard 7 3 3 2 3 3 2" xfId="40943"/>
    <cellStyle name="Standard 7 3 3 2 3 3 2 2" xfId="40944"/>
    <cellStyle name="Standard 7 3 3 2 3 3 3" xfId="40945"/>
    <cellStyle name="Standard 7 3 3 2 3 4" xfId="40946"/>
    <cellStyle name="Standard 7 3 3 2 3 4 2" xfId="40947"/>
    <cellStyle name="Standard 7 3 3 2 3 5" xfId="40948"/>
    <cellStyle name="Standard 7 3 3 2 4" xfId="40949"/>
    <cellStyle name="Standard 7 3 3 2 4 2" xfId="40950"/>
    <cellStyle name="Standard 7 3 3 2 4 2 2" xfId="40951"/>
    <cellStyle name="Standard 7 3 3 2 4 2 2 2" xfId="40952"/>
    <cellStyle name="Standard 7 3 3 2 4 2 3" xfId="40953"/>
    <cellStyle name="Standard 7 3 3 2 4 3" xfId="40954"/>
    <cellStyle name="Standard 7 3 3 2 4 3 2" xfId="40955"/>
    <cellStyle name="Standard 7 3 3 2 4 4" xfId="40956"/>
    <cellStyle name="Standard 7 3 3 2 5" xfId="40957"/>
    <cellStyle name="Standard 7 3 3 2 5 2" xfId="40958"/>
    <cellStyle name="Standard 7 3 3 2 5 2 2" xfId="40959"/>
    <cellStyle name="Standard 7 3 3 2 5 3" xfId="40960"/>
    <cellStyle name="Standard 7 3 3 2 6" xfId="40961"/>
    <cellStyle name="Standard 7 3 3 2 6 2" xfId="40962"/>
    <cellStyle name="Standard 7 3 3 2 7" xfId="40963"/>
    <cellStyle name="Standard 7 3 3 3" xfId="40964"/>
    <cellStyle name="Standard 7 3 3 3 2" xfId="40965"/>
    <cellStyle name="Standard 7 3 3 3 2 2" xfId="40966"/>
    <cellStyle name="Standard 7 3 3 3 2 2 2" xfId="40967"/>
    <cellStyle name="Standard 7 3 3 3 2 2 2 2" xfId="40968"/>
    <cellStyle name="Standard 7 3 3 3 2 2 2 2 2" xfId="40969"/>
    <cellStyle name="Standard 7 3 3 3 2 2 2 2 2 2" xfId="40970"/>
    <cellStyle name="Standard 7 3 3 3 2 2 2 2 3" xfId="40971"/>
    <cellStyle name="Standard 7 3 3 3 2 2 2 3" xfId="40972"/>
    <cellStyle name="Standard 7 3 3 3 2 2 2 3 2" xfId="40973"/>
    <cellStyle name="Standard 7 3 3 3 2 2 2 4" xfId="40974"/>
    <cellStyle name="Standard 7 3 3 3 2 2 3" xfId="40975"/>
    <cellStyle name="Standard 7 3 3 3 2 2 3 2" xfId="40976"/>
    <cellStyle name="Standard 7 3 3 3 2 2 3 2 2" xfId="40977"/>
    <cellStyle name="Standard 7 3 3 3 2 2 3 3" xfId="40978"/>
    <cellStyle name="Standard 7 3 3 3 2 2 4" xfId="40979"/>
    <cellStyle name="Standard 7 3 3 3 2 2 4 2" xfId="40980"/>
    <cellStyle name="Standard 7 3 3 3 2 2 5" xfId="40981"/>
    <cellStyle name="Standard 7 3 3 3 2 3" xfId="40982"/>
    <cellStyle name="Standard 7 3 3 3 2 3 2" xfId="40983"/>
    <cellStyle name="Standard 7 3 3 3 2 3 2 2" xfId="40984"/>
    <cellStyle name="Standard 7 3 3 3 2 3 2 2 2" xfId="40985"/>
    <cellStyle name="Standard 7 3 3 3 2 3 2 3" xfId="40986"/>
    <cellStyle name="Standard 7 3 3 3 2 3 3" xfId="40987"/>
    <cellStyle name="Standard 7 3 3 3 2 3 3 2" xfId="40988"/>
    <cellStyle name="Standard 7 3 3 3 2 3 4" xfId="40989"/>
    <cellStyle name="Standard 7 3 3 3 2 4" xfId="40990"/>
    <cellStyle name="Standard 7 3 3 3 2 4 2" xfId="40991"/>
    <cellStyle name="Standard 7 3 3 3 2 4 2 2" xfId="40992"/>
    <cellStyle name="Standard 7 3 3 3 2 4 3" xfId="40993"/>
    <cellStyle name="Standard 7 3 3 3 2 5" xfId="40994"/>
    <cellStyle name="Standard 7 3 3 3 2 5 2" xfId="40995"/>
    <cellStyle name="Standard 7 3 3 3 2 6" xfId="40996"/>
    <cellStyle name="Standard 7 3 3 3 3" xfId="40997"/>
    <cellStyle name="Standard 7 3 3 3 3 2" xfId="40998"/>
    <cellStyle name="Standard 7 3 3 3 3 2 2" xfId="40999"/>
    <cellStyle name="Standard 7 3 3 3 3 2 2 2" xfId="41000"/>
    <cellStyle name="Standard 7 3 3 3 3 2 2 2 2" xfId="41001"/>
    <cellStyle name="Standard 7 3 3 3 3 2 2 3" xfId="41002"/>
    <cellStyle name="Standard 7 3 3 3 3 2 3" xfId="41003"/>
    <cellStyle name="Standard 7 3 3 3 3 2 3 2" xfId="41004"/>
    <cellStyle name="Standard 7 3 3 3 3 2 4" xfId="41005"/>
    <cellStyle name="Standard 7 3 3 3 3 3" xfId="41006"/>
    <cellStyle name="Standard 7 3 3 3 3 3 2" xfId="41007"/>
    <cellStyle name="Standard 7 3 3 3 3 3 2 2" xfId="41008"/>
    <cellStyle name="Standard 7 3 3 3 3 3 3" xfId="41009"/>
    <cellStyle name="Standard 7 3 3 3 3 4" xfId="41010"/>
    <cellStyle name="Standard 7 3 3 3 3 4 2" xfId="41011"/>
    <cellStyle name="Standard 7 3 3 3 3 5" xfId="41012"/>
    <cellStyle name="Standard 7 3 3 3 4" xfId="41013"/>
    <cellStyle name="Standard 7 3 3 3 4 2" xfId="41014"/>
    <cellStyle name="Standard 7 3 3 3 4 2 2" xfId="41015"/>
    <cellStyle name="Standard 7 3 3 3 4 2 2 2" xfId="41016"/>
    <cellStyle name="Standard 7 3 3 3 4 2 3" xfId="41017"/>
    <cellStyle name="Standard 7 3 3 3 4 3" xfId="41018"/>
    <cellStyle name="Standard 7 3 3 3 4 3 2" xfId="41019"/>
    <cellStyle name="Standard 7 3 3 3 4 4" xfId="41020"/>
    <cellStyle name="Standard 7 3 3 3 5" xfId="41021"/>
    <cellStyle name="Standard 7 3 3 3 5 2" xfId="41022"/>
    <cellStyle name="Standard 7 3 3 3 5 2 2" xfId="41023"/>
    <cellStyle name="Standard 7 3 3 3 5 3" xfId="41024"/>
    <cellStyle name="Standard 7 3 3 3 6" xfId="41025"/>
    <cellStyle name="Standard 7 3 3 3 6 2" xfId="41026"/>
    <cellStyle name="Standard 7 3 3 3 7" xfId="41027"/>
    <cellStyle name="Standard 7 3 3 4" xfId="41028"/>
    <cellStyle name="Standard 7 3 3 4 2" xfId="41029"/>
    <cellStyle name="Standard 7 3 3 4 2 2" xfId="41030"/>
    <cellStyle name="Standard 7 3 3 4 2 2 2" xfId="41031"/>
    <cellStyle name="Standard 7 3 3 4 2 2 2 2" xfId="41032"/>
    <cellStyle name="Standard 7 3 3 4 2 2 2 2 2" xfId="41033"/>
    <cellStyle name="Standard 7 3 3 4 2 2 2 3" xfId="41034"/>
    <cellStyle name="Standard 7 3 3 4 2 2 3" xfId="41035"/>
    <cellStyle name="Standard 7 3 3 4 2 2 3 2" xfId="41036"/>
    <cellStyle name="Standard 7 3 3 4 2 2 4" xfId="41037"/>
    <cellStyle name="Standard 7 3 3 4 2 3" xfId="41038"/>
    <cellStyle name="Standard 7 3 3 4 2 3 2" xfId="41039"/>
    <cellStyle name="Standard 7 3 3 4 2 3 2 2" xfId="41040"/>
    <cellStyle name="Standard 7 3 3 4 2 3 3" xfId="41041"/>
    <cellStyle name="Standard 7 3 3 4 2 4" xfId="41042"/>
    <cellStyle name="Standard 7 3 3 4 2 4 2" xfId="41043"/>
    <cellStyle name="Standard 7 3 3 4 2 5" xfId="41044"/>
    <cellStyle name="Standard 7 3 3 4 3" xfId="41045"/>
    <cellStyle name="Standard 7 3 3 4 3 2" xfId="41046"/>
    <cellStyle name="Standard 7 3 3 4 3 2 2" xfId="41047"/>
    <cellStyle name="Standard 7 3 3 4 3 2 2 2" xfId="41048"/>
    <cellStyle name="Standard 7 3 3 4 3 2 3" xfId="41049"/>
    <cellStyle name="Standard 7 3 3 4 3 3" xfId="41050"/>
    <cellStyle name="Standard 7 3 3 4 3 3 2" xfId="41051"/>
    <cellStyle name="Standard 7 3 3 4 3 4" xfId="41052"/>
    <cellStyle name="Standard 7 3 3 4 4" xfId="41053"/>
    <cellStyle name="Standard 7 3 3 4 4 2" xfId="41054"/>
    <cellStyle name="Standard 7 3 3 4 4 2 2" xfId="41055"/>
    <cellStyle name="Standard 7 3 3 4 4 3" xfId="41056"/>
    <cellStyle name="Standard 7 3 3 4 5" xfId="41057"/>
    <cellStyle name="Standard 7 3 3 4 5 2" xfId="41058"/>
    <cellStyle name="Standard 7 3 3 4 6" xfId="41059"/>
    <cellStyle name="Standard 7 3 3 5" xfId="41060"/>
    <cellStyle name="Standard 7 3 3 5 2" xfId="41061"/>
    <cellStyle name="Standard 7 3 3 5 2 2" xfId="41062"/>
    <cellStyle name="Standard 7 3 3 5 2 2 2" xfId="41063"/>
    <cellStyle name="Standard 7 3 3 5 2 2 2 2" xfId="41064"/>
    <cellStyle name="Standard 7 3 3 5 2 2 2 2 2" xfId="41065"/>
    <cellStyle name="Standard 7 3 3 5 2 2 2 3" xfId="41066"/>
    <cellStyle name="Standard 7 3 3 5 2 2 3" xfId="41067"/>
    <cellStyle name="Standard 7 3 3 5 2 2 3 2" xfId="41068"/>
    <cellStyle name="Standard 7 3 3 5 2 2 4" xfId="41069"/>
    <cellStyle name="Standard 7 3 3 5 2 3" xfId="41070"/>
    <cellStyle name="Standard 7 3 3 5 2 3 2" xfId="41071"/>
    <cellStyle name="Standard 7 3 3 5 2 3 2 2" xfId="41072"/>
    <cellStyle name="Standard 7 3 3 5 2 3 3" xfId="41073"/>
    <cellStyle name="Standard 7 3 3 5 2 4" xfId="41074"/>
    <cellStyle name="Standard 7 3 3 5 2 4 2" xfId="41075"/>
    <cellStyle name="Standard 7 3 3 5 2 5" xfId="41076"/>
    <cellStyle name="Standard 7 3 3 5 3" xfId="41077"/>
    <cellStyle name="Standard 7 3 3 5 3 2" xfId="41078"/>
    <cellStyle name="Standard 7 3 3 5 3 2 2" xfId="41079"/>
    <cellStyle name="Standard 7 3 3 5 3 2 2 2" xfId="41080"/>
    <cellStyle name="Standard 7 3 3 5 3 2 3" xfId="41081"/>
    <cellStyle name="Standard 7 3 3 5 3 3" xfId="41082"/>
    <cellStyle name="Standard 7 3 3 5 3 3 2" xfId="41083"/>
    <cellStyle name="Standard 7 3 3 5 3 4" xfId="41084"/>
    <cellStyle name="Standard 7 3 3 5 4" xfId="41085"/>
    <cellStyle name="Standard 7 3 3 5 4 2" xfId="41086"/>
    <cellStyle name="Standard 7 3 3 5 4 2 2" xfId="41087"/>
    <cellStyle name="Standard 7 3 3 5 4 3" xfId="41088"/>
    <cellStyle name="Standard 7 3 3 5 5" xfId="41089"/>
    <cellStyle name="Standard 7 3 3 5 5 2" xfId="41090"/>
    <cellStyle name="Standard 7 3 3 5 6" xfId="41091"/>
    <cellStyle name="Standard 7 3 3 6" xfId="41092"/>
    <cellStyle name="Standard 7 3 3 6 2" xfId="41093"/>
    <cellStyle name="Standard 7 3 3 6 2 2" xfId="41094"/>
    <cellStyle name="Standard 7 3 3 6 2 2 2" xfId="41095"/>
    <cellStyle name="Standard 7 3 3 6 2 2 2 2" xfId="41096"/>
    <cellStyle name="Standard 7 3 3 6 2 2 3" xfId="41097"/>
    <cellStyle name="Standard 7 3 3 6 2 3" xfId="41098"/>
    <cellStyle name="Standard 7 3 3 6 2 3 2" xfId="41099"/>
    <cellStyle name="Standard 7 3 3 6 2 4" xfId="41100"/>
    <cellStyle name="Standard 7 3 3 6 3" xfId="41101"/>
    <cellStyle name="Standard 7 3 3 6 3 2" xfId="41102"/>
    <cellStyle name="Standard 7 3 3 6 3 2 2" xfId="41103"/>
    <cellStyle name="Standard 7 3 3 6 3 3" xfId="41104"/>
    <cellStyle name="Standard 7 3 3 6 4" xfId="41105"/>
    <cellStyle name="Standard 7 3 3 6 4 2" xfId="41106"/>
    <cellStyle name="Standard 7 3 3 6 5" xfId="41107"/>
    <cellStyle name="Standard 7 3 3 7" xfId="41108"/>
    <cellStyle name="Standard 7 3 3 7 2" xfId="41109"/>
    <cellStyle name="Standard 7 3 3 7 2 2" xfId="41110"/>
    <cellStyle name="Standard 7 3 3 7 2 2 2" xfId="41111"/>
    <cellStyle name="Standard 7 3 3 7 2 3" xfId="41112"/>
    <cellStyle name="Standard 7 3 3 7 3" xfId="41113"/>
    <cellStyle name="Standard 7 3 3 7 3 2" xfId="41114"/>
    <cellStyle name="Standard 7 3 3 7 4" xfId="41115"/>
    <cellStyle name="Standard 7 3 3 8" xfId="41116"/>
    <cellStyle name="Standard 7 3 3 8 2" xfId="41117"/>
    <cellStyle name="Standard 7 3 3 8 2 2" xfId="41118"/>
    <cellStyle name="Standard 7 3 3 8 3" xfId="41119"/>
    <cellStyle name="Standard 7 3 3 9" xfId="41120"/>
    <cellStyle name="Standard 7 3 3 9 2" xfId="41121"/>
    <cellStyle name="Standard 7 3 4" xfId="41122"/>
    <cellStyle name="Standard 7 3 4 2" xfId="41123"/>
    <cellStyle name="Standard 7 3 4 2 2" xfId="41124"/>
    <cellStyle name="Standard 7 3 4 2 2 2" xfId="41125"/>
    <cellStyle name="Standard 7 3 4 2 2 2 2" xfId="41126"/>
    <cellStyle name="Standard 7 3 4 2 2 2 2 2" xfId="41127"/>
    <cellStyle name="Standard 7 3 4 2 2 2 2 2 2" xfId="41128"/>
    <cellStyle name="Standard 7 3 4 2 2 2 2 3" xfId="41129"/>
    <cellStyle name="Standard 7 3 4 2 2 2 3" xfId="41130"/>
    <cellStyle name="Standard 7 3 4 2 2 2 3 2" xfId="41131"/>
    <cellStyle name="Standard 7 3 4 2 2 2 4" xfId="41132"/>
    <cellStyle name="Standard 7 3 4 2 2 3" xfId="41133"/>
    <cellStyle name="Standard 7 3 4 2 2 3 2" xfId="41134"/>
    <cellStyle name="Standard 7 3 4 2 2 3 2 2" xfId="41135"/>
    <cellStyle name="Standard 7 3 4 2 2 3 3" xfId="41136"/>
    <cellStyle name="Standard 7 3 4 2 2 4" xfId="41137"/>
    <cellStyle name="Standard 7 3 4 2 2 4 2" xfId="41138"/>
    <cellStyle name="Standard 7 3 4 2 2 5" xfId="41139"/>
    <cellStyle name="Standard 7 3 4 2 3" xfId="41140"/>
    <cellStyle name="Standard 7 3 4 2 3 2" xfId="41141"/>
    <cellStyle name="Standard 7 3 4 2 3 2 2" xfId="41142"/>
    <cellStyle name="Standard 7 3 4 2 3 2 2 2" xfId="41143"/>
    <cellStyle name="Standard 7 3 4 2 3 2 3" xfId="41144"/>
    <cellStyle name="Standard 7 3 4 2 3 3" xfId="41145"/>
    <cellStyle name="Standard 7 3 4 2 3 3 2" xfId="41146"/>
    <cellStyle name="Standard 7 3 4 2 3 4" xfId="41147"/>
    <cellStyle name="Standard 7 3 4 2 4" xfId="41148"/>
    <cellStyle name="Standard 7 3 4 2 4 2" xfId="41149"/>
    <cellStyle name="Standard 7 3 4 2 4 2 2" xfId="41150"/>
    <cellStyle name="Standard 7 3 4 2 4 3" xfId="41151"/>
    <cellStyle name="Standard 7 3 4 2 5" xfId="41152"/>
    <cellStyle name="Standard 7 3 4 2 5 2" xfId="41153"/>
    <cellStyle name="Standard 7 3 4 2 6" xfId="41154"/>
    <cellStyle name="Standard 7 3 4 3" xfId="41155"/>
    <cellStyle name="Standard 7 3 4 3 2" xfId="41156"/>
    <cellStyle name="Standard 7 3 4 3 2 2" xfId="41157"/>
    <cellStyle name="Standard 7 3 4 3 2 2 2" xfId="41158"/>
    <cellStyle name="Standard 7 3 4 3 2 2 2 2" xfId="41159"/>
    <cellStyle name="Standard 7 3 4 3 2 2 3" xfId="41160"/>
    <cellStyle name="Standard 7 3 4 3 2 3" xfId="41161"/>
    <cellStyle name="Standard 7 3 4 3 2 3 2" xfId="41162"/>
    <cellStyle name="Standard 7 3 4 3 2 4" xfId="41163"/>
    <cellStyle name="Standard 7 3 4 3 3" xfId="41164"/>
    <cellStyle name="Standard 7 3 4 3 3 2" xfId="41165"/>
    <cellStyle name="Standard 7 3 4 3 3 2 2" xfId="41166"/>
    <cellStyle name="Standard 7 3 4 3 3 3" xfId="41167"/>
    <cellStyle name="Standard 7 3 4 3 4" xfId="41168"/>
    <cellStyle name="Standard 7 3 4 3 4 2" xfId="41169"/>
    <cellStyle name="Standard 7 3 4 3 5" xfId="41170"/>
    <cellStyle name="Standard 7 3 4 4" xfId="41171"/>
    <cellStyle name="Standard 7 3 4 4 2" xfId="41172"/>
    <cellStyle name="Standard 7 3 4 4 2 2" xfId="41173"/>
    <cellStyle name="Standard 7 3 4 4 2 2 2" xfId="41174"/>
    <cellStyle name="Standard 7 3 4 4 2 3" xfId="41175"/>
    <cellStyle name="Standard 7 3 4 4 3" xfId="41176"/>
    <cellStyle name="Standard 7 3 4 4 3 2" xfId="41177"/>
    <cellStyle name="Standard 7 3 4 4 4" xfId="41178"/>
    <cellStyle name="Standard 7 3 4 5" xfId="41179"/>
    <cellStyle name="Standard 7 3 4 5 2" xfId="41180"/>
    <cellStyle name="Standard 7 3 4 5 2 2" xfId="41181"/>
    <cellStyle name="Standard 7 3 4 5 3" xfId="41182"/>
    <cellStyle name="Standard 7 3 4 6" xfId="41183"/>
    <cellStyle name="Standard 7 3 4 6 2" xfId="41184"/>
    <cellStyle name="Standard 7 3 4 7" xfId="41185"/>
    <cellStyle name="Standard 7 3 5" xfId="41186"/>
    <cellStyle name="Standard 7 3 5 2" xfId="41187"/>
    <cellStyle name="Standard 7 3 5 2 2" xfId="41188"/>
    <cellStyle name="Standard 7 3 5 2 2 2" xfId="41189"/>
    <cellStyle name="Standard 7 3 5 2 2 2 2" xfId="41190"/>
    <cellStyle name="Standard 7 3 5 2 2 2 2 2" xfId="41191"/>
    <cellStyle name="Standard 7 3 5 2 2 2 2 2 2" xfId="41192"/>
    <cellStyle name="Standard 7 3 5 2 2 2 2 3" xfId="41193"/>
    <cellStyle name="Standard 7 3 5 2 2 2 3" xfId="41194"/>
    <cellStyle name="Standard 7 3 5 2 2 2 3 2" xfId="41195"/>
    <cellStyle name="Standard 7 3 5 2 2 2 4" xfId="41196"/>
    <cellStyle name="Standard 7 3 5 2 2 3" xfId="41197"/>
    <cellStyle name="Standard 7 3 5 2 2 3 2" xfId="41198"/>
    <cellStyle name="Standard 7 3 5 2 2 3 2 2" xfId="41199"/>
    <cellStyle name="Standard 7 3 5 2 2 3 3" xfId="41200"/>
    <cellStyle name="Standard 7 3 5 2 2 4" xfId="41201"/>
    <cellStyle name="Standard 7 3 5 2 2 4 2" xfId="41202"/>
    <cellStyle name="Standard 7 3 5 2 2 5" xfId="41203"/>
    <cellStyle name="Standard 7 3 5 2 3" xfId="41204"/>
    <cellStyle name="Standard 7 3 5 2 3 2" xfId="41205"/>
    <cellStyle name="Standard 7 3 5 2 3 2 2" xfId="41206"/>
    <cellStyle name="Standard 7 3 5 2 3 2 2 2" xfId="41207"/>
    <cellStyle name="Standard 7 3 5 2 3 2 3" xfId="41208"/>
    <cellStyle name="Standard 7 3 5 2 3 3" xfId="41209"/>
    <cellStyle name="Standard 7 3 5 2 3 3 2" xfId="41210"/>
    <cellStyle name="Standard 7 3 5 2 3 4" xfId="41211"/>
    <cellStyle name="Standard 7 3 5 2 4" xfId="41212"/>
    <cellStyle name="Standard 7 3 5 2 4 2" xfId="41213"/>
    <cellStyle name="Standard 7 3 5 2 4 2 2" xfId="41214"/>
    <cellStyle name="Standard 7 3 5 2 4 3" xfId="41215"/>
    <cellStyle name="Standard 7 3 5 2 5" xfId="41216"/>
    <cellStyle name="Standard 7 3 5 2 5 2" xfId="41217"/>
    <cellStyle name="Standard 7 3 5 2 6" xfId="41218"/>
    <cellStyle name="Standard 7 3 5 3" xfId="41219"/>
    <cellStyle name="Standard 7 3 5 3 2" xfId="41220"/>
    <cellStyle name="Standard 7 3 5 3 2 2" xfId="41221"/>
    <cellStyle name="Standard 7 3 5 3 2 2 2" xfId="41222"/>
    <cellStyle name="Standard 7 3 5 3 2 2 2 2" xfId="41223"/>
    <cellStyle name="Standard 7 3 5 3 2 2 3" xfId="41224"/>
    <cellStyle name="Standard 7 3 5 3 2 3" xfId="41225"/>
    <cellStyle name="Standard 7 3 5 3 2 3 2" xfId="41226"/>
    <cellStyle name="Standard 7 3 5 3 2 4" xfId="41227"/>
    <cellStyle name="Standard 7 3 5 3 3" xfId="41228"/>
    <cellStyle name="Standard 7 3 5 3 3 2" xfId="41229"/>
    <cellStyle name="Standard 7 3 5 3 3 2 2" xfId="41230"/>
    <cellStyle name="Standard 7 3 5 3 3 3" xfId="41231"/>
    <cellStyle name="Standard 7 3 5 3 4" xfId="41232"/>
    <cellStyle name="Standard 7 3 5 3 4 2" xfId="41233"/>
    <cellStyle name="Standard 7 3 5 3 5" xfId="41234"/>
    <cellStyle name="Standard 7 3 5 4" xfId="41235"/>
    <cellStyle name="Standard 7 3 5 4 2" xfId="41236"/>
    <cellStyle name="Standard 7 3 5 4 2 2" xfId="41237"/>
    <cellStyle name="Standard 7 3 5 4 2 2 2" xfId="41238"/>
    <cellStyle name="Standard 7 3 5 4 2 3" xfId="41239"/>
    <cellStyle name="Standard 7 3 5 4 3" xfId="41240"/>
    <cellStyle name="Standard 7 3 5 4 3 2" xfId="41241"/>
    <cellStyle name="Standard 7 3 5 4 4" xfId="41242"/>
    <cellStyle name="Standard 7 3 5 5" xfId="41243"/>
    <cellStyle name="Standard 7 3 5 5 2" xfId="41244"/>
    <cellStyle name="Standard 7 3 5 5 2 2" xfId="41245"/>
    <cellStyle name="Standard 7 3 5 5 3" xfId="41246"/>
    <cellStyle name="Standard 7 3 5 6" xfId="41247"/>
    <cellStyle name="Standard 7 3 5 6 2" xfId="41248"/>
    <cellStyle name="Standard 7 3 5 7" xfId="41249"/>
    <cellStyle name="Standard 7 3 6" xfId="41250"/>
    <cellStyle name="Standard 7 3 6 2" xfId="41251"/>
    <cellStyle name="Standard 7 3 6 2 2" xfId="41252"/>
    <cellStyle name="Standard 7 3 6 2 2 2" xfId="41253"/>
    <cellStyle name="Standard 7 3 6 2 2 2 2" xfId="41254"/>
    <cellStyle name="Standard 7 3 6 2 2 2 2 2" xfId="41255"/>
    <cellStyle name="Standard 7 3 6 2 2 2 2 2 2" xfId="41256"/>
    <cellStyle name="Standard 7 3 6 2 2 2 2 3" xfId="41257"/>
    <cellStyle name="Standard 7 3 6 2 2 2 3" xfId="41258"/>
    <cellStyle name="Standard 7 3 6 2 2 2 3 2" xfId="41259"/>
    <cellStyle name="Standard 7 3 6 2 2 2 4" xfId="41260"/>
    <cellStyle name="Standard 7 3 6 2 2 3" xfId="41261"/>
    <cellStyle name="Standard 7 3 6 2 2 3 2" xfId="41262"/>
    <cellStyle name="Standard 7 3 6 2 2 3 2 2" xfId="41263"/>
    <cellStyle name="Standard 7 3 6 2 2 3 3" xfId="41264"/>
    <cellStyle name="Standard 7 3 6 2 2 4" xfId="41265"/>
    <cellStyle name="Standard 7 3 6 2 2 4 2" xfId="41266"/>
    <cellStyle name="Standard 7 3 6 2 2 5" xfId="41267"/>
    <cellStyle name="Standard 7 3 6 2 3" xfId="41268"/>
    <cellStyle name="Standard 7 3 6 2 3 2" xfId="41269"/>
    <cellStyle name="Standard 7 3 6 2 3 2 2" xfId="41270"/>
    <cellStyle name="Standard 7 3 6 2 3 2 2 2" xfId="41271"/>
    <cellStyle name="Standard 7 3 6 2 3 2 3" xfId="41272"/>
    <cellStyle name="Standard 7 3 6 2 3 3" xfId="41273"/>
    <cellStyle name="Standard 7 3 6 2 3 3 2" xfId="41274"/>
    <cellStyle name="Standard 7 3 6 2 3 4" xfId="41275"/>
    <cellStyle name="Standard 7 3 6 2 4" xfId="41276"/>
    <cellStyle name="Standard 7 3 6 2 4 2" xfId="41277"/>
    <cellStyle name="Standard 7 3 6 2 4 2 2" xfId="41278"/>
    <cellStyle name="Standard 7 3 6 2 4 3" xfId="41279"/>
    <cellStyle name="Standard 7 3 6 2 5" xfId="41280"/>
    <cellStyle name="Standard 7 3 6 2 5 2" xfId="41281"/>
    <cellStyle name="Standard 7 3 6 2 6" xfId="41282"/>
    <cellStyle name="Standard 7 3 6 3" xfId="41283"/>
    <cellStyle name="Standard 7 3 6 3 2" xfId="41284"/>
    <cellStyle name="Standard 7 3 6 3 2 2" xfId="41285"/>
    <cellStyle name="Standard 7 3 6 3 2 2 2" xfId="41286"/>
    <cellStyle name="Standard 7 3 6 3 2 2 2 2" xfId="41287"/>
    <cellStyle name="Standard 7 3 6 3 2 2 3" xfId="41288"/>
    <cellStyle name="Standard 7 3 6 3 2 3" xfId="41289"/>
    <cellStyle name="Standard 7 3 6 3 2 3 2" xfId="41290"/>
    <cellStyle name="Standard 7 3 6 3 2 4" xfId="41291"/>
    <cellStyle name="Standard 7 3 6 3 3" xfId="41292"/>
    <cellStyle name="Standard 7 3 6 3 3 2" xfId="41293"/>
    <cellStyle name="Standard 7 3 6 3 3 2 2" xfId="41294"/>
    <cellStyle name="Standard 7 3 6 3 3 3" xfId="41295"/>
    <cellStyle name="Standard 7 3 6 3 4" xfId="41296"/>
    <cellStyle name="Standard 7 3 6 3 4 2" xfId="41297"/>
    <cellStyle name="Standard 7 3 6 3 5" xfId="41298"/>
    <cellStyle name="Standard 7 3 6 4" xfId="41299"/>
    <cellStyle name="Standard 7 3 6 4 2" xfId="41300"/>
    <cellStyle name="Standard 7 3 6 4 2 2" xfId="41301"/>
    <cellStyle name="Standard 7 3 6 4 2 2 2" xfId="41302"/>
    <cellStyle name="Standard 7 3 6 4 2 3" xfId="41303"/>
    <cellStyle name="Standard 7 3 6 4 3" xfId="41304"/>
    <cellStyle name="Standard 7 3 6 4 3 2" xfId="41305"/>
    <cellStyle name="Standard 7 3 6 4 4" xfId="41306"/>
    <cellStyle name="Standard 7 3 6 5" xfId="41307"/>
    <cellStyle name="Standard 7 3 6 5 2" xfId="41308"/>
    <cellStyle name="Standard 7 3 6 5 2 2" xfId="41309"/>
    <cellStyle name="Standard 7 3 6 5 3" xfId="41310"/>
    <cellStyle name="Standard 7 3 6 6" xfId="41311"/>
    <cellStyle name="Standard 7 3 6 6 2" xfId="41312"/>
    <cellStyle name="Standard 7 3 6 7" xfId="41313"/>
    <cellStyle name="Standard 7 3 7" xfId="41314"/>
    <cellStyle name="Standard 7 3 7 2" xfId="41315"/>
    <cellStyle name="Standard 7 3 7 2 2" xfId="41316"/>
    <cellStyle name="Standard 7 3 7 2 2 2" xfId="41317"/>
    <cellStyle name="Standard 7 3 7 2 2 2 2" xfId="41318"/>
    <cellStyle name="Standard 7 3 7 2 2 2 2 2" xfId="41319"/>
    <cellStyle name="Standard 7 3 7 2 2 2 2 2 2" xfId="41320"/>
    <cellStyle name="Standard 7 3 7 2 2 2 2 3" xfId="41321"/>
    <cellStyle name="Standard 7 3 7 2 2 2 3" xfId="41322"/>
    <cellStyle name="Standard 7 3 7 2 2 2 3 2" xfId="41323"/>
    <cellStyle name="Standard 7 3 7 2 2 2 4" xfId="41324"/>
    <cellStyle name="Standard 7 3 7 2 2 3" xfId="41325"/>
    <cellStyle name="Standard 7 3 7 2 2 3 2" xfId="41326"/>
    <cellStyle name="Standard 7 3 7 2 2 3 2 2" xfId="41327"/>
    <cellStyle name="Standard 7 3 7 2 2 3 3" xfId="41328"/>
    <cellStyle name="Standard 7 3 7 2 2 4" xfId="41329"/>
    <cellStyle name="Standard 7 3 7 2 2 4 2" xfId="41330"/>
    <cellStyle name="Standard 7 3 7 2 2 5" xfId="41331"/>
    <cellStyle name="Standard 7 3 7 2 3" xfId="41332"/>
    <cellStyle name="Standard 7 3 7 2 3 2" xfId="41333"/>
    <cellStyle name="Standard 7 3 7 2 3 2 2" xfId="41334"/>
    <cellStyle name="Standard 7 3 7 2 3 2 2 2" xfId="41335"/>
    <cellStyle name="Standard 7 3 7 2 3 2 3" xfId="41336"/>
    <cellStyle name="Standard 7 3 7 2 3 3" xfId="41337"/>
    <cellStyle name="Standard 7 3 7 2 3 3 2" xfId="41338"/>
    <cellStyle name="Standard 7 3 7 2 3 4" xfId="41339"/>
    <cellStyle name="Standard 7 3 7 2 4" xfId="41340"/>
    <cellStyle name="Standard 7 3 7 2 4 2" xfId="41341"/>
    <cellStyle name="Standard 7 3 7 2 4 2 2" xfId="41342"/>
    <cellStyle name="Standard 7 3 7 2 4 3" xfId="41343"/>
    <cellStyle name="Standard 7 3 7 2 5" xfId="41344"/>
    <cellStyle name="Standard 7 3 7 2 5 2" xfId="41345"/>
    <cellStyle name="Standard 7 3 7 2 6" xfId="41346"/>
    <cellStyle name="Standard 7 3 7 3" xfId="41347"/>
    <cellStyle name="Standard 7 3 7 3 2" xfId="41348"/>
    <cellStyle name="Standard 7 3 7 3 2 2" xfId="41349"/>
    <cellStyle name="Standard 7 3 7 3 2 2 2" xfId="41350"/>
    <cellStyle name="Standard 7 3 7 3 2 2 2 2" xfId="41351"/>
    <cellStyle name="Standard 7 3 7 3 2 2 3" xfId="41352"/>
    <cellStyle name="Standard 7 3 7 3 2 3" xfId="41353"/>
    <cellStyle name="Standard 7 3 7 3 2 3 2" xfId="41354"/>
    <cellStyle name="Standard 7 3 7 3 2 4" xfId="41355"/>
    <cellStyle name="Standard 7 3 7 3 3" xfId="41356"/>
    <cellStyle name="Standard 7 3 7 3 3 2" xfId="41357"/>
    <cellStyle name="Standard 7 3 7 3 3 2 2" xfId="41358"/>
    <cellStyle name="Standard 7 3 7 3 3 3" xfId="41359"/>
    <cellStyle name="Standard 7 3 7 3 4" xfId="41360"/>
    <cellStyle name="Standard 7 3 7 3 4 2" xfId="41361"/>
    <cellStyle name="Standard 7 3 7 3 5" xfId="41362"/>
    <cellStyle name="Standard 7 3 7 4" xfId="41363"/>
    <cellStyle name="Standard 7 3 7 4 2" xfId="41364"/>
    <cellStyle name="Standard 7 3 7 4 2 2" xfId="41365"/>
    <cellStyle name="Standard 7 3 7 4 2 2 2" xfId="41366"/>
    <cellStyle name="Standard 7 3 7 4 2 3" xfId="41367"/>
    <cellStyle name="Standard 7 3 7 4 3" xfId="41368"/>
    <cellStyle name="Standard 7 3 7 4 3 2" xfId="41369"/>
    <cellStyle name="Standard 7 3 7 4 4" xfId="41370"/>
    <cellStyle name="Standard 7 3 7 5" xfId="41371"/>
    <cellStyle name="Standard 7 3 7 5 2" xfId="41372"/>
    <cellStyle name="Standard 7 3 7 5 2 2" xfId="41373"/>
    <cellStyle name="Standard 7 3 7 5 3" xfId="41374"/>
    <cellStyle name="Standard 7 3 7 6" xfId="41375"/>
    <cellStyle name="Standard 7 3 7 6 2" xfId="41376"/>
    <cellStyle name="Standard 7 3 7 7" xfId="41377"/>
    <cellStyle name="Standard 7 3 8" xfId="41378"/>
    <cellStyle name="Standard 7 3 8 2" xfId="41379"/>
    <cellStyle name="Standard 7 3 8 2 2" xfId="41380"/>
    <cellStyle name="Standard 7 3 8 2 2 2" xfId="41381"/>
    <cellStyle name="Standard 7 3 8 2 2 2 2" xfId="41382"/>
    <cellStyle name="Standard 7 3 8 2 2 2 2 2" xfId="41383"/>
    <cellStyle name="Standard 7 3 8 2 2 2 3" xfId="41384"/>
    <cellStyle name="Standard 7 3 8 2 2 3" xfId="41385"/>
    <cellStyle name="Standard 7 3 8 2 2 3 2" xfId="41386"/>
    <cellStyle name="Standard 7 3 8 2 2 4" xfId="41387"/>
    <cellStyle name="Standard 7 3 8 2 3" xfId="41388"/>
    <cellStyle name="Standard 7 3 8 2 3 2" xfId="41389"/>
    <cellStyle name="Standard 7 3 8 2 3 2 2" xfId="41390"/>
    <cellStyle name="Standard 7 3 8 2 3 3" xfId="41391"/>
    <cellStyle name="Standard 7 3 8 2 4" xfId="41392"/>
    <cellStyle name="Standard 7 3 8 2 4 2" xfId="41393"/>
    <cellStyle name="Standard 7 3 8 2 5" xfId="41394"/>
    <cellStyle name="Standard 7 3 8 3" xfId="41395"/>
    <cellStyle name="Standard 7 3 8 3 2" xfId="41396"/>
    <cellStyle name="Standard 7 3 8 3 2 2" xfId="41397"/>
    <cellStyle name="Standard 7 3 8 3 2 2 2" xfId="41398"/>
    <cellStyle name="Standard 7 3 8 3 2 3" xfId="41399"/>
    <cellStyle name="Standard 7 3 8 3 3" xfId="41400"/>
    <cellStyle name="Standard 7 3 8 3 3 2" xfId="41401"/>
    <cellStyle name="Standard 7 3 8 3 4" xfId="41402"/>
    <cellStyle name="Standard 7 3 8 4" xfId="41403"/>
    <cellStyle name="Standard 7 3 8 4 2" xfId="41404"/>
    <cellStyle name="Standard 7 3 8 4 2 2" xfId="41405"/>
    <cellStyle name="Standard 7 3 8 4 3" xfId="41406"/>
    <cellStyle name="Standard 7 3 8 5" xfId="41407"/>
    <cellStyle name="Standard 7 3 8 5 2" xfId="41408"/>
    <cellStyle name="Standard 7 3 8 6" xfId="41409"/>
    <cellStyle name="Standard 7 3 9" xfId="41410"/>
    <cellStyle name="Standard 7 3 9 2" xfId="41411"/>
    <cellStyle name="Standard 7 3 9 2 2" xfId="41412"/>
    <cellStyle name="Standard 7 3 9 2 2 2" xfId="41413"/>
    <cellStyle name="Standard 7 3 9 2 2 2 2" xfId="41414"/>
    <cellStyle name="Standard 7 3 9 2 2 2 2 2" xfId="41415"/>
    <cellStyle name="Standard 7 3 9 2 2 2 3" xfId="41416"/>
    <cellStyle name="Standard 7 3 9 2 2 3" xfId="41417"/>
    <cellStyle name="Standard 7 3 9 2 2 3 2" xfId="41418"/>
    <cellStyle name="Standard 7 3 9 2 2 4" xfId="41419"/>
    <cellStyle name="Standard 7 3 9 2 3" xfId="41420"/>
    <cellStyle name="Standard 7 3 9 2 3 2" xfId="41421"/>
    <cellStyle name="Standard 7 3 9 2 3 2 2" xfId="41422"/>
    <cellStyle name="Standard 7 3 9 2 3 3" xfId="41423"/>
    <cellStyle name="Standard 7 3 9 2 4" xfId="41424"/>
    <cellStyle name="Standard 7 3 9 2 4 2" xfId="41425"/>
    <cellStyle name="Standard 7 3 9 2 5" xfId="41426"/>
    <cellStyle name="Standard 7 3 9 3" xfId="41427"/>
    <cellStyle name="Standard 7 3 9 3 2" xfId="41428"/>
    <cellStyle name="Standard 7 3 9 3 2 2" xfId="41429"/>
    <cellStyle name="Standard 7 3 9 3 2 2 2" xfId="41430"/>
    <cellStyle name="Standard 7 3 9 3 2 3" xfId="41431"/>
    <cellStyle name="Standard 7 3 9 3 3" xfId="41432"/>
    <cellStyle name="Standard 7 3 9 3 3 2" xfId="41433"/>
    <cellStyle name="Standard 7 3 9 3 4" xfId="41434"/>
    <cellStyle name="Standard 7 3 9 4" xfId="41435"/>
    <cellStyle name="Standard 7 3 9 4 2" xfId="41436"/>
    <cellStyle name="Standard 7 3 9 4 2 2" xfId="41437"/>
    <cellStyle name="Standard 7 3 9 4 3" xfId="41438"/>
    <cellStyle name="Standard 7 3 9 5" xfId="41439"/>
    <cellStyle name="Standard 7 3 9 5 2" xfId="41440"/>
    <cellStyle name="Standard 7 3 9 6" xfId="41441"/>
    <cellStyle name="Standard 7 4" xfId="47"/>
    <cellStyle name="Standard 7 4 10" xfId="41442"/>
    <cellStyle name="Standard 7 4 10 2" xfId="41443"/>
    <cellStyle name="Standard 7 4 10 2 2" xfId="41444"/>
    <cellStyle name="Standard 7 4 10 2 2 2" xfId="41445"/>
    <cellStyle name="Standard 7 4 10 2 3" xfId="41446"/>
    <cellStyle name="Standard 7 4 10 3" xfId="41447"/>
    <cellStyle name="Standard 7 4 10 3 2" xfId="41448"/>
    <cellStyle name="Standard 7 4 10 4" xfId="41449"/>
    <cellStyle name="Standard 7 4 11" xfId="41450"/>
    <cellStyle name="Standard 7 4 11 2" xfId="41451"/>
    <cellStyle name="Standard 7 4 11 2 2" xfId="41452"/>
    <cellStyle name="Standard 7 4 11 3" xfId="41453"/>
    <cellStyle name="Standard 7 4 12" xfId="41454"/>
    <cellStyle name="Standard 7 4 12 2" xfId="41455"/>
    <cellStyle name="Standard 7 4 13" xfId="41456"/>
    <cellStyle name="Standard 7 4 14" xfId="41457"/>
    <cellStyle name="Standard 7 4 2" xfId="41458"/>
    <cellStyle name="Standard 7 4 2 10" xfId="41459"/>
    <cellStyle name="Standard 7 4 2 10 2" xfId="41460"/>
    <cellStyle name="Standard 7 4 2 10 2 2" xfId="41461"/>
    <cellStyle name="Standard 7 4 2 10 3" xfId="41462"/>
    <cellStyle name="Standard 7 4 2 11" xfId="41463"/>
    <cellStyle name="Standard 7 4 2 11 2" xfId="41464"/>
    <cellStyle name="Standard 7 4 2 12" xfId="41465"/>
    <cellStyle name="Standard 7 4 2 2" xfId="41466"/>
    <cellStyle name="Standard 7 4 2 2 2" xfId="41467"/>
    <cellStyle name="Standard 7 4 2 2 2 2" xfId="41468"/>
    <cellStyle name="Standard 7 4 2 2 2 2 2" xfId="41469"/>
    <cellStyle name="Standard 7 4 2 2 2 2 2 2" xfId="41470"/>
    <cellStyle name="Standard 7 4 2 2 2 2 2 2 2" xfId="41471"/>
    <cellStyle name="Standard 7 4 2 2 2 2 2 2 2 2" xfId="41472"/>
    <cellStyle name="Standard 7 4 2 2 2 2 2 2 2 2 2" xfId="41473"/>
    <cellStyle name="Standard 7 4 2 2 2 2 2 2 2 3" xfId="41474"/>
    <cellStyle name="Standard 7 4 2 2 2 2 2 2 3" xfId="41475"/>
    <cellStyle name="Standard 7 4 2 2 2 2 2 2 3 2" xfId="41476"/>
    <cellStyle name="Standard 7 4 2 2 2 2 2 2 4" xfId="41477"/>
    <cellStyle name="Standard 7 4 2 2 2 2 2 3" xfId="41478"/>
    <cellStyle name="Standard 7 4 2 2 2 2 2 3 2" xfId="41479"/>
    <cellStyle name="Standard 7 4 2 2 2 2 2 3 2 2" xfId="41480"/>
    <cellStyle name="Standard 7 4 2 2 2 2 2 3 3" xfId="41481"/>
    <cellStyle name="Standard 7 4 2 2 2 2 2 4" xfId="41482"/>
    <cellStyle name="Standard 7 4 2 2 2 2 2 4 2" xfId="41483"/>
    <cellStyle name="Standard 7 4 2 2 2 2 2 5" xfId="41484"/>
    <cellStyle name="Standard 7 4 2 2 2 2 3" xfId="41485"/>
    <cellStyle name="Standard 7 4 2 2 2 2 3 2" xfId="41486"/>
    <cellStyle name="Standard 7 4 2 2 2 2 3 2 2" xfId="41487"/>
    <cellStyle name="Standard 7 4 2 2 2 2 3 2 2 2" xfId="41488"/>
    <cellStyle name="Standard 7 4 2 2 2 2 3 2 3" xfId="41489"/>
    <cellStyle name="Standard 7 4 2 2 2 2 3 3" xfId="41490"/>
    <cellStyle name="Standard 7 4 2 2 2 2 3 3 2" xfId="41491"/>
    <cellStyle name="Standard 7 4 2 2 2 2 3 4" xfId="41492"/>
    <cellStyle name="Standard 7 4 2 2 2 2 4" xfId="41493"/>
    <cellStyle name="Standard 7 4 2 2 2 2 4 2" xfId="41494"/>
    <cellStyle name="Standard 7 4 2 2 2 2 4 2 2" xfId="41495"/>
    <cellStyle name="Standard 7 4 2 2 2 2 4 3" xfId="41496"/>
    <cellStyle name="Standard 7 4 2 2 2 2 5" xfId="41497"/>
    <cellStyle name="Standard 7 4 2 2 2 2 5 2" xfId="41498"/>
    <cellStyle name="Standard 7 4 2 2 2 2 6" xfId="41499"/>
    <cellStyle name="Standard 7 4 2 2 2 3" xfId="41500"/>
    <cellStyle name="Standard 7 4 2 2 2 3 2" xfId="41501"/>
    <cellStyle name="Standard 7 4 2 2 2 3 2 2" xfId="41502"/>
    <cellStyle name="Standard 7 4 2 2 2 3 2 2 2" xfId="41503"/>
    <cellStyle name="Standard 7 4 2 2 2 3 2 2 2 2" xfId="41504"/>
    <cellStyle name="Standard 7 4 2 2 2 3 2 2 3" xfId="41505"/>
    <cellStyle name="Standard 7 4 2 2 2 3 2 3" xfId="41506"/>
    <cellStyle name="Standard 7 4 2 2 2 3 2 3 2" xfId="41507"/>
    <cellStyle name="Standard 7 4 2 2 2 3 2 4" xfId="41508"/>
    <cellStyle name="Standard 7 4 2 2 2 3 3" xfId="41509"/>
    <cellStyle name="Standard 7 4 2 2 2 3 3 2" xfId="41510"/>
    <cellStyle name="Standard 7 4 2 2 2 3 3 2 2" xfId="41511"/>
    <cellStyle name="Standard 7 4 2 2 2 3 3 3" xfId="41512"/>
    <cellStyle name="Standard 7 4 2 2 2 3 4" xfId="41513"/>
    <cellStyle name="Standard 7 4 2 2 2 3 4 2" xfId="41514"/>
    <cellStyle name="Standard 7 4 2 2 2 3 5" xfId="41515"/>
    <cellStyle name="Standard 7 4 2 2 2 4" xfId="41516"/>
    <cellStyle name="Standard 7 4 2 2 2 4 2" xfId="41517"/>
    <cellStyle name="Standard 7 4 2 2 2 4 2 2" xfId="41518"/>
    <cellStyle name="Standard 7 4 2 2 2 4 2 2 2" xfId="41519"/>
    <cellStyle name="Standard 7 4 2 2 2 4 2 3" xfId="41520"/>
    <cellStyle name="Standard 7 4 2 2 2 4 3" xfId="41521"/>
    <cellStyle name="Standard 7 4 2 2 2 4 3 2" xfId="41522"/>
    <cellStyle name="Standard 7 4 2 2 2 4 4" xfId="41523"/>
    <cellStyle name="Standard 7 4 2 2 2 5" xfId="41524"/>
    <cellStyle name="Standard 7 4 2 2 2 5 2" xfId="41525"/>
    <cellStyle name="Standard 7 4 2 2 2 5 2 2" xfId="41526"/>
    <cellStyle name="Standard 7 4 2 2 2 5 3" xfId="41527"/>
    <cellStyle name="Standard 7 4 2 2 2 6" xfId="41528"/>
    <cellStyle name="Standard 7 4 2 2 2 6 2" xfId="41529"/>
    <cellStyle name="Standard 7 4 2 2 2 7" xfId="41530"/>
    <cellStyle name="Standard 7 4 2 2 3" xfId="41531"/>
    <cellStyle name="Standard 7 4 2 2 3 2" xfId="41532"/>
    <cellStyle name="Standard 7 4 2 2 3 2 2" xfId="41533"/>
    <cellStyle name="Standard 7 4 2 2 3 2 2 2" xfId="41534"/>
    <cellStyle name="Standard 7 4 2 2 3 2 2 2 2" xfId="41535"/>
    <cellStyle name="Standard 7 4 2 2 3 2 2 2 2 2" xfId="41536"/>
    <cellStyle name="Standard 7 4 2 2 3 2 2 2 2 2 2" xfId="41537"/>
    <cellStyle name="Standard 7 4 2 2 3 2 2 2 2 3" xfId="41538"/>
    <cellStyle name="Standard 7 4 2 2 3 2 2 2 3" xfId="41539"/>
    <cellStyle name="Standard 7 4 2 2 3 2 2 2 3 2" xfId="41540"/>
    <cellStyle name="Standard 7 4 2 2 3 2 2 2 4" xfId="41541"/>
    <cellStyle name="Standard 7 4 2 2 3 2 2 3" xfId="41542"/>
    <cellStyle name="Standard 7 4 2 2 3 2 2 3 2" xfId="41543"/>
    <cellStyle name="Standard 7 4 2 2 3 2 2 3 2 2" xfId="41544"/>
    <cellStyle name="Standard 7 4 2 2 3 2 2 3 3" xfId="41545"/>
    <cellStyle name="Standard 7 4 2 2 3 2 2 4" xfId="41546"/>
    <cellStyle name="Standard 7 4 2 2 3 2 2 4 2" xfId="41547"/>
    <cellStyle name="Standard 7 4 2 2 3 2 2 5" xfId="41548"/>
    <cellStyle name="Standard 7 4 2 2 3 2 3" xfId="41549"/>
    <cellStyle name="Standard 7 4 2 2 3 2 3 2" xfId="41550"/>
    <cellStyle name="Standard 7 4 2 2 3 2 3 2 2" xfId="41551"/>
    <cellStyle name="Standard 7 4 2 2 3 2 3 2 2 2" xfId="41552"/>
    <cellStyle name="Standard 7 4 2 2 3 2 3 2 3" xfId="41553"/>
    <cellStyle name="Standard 7 4 2 2 3 2 3 3" xfId="41554"/>
    <cellStyle name="Standard 7 4 2 2 3 2 3 3 2" xfId="41555"/>
    <cellStyle name="Standard 7 4 2 2 3 2 3 4" xfId="41556"/>
    <cellStyle name="Standard 7 4 2 2 3 2 4" xfId="41557"/>
    <cellStyle name="Standard 7 4 2 2 3 2 4 2" xfId="41558"/>
    <cellStyle name="Standard 7 4 2 2 3 2 4 2 2" xfId="41559"/>
    <cellStyle name="Standard 7 4 2 2 3 2 4 3" xfId="41560"/>
    <cellStyle name="Standard 7 4 2 2 3 2 5" xfId="41561"/>
    <cellStyle name="Standard 7 4 2 2 3 2 5 2" xfId="41562"/>
    <cellStyle name="Standard 7 4 2 2 3 2 6" xfId="41563"/>
    <cellStyle name="Standard 7 4 2 2 3 3" xfId="41564"/>
    <cellStyle name="Standard 7 4 2 2 3 3 2" xfId="41565"/>
    <cellStyle name="Standard 7 4 2 2 3 3 2 2" xfId="41566"/>
    <cellStyle name="Standard 7 4 2 2 3 3 2 2 2" xfId="41567"/>
    <cellStyle name="Standard 7 4 2 2 3 3 2 2 2 2" xfId="41568"/>
    <cellStyle name="Standard 7 4 2 2 3 3 2 2 3" xfId="41569"/>
    <cellStyle name="Standard 7 4 2 2 3 3 2 3" xfId="41570"/>
    <cellStyle name="Standard 7 4 2 2 3 3 2 3 2" xfId="41571"/>
    <cellStyle name="Standard 7 4 2 2 3 3 2 4" xfId="41572"/>
    <cellStyle name="Standard 7 4 2 2 3 3 3" xfId="41573"/>
    <cellStyle name="Standard 7 4 2 2 3 3 3 2" xfId="41574"/>
    <cellStyle name="Standard 7 4 2 2 3 3 3 2 2" xfId="41575"/>
    <cellStyle name="Standard 7 4 2 2 3 3 3 3" xfId="41576"/>
    <cellStyle name="Standard 7 4 2 2 3 3 4" xfId="41577"/>
    <cellStyle name="Standard 7 4 2 2 3 3 4 2" xfId="41578"/>
    <cellStyle name="Standard 7 4 2 2 3 3 5" xfId="41579"/>
    <cellStyle name="Standard 7 4 2 2 3 4" xfId="41580"/>
    <cellStyle name="Standard 7 4 2 2 3 4 2" xfId="41581"/>
    <cellStyle name="Standard 7 4 2 2 3 4 2 2" xfId="41582"/>
    <cellStyle name="Standard 7 4 2 2 3 4 2 2 2" xfId="41583"/>
    <cellStyle name="Standard 7 4 2 2 3 4 2 3" xfId="41584"/>
    <cellStyle name="Standard 7 4 2 2 3 4 3" xfId="41585"/>
    <cellStyle name="Standard 7 4 2 2 3 4 3 2" xfId="41586"/>
    <cellStyle name="Standard 7 4 2 2 3 4 4" xfId="41587"/>
    <cellStyle name="Standard 7 4 2 2 3 5" xfId="41588"/>
    <cellStyle name="Standard 7 4 2 2 3 5 2" xfId="41589"/>
    <cellStyle name="Standard 7 4 2 2 3 5 2 2" xfId="41590"/>
    <cellStyle name="Standard 7 4 2 2 3 5 3" xfId="41591"/>
    <cellStyle name="Standard 7 4 2 2 3 6" xfId="41592"/>
    <cellStyle name="Standard 7 4 2 2 3 6 2" xfId="41593"/>
    <cellStyle name="Standard 7 4 2 2 3 7" xfId="41594"/>
    <cellStyle name="Standard 7 4 2 2 4" xfId="41595"/>
    <cellStyle name="Standard 7 4 2 2 4 2" xfId="41596"/>
    <cellStyle name="Standard 7 4 2 2 4 2 2" xfId="41597"/>
    <cellStyle name="Standard 7 4 2 2 4 2 2 2" xfId="41598"/>
    <cellStyle name="Standard 7 4 2 2 4 2 2 2 2" xfId="41599"/>
    <cellStyle name="Standard 7 4 2 2 4 2 2 2 2 2" xfId="41600"/>
    <cellStyle name="Standard 7 4 2 2 4 2 2 2 3" xfId="41601"/>
    <cellStyle name="Standard 7 4 2 2 4 2 2 3" xfId="41602"/>
    <cellStyle name="Standard 7 4 2 2 4 2 2 3 2" xfId="41603"/>
    <cellStyle name="Standard 7 4 2 2 4 2 2 4" xfId="41604"/>
    <cellStyle name="Standard 7 4 2 2 4 2 3" xfId="41605"/>
    <cellStyle name="Standard 7 4 2 2 4 2 3 2" xfId="41606"/>
    <cellStyle name="Standard 7 4 2 2 4 2 3 2 2" xfId="41607"/>
    <cellStyle name="Standard 7 4 2 2 4 2 3 3" xfId="41608"/>
    <cellStyle name="Standard 7 4 2 2 4 2 4" xfId="41609"/>
    <cellStyle name="Standard 7 4 2 2 4 2 4 2" xfId="41610"/>
    <cellStyle name="Standard 7 4 2 2 4 2 5" xfId="41611"/>
    <cellStyle name="Standard 7 4 2 2 4 3" xfId="41612"/>
    <cellStyle name="Standard 7 4 2 2 4 3 2" xfId="41613"/>
    <cellStyle name="Standard 7 4 2 2 4 3 2 2" xfId="41614"/>
    <cellStyle name="Standard 7 4 2 2 4 3 2 2 2" xfId="41615"/>
    <cellStyle name="Standard 7 4 2 2 4 3 2 3" xfId="41616"/>
    <cellStyle name="Standard 7 4 2 2 4 3 3" xfId="41617"/>
    <cellStyle name="Standard 7 4 2 2 4 3 3 2" xfId="41618"/>
    <cellStyle name="Standard 7 4 2 2 4 3 4" xfId="41619"/>
    <cellStyle name="Standard 7 4 2 2 4 4" xfId="41620"/>
    <cellStyle name="Standard 7 4 2 2 4 4 2" xfId="41621"/>
    <cellStyle name="Standard 7 4 2 2 4 4 2 2" xfId="41622"/>
    <cellStyle name="Standard 7 4 2 2 4 4 3" xfId="41623"/>
    <cellStyle name="Standard 7 4 2 2 4 5" xfId="41624"/>
    <cellStyle name="Standard 7 4 2 2 4 5 2" xfId="41625"/>
    <cellStyle name="Standard 7 4 2 2 4 6" xfId="41626"/>
    <cellStyle name="Standard 7 4 2 2 5" xfId="41627"/>
    <cellStyle name="Standard 7 4 2 2 5 2" xfId="41628"/>
    <cellStyle name="Standard 7 4 2 2 5 2 2" xfId="41629"/>
    <cellStyle name="Standard 7 4 2 2 5 2 2 2" xfId="41630"/>
    <cellStyle name="Standard 7 4 2 2 5 2 2 2 2" xfId="41631"/>
    <cellStyle name="Standard 7 4 2 2 5 2 2 3" xfId="41632"/>
    <cellStyle name="Standard 7 4 2 2 5 2 3" xfId="41633"/>
    <cellStyle name="Standard 7 4 2 2 5 2 3 2" xfId="41634"/>
    <cellStyle name="Standard 7 4 2 2 5 2 4" xfId="41635"/>
    <cellStyle name="Standard 7 4 2 2 5 3" xfId="41636"/>
    <cellStyle name="Standard 7 4 2 2 5 3 2" xfId="41637"/>
    <cellStyle name="Standard 7 4 2 2 5 3 2 2" xfId="41638"/>
    <cellStyle name="Standard 7 4 2 2 5 3 3" xfId="41639"/>
    <cellStyle name="Standard 7 4 2 2 5 4" xfId="41640"/>
    <cellStyle name="Standard 7 4 2 2 5 4 2" xfId="41641"/>
    <cellStyle name="Standard 7 4 2 2 5 5" xfId="41642"/>
    <cellStyle name="Standard 7 4 2 2 6" xfId="41643"/>
    <cellStyle name="Standard 7 4 2 2 6 2" xfId="41644"/>
    <cellStyle name="Standard 7 4 2 2 6 2 2" xfId="41645"/>
    <cellStyle name="Standard 7 4 2 2 6 2 2 2" xfId="41646"/>
    <cellStyle name="Standard 7 4 2 2 6 2 3" xfId="41647"/>
    <cellStyle name="Standard 7 4 2 2 6 3" xfId="41648"/>
    <cellStyle name="Standard 7 4 2 2 6 3 2" xfId="41649"/>
    <cellStyle name="Standard 7 4 2 2 6 4" xfId="41650"/>
    <cellStyle name="Standard 7 4 2 2 7" xfId="41651"/>
    <cellStyle name="Standard 7 4 2 2 7 2" xfId="41652"/>
    <cellStyle name="Standard 7 4 2 2 7 2 2" xfId="41653"/>
    <cellStyle name="Standard 7 4 2 2 7 3" xfId="41654"/>
    <cellStyle name="Standard 7 4 2 2 8" xfId="41655"/>
    <cellStyle name="Standard 7 4 2 2 8 2" xfId="41656"/>
    <cellStyle name="Standard 7 4 2 2 9" xfId="41657"/>
    <cellStyle name="Standard 7 4 2 3" xfId="41658"/>
    <cellStyle name="Standard 7 4 2 3 2" xfId="41659"/>
    <cellStyle name="Standard 7 4 2 3 2 2" xfId="41660"/>
    <cellStyle name="Standard 7 4 2 3 2 2 2" xfId="41661"/>
    <cellStyle name="Standard 7 4 2 3 2 2 2 2" xfId="41662"/>
    <cellStyle name="Standard 7 4 2 3 2 2 2 2 2" xfId="41663"/>
    <cellStyle name="Standard 7 4 2 3 2 2 2 2 2 2" xfId="41664"/>
    <cellStyle name="Standard 7 4 2 3 2 2 2 2 3" xfId="41665"/>
    <cellStyle name="Standard 7 4 2 3 2 2 2 3" xfId="41666"/>
    <cellStyle name="Standard 7 4 2 3 2 2 2 3 2" xfId="41667"/>
    <cellStyle name="Standard 7 4 2 3 2 2 2 4" xfId="41668"/>
    <cellStyle name="Standard 7 4 2 3 2 2 3" xfId="41669"/>
    <cellStyle name="Standard 7 4 2 3 2 2 3 2" xfId="41670"/>
    <cellStyle name="Standard 7 4 2 3 2 2 3 2 2" xfId="41671"/>
    <cellStyle name="Standard 7 4 2 3 2 2 3 3" xfId="41672"/>
    <cellStyle name="Standard 7 4 2 3 2 2 4" xfId="41673"/>
    <cellStyle name="Standard 7 4 2 3 2 2 4 2" xfId="41674"/>
    <cellStyle name="Standard 7 4 2 3 2 2 5" xfId="41675"/>
    <cellStyle name="Standard 7 4 2 3 2 3" xfId="41676"/>
    <cellStyle name="Standard 7 4 2 3 2 3 2" xfId="41677"/>
    <cellStyle name="Standard 7 4 2 3 2 3 2 2" xfId="41678"/>
    <cellStyle name="Standard 7 4 2 3 2 3 2 2 2" xfId="41679"/>
    <cellStyle name="Standard 7 4 2 3 2 3 2 3" xfId="41680"/>
    <cellStyle name="Standard 7 4 2 3 2 3 3" xfId="41681"/>
    <cellStyle name="Standard 7 4 2 3 2 3 3 2" xfId="41682"/>
    <cellStyle name="Standard 7 4 2 3 2 3 4" xfId="41683"/>
    <cellStyle name="Standard 7 4 2 3 2 4" xfId="41684"/>
    <cellStyle name="Standard 7 4 2 3 2 4 2" xfId="41685"/>
    <cellStyle name="Standard 7 4 2 3 2 4 2 2" xfId="41686"/>
    <cellStyle name="Standard 7 4 2 3 2 4 3" xfId="41687"/>
    <cellStyle name="Standard 7 4 2 3 2 5" xfId="41688"/>
    <cellStyle name="Standard 7 4 2 3 2 5 2" xfId="41689"/>
    <cellStyle name="Standard 7 4 2 3 2 6" xfId="41690"/>
    <cellStyle name="Standard 7 4 2 3 3" xfId="41691"/>
    <cellStyle name="Standard 7 4 2 3 3 2" xfId="41692"/>
    <cellStyle name="Standard 7 4 2 3 3 2 2" xfId="41693"/>
    <cellStyle name="Standard 7 4 2 3 3 2 2 2" xfId="41694"/>
    <cellStyle name="Standard 7 4 2 3 3 2 2 2 2" xfId="41695"/>
    <cellStyle name="Standard 7 4 2 3 3 2 2 3" xfId="41696"/>
    <cellStyle name="Standard 7 4 2 3 3 2 3" xfId="41697"/>
    <cellStyle name="Standard 7 4 2 3 3 2 3 2" xfId="41698"/>
    <cellStyle name="Standard 7 4 2 3 3 2 4" xfId="41699"/>
    <cellStyle name="Standard 7 4 2 3 3 3" xfId="41700"/>
    <cellStyle name="Standard 7 4 2 3 3 3 2" xfId="41701"/>
    <cellStyle name="Standard 7 4 2 3 3 3 2 2" xfId="41702"/>
    <cellStyle name="Standard 7 4 2 3 3 3 3" xfId="41703"/>
    <cellStyle name="Standard 7 4 2 3 3 4" xfId="41704"/>
    <cellStyle name="Standard 7 4 2 3 3 4 2" xfId="41705"/>
    <cellStyle name="Standard 7 4 2 3 3 5" xfId="41706"/>
    <cellStyle name="Standard 7 4 2 3 4" xfId="41707"/>
    <cellStyle name="Standard 7 4 2 3 4 2" xfId="41708"/>
    <cellStyle name="Standard 7 4 2 3 4 2 2" xfId="41709"/>
    <cellStyle name="Standard 7 4 2 3 4 2 2 2" xfId="41710"/>
    <cellStyle name="Standard 7 4 2 3 4 2 3" xfId="41711"/>
    <cellStyle name="Standard 7 4 2 3 4 3" xfId="41712"/>
    <cellStyle name="Standard 7 4 2 3 4 3 2" xfId="41713"/>
    <cellStyle name="Standard 7 4 2 3 4 4" xfId="41714"/>
    <cellStyle name="Standard 7 4 2 3 5" xfId="41715"/>
    <cellStyle name="Standard 7 4 2 3 5 2" xfId="41716"/>
    <cellStyle name="Standard 7 4 2 3 5 2 2" xfId="41717"/>
    <cellStyle name="Standard 7 4 2 3 5 3" xfId="41718"/>
    <cellStyle name="Standard 7 4 2 3 6" xfId="41719"/>
    <cellStyle name="Standard 7 4 2 3 6 2" xfId="41720"/>
    <cellStyle name="Standard 7 4 2 3 7" xfId="41721"/>
    <cellStyle name="Standard 7 4 2 4" xfId="41722"/>
    <cellStyle name="Standard 7 4 2 4 2" xfId="41723"/>
    <cellStyle name="Standard 7 4 2 4 2 2" xfId="41724"/>
    <cellStyle name="Standard 7 4 2 4 2 2 2" xfId="41725"/>
    <cellStyle name="Standard 7 4 2 4 2 2 2 2" xfId="41726"/>
    <cellStyle name="Standard 7 4 2 4 2 2 2 2 2" xfId="41727"/>
    <cellStyle name="Standard 7 4 2 4 2 2 2 2 2 2" xfId="41728"/>
    <cellStyle name="Standard 7 4 2 4 2 2 2 2 3" xfId="41729"/>
    <cellStyle name="Standard 7 4 2 4 2 2 2 3" xfId="41730"/>
    <cellStyle name="Standard 7 4 2 4 2 2 2 3 2" xfId="41731"/>
    <cellStyle name="Standard 7 4 2 4 2 2 2 4" xfId="41732"/>
    <cellStyle name="Standard 7 4 2 4 2 2 3" xfId="41733"/>
    <cellStyle name="Standard 7 4 2 4 2 2 3 2" xfId="41734"/>
    <cellStyle name="Standard 7 4 2 4 2 2 3 2 2" xfId="41735"/>
    <cellStyle name="Standard 7 4 2 4 2 2 3 3" xfId="41736"/>
    <cellStyle name="Standard 7 4 2 4 2 2 4" xfId="41737"/>
    <cellStyle name="Standard 7 4 2 4 2 2 4 2" xfId="41738"/>
    <cellStyle name="Standard 7 4 2 4 2 2 5" xfId="41739"/>
    <cellStyle name="Standard 7 4 2 4 2 3" xfId="41740"/>
    <cellStyle name="Standard 7 4 2 4 2 3 2" xfId="41741"/>
    <cellStyle name="Standard 7 4 2 4 2 3 2 2" xfId="41742"/>
    <cellStyle name="Standard 7 4 2 4 2 3 2 2 2" xfId="41743"/>
    <cellStyle name="Standard 7 4 2 4 2 3 2 3" xfId="41744"/>
    <cellStyle name="Standard 7 4 2 4 2 3 3" xfId="41745"/>
    <cellStyle name="Standard 7 4 2 4 2 3 3 2" xfId="41746"/>
    <cellStyle name="Standard 7 4 2 4 2 3 4" xfId="41747"/>
    <cellStyle name="Standard 7 4 2 4 2 4" xfId="41748"/>
    <cellStyle name="Standard 7 4 2 4 2 4 2" xfId="41749"/>
    <cellStyle name="Standard 7 4 2 4 2 4 2 2" xfId="41750"/>
    <cellStyle name="Standard 7 4 2 4 2 4 3" xfId="41751"/>
    <cellStyle name="Standard 7 4 2 4 2 5" xfId="41752"/>
    <cellStyle name="Standard 7 4 2 4 2 5 2" xfId="41753"/>
    <cellStyle name="Standard 7 4 2 4 2 6" xfId="41754"/>
    <cellStyle name="Standard 7 4 2 4 3" xfId="41755"/>
    <cellStyle name="Standard 7 4 2 4 3 2" xfId="41756"/>
    <cellStyle name="Standard 7 4 2 4 3 2 2" xfId="41757"/>
    <cellStyle name="Standard 7 4 2 4 3 2 2 2" xfId="41758"/>
    <cellStyle name="Standard 7 4 2 4 3 2 2 2 2" xfId="41759"/>
    <cellStyle name="Standard 7 4 2 4 3 2 2 3" xfId="41760"/>
    <cellStyle name="Standard 7 4 2 4 3 2 3" xfId="41761"/>
    <cellStyle name="Standard 7 4 2 4 3 2 3 2" xfId="41762"/>
    <cellStyle name="Standard 7 4 2 4 3 2 4" xfId="41763"/>
    <cellStyle name="Standard 7 4 2 4 3 3" xfId="41764"/>
    <cellStyle name="Standard 7 4 2 4 3 3 2" xfId="41765"/>
    <cellStyle name="Standard 7 4 2 4 3 3 2 2" xfId="41766"/>
    <cellStyle name="Standard 7 4 2 4 3 3 3" xfId="41767"/>
    <cellStyle name="Standard 7 4 2 4 3 4" xfId="41768"/>
    <cellStyle name="Standard 7 4 2 4 3 4 2" xfId="41769"/>
    <cellStyle name="Standard 7 4 2 4 3 5" xfId="41770"/>
    <cellStyle name="Standard 7 4 2 4 4" xfId="41771"/>
    <cellStyle name="Standard 7 4 2 4 4 2" xfId="41772"/>
    <cellStyle name="Standard 7 4 2 4 4 2 2" xfId="41773"/>
    <cellStyle name="Standard 7 4 2 4 4 2 2 2" xfId="41774"/>
    <cellStyle name="Standard 7 4 2 4 4 2 3" xfId="41775"/>
    <cellStyle name="Standard 7 4 2 4 4 3" xfId="41776"/>
    <cellStyle name="Standard 7 4 2 4 4 3 2" xfId="41777"/>
    <cellStyle name="Standard 7 4 2 4 4 4" xfId="41778"/>
    <cellStyle name="Standard 7 4 2 4 5" xfId="41779"/>
    <cellStyle name="Standard 7 4 2 4 5 2" xfId="41780"/>
    <cellStyle name="Standard 7 4 2 4 5 2 2" xfId="41781"/>
    <cellStyle name="Standard 7 4 2 4 5 3" xfId="41782"/>
    <cellStyle name="Standard 7 4 2 4 6" xfId="41783"/>
    <cellStyle name="Standard 7 4 2 4 6 2" xfId="41784"/>
    <cellStyle name="Standard 7 4 2 4 7" xfId="41785"/>
    <cellStyle name="Standard 7 4 2 5" xfId="41786"/>
    <cellStyle name="Standard 7 4 2 5 2" xfId="41787"/>
    <cellStyle name="Standard 7 4 2 5 2 2" xfId="41788"/>
    <cellStyle name="Standard 7 4 2 5 2 2 2" xfId="41789"/>
    <cellStyle name="Standard 7 4 2 5 2 2 2 2" xfId="41790"/>
    <cellStyle name="Standard 7 4 2 5 2 2 2 2 2" xfId="41791"/>
    <cellStyle name="Standard 7 4 2 5 2 2 2 2 2 2" xfId="41792"/>
    <cellStyle name="Standard 7 4 2 5 2 2 2 2 3" xfId="41793"/>
    <cellStyle name="Standard 7 4 2 5 2 2 2 3" xfId="41794"/>
    <cellStyle name="Standard 7 4 2 5 2 2 2 3 2" xfId="41795"/>
    <cellStyle name="Standard 7 4 2 5 2 2 2 4" xfId="41796"/>
    <cellStyle name="Standard 7 4 2 5 2 2 3" xfId="41797"/>
    <cellStyle name="Standard 7 4 2 5 2 2 3 2" xfId="41798"/>
    <cellStyle name="Standard 7 4 2 5 2 2 3 2 2" xfId="41799"/>
    <cellStyle name="Standard 7 4 2 5 2 2 3 3" xfId="41800"/>
    <cellStyle name="Standard 7 4 2 5 2 2 4" xfId="41801"/>
    <cellStyle name="Standard 7 4 2 5 2 2 4 2" xfId="41802"/>
    <cellStyle name="Standard 7 4 2 5 2 2 5" xfId="41803"/>
    <cellStyle name="Standard 7 4 2 5 2 3" xfId="41804"/>
    <cellStyle name="Standard 7 4 2 5 2 3 2" xfId="41805"/>
    <cellStyle name="Standard 7 4 2 5 2 3 2 2" xfId="41806"/>
    <cellStyle name="Standard 7 4 2 5 2 3 2 2 2" xfId="41807"/>
    <cellStyle name="Standard 7 4 2 5 2 3 2 3" xfId="41808"/>
    <cellStyle name="Standard 7 4 2 5 2 3 3" xfId="41809"/>
    <cellStyle name="Standard 7 4 2 5 2 3 3 2" xfId="41810"/>
    <cellStyle name="Standard 7 4 2 5 2 3 4" xfId="41811"/>
    <cellStyle name="Standard 7 4 2 5 2 4" xfId="41812"/>
    <cellStyle name="Standard 7 4 2 5 2 4 2" xfId="41813"/>
    <cellStyle name="Standard 7 4 2 5 2 4 2 2" xfId="41814"/>
    <cellStyle name="Standard 7 4 2 5 2 4 3" xfId="41815"/>
    <cellStyle name="Standard 7 4 2 5 2 5" xfId="41816"/>
    <cellStyle name="Standard 7 4 2 5 2 5 2" xfId="41817"/>
    <cellStyle name="Standard 7 4 2 5 2 6" xfId="41818"/>
    <cellStyle name="Standard 7 4 2 5 3" xfId="41819"/>
    <cellStyle name="Standard 7 4 2 5 3 2" xfId="41820"/>
    <cellStyle name="Standard 7 4 2 5 3 2 2" xfId="41821"/>
    <cellStyle name="Standard 7 4 2 5 3 2 2 2" xfId="41822"/>
    <cellStyle name="Standard 7 4 2 5 3 2 2 2 2" xfId="41823"/>
    <cellStyle name="Standard 7 4 2 5 3 2 2 3" xfId="41824"/>
    <cellStyle name="Standard 7 4 2 5 3 2 3" xfId="41825"/>
    <cellStyle name="Standard 7 4 2 5 3 2 3 2" xfId="41826"/>
    <cellStyle name="Standard 7 4 2 5 3 2 4" xfId="41827"/>
    <cellStyle name="Standard 7 4 2 5 3 3" xfId="41828"/>
    <cellStyle name="Standard 7 4 2 5 3 3 2" xfId="41829"/>
    <cellStyle name="Standard 7 4 2 5 3 3 2 2" xfId="41830"/>
    <cellStyle name="Standard 7 4 2 5 3 3 3" xfId="41831"/>
    <cellStyle name="Standard 7 4 2 5 3 4" xfId="41832"/>
    <cellStyle name="Standard 7 4 2 5 3 4 2" xfId="41833"/>
    <cellStyle name="Standard 7 4 2 5 3 5" xfId="41834"/>
    <cellStyle name="Standard 7 4 2 5 4" xfId="41835"/>
    <cellStyle name="Standard 7 4 2 5 4 2" xfId="41836"/>
    <cellStyle name="Standard 7 4 2 5 4 2 2" xfId="41837"/>
    <cellStyle name="Standard 7 4 2 5 4 2 2 2" xfId="41838"/>
    <cellStyle name="Standard 7 4 2 5 4 2 3" xfId="41839"/>
    <cellStyle name="Standard 7 4 2 5 4 3" xfId="41840"/>
    <cellStyle name="Standard 7 4 2 5 4 3 2" xfId="41841"/>
    <cellStyle name="Standard 7 4 2 5 4 4" xfId="41842"/>
    <cellStyle name="Standard 7 4 2 5 5" xfId="41843"/>
    <cellStyle name="Standard 7 4 2 5 5 2" xfId="41844"/>
    <cellStyle name="Standard 7 4 2 5 5 2 2" xfId="41845"/>
    <cellStyle name="Standard 7 4 2 5 5 3" xfId="41846"/>
    <cellStyle name="Standard 7 4 2 5 6" xfId="41847"/>
    <cellStyle name="Standard 7 4 2 5 6 2" xfId="41848"/>
    <cellStyle name="Standard 7 4 2 5 7" xfId="41849"/>
    <cellStyle name="Standard 7 4 2 6" xfId="41850"/>
    <cellStyle name="Standard 7 4 2 6 2" xfId="41851"/>
    <cellStyle name="Standard 7 4 2 6 2 2" xfId="41852"/>
    <cellStyle name="Standard 7 4 2 6 2 2 2" xfId="41853"/>
    <cellStyle name="Standard 7 4 2 6 2 2 2 2" xfId="41854"/>
    <cellStyle name="Standard 7 4 2 6 2 2 2 2 2" xfId="41855"/>
    <cellStyle name="Standard 7 4 2 6 2 2 2 3" xfId="41856"/>
    <cellStyle name="Standard 7 4 2 6 2 2 3" xfId="41857"/>
    <cellStyle name="Standard 7 4 2 6 2 2 3 2" xfId="41858"/>
    <cellStyle name="Standard 7 4 2 6 2 2 4" xfId="41859"/>
    <cellStyle name="Standard 7 4 2 6 2 3" xfId="41860"/>
    <cellStyle name="Standard 7 4 2 6 2 3 2" xfId="41861"/>
    <cellStyle name="Standard 7 4 2 6 2 3 2 2" xfId="41862"/>
    <cellStyle name="Standard 7 4 2 6 2 3 3" xfId="41863"/>
    <cellStyle name="Standard 7 4 2 6 2 4" xfId="41864"/>
    <cellStyle name="Standard 7 4 2 6 2 4 2" xfId="41865"/>
    <cellStyle name="Standard 7 4 2 6 2 5" xfId="41866"/>
    <cellStyle name="Standard 7 4 2 6 3" xfId="41867"/>
    <cellStyle name="Standard 7 4 2 6 3 2" xfId="41868"/>
    <cellStyle name="Standard 7 4 2 6 3 2 2" xfId="41869"/>
    <cellStyle name="Standard 7 4 2 6 3 2 2 2" xfId="41870"/>
    <cellStyle name="Standard 7 4 2 6 3 2 3" xfId="41871"/>
    <cellStyle name="Standard 7 4 2 6 3 3" xfId="41872"/>
    <cellStyle name="Standard 7 4 2 6 3 3 2" xfId="41873"/>
    <cellStyle name="Standard 7 4 2 6 3 4" xfId="41874"/>
    <cellStyle name="Standard 7 4 2 6 4" xfId="41875"/>
    <cellStyle name="Standard 7 4 2 6 4 2" xfId="41876"/>
    <cellStyle name="Standard 7 4 2 6 4 2 2" xfId="41877"/>
    <cellStyle name="Standard 7 4 2 6 4 3" xfId="41878"/>
    <cellStyle name="Standard 7 4 2 6 5" xfId="41879"/>
    <cellStyle name="Standard 7 4 2 6 5 2" xfId="41880"/>
    <cellStyle name="Standard 7 4 2 6 6" xfId="41881"/>
    <cellStyle name="Standard 7 4 2 7" xfId="41882"/>
    <cellStyle name="Standard 7 4 2 7 2" xfId="41883"/>
    <cellStyle name="Standard 7 4 2 7 2 2" xfId="41884"/>
    <cellStyle name="Standard 7 4 2 7 2 2 2" xfId="41885"/>
    <cellStyle name="Standard 7 4 2 7 2 2 2 2" xfId="41886"/>
    <cellStyle name="Standard 7 4 2 7 2 2 2 2 2" xfId="41887"/>
    <cellStyle name="Standard 7 4 2 7 2 2 2 3" xfId="41888"/>
    <cellStyle name="Standard 7 4 2 7 2 2 3" xfId="41889"/>
    <cellStyle name="Standard 7 4 2 7 2 2 3 2" xfId="41890"/>
    <cellStyle name="Standard 7 4 2 7 2 2 4" xfId="41891"/>
    <cellStyle name="Standard 7 4 2 7 2 3" xfId="41892"/>
    <cellStyle name="Standard 7 4 2 7 2 3 2" xfId="41893"/>
    <cellStyle name="Standard 7 4 2 7 2 3 2 2" xfId="41894"/>
    <cellStyle name="Standard 7 4 2 7 2 3 3" xfId="41895"/>
    <cellStyle name="Standard 7 4 2 7 2 4" xfId="41896"/>
    <cellStyle name="Standard 7 4 2 7 2 4 2" xfId="41897"/>
    <cellStyle name="Standard 7 4 2 7 2 5" xfId="41898"/>
    <cellStyle name="Standard 7 4 2 7 3" xfId="41899"/>
    <cellStyle name="Standard 7 4 2 7 3 2" xfId="41900"/>
    <cellStyle name="Standard 7 4 2 7 3 2 2" xfId="41901"/>
    <cellStyle name="Standard 7 4 2 7 3 2 2 2" xfId="41902"/>
    <cellStyle name="Standard 7 4 2 7 3 2 3" xfId="41903"/>
    <cellStyle name="Standard 7 4 2 7 3 3" xfId="41904"/>
    <cellStyle name="Standard 7 4 2 7 3 3 2" xfId="41905"/>
    <cellStyle name="Standard 7 4 2 7 3 4" xfId="41906"/>
    <cellStyle name="Standard 7 4 2 7 4" xfId="41907"/>
    <cellStyle name="Standard 7 4 2 7 4 2" xfId="41908"/>
    <cellStyle name="Standard 7 4 2 7 4 2 2" xfId="41909"/>
    <cellStyle name="Standard 7 4 2 7 4 3" xfId="41910"/>
    <cellStyle name="Standard 7 4 2 7 5" xfId="41911"/>
    <cellStyle name="Standard 7 4 2 7 5 2" xfId="41912"/>
    <cellStyle name="Standard 7 4 2 7 6" xfId="41913"/>
    <cellStyle name="Standard 7 4 2 8" xfId="41914"/>
    <cellStyle name="Standard 7 4 2 8 2" xfId="41915"/>
    <cellStyle name="Standard 7 4 2 8 2 2" xfId="41916"/>
    <cellStyle name="Standard 7 4 2 8 2 2 2" xfId="41917"/>
    <cellStyle name="Standard 7 4 2 8 2 2 2 2" xfId="41918"/>
    <cellStyle name="Standard 7 4 2 8 2 2 3" xfId="41919"/>
    <cellStyle name="Standard 7 4 2 8 2 3" xfId="41920"/>
    <cellStyle name="Standard 7 4 2 8 2 3 2" xfId="41921"/>
    <cellStyle name="Standard 7 4 2 8 2 4" xfId="41922"/>
    <cellStyle name="Standard 7 4 2 8 3" xfId="41923"/>
    <cellStyle name="Standard 7 4 2 8 3 2" xfId="41924"/>
    <cellStyle name="Standard 7 4 2 8 3 2 2" xfId="41925"/>
    <cellStyle name="Standard 7 4 2 8 3 3" xfId="41926"/>
    <cellStyle name="Standard 7 4 2 8 4" xfId="41927"/>
    <cellStyle name="Standard 7 4 2 8 4 2" xfId="41928"/>
    <cellStyle name="Standard 7 4 2 8 5" xfId="41929"/>
    <cellStyle name="Standard 7 4 2 9" xfId="41930"/>
    <cellStyle name="Standard 7 4 2 9 2" xfId="41931"/>
    <cellStyle name="Standard 7 4 2 9 2 2" xfId="41932"/>
    <cellStyle name="Standard 7 4 2 9 2 2 2" xfId="41933"/>
    <cellStyle name="Standard 7 4 2 9 2 3" xfId="41934"/>
    <cellStyle name="Standard 7 4 2 9 3" xfId="41935"/>
    <cellStyle name="Standard 7 4 2 9 3 2" xfId="41936"/>
    <cellStyle name="Standard 7 4 2 9 4" xfId="41937"/>
    <cellStyle name="Standard 7 4 3" xfId="41938"/>
    <cellStyle name="Standard 7 4 3 10" xfId="41939"/>
    <cellStyle name="Standard 7 4 3 2" xfId="41940"/>
    <cellStyle name="Standard 7 4 3 2 2" xfId="41941"/>
    <cellStyle name="Standard 7 4 3 2 2 2" xfId="41942"/>
    <cellStyle name="Standard 7 4 3 2 2 2 2" xfId="41943"/>
    <cellStyle name="Standard 7 4 3 2 2 2 2 2" xfId="41944"/>
    <cellStyle name="Standard 7 4 3 2 2 2 2 2 2" xfId="41945"/>
    <cellStyle name="Standard 7 4 3 2 2 2 2 2 2 2" xfId="41946"/>
    <cellStyle name="Standard 7 4 3 2 2 2 2 2 3" xfId="41947"/>
    <cellStyle name="Standard 7 4 3 2 2 2 2 3" xfId="41948"/>
    <cellStyle name="Standard 7 4 3 2 2 2 2 3 2" xfId="41949"/>
    <cellStyle name="Standard 7 4 3 2 2 2 2 4" xfId="41950"/>
    <cellStyle name="Standard 7 4 3 2 2 2 3" xfId="41951"/>
    <cellStyle name="Standard 7 4 3 2 2 2 3 2" xfId="41952"/>
    <cellStyle name="Standard 7 4 3 2 2 2 3 2 2" xfId="41953"/>
    <cellStyle name="Standard 7 4 3 2 2 2 3 3" xfId="41954"/>
    <cellStyle name="Standard 7 4 3 2 2 2 4" xfId="41955"/>
    <cellStyle name="Standard 7 4 3 2 2 2 4 2" xfId="41956"/>
    <cellStyle name="Standard 7 4 3 2 2 2 5" xfId="41957"/>
    <cellStyle name="Standard 7 4 3 2 2 3" xfId="41958"/>
    <cellStyle name="Standard 7 4 3 2 2 3 2" xfId="41959"/>
    <cellStyle name="Standard 7 4 3 2 2 3 2 2" xfId="41960"/>
    <cellStyle name="Standard 7 4 3 2 2 3 2 2 2" xfId="41961"/>
    <cellStyle name="Standard 7 4 3 2 2 3 2 3" xfId="41962"/>
    <cellStyle name="Standard 7 4 3 2 2 3 3" xfId="41963"/>
    <cellStyle name="Standard 7 4 3 2 2 3 3 2" xfId="41964"/>
    <cellStyle name="Standard 7 4 3 2 2 3 4" xfId="41965"/>
    <cellStyle name="Standard 7 4 3 2 2 4" xfId="41966"/>
    <cellStyle name="Standard 7 4 3 2 2 4 2" xfId="41967"/>
    <cellStyle name="Standard 7 4 3 2 2 4 2 2" xfId="41968"/>
    <cellStyle name="Standard 7 4 3 2 2 4 3" xfId="41969"/>
    <cellStyle name="Standard 7 4 3 2 2 5" xfId="41970"/>
    <cellStyle name="Standard 7 4 3 2 2 5 2" xfId="41971"/>
    <cellStyle name="Standard 7 4 3 2 2 6" xfId="41972"/>
    <cellStyle name="Standard 7 4 3 2 3" xfId="41973"/>
    <cellStyle name="Standard 7 4 3 2 3 2" xfId="41974"/>
    <cellStyle name="Standard 7 4 3 2 3 2 2" xfId="41975"/>
    <cellStyle name="Standard 7 4 3 2 3 2 2 2" xfId="41976"/>
    <cellStyle name="Standard 7 4 3 2 3 2 2 2 2" xfId="41977"/>
    <cellStyle name="Standard 7 4 3 2 3 2 2 3" xfId="41978"/>
    <cellStyle name="Standard 7 4 3 2 3 2 3" xfId="41979"/>
    <cellStyle name="Standard 7 4 3 2 3 2 3 2" xfId="41980"/>
    <cellStyle name="Standard 7 4 3 2 3 2 4" xfId="41981"/>
    <cellStyle name="Standard 7 4 3 2 3 3" xfId="41982"/>
    <cellStyle name="Standard 7 4 3 2 3 3 2" xfId="41983"/>
    <cellStyle name="Standard 7 4 3 2 3 3 2 2" xfId="41984"/>
    <cellStyle name="Standard 7 4 3 2 3 3 3" xfId="41985"/>
    <cellStyle name="Standard 7 4 3 2 3 4" xfId="41986"/>
    <cellStyle name="Standard 7 4 3 2 3 4 2" xfId="41987"/>
    <cellStyle name="Standard 7 4 3 2 3 5" xfId="41988"/>
    <cellStyle name="Standard 7 4 3 2 4" xfId="41989"/>
    <cellStyle name="Standard 7 4 3 2 4 2" xfId="41990"/>
    <cellStyle name="Standard 7 4 3 2 4 2 2" xfId="41991"/>
    <cellStyle name="Standard 7 4 3 2 4 2 2 2" xfId="41992"/>
    <cellStyle name="Standard 7 4 3 2 4 2 3" xfId="41993"/>
    <cellStyle name="Standard 7 4 3 2 4 3" xfId="41994"/>
    <cellStyle name="Standard 7 4 3 2 4 3 2" xfId="41995"/>
    <cellStyle name="Standard 7 4 3 2 4 4" xfId="41996"/>
    <cellStyle name="Standard 7 4 3 2 5" xfId="41997"/>
    <cellStyle name="Standard 7 4 3 2 5 2" xfId="41998"/>
    <cellStyle name="Standard 7 4 3 2 5 2 2" xfId="41999"/>
    <cellStyle name="Standard 7 4 3 2 5 3" xfId="42000"/>
    <cellStyle name="Standard 7 4 3 2 6" xfId="42001"/>
    <cellStyle name="Standard 7 4 3 2 6 2" xfId="42002"/>
    <cellStyle name="Standard 7 4 3 2 7" xfId="42003"/>
    <cellStyle name="Standard 7 4 3 3" xfId="42004"/>
    <cellStyle name="Standard 7 4 3 3 2" xfId="42005"/>
    <cellStyle name="Standard 7 4 3 3 2 2" xfId="42006"/>
    <cellStyle name="Standard 7 4 3 3 2 2 2" xfId="42007"/>
    <cellStyle name="Standard 7 4 3 3 2 2 2 2" xfId="42008"/>
    <cellStyle name="Standard 7 4 3 3 2 2 2 2 2" xfId="42009"/>
    <cellStyle name="Standard 7 4 3 3 2 2 2 2 2 2" xfId="42010"/>
    <cellStyle name="Standard 7 4 3 3 2 2 2 2 3" xfId="42011"/>
    <cellStyle name="Standard 7 4 3 3 2 2 2 3" xfId="42012"/>
    <cellStyle name="Standard 7 4 3 3 2 2 2 3 2" xfId="42013"/>
    <cellStyle name="Standard 7 4 3 3 2 2 2 4" xfId="42014"/>
    <cellStyle name="Standard 7 4 3 3 2 2 3" xfId="42015"/>
    <cellStyle name="Standard 7 4 3 3 2 2 3 2" xfId="42016"/>
    <cellStyle name="Standard 7 4 3 3 2 2 3 2 2" xfId="42017"/>
    <cellStyle name="Standard 7 4 3 3 2 2 3 3" xfId="42018"/>
    <cellStyle name="Standard 7 4 3 3 2 2 4" xfId="42019"/>
    <cellStyle name="Standard 7 4 3 3 2 2 4 2" xfId="42020"/>
    <cellStyle name="Standard 7 4 3 3 2 2 5" xfId="42021"/>
    <cellStyle name="Standard 7 4 3 3 2 3" xfId="42022"/>
    <cellStyle name="Standard 7 4 3 3 2 3 2" xfId="42023"/>
    <cellStyle name="Standard 7 4 3 3 2 3 2 2" xfId="42024"/>
    <cellStyle name="Standard 7 4 3 3 2 3 2 2 2" xfId="42025"/>
    <cellStyle name="Standard 7 4 3 3 2 3 2 3" xfId="42026"/>
    <cellStyle name="Standard 7 4 3 3 2 3 3" xfId="42027"/>
    <cellStyle name="Standard 7 4 3 3 2 3 3 2" xfId="42028"/>
    <cellStyle name="Standard 7 4 3 3 2 3 4" xfId="42029"/>
    <cellStyle name="Standard 7 4 3 3 2 4" xfId="42030"/>
    <cellStyle name="Standard 7 4 3 3 2 4 2" xfId="42031"/>
    <cellStyle name="Standard 7 4 3 3 2 4 2 2" xfId="42032"/>
    <cellStyle name="Standard 7 4 3 3 2 4 3" xfId="42033"/>
    <cellStyle name="Standard 7 4 3 3 2 5" xfId="42034"/>
    <cellStyle name="Standard 7 4 3 3 2 5 2" xfId="42035"/>
    <cellStyle name="Standard 7 4 3 3 2 6" xfId="42036"/>
    <cellStyle name="Standard 7 4 3 3 3" xfId="42037"/>
    <cellStyle name="Standard 7 4 3 3 3 2" xfId="42038"/>
    <cellStyle name="Standard 7 4 3 3 3 2 2" xfId="42039"/>
    <cellStyle name="Standard 7 4 3 3 3 2 2 2" xfId="42040"/>
    <cellStyle name="Standard 7 4 3 3 3 2 2 2 2" xfId="42041"/>
    <cellStyle name="Standard 7 4 3 3 3 2 2 3" xfId="42042"/>
    <cellStyle name="Standard 7 4 3 3 3 2 3" xfId="42043"/>
    <cellStyle name="Standard 7 4 3 3 3 2 3 2" xfId="42044"/>
    <cellStyle name="Standard 7 4 3 3 3 2 4" xfId="42045"/>
    <cellStyle name="Standard 7 4 3 3 3 3" xfId="42046"/>
    <cellStyle name="Standard 7 4 3 3 3 3 2" xfId="42047"/>
    <cellStyle name="Standard 7 4 3 3 3 3 2 2" xfId="42048"/>
    <cellStyle name="Standard 7 4 3 3 3 3 3" xfId="42049"/>
    <cellStyle name="Standard 7 4 3 3 3 4" xfId="42050"/>
    <cellStyle name="Standard 7 4 3 3 3 4 2" xfId="42051"/>
    <cellStyle name="Standard 7 4 3 3 3 5" xfId="42052"/>
    <cellStyle name="Standard 7 4 3 3 4" xfId="42053"/>
    <cellStyle name="Standard 7 4 3 3 4 2" xfId="42054"/>
    <cellStyle name="Standard 7 4 3 3 4 2 2" xfId="42055"/>
    <cellStyle name="Standard 7 4 3 3 4 2 2 2" xfId="42056"/>
    <cellStyle name="Standard 7 4 3 3 4 2 3" xfId="42057"/>
    <cellStyle name="Standard 7 4 3 3 4 3" xfId="42058"/>
    <cellStyle name="Standard 7 4 3 3 4 3 2" xfId="42059"/>
    <cellStyle name="Standard 7 4 3 3 4 4" xfId="42060"/>
    <cellStyle name="Standard 7 4 3 3 5" xfId="42061"/>
    <cellStyle name="Standard 7 4 3 3 5 2" xfId="42062"/>
    <cellStyle name="Standard 7 4 3 3 5 2 2" xfId="42063"/>
    <cellStyle name="Standard 7 4 3 3 5 3" xfId="42064"/>
    <cellStyle name="Standard 7 4 3 3 6" xfId="42065"/>
    <cellStyle name="Standard 7 4 3 3 6 2" xfId="42066"/>
    <cellStyle name="Standard 7 4 3 3 7" xfId="42067"/>
    <cellStyle name="Standard 7 4 3 4" xfId="42068"/>
    <cellStyle name="Standard 7 4 3 4 2" xfId="42069"/>
    <cellStyle name="Standard 7 4 3 4 2 2" xfId="42070"/>
    <cellStyle name="Standard 7 4 3 4 2 2 2" xfId="42071"/>
    <cellStyle name="Standard 7 4 3 4 2 2 2 2" xfId="42072"/>
    <cellStyle name="Standard 7 4 3 4 2 2 2 2 2" xfId="42073"/>
    <cellStyle name="Standard 7 4 3 4 2 2 2 3" xfId="42074"/>
    <cellStyle name="Standard 7 4 3 4 2 2 3" xfId="42075"/>
    <cellStyle name="Standard 7 4 3 4 2 2 3 2" xfId="42076"/>
    <cellStyle name="Standard 7 4 3 4 2 2 4" xfId="42077"/>
    <cellStyle name="Standard 7 4 3 4 2 3" xfId="42078"/>
    <cellStyle name="Standard 7 4 3 4 2 3 2" xfId="42079"/>
    <cellStyle name="Standard 7 4 3 4 2 3 2 2" xfId="42080"/>
    <cellStyle name="Standard 7 4 3 4 2 3 3" xfId="42081"/>
    <cellStyle name="Standard 7 4 3 4 2 4" xfId="42082"/>
    <cellStyle name="Standard 7 4 3 4 2 4 2" xfId="42083"/>
    <cellStyle name="Standard 7 4 3 4 2 5" xfId="42084"/>
    <cellStyle name="Standard 7 4 3 4 3" xfId="42085"/>
    <cellStyle name="Standard 7 4 3 4 3 2" xfId="42086"/>
    <cellStyle name="Standard 7 4 3 4 3 2 2" xfId="42087"/>
    <cellStyle name="Standard 7 4 3 4 3 2 2 2" xfId="42088"/>
    <cellStyle name="Standard 7 4 3 4 3 2 3" xfId="42089"/>
    <cellStyle name="Standard 7 4 3 4 3 3" xfId="42090"/>
    <cellStyle name="Standard 7 4 3 4 3 3 2" xfId="42091"/>
    <cellStyle name="Standard 7 4 3 4 3 4" xfId="42092"/>
    <cellStyle name="Standard 7 4 3 4 4" xfId="42093"/>
    <cellStyle name="Standard 7 4 3 4 4 2" xfId="42094"/>
    <cellStyle name="Standard 7 4 3 4 4 2 2" xfId="42095"/>
    <cellStyle name="Standard 7 4 3 4 4 3" xfId="42096"/>
    <cellStyle name="Standard 7 4 3 4 5" xfId="42097"/>
    <cellStyle name="Standard 7 4 3 4 5 2" xfId="42098"/>
    <cellStyle name="Standard 7 4 3 4 6" xfId="42099"/>
    <cellStyle name="Standard 7 4 3 5" xfId="42100"/>
    <cellStyle name="Standard 7 4 3 5 2" xfId="42101"/>
    <cellStyle name="Standard 7 4 3 5 2 2" xfId="42102"/>
    <cellStyle name="Standard 7 4 3 5 2 2 2" xfId="42103"/>
    <cellStyle name="Standard 7 4 3 5 2 2 2 2" xfId="42104"/>
    <cellStyle name="Standard 7 4 3 5 2 2 2 2 2" xfId="42105"/>
    <cellStyle name="Standard 7 4 3 5 2 2 2 3" xfId="42106"/>
    <cellStyle name="Standard 7 4 3 5 2 2 3" xfId="42107"/>
    <cellStyle name="Standard 7 4 3 5 2 2 3 2" xfId="42108"/>
    <cellStyle name="Standard 7 4 3 5 2 2 4" xfId="42109"/>
    <cellStyle name="Standard 7 4 3 5 2 3" xfId="42110"/>
    <cellStyle name="Standard 7 4 3 5 2 3 2" xfId="42111"/>
    <cellStyle name="Standard 7 4 3 5 2 3 2 2" xfId="42112"/>
    <cellStyle name="Standard 7 4 3 5 2 3 3" xfId="42113"/>
    <cellStyle name="Standard 7 4 3 5 2 4" xfId="42114"/>
    <cellStyle name="Standard 7 4 3 5 2 4 2" xfId="42115"/>
    <cellStyle name="Standard 7 4 3 5 2 5" xfId="42116"/>
    <cellStyle name="Standard 7 4 3 5 3" xfId="42117"/>
    <cellStyle name="Standard 7 4 3 5 3 2" xfId="42118"/>
    <cellStyle name="Standard 7 4 3 5 3 2 2" xfId="42119"/>
    <cellStyle name="Standard 7 4 3 5 3 2 2 2" xfId="42120"/>
    <cellStyle name="Standard 7 4 3 5 3 2 3" xfId="42121"/>
    <cellStyle name="Standard 7 4 3 5 3 3" xfId="42122"/>
    <cellStyle name="Standard 7 4 3 5 3 3 2" xfId="42123"/>
    <cellStyle name="Standard 7 4 3 5 3 4" xfId="42124"/>
    <cellStyle name="Standard 7 4 3 5 4" xfId="42125"/>
    <cellStyle name="Standard 7 4 3 5 4 2" xfId="42126"/>
    <cellStyle name="Standard 7 4 3 5 4 2 2" xfId="42127"/>
    <cellStyle name="Standard 7 4 3 5 4 3" xfId="42128"/>
    <cellStyle name="Standard 7 4 3 5 5" xfId="42129"/>
    <cellStyle name="Standard 7 4 3 5 5 2" xfId="42130"/>
    <cellStyle name="Standard 7 4 3 5 6" xfId="42131"/>
    <cellStyle name="Standard 7 4 3 6" xfId="42132"/>
    <cellStyle name="Standard 7 4 3 6 2" xfId="42133"/>
    <cellStyle name="Standard 7 4 3 6 2 2" xfId="42134"/>
    <cellStyle name="Standard 7 4 3 6 2 2 2" xfId="42135"/>
    <cellStyle name="Standard 7 4 3 6 2 2 2 2" xfId="42136"/>
    <cellStyle name="Standard 7 4 3 6 2 2 3" xfId="42137"/>
    <cellStyle name="Standard 7 4 3 6 2 3" xfId="42138"/>
    <cellStyle name="Standard 7 4 3 6 2 3 2" xfId="42139"/>
    <cellStyle name="Standard 7 4 3 6 2 4" xfId="42140"/>
    <cellStyle name="Standard 7 4 3 6 3" xfId="42141"/>
    <cellStyle name="Standard 7 4 3 6 3 2" xfId="42142"/>
    <cellStyle name="Standard 7 4 3 6 3 2 2" xfId="42143"/>
    <cellStyle name="Standard 7 4 3 6 3 3" xfId="42144"/>
    <cellStyle name="Standard 7 4 3 6 4" xfId="42145"/>
    <cellStyle name="Standard 7 4 3 6 4 2" xfId="42146"/>
    <cellStyle name="Standard 7 4 3 6 5" xfId="42147"/>
    <cellStyle name="Standard 7 4 3 7" xfId="42148"/>
    <cellStyle name="Standard 7 4 3 7 2" xfId="42149"/>
    <cellStyle name="Standard 7 4 3 7 2 2" xfId="42150"/>
    <cellStyle name="Standard 7 4 3 7 2 2 2" xfId="42151"/>
    <cellStyle name="Standard 7 4 3 7 2 3" xfId="42152"/>
    <cellStyle name="Standard 7 4 3 7 3" xfId="42153"/>
    <cellStyle name="Standard 7 4 3 7 3 2" xfId="42154"/>
    <cellStyle name="Standard 7 4 3 7 4" xfId="42155"/>
    <cellStyle name="Standard 7 4 3 8" xfId="42156"/>
    <cellStyle name="Standard 7 4 3 8 2" xfId="42157"/>
    <cellStyle name="Standard 7 4 3 8 2 2" xfId="42158"/>
    <cellStyle name="Standard 7 4 3 8 3" xfId="42159"/>
    <cellStyle name="Standard 7 4 3 9" xfId="42160"/>
    <cellStyle name="Standard 7 4 3 9 2" xfId="42161"/>
    <cellStyle name="Standard 7 4 4" xfId="42162"/>
    <cellStyle name="Standard 7 4 4 2" xfId="42163"/>
    <cellStyle name="Standard 7 4 4 2 2" xfId="42164"/>
    <cellStyle name="Standard 7 4 4 2 2 2" xfId="42165"/>
    <cellStyle name="Standard 7 4 4 2 2 2 2" xfId="42166"/>
    <cellStyle name="Standard 7 4 4 2 2 2 2 2" xfId="42167"/>
    <cellStyle name="Standard 7 4 4 2 2 2 2 2 2" xfId="42168"/>
    <cellStyle name="Standard 7 4 4 2 2 2 2 3" xfId="42169"/>
    <cellStyle name="Standard 7 4 4 2 2 2 3" xfId="42170"/>
    <cellStyle name="Standard 7 4 4 2 2 2 3 2" xfId="42171"/>
    <cellStyle name="Standard 7 4 4 2 2 2 4" xfId="42172"/>
    <cellStyle name="Standard 7 4 4 2 2 3" xfId="42173"/>
    <cellStyle name="Standard 7 4 4 2 2 3 2" xfId="42174"/>
    <cellStyle name="Standard 7 4 4 2 2 3 2 2" xfId="42175"/>
    <cellStyle name="Standard 7 4 4 2 2 3 3" xfId="42176"/>
    <cellStyle name="Standard 7 4 4 2 2 4" xfId="42177"/>
    <cellStyle name="Standard 7 4 4 2 2 4 2" xfId="42178"/>
    <cellStyle name="Standard 7 4 4 2 2 5" xfId="42179"/>
    <cellStyle name="Standard 7 4 4 2 3" xfId="42180"/>
    <cellStyle name="Standard 7 4 4 2 3 2" xfId="42181"/>
    <cellStyle name="Standard 7 4 4 2 3 2 2" xfId="42182"/>
    <cellStyle name="Standard 7 4 4 2 3 2 2 2" xfId="42183"/>
    <cellStyle name="Standard 7 4 4 2 3 2 3" xfId="42184"/>
    <cellStyle name="Standard 7 4 4 2 3 3" xfId="42185"/>
    <cellStyle name="Standard 7 4 4 2 3 3 2" xfId="42186"/>
    <cellStyle name="Standard 7 4 4 2 3 4" xfId="42187"/>
    <cellStyle name="Standard 7 4 4 2 4" xfId="42188"/>
    <cellStyle name="Standard 7 4 4 2 4 2" xfId="42189"/>
    <cellStyle name="Standard 7 4 4 2 4 2 2" xfId="42190"/>
    <cellStyle name="Standard 7 4 4 2 4 3" xfId="42191"/>
    <cellStyle name="Standard 7 4 4 2 5" xfId="42192"/>
    <cellStyle name="Standard 7 4 4 2 5 2" xfId="42193"/>
    <cellStyle name="Standard 7 4 4 2 6" xfId="42194"/>
    <cellStyle name="Standard 7 4 4 3" xfId="42195"/>
    <cellStyle name="Standard 7 4 4 3 2" xfId="42196"/>
    <cellStyle name="Standard 7 4 4 3 2 2" xfId="42197"/>
    <cellStyle name="Standard 7 4 4 3 2 2 2" xfId="42198"/>
    <cellStyle name="Standard 7 4 4 3 2 2 2 2" xfId="42199"/>
    <cellStyle name="Standard 7 4 4 3 2 2 3" xfId="42200"/>
    <cellStyle name="Standard 7 4 4 3 2 3" xfId="42201"/>
    <cellStyle name="Standard 7 4 4 3 2 3 2" xfId="42202"/>
    <cellStyle name="Standard 7 4 4 3 2 4" xfId="42203"/>
    <cellStyle name="Standard 7 4 4 3 3" xfId="42204"/>
    <cellStyle name="Standard 7 4 4 3 3 2" xfId="42205"/>
    <cellStyle name="Standard 7 4 4 3 3 2 2" xfId="42206"/>
    <cellStyle name="Standard 7 4 4 3 3 3" xfId="42207"/>
    <cellStyle name="Standard 7 4 4 3 4" xfId="42208"/>
    <cellStyle name="Standard 7 4 4 3 4 2" xfId="42209"/>
    <cellStyle name="Standard 7 4 4 3 5" xfId="42210"/>
    <cellStyle name="Standard 7 4 4 4" xfId="42211"/>
    <cellStyle name="Standard 7 4 4 4 2" xfId="42212"/>
    <cellStyle name="Standard 7 4 4 4 2 2" xfId="42213"/>
    <cellStyle name="Standard 7 4 4 4 2 2 2" xfId="42214"/>
    <cellStyle name="Standard 7 4 4 4 2 3" xfId="42215"/>
    <cellStyle name="Standard 7 4 4 4 3" xfId="42216"/>
    <cellStyle name="Standard 7 4 4 4 3 2" xfId="42217"/>
    <cellStyle name="Standard 7 4 4 4 4" xfId="42218"/>
    <cellStyle name="Standard 7 4 4 5" xfId="42219"/>
    <cellStyle name="Standard 7 4 4 5 2" xfId="42220"/>
    <cellStyle name="Standard 7 4 4 5 2 2" xfId="42221"/>
    <cellStyle name="Standard 7 4 4 5 3" xfId="42222"/>
    <cellStyle name="Standard 7 4 4 6" xfId="42223"/>
    <cellStyle name="Standard 7 4 4 6 2" xfId="42224"/>
    <cellStyle name="Standard 7 4 4 7" xfId="42225"/>
    <cellStyle name="Standard 7 4 5" xfId="42226"/>
    <cellStyle name="Standard 7 4 5 2" xfId="42227"/>
    <cellStyle name="Standard 7 4 5 2 2" xfId="42228"/>
    <cellStyle name="Standard 7 4 5 2 2 2" xfId="42229"/>
    <cellStyle name="Standard 7 4 5 2 2 2 2" xfId="42230"/>
    <cellStyle name="Standard 7 4 5 2 2 2 2 2" xfId="42231"/>
    <cellStyle name="Standard 7 4 5 2 2 2 2 2 2" xfId="42232"/>
    <cellStyle name="Standard 7 4 5 2 2 2 2 3" xfId="42233"/>
    <cellStyle name="Standard 7 4 5 2 2 2 3" xfId="42234"/>
    <cellStyle name="Standard 7 4 5 2 2 2 3 2" xfId="42235"/>
    <cellStyle name="Standard 7 4 5 2 2 2 4" xfId="42236"/>
    <cellStyle name="Standard 7 4 5 2 2 3" xfId="42237"/>
    <cellStyle name="Standard 7 4 5 2 2 3 2" xfId="42238"/>
    <cellStyle name="Standard 7 4 5 2 2 3 2 2" xfId="42239"/>
    <cellStyle name="Standard 7 4 5 2 2 3 3" xfId="42240"/>
    <cellStyle name="Standard 7 4 5 2 2 4" xfId="42241"/>
    <cellStyle name="Standard 7 4 5 2 2 4 2" xfId="42242"/>
    <cellStyle name="Standard 7 4 5 2 2 5" xfId="42243"/>
    <cellStyle name="Standard 7 4 5 2 3" xfId="42244"/>
    <cellStyle name="Standard 7 4 5 2 3 2" xfId="42245"/>
    <cellStyle name="Standard 7 4 5 2 3 2 2" xfId="42246"/>
    <cellStyle name="Standard 7 4 5 2 3 2 2 2" xfId="42247"/>
    <cellStyle name="Standard 7 4 5 2 3 2 3" xfId="42248"/>
    <cellStyle name="Standard 7 4 5 2 3 3" xfId="42249"/>
    <cellStyle name="Standard 7 4 5 2 3 3 2" xfId="42250"/>
    <cellStyle name="Standard 7 4 5 2 3 4" xfId="42251"/>
    <cellStyle name="Standard 7 4 5 2 4" xfId="42252"/>
    <cellStyle name="Standard 7 4 5 2 4 2" xfId="42253"/>
    <cellStyle name="Standard 7 4 5 2 4 2 2" xfId="42254"/>
    <cellStyle name="Standard 7 4 5 2 4 3" xfId="42255"/>
    <cellStyle name="Standard 7 4 5 2 5" xfId="42256"/>
    <cellStyle name="Standard 7 4 5 2 5 2" xfId="42257"/>
    <cellStyle name="Standard 7 4 5 2 6" xfId="42258"/>
    <cellStyle name="Standard 7 4 5 3" xfId="42259"/>
    <cellStyle name="Standard 7 4 5 3 2" xfId="42260"/>
    <cellStyle name="Standard 7 4 5 3 2 2" xfId="42261"/>
    <cellStyle name="Standard 7 4 5 3 2 2 2" xfId="42262"/>
    <cellStyle name="Standard 7 4 5 3 2 2 2 2" xfId="42263"/>
    <cellStyle name="Standard 7 4 5 3 2 2 3" xfId="42264"/>
    <cellStyle name="Standard 7 4 5 3 2 3" xfId="42265"/>
    <cellStyle name="Standard 7 4 5 3 2 3 2" xfId="42266"/>
    <cellStyle name="Standard 7 4 5 3 2 4" xfId="42267"/>
    <cellStyle name="Standard 7 4 5 3 3" xfId="42268"/>
    <cellStyle name="Standard 7 4 5 3 3 2" xfId="42269"/>
    <cellStyle name="Standard 7 4 5 3 3 2 2" xfId="42270"/>
    <cellStyle name="Standard 7 4 5 3 3 3" xfId="42271"/>
    <cellStyle name="Standard 7 4 5 3 4" xfId="42272"/>
    <cellStyle name="Standard 7 4 5 3 4 2" xfId="42273"/>
    <cellStyle name="Standard 7 4 5 3 5" xfId="42274"/>
    <cellStyle name="Standard 7 4 5 4" xfId="42275"/>
    <cellStyle name="Standard 7 4 5 4 2" xfId="42276"/>
    <cellStyle name="Standard 7 4 5 4 2 2" xfId="42277"/>
    <cellStyle name="Standard 7 4 5 4 2 2 2" xfId="42278"/>
    <cellStyle name="Standard 7 4 5 4 2 3" xfId="42279"/>
    <cellStyle name="Standard 7 4 5 4 3" xfId="42280"/>
    <cellStyle name="Standard 7 4 5 4 3 2" xfId="42281"/>
    <cellStyle name="Standard 7 4 5 4 4" xfId="42282"/>
    <cellStyle name="Standard 7 4 5 5" xfId="42283"/>
    <cellStyle name="Standard 7 4 5 5 2" xfId="42284"/>
    <cellStyle name="Standard 7 4 5 5 2 2" xfId="42285"/>
    <cellStyle name="Standard 7 4 5 5 3" xfId="42286"/>
    <cellStyle name="Standard 7 4 5 6" xfId="42287"/>
    <cellStyle name="Standard 7 4 5 6 2" xfId="42288"/>
    <cellStyle name="Standard 7 4 5 7" xfId="42289"/>
    <cellStyle name="Standard 7 4 6" xfId="42290"/>
    <cellStyle name="Standard 7 4 6 2" xfId="42291"/>
    <cellStyle name="Standard 7 4 6 2 2" xfId="42292"/>
    <cellStyle name="Standard 7 4 6 2 2 2" xfId="42293"/>
    <cellStyle name="Standard 7 4 6 2 2 2 2" xfId="42294"/>
    <cellStyle name="Standard 7 4 6 2 2 2 2 2" xfId="42295"/>
    <cellStyle name="Standard 7 4 6 2 2 2 2 2 2" xfId="42296"/>
    <cellStyle name="Standard 7 4 6 2 2 2 2 3" xfId="42297"/>
    <cellStyle name="Standard 7 4 6 2 2 2 3" xfId="42298"/>
    <cellStyle name="Standard 7 4 6 2 2 2 3 2" xfId="42299"/>
    <cellStyle name="Standard 7 4 6 2 2 2 4" xfId="42300"/>
    <cellStyle name="Standard 7 4 6 2 2 3" xfId="42301"/>
    <cellStyle name="Standard 7 4 6 2 2 3 2" xfId="42302"/>
    <cellStyle name="Standard 7 4 6 2 2 3 2 2" xfId="42303"/>
    <cellStyle name="Standard 7 4 6 2 2 3 3" xfId="42304"/>
    <cellStyle name="Standard 7 4 6 2 2 4" xfId="42305"/>
    <cellStyle name="Standard 7 4 6 2 2 4 2" xfId="42306"/>
    <cellStyle name="Standard 7 4 6 2 2 5" xfId="42307"/>
    <cellStyle name="Standard 7 4 6 2 3" xfId="42308"/>
    <cellStyle name="Standard 7 4 6 2 3 2" xfId="42309"/>
    <cellStyle name="Standard 7 4 6 2 3 2 2" xfId="42310"/>
    <cellStyle name="Standard 7 4 6 2 3 2 2 2" xfId="42311"/>
    <cellStyle name="Standard 7 4 6 2 3 2 3" xfId="42312"/>
    <cellStyle name="Standard 7 4 6 2 3 3" xfId="42313"/>
    <cellStyle name="Standard 7 4 6 2 3 3 2" xfId="42314"/>
    <cellStyle name="Standard 7 4 6 2 3 4" xfId="42315"/>
    <cellStyle name="Standard 7 4 6 2 4" xfId="42316"/>
    <cellStyle name="Standard 7 4 6 2 4 2" xfId="42317"/>
    <cellStyle name="Standard 7 4 6 2 4 2 2" xfId="42318"/>
    <cellStyle name="Standard 7 4 6 2 4 3" xfId="42319"/>
    <cellStyle name="Standard 7 4 6 2 5" xfId="42320"/>
    <cellStyle name="Standard 7 4 6 2 5 2" xfId="42321"/>
    <cellStyle name="Standard 7 4 6 2 6" xfId="42322"/>
    <cellStyle name="Standard 7 4 6 3" xfId="42323"/>
    <cellStyle name="Standard 7 4 6 3 2" xfId="42324"/>
    <cellStyle name="Standard 7 4 6 3 2 2" xfId="42325"/>
    <cellStyle name="Standard 7 4 6 3 2 2 2" xfId="42326"/>
    <cellStyle name="Standard 7 4 6 3 2 2 2 2" xfId="42327"/>
    <cellStyle name="Standard 7 4 6 3 2 2 3" xfId="42328"/>
    <cellStyle name="Standard 7 4 6 3 2 3" xfId="42329"/>
    <cellStyle name="Standard 7 4 6 3 2 3 2" xfId="42330"/>
    <cellStyle name="Standard 7 4 6 3 2 4" xfId="42331"/>
    <cellStyle name="Standard 7 4 6 3 3" xfId="42332"/>
    <cellStyle name="Standard 7 4 6 3 3 2" xfId="42333"/>
    <cellStyle name="Standard 7 4 6 3 3 2 2" xfId="42334"/>
    <cellStyle name="Standard 7 4 6 3 3 3" xfId="42335"/>
    <cellStyle name="Standard 7 4 6 3 4" xfId="42336"/>
    <cellStyle name="Standard 7 4 6 3 4 2" xfId="42337"/>
    <cellStyle name="Standard 7 4 6 3 5" xfId="42338"/>
    <cellStyle name="Standard 7 4 6 4" xfId="42339"/>
    <cellStyle name="Standard 7 4 6 4 2" xfId="42340"/>
    <cellStyle name="Standard 7 4 6 4 2 2" xfId="42341"/>
    <cellStyle name="Standard 7 4 6 4 2 2 2" xfId="42342"/>
    <cellStyle name="Standard 7 4 6 4 2 3" xfId="42343"/>
    <cellStyle name="Standard 7 4 6 4 3" xfId="42344"/>
    <cellStyle name="Standard 7 4 6 4 3 2" xfId="42345"/>
    <cellStyle name="Standard 7 4 6 4 4" xfId="42346"/>
    <cellStyle name="Standard 7 4 6 5" xfId="42347"/>
    <cellStyle name="Standard 7 4 6 5 2" xfId="42348"/>
    <cellStyle name="Standard 7 4 6 5 2 2" xfId="42349"/>
    <cellStyle name="Standard 7 4 6 5 3" xfId="42350"/>
    <cellStyle name="Standard 7 4 6 6" xfId="42351"/>
    <cellStyle name="Standard 7 4 6 6 2" xfId="42352"/>
    <cellStyle name="Standard 7 4 6 7" xfId="42353"/>
    <cellStyle name="Standard 7 4 7" xfId="42354"/>
    <cellStyle name="Standard 7 4 7 2" xfId="42355"/>
    <cellStyle name="Standard 7 4 7 2 2" xfId="42356"/>
    <cellStyle name="Standard 7 4 7 2 2 2" xfId="42357"/>
    <cellStyle name="Standard 7 4 7 2 2 2 2" xfId="42358"/>
    <cellStyle name="Standard 7 4 7 2 2 2 2 2" xfId="42359"/>
    <cellStyle name="Standard 7 4 7 2 2 2 3" xfId="42360"/>
    <cellStyle name="Standard 7 4 7 2 2 3" xfId="42361"/>
    <cellStyle name="Standard 7 4 7 2 2 3 2" xfId="42362"/>
    <cellStyle name="Standard 7 4 7 2 2 4" xfId="42363"/>
    <cellStyle name="Standard 7 4 7 2 3" xfId="42364"/>
    <cellStyle name="Standard 7 4 7 2 3 2" xfId="42365"/>
    <cellStyle name="Standard 7 4 7 2 3 2 2" xfId="42366"/>
    <cellStyle name="Standard 7 4 7 2 3 3" xfId="42367"/>
    <cellStyle name="Standard 7 4 7 2 4" xfId="42368"/>
    <cellStyle name="Standard 7 4 7 2 4 2" xfId="42369"/>
    <cellStyle name="Standard 7 4 7 2 5" xfId="42370"/>
    <cellStyle name="Standard 7 4 7 3" xfId="42371"/>
    <cellStyle name="Standard 7 4 7 3 2" xfId="42372"/>
    <cellStyle name="Standard 7 4 7 3 2 2" xfId="42373"/>
    <cellStyle name="Standard 7 4 7 3 2 2 2" xfId="42374"/>
    <cellStyle name="Standard 7 4 7 3 2 3" xfId="42375"/>
    <cellStyle name="Standard 7 4 7 3 3" xfId="42376"/>
    <cellStyle name="Standard 7 4 7 3 3 2" xfId="42377"/>
    <cellStyle name="Standard 7 4 7 3 4" xfId="42378"/>
    <cellStyle name="Standard 7 4 7 4" xfId="42379"/>
    <cellStyle name="Standard 7 4 7 4 2" xfId="42380"/>
    <cellStyle name="Standard 7 4 7 4 2 2" xfId="42381"/>
    <cellStyle name="Standard 7 4 7 4 3" xfId="42382"/>
    <cellStyle name="Standard 7 4 7 5" xfId="42383"/>
    <cellStyle name="Standard 7 4 7 5 2" xfId="42384"/>
    <cellStyle name="Standard 7 4 7 6" xfId="42385"/>
    <cellStyle name="Standard 7 4 8" xfId="42386"/>
    <cellStyle name="Standard 7 4 8 2" xfId="42387"/>
    <cellStyle name="Standard 7 4 8 2 2" xfId="42388"/>
    <cellStyle name="Standard 7 4 8 2 2 2" xfId="42389"/>
    <cellStyle name="Standard 7 4 8 2 2 2 2" xfId="42390"/>
    <cellStyle name="Standard 7 4 8 2 2 2 2 2" xfId="42391"/>
    <cellStyle name="Standard 7 4 8 2 2 2 3" xfId="42392"/>
    <cellStyle name="Standard 7 4 8 2 2 3" xfId="42393"/>
    <cellStyle name="Standard 7 4 8 2 2 3 2" xfId="42394"/>
    <cellStyle name="Standard 7 4 8 2 2 4" xfId="42395"/>
    <cellStyle name="Standard 7 4 8 2 3" xfId="42396"/>
    <cellStyle name="Standard 7 4 8 2 3 2" xfId="42397"/>
    <cellStyle name="Standard 7 4 8 2 3 2 2" xfId="42398"/>
    <cellStyle name="Standard 7 4 8 2 3 3" xfId="42399"/>
    <cellStyle name="Standard 7 4 8 2 4" xfId="42400"/>
    <cellStyle name="Standard 7 4 8 2 4 2" xfId="42401"/>
    <cellStyle name="Standard 7 4 8 2 5" xfId="42402"/>
    <cellStyle name="Standard 7 4 8 3" xfId="42403"/>
    <cellStyle name="Standard 7 4 8 3 2" xfId="42404"/>
    <cellStyle name="Standard 7 4 8 3 2 2" xfId="42405"/>
    <cellStyle name="Standard 7 4 8 3 2 2 2" xfId="42406"/>
    <cellStyle name="Standard 7 4 8 3 2 3" xfId="42407"/>
    <cellStyle name="Standard 7 4 8 3 3" xfId="42408"/>
    <cellStyle name="Standard 7 4 8 3 3 2" xfId="42409"/>
    <cellStyle name="Standard 7 4 8 3 4" xfId="42410"/>
    <cellStyle name="Standard 7 4 8 4" xfId="42411"/>
    <cellStyle name="Standard 7 4 8 4 2" xfId="42412"/>
    <cellStyle name="Standard 7 4 8 4 2 2" xfId="42413"/>
    <cellStyle name="Standard 7 4 8 4 3" xfId="42414"/>
    <cellStyle name="Standard 7 4 8 5" xfId="42415"/>
    <cellStyle name="Standard 7 4 8 5 2" xfId="42416"/>
    <cellStyle name="Standard 7 4 8 6" xfId="42417"/>
    <cellStyle name="Standard 7 4 9" xfId="42418"/>
    <cellStyle name="Standard 7 4 9 2" xfId="42419"/>
    <cellStyle name="Standard 7 4 9 2 2" xfId="42420"/>
    <cellStyle name="Standard 7 4 9 2 2 2" xfId="42421"/>
    <cellStyle name="Standard 7 4 9 2 2 2 2" xfId="42422"/>
    <cellStyle name="Standard 7 4 9 2 2 3" xfId="42423"/>
    <cellStyle name="Standard 7 4 9 2 3" xfId="42424"/>
    <cellStyle name="Standard 7 4 9 2 3 2" xfId="42425"/>
    <cellStyle name="Standard 7 4 9 2 4" xfId="42426"/>
    <cellStyle name="Standard 7 4 9 3" xfId="42427"/>
    <cellStyle name="Standard 7 4 9 3 2" xfId="42428"/>
    <cellStyle name="Standard 7 4 9 3 2 2" xfId="42429"/>
    <cellStyle name="Standard 7 4 9 3 3" xfId="42430"/>
    <cellStyle name="Standard 7 4 9 4" xfId="42431"/>
    <cellStyle name="Standard 7 4 9 4 2" xfId="42432"/>
    <cellStyle name="Standard 7 4 9 5" xfId="42433"/>
    <cellStyle name="Standard 7 5" xfId="42434"/>
    <cellStyle name="Standard 7 5 10" xfId="42435"/>
    <cellStyle name="Standard 7 5 10 2" xfId="42436"/>
    <cellStyle name="Standard 7 5 10 2 2" xfId="42437"/>
    <cellStyle name="Standard 7 5 10 3" xfId="42438"/>
    <cellStyle name="Standard 7 5 11" xfId="42439"/>
    <cellStyle name="Standard 7 5 11 2" xfId="42440"/>
    <cellStyle name="Standard 7 5 12" xfId="42441"/>
    <cellStyle name="Standard 7 5 2" xfId="42442"/>
    <cellStyle name="Standard 7 5 2 2" xfId="42443"/>
    <cellStyle name="Standard 7 5 2 2 2" xfId="42444"/>
    <cellStyle name="Standard 7 5 2 2 2 2" xfId="42445"/>
    <cellStyle name="Standard 7 5 2 2 2 2 2" xfId="42446"/>
    <cellStyle name="Standard 7 5 2 2 2 2 2 2" xfId="42447"/>
    <cellStyle name="Standard 7 5 2 2 2 2 2 2 2" xfId="42448"/>
    <cellStyle name="Standard 7 5 2 2 2 2 2 2 2 2" xfId="42449"/>
    <cellStyle name="Standard 7 5 2 2 2 2 2 2 3" xfId="42450"/>
    <cellStyle name="Standard 7 5 2 2 2 2 2 3" xfId="42451"/>
    <cellStyle name="Standard 7 5 2 2 2 2 2 3 2" xfId="42452"/>
    <cellStyle name="Standard 7 5 2 2 2 2 2 4" xfId="42453"/>
    <cellStyle name="Standard 7 5 2 2 2 2 3" xfId="42454"/>
    <cellStyle name="Standard 7 5 2 2 2 2 3 2" xfId="42455"/>
    <cellStyle name="Standard 7 5 2 2 2 2 3 2 2" xfId="42456"/>
    <cellStyle name="Standard 7 5 2 2 2 2 3 3" xfId="42457"/>
    <cellStyle name="Standard 7 5 2 2 2 2 4" xfId="42458"/>
    <cellStyle name="Standard 7 5 2 2 2 2 4 2" xfId="42459"/>
    <cellStyle name="Standard 7 5 2 2 2 2 5" xfId="42460"/>
    <cellStyle name="Standard 7 5 2 2 2 3" xfId="42461"/>
    <cellStyle name="Standard 7 5 2 2 2 3 2" xfId="42462"/>
    <cellStyle name="Standard 7 5 2 2 2 3 2 2" xfId="42463"/>
    <cellStyle name="Standard 7 5 2 2 2 3 2 2 2" xfId="42464"/>
    <cellStyle name="Standard 7 5 2 2 2 3 2 3" xfId="42465"/>
    <cellStyle name="Standard 7 5 2 2 2 3 3" xfId="42466"/>
    <cellStyle name="Standard 7 5 2 2 2 3 3 2" xfId="42467"/>
    <cellStyle name="Standard 7 5 2 2 2 3 4" xfId="42468"/>
    <cellStyle name="Standard 7 5 2 2 2 4" xfId="42469"/>
    <cellStyle name="Standard 7 5 2 2 2 4 2" xfId="42470"/>
    <cellStyle name="Standard 7 5 2 2 2 4 2 2" xfId="42471"/>
    <cellStyle name="Standard 7 5 2 2 2 4 3" xfId="42472"/>
    <cellStyle name="Standard 7 5 2 2 2 5" xfId="42473"/>
    <cellStyle name="Standard 7 5 2 2 2 5 2" xfId="42474"/>
    <cellStyle name="Standard 7 5 2 2 2 6" xfId="42475"/>
    <cellStyle name="Standard 7 5 2 2 3" xfId="42476"/>
    <cellStyle name="Standard 7 5 2 2 3 2" xfId="42477"/>
    <cellStyle name="Standard 7 5 2 2 3 2 2" xfId="42478"/>
    <cellStyle name="Standard 7 5 2 2 3 2 2 2" xfId="42479"/>
    <cellStyle name="Standard 7 5 2 2 3 2 2 2 2" xfId="42480"/>
    <cellStyle name="Standard 7 5 2 2 3 2 2 3" xfId="42481"/>
    <cellStyle name="Standard 7 5 2 2 3 2 3" xfId="42482"/>
    <cellStyle name="Standard 7 5 2 2 3 2 3 2" xfId="42483"/>
    <cellStyle name="Standard 7 5 2 2 3 2 4" xfId="42484"/>
    <cellStyle name="Standard 7 5 2 2 3 3" xfId="42485"/>
    <cellStyle name="Standard 7 5 2 2 3 3 2" xfId="42486"/>
    <cellStyle name="Standard 7 5 2 2 3 3 2 2" xfId="42487"/>
    <cellStyle name="Standard 7 5 2 2 3 3 3" xfId="42488"/>
    <cellStyle name="Standard 7 5 2 2 3 4" xfId="42489"/>
    <cellStyle name="Standard 7 5 2 2 3 4 2" xfId="42490"/>
    <cellStyle name="Standard 7 5 2 2 3 5" xfId="42491"/>
    <cellStyle name="Standard 7 5 2 2 4" xfId="42492"/>
    <cellStyle name="Standard 7 5 2 2 4 2" xfId="42493"/>
    <cellStyle name="Standard 7 5 2 2 4 2 2" xfId="42494"/>
    <cellStyle name="Standard 7 5 2 2 4 2 2 2" xfId="42495"/>
    <cellStyle name="Standard 7 5 2 2 4 2 3" xfId="42496"/>
    <cellStyle name="Standard 7 5 2 2 4 3" xfId="42497"/>
    <cellStyle name="Standard 7 5 2 2 4 3 2" xfId="42498"/>
    <cellStyle name="Standard 7 5 2 2 4 4" xfId="42499"/>
    <cellStyle name="Standard 7 5 2 2 5" xfId="42500"/>
    <cellStyle name="Standard 7 5 2 2 5 2" xfId="42501"/>
    <cellStyle name="Standard 7 5 2 2 5 2 2" xfId="42502"/>
    <cellStyle name="Standard 7 5 2 2 5 3" xfId="42503"/>
    <cellStyle name="Standard 7 5 2 2 6" xfId="42504"/>
    <cellStyle name="Standard 7 5 2 2 6 2" xfId="42505"/>
    <cellStyle name="Standard 7 5 2 2 7" xfId="42506"/>
    <cellStyle name="Standard 7 5 2 3" xfId="42507"/>
    <cellStyle name="Standard 7 5 2 3 2" xfId="42508"/>
    <cellStyle name="Standard 7 5 2 3 2 2" xfId="42509"/>
    <cellStyle name="Standard 7 5 2 3 2 2 2" xfId="42510"/>
    <cellStyle name="Standard 7 5 2 3 2 2 2 2" xfId="42511"/>
    <cellStyle name="Standard 7 5 2 3 2 2 2 2 2" xfId="42512"/>
    <cellStyle name="Standard 7 5 2 3 2 2 2 2 2 2" xfId="42513"/>
    <cellStyle name="Standard 7 5 2 3 2 2 2 2 3" xfId="42514"/>
    <cellStyle name="Standard 7 5 2 3 2 2 2 3" xfId="42515"/>
    <cellStyle name="Standard 7 5 2 3 2 2 2 3 2" xfId="42516"/>
    <cellStyle name="Standard 7 5 2 3 2 2 2 4" xfId="42517"/>
    <cellStyle name="Standard 7 5 2 3 2 2 3" xfId="42518"/>
    <cellStyle name="Standard 7 5 2 3 2 2 3 2" xfId="42519"/>
    <cellStyle name="Standard 7 5 2 3 2 2 3 2 2" xfId="42520"/>
    <cellStyle name="Standard 7 5 2 3 2 2 3 3" xfId="42521"/>
    <cellStyle name="Standard 7 5 2 3 2 2 4" xfId="42522"/>
    <cellStyle name="Standard 7 5 2 3 2 2 4 2" xfId="42523"/>
    <cellStyle name="Standard 7 5 2 3 2 2 5" xfId="42524"/>
    <cellStyle name="Standard 7 5 2 3 2 3" xfId="42525"/>
    <cellStyle name="Standard 7 5 2 3 2 3 2" xfId="42526"/>
    <cellStyle name="Standard 7 5 2 3 2 3 2 2" xfId="42527"/>
    <cellStyle name="Standard 7 5 2 3 2 3 2 2 2" xfId="42528"/>
    <cellStyle name="Standard 7 5 2 3 2 3 2 3" xfId="42529"/>
    <cellStyle name="Standard 7 5 2 3 2 3 3" xfId="42530"/>
    <cellStyle name="Standard 7 5 2 3 2 3 3 2" xfId="42531"/>
    <cellStyle name="Standard 7 5 2 3 2 3 4" xfId="42532"/>
    <cellStyle name="Standard 7 5 2 3 2 4" xfId="42533"/>
    <cellStyle name="Standard 7 5 2 3 2 4 2" xfId="42534"/>
    <cellStyle name="Standard 7 5 2 3 2 4 2 2" xfId="42535"/>
    <cellStyle name="Standard 7 5 2 3 2 4 3" xfId="42536"/>
    <cellStyle name="Standard 7 5 2 3 2 5" xfId="42537"/>
    <cellStyle name="Standard 7 5 2 3 2 5 2" xfId="42538"/>
    <cellStyle name="Standard 7 5 2 3 2 6" xfId="42539"/>
    <cellStyle name="Standard 7 5 2 3 3" xfId="42540"/>
    <cellStyle name="Standard 7 5 2 3 3 2" xfId="42541"/>
    <cellStyle name="Standard 7 5 2 3 3 2 2" xfId="42542"/>
    <cellStyle name="Standard 7 5 2 3 3 2 2 2" xfId="42543"/>
    <cellStyle name="Standard 7 5 2 3 3 2 2 2 2" xfId="42544"/>
    <cellStyle name="Standard 7 5 2 3 3 2 2 3" xfId="42545"/>
    <cellStyle name="Standard 7 5 2 3 3 2 3" xfId="42546"/>
    <cellStyle name="Standard 7 5 2 3 3 2 3 2" xfId="42547"/>
    <cellStyle name="Standard 7 5 2 3 3 2 4" xfId="42548"/>
    <cellStyle name="Standard 7 5 2 3 3 3" xfId="42549"/>
    <cellStyle name="Standard 7 5 2 3 3 3 2" xfId="42550"/>
    <cellStyle name="Standard 7 5 2 3 3 3 2 2" xfId="42551"/>
    <cellStyle name="Standard 7 5 2 3 3 3 3" xfId="42552"/>
    <cellStyle name="Standard 7 5 2 3 3 4" xfId="42553"/>
    <cellStyle name="Standard 7 5 2 3 3 4 2" xfId="42554"/>
    <cellStyle name="Standard 7 5 2 3 3 5" xfId="42555"/>
    <cellStyle name="Standard 7 5 2 3 4" xfId="42556"/>
    <cellStyle name="Standard 7 5 2 3 4 2" xfId="42557"/>
    <cellStyle name="Standard 7 5 2 3 4 2 2" xfId="42558"/>
    <cellStyle name="Standard 7 5 2 3 4 2 2 2" xfId="42559"/>
    <cellStyle name="Standard 7 5 2 3 4 2 3" xfId="42560"/>
    <cellStyle name="Standard 7 5 2 3 4 3" xfId="42561"/>
    <cellStyle name="Standard 7 5 2 3 4 3 2" xfId="42562"/>
    <cellStyle name="Standard 7 5 2 3 4 4" xfId="42563"/>
    <cellStyle name="Standard 7 5 2 3 5" xfId="42564"/>
    <cellStyle name="Standard 7 5 2 3 5 2" xfId="42565"/>
    <cellStyle name="Standard 7 5 2 3 5 2 2" xfId="42566"/>
    <cellStyle name="Standard 7 5 2 3 5 3" xfId="42567"/>
    <cellStyle name="Standard 7 5 2 3 6" xfId="42568"/>
    <cellStyle name="Standard 7 5 2 3 6 2" xfId="42569"/>
    <cellStyle name="Standard 7 5 2 3 7" xfId="42570"/>
    <cellStyle name="Standard 7 5 2 4" xfId="42571"/>
    <cellStyle name="Standard 7 5 2 4 2" xfId="42572"/>
    <cellStyle name="Standard 7 5 2 4 2 2" xfId="42573"/>
    <cellStyle name="Standard 7 5 2 4 2 2 2" xfId="42574"/>
    <cellStyle name="Standard 7 5 2 4 2 2 2 2" xfId="42575"/>
    <cellStyle name="Standard 7 5 2 4 2 2 2 2 2" xfId="42576"/>
    <cellStyle name="Standard 7 5 2 4 2 2 2 3" xfId="42577"/>
    <cellStyle name="Standard 7 5 2 4 2 2 3" xfId="42578"/>
    <cellStyle name="Standard 7 5 2 4 2 2 3 2" xfId="42579"/>
    <cellStyle name="Standard 7 5 2 4 2 2 4" xfId="42580"/>
    <cellStyle name="Standard 7 5 2 4 2 3" xfId="42581"/>
    <cellStyle name="Standard 7 5 2 4 2 3 2" xfId="42582"/>
    <cellStyle name="Standard 7 5 2 4 2 3 2 2" xfId="42583"/>
    <cellStyle name="Standard 7 5 2 4 2 3 3" xfId="42584"/>
    <cellStyle name="Standard 7 5 2 4 2 4" xfId="42585"/>
    <cellStyle name="Standard 7 5 2 4 2 4 2" xfId="42586"/>
    <cellStyle name="Standard 7 5 2 4 2 5" xfId="42587"/>
    <cellStyle name="Standard 7 5 2 4 3" xfId="42588"/>
    <cellStyle name="Standard 7 5 2 4 3 2" xfId="42589"/>
    <cellStyle name="Standard 7 5 2 4 3 2 2" xfId="42590"/>
    <cellStyle name="Standard 7 5 2 4 3 2 2 2" xfId="42591"/>
    <cellStyle name="Standard 7 5 2 4 3 2 3" xfId="42592"/>
    <cellStyle name="Standard 7 5 2 4 3 3" xfId="42593"/>
    <cellStyle name="Standard 7 5 2 4 3 3 2" xfId="42594"/>
    <cellStyle name="Standard 7 5 2 4 3 4" xfId="42595"/>
    <cellStyle name="Standard 7 5 2 4 4" xfId="42596"/>
    <cellStyle name="Standard 7 5 2 4 4 2" xfId="42597"/>
    <cellStyle name="Standard 7 5 2 4 4 2 2" xfId="42598"/>
    <cellStyle name="Standard 7 5 2 4 4 3" xfId="42599"/>
    <cellStyle name="Standard 7 5 2 4 5" xfId="42600"/>
    <cellStyle name="Standard 7 5 2 4 5 2" xfId="42601"/>
    <cellStyle name="Standard 7 5 2 4 6" xfId="42602"/>
    <cellStyle name="Standard 7 5 2 5" xfId="42603"/>
    <cellStyle name="Standard 7 5 2 5 2" xfId="42604"/>
    <cellStyle name="Standard 7 5 2 5 2 2" xfId="42605"/>
    <cellStyle name="Standard 7 5 2 5 2 2 2" xfId="42606"/>
    <cellStyle name="Standard 7 5 2 5 2 2 2 2" xfId="42607"/>
    <cellStyle name="Standard 7 5 2 5 2 2 3" xfId="42608"/>
    <cellStyle name="Standard 7 5 2 5 2 3" xfId="42609"/>
    <cellStyle name="Standard 7 5 2 5 2 3 2" xfId="42610"/>
    <cellStyle name="Standard 7 5 2 5 2 4" xfId="42611"/>
    <cellStyle name="Standard 7 5 2 5 3" xfId="42612"/>
    <cellStyle name="Standard 7 5 2 5 3 2" xfId="42613"/>
    <cellStyle name="Standard 7 5 2 5 3 2 2" xfId="42614"/>
    <cellStyle name="Standard 7 5 2 5 3 3" xfId="42615"/>
    <cellStyle name="Standard 7 5 2 5 4" xfId="42616"/>
    <cellStyle name="Standard 7 5 2 5 4 2" xfId="42617"/>
    <cellStyle name="Standard 7 5 2 5 5" xfId="42618"/>
    <cellStyle name="Standard 7 5 2 6" xfId="42619"/>
    <cellStyle name="Standard 7 5 2 6 2" xfId="42620"/>
    <cellStyle name="Standard 7 5 2 6 2 2" xfId="42621"/>
    <cellStyle name="Standard 7 5 2 6 2 2 2" xfId="42622"/>
    <cellStyle name="Standard 7 5 2 6 2 3" xfId="42623"/>
    <cellStyle name="Standard 7 5 2 6 3" xfId="42624"/>
    <cellStyle name="Standard 7 5 2 6 3 2" xfId="42625"/>
    <cellStyle name="Standard 7 5 2 6 4" xfId="42626"/>
    <cellStyle name="Standard 7 5 2 7" xfId="42627"/>
    <cellStyle name="Standard 7 5 2 7 2" xfId="42628"/>
    <cellStyle name="Standard 7 5 2 7 2 2" xfId="42629"/>
    <cellStyle name="Standard 7 5 2 7 3" xfId="42630"/>
    <cellStyle name="Standard 7 5 2 8" xfId="42631"/>
    <cellStyle name="Standard 7 5 2 8 2" xfId="42632"/>
    <cellStyle name="Standard 7 5 2 9" xfId="42633"/>
    <cellStyle name="Standard 7 5 3" xfId="42634"/>
    <cellStyle name="Standard 7 5 3 2" xfId="42635"/>
    <cellStyle name="Standard 7 5 3 2 2" xfId="42636"/>
    <cellStyle name="Standard 7 5 3 2 2 2" xfId="42637"/>
    <cellStyle name="Standard 7 5 3 2 2 2 2" xfId="42638"/>
    <cellStyle name="Standard 7 5 3 2 2 2 2 2" xfId="42639"/>
    <cellStyle name="Standard 7 5 3 2 2 2 2 2 2" xfId="42640"/>
    <cellStyle name="Standard 7 5 3 2 2 2 2 3" xfId="42641"/>
    <cellStyle name="Standard 7 5 3 2 2 2 3" xfId="42642"/>
    <cellStyle name="Standard 7 5 3 2 2 2 3 2" xfId="42643"/>
    <cellStyle name="Standard 7 5 3 2 2 2 4" xfId="42644"/>
    <cellStyle name="Standard 7 5 3 2 2 3" xfId="42645"/>
    <cellStyle name="Standard 7 5 3 2 2 3 2" xfId="42646"/>
    <cellStyle name="Standard 7 5 3 2 2 3 2 2" xfId="42647"/>
    <cellStyle name="Standard 7 5 3 2 2 3 3" xfId="42648"/>
    <cellStyle name="Standard 7 5 3 2 2 4" xfId="42649"/>
    <cellStyle name="Standard 7 5 3 2 2 4 2" xfId="42650"/>
    <cellStyle name="Standard 7 5 3 2 2 5" xfId="42651"/>
    <cellStyle name="Standard 7 5 3 2 3" xfId="42652"/>
    <cellStyle name="Standard 7 5 3 2 3 2" xfId="42653"/>
    <cellStyle name="Standard 7 5 3 2 3 2 2" xfId="42654"/>
    <cellStyle name="Standard 7 5 3 2 3 2 2 2" xfId="42655"/>
    <cellStyle name="Standard 7 5 3 2 3 2 3" xfId="42656"/>
    <cellStyle name="Standard 7 5 3 2 3 3" xfId="42657"/>
    <cellStyle name="Standard 7 5 3 2 3 3 2" xfId="42658"/>
    <cellStyle name="Standard 7 5 3 2 3 4" xfId="42659"/>
    <cellStyle name="Standard 7 5 3 2 4" xfId="42660"/>
    <cellStyle name="Standard 7 5 3 2 4 2" xfId="42661"/>
    <cellStyle name="Standard 7 5 3 2 4 2 2" xfId="42662"/>
    <cellStyle name="Standard 7 5 3 2 4 3" xfId="42663"/>
    <cellStyle name="Standard 7 5 3 2 5" xfId="42664"/>
    <cellStyle name="Standard 7 5 3 2 5 2" xfId="42665"/>
    <cellStyle name="Standard 7 5 3 2 6" xfId="42666"/>
    <cellStyle name="Standard 7 5 3 3" xfId="42667"/>
    <cellStyle name="Standard 7 5 3 3 2" xfId="42668"/>
    <cellStyle name="Standard 7 5 3 3 2 2" xfId="42669"/>
    <cellStyle name="Standard 7 5 3 3 2 2 2" xfId="42670"/>
    <cellStyle name="Standard 7 5 3 3 2 2 2 2" xfId="42671"/>
    <cellStyle name="Standard 7 5 3 3 2 2 3" xfId="42672"/>
    <cellStyle name="Standard 7 5 3 3 2 3" xfId="42673"/>
    <cellStyle name="Standard 7 5 3 3 2 3 2" xfId="42674"/>
    <cellStyle name="Standard 7 5 3 3 2 4" xfId="42675"/>
    <cellStyle name="Standard 7 5 3 3 3" xfId="42676"/>
    <cellStyle name="Standard 7 5 3 3 3 2" xfId="42677"/>
    <cellStyle name="Standard 7 5 3 3 3 2 2" xfId="42678"/>
    <cellStyle name="Standard 7 5 3 3 3 3" xfId="42679"/>
    <cellStyle name="Standard 7 5 3 3 4" xfId="42680"/>
    <cellStyle name="Standard 7 5 3 3 4 2" xfId="42681"/>
    <cellStyle name="Standard 7 5 3 3 5" xfId="42682"/>
    <cellStyle name="Standard 7 5 3 4" xfId="42683"/>
    <cellStyle name="Standard 7 5 3 4 2" xfId="42684"/>
    <cellStyle name="Standard 7 5 3 4 2 2" xfId="42685"/>
    <cellStyle name="Standard 7 5 3 4 2 2 2" xfId="42686"/>
    <cellStyle name="Standard 7 5 3 4 2 3" xfId="42687"/>
    <cellStyle name="Standard 7 5 3 4 3" xfId="42688"/>
    <cellStyle name="Standard 7 5 3 4 3 2" xfId="42689"/>
    <cellStyle name="Standard 7 5 3 4 4" xfId="42690"/>
    <cellStyle name="Standard 7 5 3 5" xfId="42691"/>
    <cellStyle name="Standard 7 5 3 5 2" xfId="42692"/>
    <cellStyle name="Standard 7 5 3 5 2 2" xfId="42693"/>
    <cellStyle name="Standard 7 5 3 5 3" xfId="42694"/>
    <cellStyle name="Standard 7 5 3 6" xfId="42695"/>
    <cellStyle name="Standard 7 5 3 6 2" xfId="42696"/>
    <cellStyle name="Standard 7 5 3 7" xfId="42697"/>
    <cellStyle name="Standard 7 5 4" xfId="42698"/>
    <cellStyle name="Standard 7 5 4 2" xfId="42699"/>
    <cellStyle name="Standard 7 5 4 2 2" xfId="42700"/>
    <cellStyle name="Standard 7 5 4 2 2 2" xfId="42701"/>
    <cellStyle name="Standard 7 5 4 2 2 2 2" xfId="42702"/>
    <cellStyle name="Standard 7 5 4 2 2 2 2 2" xfId="42703"/>
    <cellStyle name="Standard 7 5 4 2 2 2 2 2 2" xfId="42704"/>
    <cellStyle name="Standard 7 5 4 2 2 2 2 3" xfId="42705"/>
    <cellStyle name="Standard 7 5 4 2 2 2 3" xfId="42706"/>
    <cellStyle name="Standard 7 5 4 2 2 2 3 2" xfId="42707"/>
    <cellStyle name="Standard 7 5 4 2 2 2 4" xfId="42708"/>
    <cellStyle name="Standard 7 5 4 2 2 3" xfId="42709"/>
    <cellStyle name="Standard 7 5 4 2 2 3 2" xfId="42710"/>
    <cellStyle name="Standard 7 5 4 2 2 3 2 2" xfId="42711"/>
    <cellStyle name="Standard 7 5 4 2 2 3 3" xfId="42712"/>
    <cellStyle name="Standard 7 5 4 2 2 4" xfId="42713"/>
    <cellStyle name="Standard 7 5 4 2 2 4 2" xfId="42714"/>
    <cellStyle name="Standard 7 5 4 2 2 5" xfId="42715"/>
    <cellStyle name="Standard 7 5 4 2 3" xfId="42716"/>
    <cellStyle name="Standard 7 5 4 2 3 2" xfId="42717"/>
    <cellStyle name="Standard 7 5 4 2 3 2 2" xfId="42718"/>
    <cellStyle name="Standard 7 5 4 2 3 2 2 2" xfId="42719"/>
    <cellStyle name="Standard 7 5 4 2 3 2 3" xfId="42720"/>
    <cellStyle name="Standard 7 5 4 2 3 3" xfId="42721"/>
    <cellStyle name="Standard 7 5 4 2 3 3 2" xfId="42722"/>
    <cellStyle name="Standard 7 5 4 2 3 4" xfId="42723"/>
    <cellStyle name="Standard 7 5 4 2 4" xfId="42724"/>
    <cellStyle name="Standard 7 5 4 2 4 2" xfId="42725"/>
    <cellStyle name="Standard 7 5 4 2 4 2 2" xfId="42726"/>
    <cellStyle name="Standard 7 5 4 2 4 3" xfId="42727"/>
    <cellStyle name="Standard 7 5 4 2 5" xfId="42728"/>
    <cellStyle name="Standard 7 5 4 2 5 2" xfId="42729"/>
    <cellStyle name="Standard 7 5 4 2 6" xfId="42730"/>
    <cellStyle name="Standard 7 5 4 3" xfId="42731"/>
    <cellStyle name="Standard 7 5 4 3 2" xfId="42732"/>
    <cellStyle name="Standard 7 5 4 3 2 2" xfId="42733"/>
    <cellStyle name="Standard 7 5 4 3 2 2 2" xfId="42734"/>
    <cellStyle name="Standard 7 5 4 3 2 2 2 2" xfId="42735"/>
    <cellStyle name="Standard 7 5 4 3 2 2 3" xfId="42736"/>
    <cellStyle name="Standard 7 5 4 3 2 3" xfId="42737"/>
    <cellStyle name="Standard 7 5 4 3 2 3 2" xfId="42738"/>
    <cellStyle name="Standard 7 5 4 3 2 4" xfId="42739"/>
    <cellStyle name="Standard 7 5 4 3 3" xfId="42740"/>
    <cellStyle name="Standard 7 5 4 3 3 2" xfId="42741"/>
    <cellStyle name="Standard 7 5 4 3 3 2 2" xfId="42742"/>
    <cellStyle name="Standard 7 5 4 3 3 3" xfId="42743"/>
    <cellStyle name="Standard 7 5 4 3 4" xfId="42744"/>
    <cellStyle name="Standard 7 5 4 3 4 2" xfId="42745"/>
    <cellStyle name="Standard 7 5 4 3 5" xfId="42746"/>
    <cellStyle name="Standard 7 5 4 4" xfId="42747"/>
    <cellStyle name="Standard 7 5 4 4 2" xfId="42748"/>
    <cellStyle name="Standard 7 5 4 4 2 2" xfId="42749"/>
    <cellStyle name="Standard 7 5 4 4 2 2 2" xfId="42750"/>
    <cellStyle name="Standard 7 5 4 4 2 3" xfId="42751"/>
    <cellStyle name="Standard 7 5 4 4 3" xfId="42752"/>
    <cellStyle name="Standard 7 5 4 4 3 2" xfId="42753"/>
    <cellStyle name="Standard 7 5 4 4 4" xfId="42754"/>
    <cellStyle name="Standard 7 5 4 5" xfId="42755"/>
    <cellStyle name="Standard 7 5 4 5 2" xfId="42756"/>
    <cellStyle name="Standard 7 5 4 5 2 2" xfId="42757"/>
    <cellStyle name="Standard 7 5 4 5 3" xfId="42758"/>
    <cellStyle name="Standard 7 5 4 6" xfId="42759"/>
    <cellStyle name="Standard 7 5 4 6 2" xfId="42760"/>
    <cellStyle name="Standard 7 5 4 7" xfId="42761"/>
    <cellStyle name="Standard 7 5 5" xfId="42762"/>
    <cellStyle name="Standard 7 5 5 2" xfId="42763"/>
    <cellStyle name="Standard 7 5 5 2 2" xfId="42764"/>
    <cellStyle name="Standard 7 5 5 2 2 2" xfId="42765"/>
    <cellStyle name="Standard 7 5 5 2 2 2 2" xfId="42766"/>
    <cellStyle name="Standard 7 5 5 2 2 2 2 2" xfId="42767"/>
    <cellStyle name="Standard 7 5 5 2 2 2 2 2 2" xfId="42768"/>
    <cellStyle name="Standard 7 5 5 2 2 2 2 3" xfId="42769"/>
    <cellStyle name="Standard 7 5 5 2 2 2 3" xfId="42770"/>
    <cellStyle name="Standard 7 5 5 2 2 2 3 2" xfId="42771"/>
    <cellStyle name="Standard 7 5 5 2 2 2 4" xfId="42772"/>
    <cellStyle name="Standard 7 5 5 2 2 3" xfId="42773"/>
    <cellStyle name="Standard 7 5 5 2 2 3 2" xfId="42774"/>
    <cellStyle name="Standard 7 5 5 2 2 3 2 2" xfId="42775"/>
    <cellStyle name="Standard 7 5 5 2 2 3 3" xfId="42776"/>
    <cellStyle name="Standard 7 5 5 2 2 4" xfId="42777"/>
    <cellStyle name="Standard 7 5 5 2 2 4 2" xfId="42778"/>
    <cellStyle name="Standard 7 5 5 2 2 5" xfId="42779"/>
    <cellStyle name="Standard 7 5 5 2 3" xfId="42780"/>
    <cellStyle name="Standard 7 5 5 2 3 2" xfId="42781"/>
    <cellStyle name="Standard 7 5 5 2 3 2 2" xfId="42782"/>
    <cellStyle name="Standard 7 5 5 2 3 2 2 2" xfId="42783"/>
    <cellStyle name="Standard 7 5 5 2 3 2 3" xfId="42784"/>
    <cellStyle name="Standard 7 5 5 2 3 3" xfId="42785"/>
    <cellStyle name="Standard 7 5 5 2 3 3 2" xfId="42786"/>
    <cellStyle name="Standard 7 5 5 2 3 4" xfId="42787"/>
    <cellStyle name="Standard 7 5 5 2 4" xfId="42788"/>
    <cellStyle name="Standard 7 5 5 2 4 2" xfId="42789"/>
    <cellStyle name="Standard 7 5 5 2 4 2 2" xfId="42790"/>
    <cellStyle name="Standard 7 5 5 2 4 3" xfId="42791"/>
    <cellStyle name="Standard 7 5 5 2 5" xfId="42792"/>
    <cellStyle name="Standard 7 5 5 2 5 2" xfId="42793"/>
    <cellStyle name="Standard 7 5 5 2 6" xfId="42794"/>
    <cellStyle name="Standard 7 5 5 3" xfId="42795"/>
    <cellStyle name="Standard 7 5 5 3 2" xfId="42796"/>
    <cellStyle name="Standard 7 5 5 3 2 2" xfId="42797"/>
    <cellStyle name="Standard 7 5 5 3 2 2 2" xfId="42798"/>
    <cellStyle name="Standard 7 5 5 3 2 2 2 2" xfId="42799"/>
    <cellStyle name="Standard 7 5 5 3 2 2 3" xfId="42800"/>
    <cellStyle name="Standard 7 5 5 3 2 3" xfId="42801"/>
    <cellStyle name="Standard 7 5 5 3 2 3 2" xfId="42802"/>
    <cellStyle name="Standard 7 5 5 3 2 4" xfId="42803"/>
    <cellStyle name="Standard 7 5 5 3 3" xfId="42804"/>
    <cellStyle name="Standard 7 5 5 3 3 2" xfId="42805"/>
    <cellStyle name="Standard 7 5 5 3 3 2 2" xfId="42806"/>
    <cellStyle name="Standard 7 5 5 3 3 3" xfId="42807"/>
    <cellStyle name="Standard 7 5 5 3 4" xfId="42808"/>
    <cellStyle name="Standard 7 5 5 3 4 2" xfId="42809"/>
    <cellStyle name="Standard 7 5 5 3 5" xfId="42810"/>
    <cellStyle name="Standard 7 5 5 4" xfId="42811"/>
    <cellStyle name="Standard 7 5 5 4 2" xfId="42812"/>
    <cellStyle name="Standard 7 5 5 4 2 2" xfId="42813"/>
    <cellStyle name="Standard 7 5 5 4 2 2 2" xfId="42814"/>
    <cellStyle name="Standard 7 5 5 4 2 3" xfId="42815"/>
    <cellStyle name="Standard 7 5 5 4 3" xfId="42816"/>
    <cellStyle name="Standard 7 5 5 4 3 2" xfId="42817"/>
    <cellStyle name="Standard 7 5 5 4 4" xfId="42818"/>
    <cellStyle name="Standard 7 5 5 5" xfId="42819"/>
    <cellStyle name="Standard 7 5 5 5 2" xfId="42820"/>
    <cellStyle name="Standard 7 5 5 5 2 2" xfId="42821"/>
    <cellStyle name="Standard 7 5 5 5 3" xfId="42822"/>
    <cellStyle name="Standard 7 5 5 6" xfId="42823"/>
    <cellStyle name="Standard 7 5 5 6 2" xfId="42824"/>
    <cellStyle name="Standard 7 5 5 7" xfId="42825"/>
    <cellStyle name="Standard 7 5 6" xfId="42826"/>
    <cellStyle name="Standard 7 5 6 2" xfId="42827"/>
    <cellStyle name="Standard 7 5 6 2 2" xfId="42828"/>
    <cellStyle name="Standard 7 5 6 2 2 2" xfId="42829"/>
    <cellStyle name="Standard 7 5 6 2 2 2 2" xfId="42830"/>
    <cellStyle name="Standard 7 5 6 2 2 2 2 2" xfId="42831"/>
    <cellStyle name="Standard 7 5 6 2 2 2 3" xfId="42832"/>
    <cellStyle name="Standard 7 5 6 2 2 3" xfId="42833"/>
    <cellStyle name="Standard 7 5 6 2 2 3 2" xfId="42834"/>
    <cellStyle name="Standard 7 5 6 2 2 4" xfId="42835"/>
    <cellStyle name="Standard 7 5 6 2 3" xfId="42836"/>
    <cellStyle name="Standard 7 5 6 2 3 2" xfId="42837"/>
    <cellStyle name="Standard 7 5 6 2 3 2 2" xfId="42838"/>
    <cellStyle name="Standard 7 5 6 2 3 3" xfId="42839"/>
    <cellStyle name="Standard 7 5 6 2 4" xfId="42840"/>
    <cellStyle name="Standard 7 5 6 2 4 2" xfId="42841"/>
    <cellStyle name="Standard 7 5 6 2 5" xfId="42842"/>
    <cellStyle name="Standard 7 5 6 3" xfId="42843"/>
    <cellStyle name="Standard 7 5 6 3 2" xfId="42844"/>
    <cellStyle name="Standard 7 5 6 3 2 2" xfId="42845"/>
    <cellStyle name="Standard 7 5 6 3 2 2 2" xfId="42846"/>
    <cellStyle name="Standard 7 5 6 3 2 3" xfId="42847"/>
    <cellStyle name="Standard 7 5 6 3 3" xfId="42848"/>
    <cellStyle name="Standard 7 5 6 3 3 2" xfId="42849"/>
    <cellStyle name="Standard 7 5 6 3 4" xfId="42850"/>
    <cellStyle name="Standard 7 5 6 4" xfId="42851"/>
    <cellStyle name="Standard 7 5 6 4 2" xfId="42852"/>
    <cellStyle name="Standard 7 5 6 4 2 2" xfId="42853"/>
    <cellStyle name="Standard 7 5 6 4 3" xfId="42854"/>
    <cellStyle name="Standard 7 5 6 5" xfId="42855"/>
    <cellStyle name="Standard 7 5 6 5 2" xfId="42856"/>
    <cellStyle name="Standard 7 5 6 6" xfId="42857"/>
    <cellStyle name="Standard 7 5 7" xfId="42858"/>
    <cellStyle name="Standard 7 5 7 2" xfId="42859"/>
    <cellStyle name="Standard 7 5 7 2 2" xfId="42860"/>
    <cellStyle name="Standard 7 5 7 2 2 2" xfId="42861"/>
    <cellStyle name="Standard 7 5 7 2 2 2 2" xfId="42862"/>
    <cellStyle name="Standard 7 5 7 2 2 2 2 2" xfId="42863"/>
    <cellStyle name="Standard 7 5 7 2 2 2 3" xfId="42864"/>
    <cellStyle name="Standard 7 5 7 2 2 3" xfId="42865"/>
    <cellStyle name="Standard 7 5 7 2 2 3 2" xfId="42866"/>
    <cellStyle name="Standard 7 5 7 2 2 4" xfId="42867"/>
    <cellStyle name="Standard 7 5 7 2 3" xfId="42868"/>
    <cellStyle name="Standard 7 5 7 2 3 2" xfId="42869"/>
    <cellStyle name="Standard 7 5 7 2 3 2 2" xfId="42870"/>
    <cellStyle name="Standard 7 5 7 2 3 3" xfId="42871"/>
    <cellStyle name="Standard 7 5 7 2 4" xfId="42872"/>
    <cellStyle name="Standard 7 5 7 2 4 2" xfId="42873"/>
    <cellStyle name="Standard 7 5 7 2 5" xfId="42874"/>
    <cellStyle name="Standard 7 5 7 3" xfId="42875"/>
    <cellStyle name="Standard 7 5 7 3 2" xfId="42876"/>
    <cellStyle name="Standard 7 5 7 3 2 2" xfId="42877"/>
    <cellStyle name="Standard 7 5 7 3 2 2 2" xfId="42878"/>
    <cellStyle name="Standard 7 5 7 3 2 3" xfId="42879"/>
    <cellStyle name="Standard 7 5 7 3 3" xfId="42880"/>
    <cellStyle name="Standard 7 5 7 3 3 2" xfId="42881"/>
    <cellStyle name="Standard 7 5 7 3 4" xfId="42882"/>
    <cellStyle name="Standard 7 5 7 4" xfId="42883"/>
    <cellStyle name="Standard 7 5 7 4 2" xfId="42884"/>
    <cellStyle name="Standard 7 5 7 4 2 2" xfId="42885"/>
    <cellStyle name="Standard 7 5 7 4 3" xfId="42886"/>
    <cellStyle name="Standard 7 5 7 5" xfId="42887"/>
    <cellStyle name="Standard 7 5 7 5 2" xfId="42888"/>
    <cellStyle name="Standard 7 5 7 6" xfId="42889"/>
    <cellStyle name="Standard 7 5 8" xfId="42890"/>
    <cellStyle name="Standard 7 5 8 2" xfId="42891"/>
    <cellStyle name="Standard 7 5 8 2 2" xfId="42892"/>
    <cellStyle name="Standard 7 5 8 2 2 2" xfId="42893"/>
    <cellStyle name="Standard 7 5 8 2 2 2 2" xfId="42894"/>
    <cellStyle name="Standard 7 5 8 2 2 3" xfId="42895"/>
    <cellStyle name="Standard 7 5 8 2 3" xfId="42896"/>
    <cellStyle name="Standard 7 5 8 2 3 2" xfId="42897"/>
    <cellStyle name="Standard 7 5 8 2 4" xfId="42898"/>
    <cellStyle name="Standard 7 5 8 3" xfId="42899"/>
    <cellStyle name="Standard 7 5 8 3 2" xfId="42900"/>
    <cellStyle name="Standard 7 5 8 3 2 2" xfId="42901"/>
    <cellStyle name="Standard 7 5 8 3 3" xfId="42902"/>
    <cellStyle name="Standard 7 5 8 4" xfId="42903"/>
    <cellStyle name="Standard 7 5 8 4 2" xfId="42904"/>
    <cellStyle name="Standard 7 5 8 5" xfId="42905"/>
    <cellStyle name="Standard 7 5 9" xfId="42906"/>
    <cellStyle name="Standard 7 5 9 2" xfId="42907"/>
    <cellStyle name="Standard 7 5 9 2 2" xfId="42908"/>
    <cellStyle name="Standard 7 5 9 2 2 2" xfId="42909"/>
    <cellStyle name="Standard 7 5 9 2 3" xfId="42910"/>
    <cellStyle name="Standard 7 5 9 3" xfId="42911"/>
    <cellStyle name="Standard 7 5 9 3 2" xfId="42912"/>
    <cellStyle name="Standard 7 5 9 4" xfId="42913"/>
    <cellStyle name="Standard 7 6" xfId="42914"/>
    <cellStyle name="Standard 7 6 10" xfId="42915"/>
    <cellStyle name="Standard 7 6 2" xfId="42916"/>
    <cellStyle name="Standard 7 6 2 2" xfId="42917"/>
    <cellStyle name="Standard 7 6 2 2 2" xfId="42918"/>
    <cellStyle name="Standard 7 6 2 2 2 2" xfId="42919"/>
    <cellStyle name="Standard 7 6 2 2 2 2 2" xfId="42920"/>
    <cellStyle name="Standard 7 6 2 2 2 2 2 2" xfId="42921"/>
    <cellStyle name="Standard 7 6 2 2 2 2 2 2 2" xfId="42922"/>
    <cellStyle name="Standard 7 6 2 2 2 2 2 3" xfId="42923"/>
    <cellStyle name="Standard 7 6 2 2 2 2 3" xfId="42924"/>
    <cellStyle name="Standard 7 6 2 2 2 2 3 2" xfId="42925"/>
    <cellStyle name="Standard 7 6 2 2 2 2 4" xfId="42926"/>
    <cellStyle name="Standard 7 6 2 2 2 3" xfId="42927"/>
    <cellStyle name="Standard 7 6 2 2 2 3 2" xfId="42928"/>
    <cellStyle name="Standard 7 6 2 2 2 3 2 2" xfId="42929"/>
    <cellStyle name="Standard 7 6 2 2 2 3 3" xfId="42930"/>
    <cellStyle name="Standard 7 6 2 2 2 4" xfId="42931"/>
    <cellStyle name="Standard 7 6 2 2 2 4 2" xfId="42932"/>
    <cellStyle name="Standard 7 6 2 2 2 5" xfId="42933"/>
    <cellStyle name="Standard 7 6 2 2 3" xfId="42934"/>
    <cellStyle name="Standard 7 6 2 2 3 2" xfId="42935"/>
    <cellStyle name="Standard 7 6 2 2 3 2 2" xfId="42936"/>
    <cellStyle name="Standard 7 6 2 2 3 2 2 2" xfId="42937"/>
    <cellStyle name="Standard 7 6 2 2 3 2 3" xfId="42938"/>
    <cellStyle name="Standard 7 6 2 2 3 3" xfId="42939"/>
    <cellStyle name="Standard 7 6 2 2 3 3 2" xfId="42940"/>
    <cellStyle name="Standard 7 6 2 2 3 4" xfId="42941"/>
    <cellStyle name="Standard 7 6 2 2 4" xfId="42942"/>
    <cellStyle name="Standard 7 6 2 2 4 2" xfId="42943"/>
    <cellStyle name="Standard 7 6 2 2 4 2 2" xfId="42944"/>
    <cellStyle name="Standard 7 6 2 2 4 3" xfId="42945"/>
    <cellStyle name="Standard 7 6 2 2 5" xfId="42946"/>
    <cellStyle name="Standard 7 6 2 2 5 2" xfId="42947"/>
    <cellStyle name="Standard 7 6 2 2 6" xfId="42948"/>
    <cellStyle name="Standard 7 6 2 3" xfId="42949"/>
    <cellStyle name="Standard 7 6 2 3 2" xfId="42950"/>
    <cellStyle name="Standard 7 6 2 3 2 2" xfId="42951"/>
    <cellStyle name="Standard 7 6 2 3 2 2 2" xfId="42952"/>
    <cellStyle name="Standard 7 6 2 3 2 2 2 2" xfId="42953"/>
    <cellStyle name="Standard 7 6 2 3 2 2 3" xfId="42954"/>
    <cellStyle name="Standard 7 6 2 3 2 3" xfId="42955"/>
    <cellStyle name="Standard 7 6 2 3 2 3 2" xfId="42956"/>
    <cellStyle name="Standard 7 6 2 3 2 4" xfId="42957"/>
    <cellStyle name="Standard 7 6 2 3 3" xfId="42958"/>
    <cellStyle name="Standard 7 6 2 3 3 2" xfId="42959"/>
    <cellStyle name="Standard 7 6 2 3 3 2 2" xfId="42960"/>
    <cellStyle name="Standard 7 6 2 3 3 3" xfId="42961"/>
    <cellStyle name="Standard 7 6 2 3 4" xfId="42962"/>
    <cellStyle name="Standard 7 6 2 3 4 2" xfId="42963"/>
    <cellStyle name="Standard 7 6 2 3 5" xfId="42964"/>
    <cellStyle name="Standard 7 6 2 4" xfId="42965"/>
    <cellStyle name="Standard 7 6 2 4 2" xfId="42966"/>
    <cellStyle name="Standard 7 6 2 4 2 2" xfId="42967"/>
    <cellStyle name="Standard 7 6 2 4 2 2 2" xfId="42968"/>
    <cellStyle name="Standard 7 6 2 4 2 3" xfId="42969"/>
    <cellStyle name="Standard 7 6 2 4 3" xfId="42970"/>
    <cellStyle name="Standard 7 6 2 4 3 2" xfId="42971"/>
    <cellStyle name="Standard 7 6 2 4 4" xfId="42972"/>
    <cellStyle name="Standard 7 6 2 5" xfId="42973"/>
    <cellStyle name="Standard 7 6 2 5 2" xfId="42974"/>
    <cellStyle name="Standard 7 6 2 5 2 2" xfId="42975"/>
    <cellStyle name="Standard 7 6 2 5 3" xfId="42976"/>
    <cellStyle name="Standard 7 6 2 6" xfId="42977"/>
    <cellStyle name="Standard 7 6 2 6 2" xfId="42978"/>
    <cellStyle name="Standard 7 6 2 7" xfId="42979"/>
    <cellStyle name="Standard 7 6 3" xfId="42980"/>
    <cellStyle name="Standard 7 6 3 2" xfId="42981"/>
    <cellStyle name="Standard 7 6 3 2 2" xfId="42982"/>
    <cellStyle name="Standard 7 6 3 2 2 2" xfId="42983"/>
    <cellStyle name="Standard 7 6 3 2 2 2 2" xfId="42984"/>
    <cellStyle name="Standard 7 6 3 2 2 2 2 2" xfId="42985"/>
    <cellStyle name="Standard 7 6 3 2 2 2 2 2 2" xfId="42986"/>
    <cellStyle name="Standard 7 6 3 2 2 2 2 3" xfId="42987"/>
    <cellStyle name="Standard 7 6 3 2 2 2 3" xfId="42988"/>
    <cellStyle name="Standard 7 6 3 2 2 2 3 2" xfId="42989"/>
    <cellStyle name="Standard 7 6 3 2 2 2 4" xfId="42990"/>
    <cellStyle name="Standard 7 6 3 2 2 3" xfId="42991"/>
    <cellStyle name="Standard 7 6 3 2 2 3 2" xfId="42992"/>
    <cellStyle name="Standard 7 6 3 2 2 3 2 2" xfId="42993"/>
    <cellStyle name="Standard 7 6 3 2 2 3 3" xfId="42994"/>
    <cellStyle name="Standard 7 6 3 2 2 4" xfId="42995"/>
    <cellStyle name="Standard 7 6 3 2 2 4 2" xfId="42996"/>
    <cellStyle name="Standard 7 6 3 2 2 5" xfId="42997"/>
    <cellStyle name="Standard 7 6 3 2 3" xfId="42998"/>
    <cellStyle name="Standard 7 6 3 2 3 2" xfId="42999"/>
    <cellStyle name="Standard 7 6 3 2 3 2 2" xfId="43000"/>
    <cellStyle name="Standard 7 6 3 2 3 2 2 2" xfId="43001"/>
    <cellStyle name="Standard 7 6 3 2 3 2 3" xfId="43002"/>
    <cellStyle name="Standard 7 6 3 2 3 3" xfId="43003"/>
    <cellStyle name="Standard 7 6 3 2 3 3 2" xfId="43004"/>
    <cellStyle name="Standard 7 6 3 2 3 4" xfId="43005"/>
    <cellStyle name="Standard 7 6 3 2 4" xfId="43006"/>
    <cellStyle name="Standard 7 6 3 2 4 2" xfId="43007"/>
    <cellStyle name="Standard 7 6 3 2 4 2 2" xfId="43008"/>
    <cellStyle name="Standard 7 6 3 2 4 3" xfId="43009"/>
    <cellStyle name="Standard 7 6 3 2 5" xfId="43010"/>
    <cellStyle name="Standard 7 6 3 2 5 2" xfId="43011"/>
    <cellStyle name="Standard 7 6 3 2 6" xfId="43012"/>
    <cellStyle name="Standard 7 6 3 3" xfId="43013"/>
    <cellStyle name="Standard 7 6 3 3 2" xfId="43014"/>
    <cellStyle name="Standard 7 6 3 3 2 2" xfId="43015"/>
    <cellStyle name="Standard 7 6 3 3 2 2 2" xfId="43016"/>
    <cellStyle name="Standard 7 6 3 3 2 2 2 2" xfId="43017"/>
    <cellStyle name="Standard 7 6 3 3 2 2 3" xfId="43018"/>
    <cellStyle name="Standard 7 6 3 3 2 3" xfId="43019"/>
    <cellStyle name="Standard 7 6 3 3 2 3 2" xfId="43020"/>
    <cellStyle name="Standard 7 6 3 3 2 4" xfId="43021"/>
    <cellStyle name="Standard 7 6 3 3 3" xfId="43022"/>
    <cellStyle name="Standard 7 6 3 3 3 2" xfId="43023"/>
    <cellStyle name="Standard 7 6 3 3 3 2 2" xfId="43024"/>
    <cellStyle name="Standard 7 6 3 3 3 3" xfId="43025"/>
    <cellStyle name="Standard 7 6 3 3 4" xfId="43026"/>
    <cellStyle name="Standard 7 6 3 3 4 2" xfId="43027"/>
    <cellStyle name="Standard 7 6 3 3 5" xfId="43028"/>
    <cellStyle name="Standard 7 6 3 4" xfId="43029"/>
    <cellStyle name="Standard 7 6 3 4 2" xfId="43030"/>
    <cellStyle name="Standard 7 6 3 4 2 2" xfId="43031"/>
    <cellStyle name="Standard 7 6 3 4 2 2 2" xfId="43032"/>
    <cellStyle name="Standard 7 6 3 4 2 3" xfId="43033"/>
    <cellStyle name="Standard 7 6 3 4 3" xfId="43034"/>
    <cellStyle name="Standard 7 6 3 4 3 2" xfId="43035"/>
    <cellStyle name="Standard 7 6 3 4 4" xfId="43036"/>
    <cellStyle name="Standard 7 6 3 5" xfId="43037"/>
    <cellStyle name="Standard 7 6 3 5 2" xfId="43038"/>
    <cellStyle name="Standard 7 6 3 5 2 2" xfId="43039"/>
    <cellStyle name="Standard 7 6 3 5 3" xfId="43040"/>
    <cellStyle name="Standard 7 6 3 6" xfId="43041"/>
    <cellStyle name="Standard 7 6 3 6 2" xfId="43042"/>
    <cellStyle name="Standard 7 6 3 7" xfId="43043"/>
    <cellStyle name="Standard 7 6 4" xfId="43044"/>
    <cellStyle name="Standard 7 6 4 2" xfId="43045"/>
    <cellStyle name="Standard 7 6 4 2 2" xfId="43046"/>
    <cellStyle name="Standard 7 6 4 2 2 2" xfId="43047"/>
    <cellStyle name="Standard 7 6 4 2 2 2 2" xfId="43048"/>
    <cellStyle name="Standard 7 6 4 2 2 2 2 2" xfId="43049"/>
    <cellStyle name="Standard 7 6 4 2 2 2 3" xfId="43050"/>
    <cellStyle name="Standard 7 6 4 2 2 3" xfId="43051"/>
    <cellStyle name="Standard 7 6 4 2 2 3 2" xfId="43052"/>
    <cellStyle name="Standard 7 6 4 2 2 4" xfId="43053"/>
    <cellStyle name="Standard 7 6 4 2 3" xfId="43054"/>
    <cellStyle name="Standard 7 6 4 2 3 2" xfId="43055"/>
    <cellStyle name="Standard 7 6 4 2 3 2 2" xfId="43056"/>
    <cellStyle name="Standard 7 6 4 2 3 3" xfId="43057"/>
    <cellStyle name="Standard 7 6 4 2 4" xfId="43058"/>
    <cellStyle name="Standard 7 6 4 2 4 2" xfId="43059"/>
    <cellStyle name="Standard 7 6 4 2 5" xfId="43060"/>
    <cellStyle name="Standard 7 6 4 3" xfId="43061"/>
    <cellStyle name="Standard 7 6 4 3 2" xfId="43062"/>
    <cellStyle name="Standard 7 6 4 3 2 2" xfId="43063"/>
    <cellStyle name="Standard 7 6 4 3 2 2 2" xfId="43064"/>
    <cellStyle name="Standard 7 6 4 3 2 3" xfId="43065"/>
    <cellStyle name="Standard 7 6 4 3 3" xfId="43066"/>
    <cellStyle name="Standard 7 6 4 3 3 2" xfId="43067"/>
    <cellStyle name="Standard 7 6 4 3 4" xfId="43068"/>
    <cellStyle name="Standard 7 6 4 4" xfId="43069"/>
    <cellStyle name="Standard 7 6 4 4 2" xfId="43070"/>
    <cellStyle name="Standard 7 6 4 4 2 2" xfId="43071"/>
    <cellStyle name="Standard 7 6 4 4 3" xfId="43072"/>
    <cellStyle name="Standard 7 6 4 5" xfId="43073"/>
    <cellStyle name="Standard 7 6 4 5 2" xfId="43074"/>
    <cellStyle name="Standard 7 6 4 6" xfId="43075"/>
    <cellStyle name="Standard 7 6 5" xfId="43076"/>
    <cellStyle name="Standard 7 6 5 2" xfId="43077"/>
    <cellStyle name="Standard 7 6 5 2 2" xfId="43078"/>
    <cellStyle name="Standard 7 6 5 2 2 2" xfId="43079"/>
    <cellStyle name="Standard 7 6 5 2 2 2 2" xfId="43080"/>
    <cellStyle name="Standard 7 6 5 2 2 2 2 2" xfId="43081"/>
    <cellStyle name="Standard 7 6 5 2 2 2 3" xfId="43082"/>
    <cellStyle name="Standard 7 6 5 2 2 3" xfId="43083"/>
    <cellStyle name="Standard 7 6 5 2 2 3 2" xfId="43084"/>
    <cellStyle name="Standard 7 6 5 2 2 4" xfId="43085"/>
    <cellStyle name="Standard 7 6 5 2 3" xfId="43086"/>
    <cellStyle name="Standard 7 6 5 2 3 2" xfId="43087"/>
    <cellStyle name="Standard 7 6 5 2 3 2 2" xfId="43088"/>
    <cellStyle name="Standard 7 6 5 2 3 3" xfId="43089"/>
    <cellStyle name="Standard 7 6 5 2 4" xfId="43090"/>
    <cellStyle name="Standard 7 6 5 2 4 2" xfId="43091"/>
    <cellStyle name="Standard 7 6 5 2 5" xfId="43092"/>
    <cellStyle name="Standard 7 6 5 3" xfId="43093"/>
    <cellStyle name="Standard 7 6 5 3 2" xfId="43094"/>
    <cellStyle name="Standard 7 6 5 3 2 2" xfId="43095"/>
    <cellStyle name="Standard 7 6 5 3 2 2 2" xfId="43096"/>
    <cellStyle name="Standard 7 6 5 3 2 3" xfId="43097"/>
    <cellStyle name="Standard 7 6 5 3 3" xfId="43098"/>
    <cellStyle name="Standard 7 6 5 3 3 2" xfId="43099"/>
    <cellStyle name="Standard 7 6 5 3 4" xfId="43100"/>
    <cellStyle name="Standard 7 6 5 4" xfId="43101"/>
    <cellStyle name="Standard 7 6 5 4 2" xfId="43102"/>
    <cellStyle name="Standard 7 6 5 4 2 2" xfId="43103"/>
    <cellStyle name="Standard 7 6 5 4 3" xfId="43104"/>
    <cellStyle name="Standard 7 6 5 5" xfId="43105"/>
    <cellStyle name="Standard 7 6 5 5 2" xfId="43106"/>
    <cellStyle name="Standard 7 6 5 6" xfId="43107"/>
    <cellStyle name="Standard 7 6 6" xfId="43108"/>
    <cellStyle name="Standard 7 6 6 2" xfId="43109"/>
    <cellStyle name="Standard 7 6 6 2 2" xfId="43110"/>
    <cellStyle name="Standard 7 6 6 2 2 2" xfId="43111"/>
    <cellStyle name="Standard 7 6 6 2 2 2 2" xfId="43112"/>
    <cellStyle name="Standard 7 6 6 2 2 3" xfId="43113"/>
    <cellStyle name="Standard 7 6 6 2 3" xfId="43114"/>
    <cellStyle name="Standard 7 6 6 2 3 2" xfId="43115"/>
    <cellStyle name="Standard 7 6 6 2 4" xfId="43116"/>
    <cellStyle name="Standard 7 6 6 3" xfId="43117"/>
    <cellStyle name="Standard 7 6 6 3 2" xfId="43118"/>
    <cellStyle name="Standard 7 6 6 3 2 2" xfId="43119"/>
    <cellStyle name="Standard 7 6 6 3 3" xfId="43120"/>
    <cellStyle name="Standard 7 6 6 4" xfId="43121"/>
    <cellStyle name="Standard 7 6 6 4 2" xfId="43122"/>
    <cellStyle name="Standard 7 6 6 5" xfId="43123"/>
    <cellStyle name="Standard 7 6 7" xfId="43124"/>
    <cellStyle name="Standard 7 6 7 2" xfId="43125"/>
    <cellStyle name="Standard 7 6 7 2 2" xfId="43126"/>
    <cellStyle name="Standard 7 6 7 2 2 2" xfId="43127"/>
    <cellStyle name="Standard 7 6 7 2 3" xfId="43128"/>
    <cellStyle name="Standard 7 6 7 3" xfId="43129"/>
    <cellStyle name="Standard 7 6 7 3 2" xfId="43130"/>
    <cellStyle name="Standard 7 6 7 4" xfId="43131"/>
    <cellStyle name="Standard 7 6 8" xfId="43132"/>
    <cellStyle name="Standard 7 6 8 2" xfId="43133"/>
    <cellStyle name="Standard 7 6 8 2 2" xfId="43134"/>
    <cellStyle name="Standard 7 6 8 3" xfId="43135"/>
    <cellStyle name="Standard 7 6 9" xfId="43136"/>
    <cellStyle name="Standard 7 6 9 2" xfId="43137"/>
    <cellStyle name="Standard 7 7" xfId="43138"/>
    <cellStyle name="Standard 7 7 2" xfId="43139"/>
    <cellStyle name="Standard 7 7 2 2" xfId="43140"/>
    <cellStyle name="Standard 7 7 2 2 2" xfId="43141"/>
    <cellStyle name="Standard 7 7 2 2 2 2" xfId="43142"/>
    <cellStyle name="Standard 7 7 2 2 2 2 2" xfId="43143"/>
    <cellStyle name="Standard 7 7 2 2 2 2 2 2" xfId="43144"/>
    <cellStyle name="Standard 7 7 2 2 2 2 3" xfId="43145"/>
    <cellStyle name="Standard 7 7 2 2 2 3" xfId="43146"/>
    <cellStyle name="Standard 7 7 2 2 2 3 2" xfId="43147"/>
    <cellStyle name="Standard 7 7 2 2 2 4" xfId="43148"/>
    <cellStyle name="Standard 7 7 2 2 3" xfId="43149"/>
    <cellStyle name="Standard 7 7 2 2 3 2" xfId="43150"/>
    <cellStyle name="Standard 7 7 2 2 3 2 2" xfId="43151"/>
    <cellStyle name="Standard 7 7 2 2 3 3" xfId="43152"/>
    <cellStyle name="Standard 7 7 2 2 4" xfId="43153"/>
    <cellStyle name="Standard 7 7 2 2 4 2" xfId="43154"/>
    <cellStyle name="Standard 7 7 2 2 5" xfId="43155"/>
    <cellStyle name="Standard 7 7 2 3" xfId="43156"/>
    <cellStyle name="Standard 7 7 2 3 2" xfId="43157"/>
    <cellStyle name="Standard 7 7 2 3 2 2" xfId="43158"/>
    <cellStyle name="Standard 7 7 2 3 2 2 2" xfId="43159"/>
    <cellStyle name="Standard 7 7 2 3 2 3" xfId="43160"/>
    <cellStyle name="Standard 7 7 2 3 3" xfId="43161"/>
    <cellStyle name="Standard 7 7 2 3 3 2" xfId="43162"/>
    <cellStyle name="Standard 7 7 2 3 4" xfId="43163"/>
    <cellStyle name="Standard 7 7 2 4" xfId="43164"/>
    <cellStyle name="Standard 7 7 2 4 2" xfId="43165"/>
    <cellStyle name="Standard 7 7 2 4 2 2" xfId="43166"/>
    <cellStyle name="Standard 7 7 2 4 3" xfId="43167"/>
    <cellStyle name="Standard 7 7 2 5" xfId="43168"/>
    <cellStyle name="Standard 7 7 2 5 2" xfId="43169"/>
    <cellStyle name="Standard 7 7 2 6" xfId="43170"/>
    <cellStyle name="Standard 7 7 3" xfId="43171"/>
    <cellStyle name="Standard 7 7 3 2" xfId="43172"/>
    <cellStyle name="Standard 7 7 3 2 2" xfId="43173"/>
    <cellStyle name="Standard 7 7 3 2 2 2" xfId="43174"/>
    <cellStyle name="Standard 7 7 3 2 2 2 2" xfId="43175"/>
    <cellStyle name="Standard 7 7 3 2 2 3" xfId="43176"/>
    <cellStyle name="Standard 7 7 3 2 3" xfId="43177"/>
    <cellStyle name="Standard 7 7 3 2 3 2" xfId="43178"/>
    <cellStyle name="Standard 7 7 3 2 4" xfId="43179"/>
    <cellStyle name="Standard 7 7 3 3" xfId="43180"/>
    <cellStyle name="Standard 7 7 3 3 2" xfId="43181"/>
    <cellStyle name="Standard 7 7 3 3 2 2" xfId="43182"/>
    <cellStyle name="Standard 7 7 3 3 3" xfId="43183"/>
    <cellStyle name="Standard 7 7 3 4" xfId="43184"/>
    <cellStyle name="Standard 7 7 3 4 2" xfId="43185"/>
    <cellStyle name="Standard 7 7 3 5" xfId="43186"/>
    <cellStyle name="Standard 7 7 4" xfId="43187"/>
    <cellStyle name="Standard 7 7 4 2" xfId="43188"/>
    <cellStyle name="Standard 7 7 4 2 2" xfId="43189"/>
    <cellStyle name="Standard 7 7 4 2 2 2" xfId="43190"/>
    <cellStyle name="Standard 7 7 4 2 3" xfId="43191"/>
    <cellStyle name="Standard 7 7 4 3" xfId="43192"/>
    <cellStyle name="Standard 7 7 4 3 2" xfId="43193"/>
    <cellStyle name="Standard 7 7 4 4" xfId="43194"/>
    <cellStyle name="Standard 7 7 5" xfId="43195"/>
    <cellStyle name="Standard 7 7 5 2" xfId="43196"/>
    <cellStyle name="Standard 7 7 5 2 2" xfId="43197"/>
    <cellStyle name="Standard 7 7 5 3" xfId="43198"/>
    <cellStyle name="Standard 7 7 6" xfId="43199"/>
    <cellStyle name="Standard 7 7 6 2" xfId="43200"/>
    <cellStyle name="Standard 7 7 7" xfId="43201"/>
    <cellStyle name="Standard 7 8" xfId="43202"/>
    <cellStyle name="Standard 7 8 2" xfId="43203"/>
    <cellStyle name="Standard 7 8 2 2" xfId="43204"/>
    <cellStyle name="Standard 7 8 2 2 2" xfId="43205"/>
    <cellStyle name="Standard 7 8 2 2 2 2" xfId="43206"/>
    <cellStyle name="Standard 7 8 2 2 2 2 2" xfId="43207"/>
    <cellStyle name="Standard 7 8 2 2 2 2 2 2" xfId="43208"/>
    <cellStyle name="Standard 7 8 2 2 2 2 3" xfId="43209"/>
    <cellStyle name="Standard 7 8 2 2 2 3" xfId="43210"/>
    <cellStyle name="Standard 7 8 2 2 2 3 2" xfId="43211"/>
    <cellStyle name="Standard 7 8 2 2 2 4" xfId="43212"/>
    <cellStyle name="Standard 7 8 2 2 3" xfId="43213"/>
    <cellStyle name="Standard 7 8 2 2 3 2" xfId="43214"/>
    <cellStyle name="Standard 7 8 2 2 3 2 2" xfId="43215"/>
    <cellStyle name="Standard 7 8 2 2 3 3" xfId="43216"/>
    <cellStyle name="Standard 7 8 2 2 4" xfId="43217"/>
    <cellStyle name="Standard 7 8 2 2 4 2" xfId="43218"/>
    <cellStyle name="Standard 7 8 2 2 5" xfId="43219"/>
    <cellStyle name="Standard 7 8 2 3" xfId="43220"/>
    <cellStyle name="Standard 7 8 2 3 2" xfId="43221"/>
    <cellStyle name="Standard 7 8 2 3 2 2" xfId="43222"/>
    <cellStyle name="Standard 7 8 2 3 2 2 2" xfId="43223"/>
    <cellStyle name="Standard 7 8 2 3 2 3" xfId="43224"/>
    <cellStyle name="Standard 7 8 2 3 3" xfId="43225"/>
    <cellStyle name="Standard 7 8 2 3 3 2" xfId="43226"/>
    <cellStyle name="Standard 7 8 2 3 4" xfId="43227"/>
    <cellStyle name="Standard 7 8 2 4" xfId="43228"/>
    <cellStyle name="Standard 7 8 2 4 2" xfId="43229"/>
    <cellStyle name="Standard 7 8 2 4 2 2" xfId="43230"/>
    <cellStyle name="Standard 7 8 2 4 3" xfId="43231"/>
    <cellStyle name="Standard 7 8 2 5" xfId="43232"/>
    <cellStyle name="Standard 7 8 2 5 2" xfId="43233"/>
    <cellStyle name="Standard 7 8 2 6" xfId="43234"/>
    <cellStyle name="Standard 7 8 3" xfId="43235"/>
    <cellStyle name="Standard 7 8 3 2" xfId="43236"/>
    <cellStyle name="Standard 7 8 3 2 2" xfId="43237"/>
    <cellStyle name="Standard 7 8 3 2 2 2" xfId="43238"/>
    <cellStyle name="Standard 7 8 3 2 2 2 2" xfId="43239"/>
    <cellStyle name="Standard 7 8 3 2 2 3" xfId="43240"/>
    <cellStyle name="Standard 7 8 3 2 3" xfId="43241"/>
    <cellStyle name="Standard 7 8 3 2 3 2" xfId="43242"/>
    <cellStyle name="Standard 7 8 3 2 4" xfId="43243"/>
    <cellStyle name="Standard 7 8 3 3" xfId="43244"/>
    <cellStyle name="Standard 7 8 3 3 2" xfId="43245"/>
    <cellStyle name="Standard 7 8 3 3 2 2" xfId="43246"/>
    <cellStyle name="Standard 7 8 3 3 3" xfId="43247"/>
    <cellStyle name="Standard 7 8 3 4" xfId="43248"/>
    <cellStyle name="Standard 7 8 3 4 2" xfId="43249"/>
    <cellStyle name="Standard 7 8 3 5" xfId="43250"/>
    <cellStyle name="Standard 7 8 4" xfId="43251"/>
    <cellStyle name="Standard 7 8 4 2" xfId="43252"/>
    <cellStyle name="Standard 7 8 4 2 2" xfId="43253"/>
    <cellStyle name="Standard 7 8 4 2 2 2" xfId="43254"/>
    <cellStyle name="Standard 7 8 4 2 3" xfId="43255"/>
    <cellStyle name="Standard 7 8 4 3" xfId="43256"/>
    <cellStyle name="Standard 7 8 4 3 2" xfId="43257"/>
    <cellStyle name="Standard 7 8 4 4" xfId="43258"/>
    <cellStyle name="Standard 7 8 5" xfId="43259"/>
    <cellStyle name="Standard 7 8 5 2" xfId="43260"/>
    <cellStyle name="Standard 7 8 5 2 2" xfId="43261"/>
    <cellStyle name="Standard 7 8 5 3" xfId="43262"/>
    <cellStyle name="Standard 7 8 6" xfId="43263"/>
    <cellStyle name="Standard 7 8 6 2" xfId="43264"/>
    <cellStyle name="Standard 7 8 7" xfId="43265"/>
    <cellStyle name="Standard 7 9" xfId="43266"/>
    <cellStyle name="Standard 7 9 2" xfId="43267"/>
    <cellStyle name="Standard 7 9 2 2" xfId="43268"/>
    <cellStyle name="Standard 7 9 2 2 2" xfId="43269"/>
    <cellStyle name="Standard 7 9 2 2 2 2" xfId="43270"/>
    <cellStyle name="Standard 7 9 2 2 2 2 2" xfId="43271"/>
    <cellStyle name="Standard 7 9 2 2 2 2 2 2" xfId="43272"/>
    <cellStyle name="Standard 7 9 2 2 2 2 3" xfId="43273"/>
    <cellStyle name="Standard 7 9 2 2 2 3" xfId="43274"/>
    <cellStyle name="Standard 7 9 2 2 2 3 2" xfId="43275"/>
    <cellStyle name="Standard 7 9 2 2 2 4" xfId="43276"/>
    <cellStyle name="Standard 7 9 2 2 3" xfId="43277"/>
    <cellStyle name="Standard 7 9 2 2 3 2" xfId="43278"/>
    <cellStyle name="Standard 7 9 2 2 3 2 2" xfId="43279"/>
    <cellStyle name="Standard 7 9 2 2 3 3" xfId="43280"/>
    <cellStyle name="Standard 7 9 2 2 4" xfId="43281"/>
    <cellStyle name="Standard 7 9 2 2 4 2" xfId="43282"/>
    <cellStyle name="Standard 7 9 2 2 5" xfId="43283"/>
    <cellStyle name="Standard 7 9 2 3" xfId="43284"/>
    <cellStyle name="Standard 7 9 2 3 2" xfId="43285"/>
    <cellStyle name="Standard 7 9 2 3 2 2" xfId="43286"/>
    <cellStyle name="Standard 7 9 2 3 2 2 2" xfId="43287"/>
    <cellStyle name="Standard 7 9 2 3 2 3" xfId="43288"/>
    <cellStyle name="Standard 7 9 2 3 3" xfId="43289"/>
    <cellStyle name="Standard 7 9 2 3 3 2" xfId="43290"/>
    <cellStyle name="Standard 7 9 2 3 4" xfId="43291"/>
    <cellStyle name="Standard 7 9 2 4" xfId="43292"/>
    <cellStyle name="Standard 7 9 2 4 2" xfId="43293"/>
    <cellStyle name="Standard 7 9 2 4 2 2" xfId="43294"/>
    <cellStyle name="Standard 7 9 2 4 3" xfId="43295"/>
    <cellStyle name="Standard 7 9 2 5" xfId="43296"/>
    <cellStyle name="Standard 7 9 2 5 2" xfId="43297"/>
    <cellStyle name="Standard 7 9 2 6" xfId="43298"/>
    <cellStyle name="Standard 7 9 3" xfId="43299"/>
    <cellStyle name="Standard 7 9 3 2" xfId="43300"/>
    <cellStyle name="Standard 7 9 3 2 2" xfId="43301"/>
    <cellStyle name="Standard 7 9 3 2 2 2" xfId="43302"/>
    <cellStyle name="Standard 7 9 3 2 2 2 2" xfId="43303"/>
    <cellStyle name="Standard 7 9 3 2 2 3" xfId="43304"/>
    <cellStyle name="Standard 7 9 3 2 3" xfId="43305"/>
    <cellStyle name="Standard 7 9 3 2 3 2" xfId="43306"/>
    <cellStyle name="Standard 7 9 3 2 4" xfId="43307"/>
    <cellStyle name="Standard 7 9 3 3" xfId="43308"/>
    <cellStyle name="Standard 7 9 3 3 2" xfId="43309"/>
    <cellStyle name="Standard 7 9 3 3 2 2" xfId="43310"/>
    <cellStyle name="Standard 7 9 3 3 3" xfId="43311"/>
    <cellStyle name="Standard 7 9 3 4" xfId="43312"/>
    <cellStyle name="Standard 7 9 3 4 2" xfId="43313"/>
    <cellStyle name="Standard 7 9 3 5" xfId="43314"/>
    <cellStyle name="Standard 7 9 4" xfId="43315"/>
    <cellStyle name="Standard 7 9 4 2" xfId="43316"/>
    <cellStyle name="Standard 7 9 4 2 2" xfId="43317"/>
    <cellStyle name="Standard 7 9 4 2 2 2" xfId="43318"/>
    <cellStyle name="Standard 7 9 4 2 3" xfId="43319"/>
    <cellStyle name="Standard 7 9 4 3" xfId="43320"/>
    <cellStyle name="Standard 7 9 4 3 2" xfId="43321"/>
    <cellStyle name="Standard 7 9 4 4" xfId="43322"/>
    <cellStyle name="Standard 7 9 5" xfId="43323"/>
    <cellStyle name="Standard 7 9 5 2" xfId="43324"/>
    <cellStyle name="Standard 7 9 5 2 2" xfId="43325"/>
    <cellStyle name="Standard 7 9 5 3" xfId="43326"/>
    <cellStyle name="Standard 7 9 6" xfId="43327"/>
    <cellStyle name="Standard 7 9 6 2" xfId="43328"/>
    <cellStyle name="Standard 7 9 7" xfId="43329"/>
    <cellStyle name="Standard 8" xfId="21"/>
    <cellStyle name="Standard 8 10" xfId="43330"/>
    <cellStyle name="Standard 8 10 2" xfId="43331"/>
    <cellStyle name="Standard 8 10 2 2" xfId="43332"/>
    <cellStyle name="Standard 8 10 2 2 2" xfId="43333"/>
    <cellStyle name="Standard 8 10 2 2 2 2" xfId="43334"/>
    <cellStyle name="Standard 8 10 2 2 2 2 2" xfId="43335"/>
    <cellStyle name="Standard 8 10 2 2 2 3" xfId="43336"/>
    <cellStyle name="Standard 8 10 2 2 3" xfId="43337"/>
    <cellStyle name="Standard 8 10 2 2 3 2" xfId="43338"/>
    <cellStyle name="Standard 8 10 2 2 4" xfId="43339"/>
    <cellStyle name="Standard 8 10 2 3" xfId="43340"/>
    <cellStyle name="Standard 8 10 2 3 2" xfId="43341"/>
    <cellStyle name="Standard 8 10 2 3 2 2" xfId="43342"/>
    <cellStyle name="Standard 8 10 2 3 3" xfId="43343"/>
    <cellStyle name="Standard 8 10 2 4" xfId="43344"/>
    <cellStyle name="Standard 8 10 2 4 2" xfId="43345"/>
    <cellStyle name="Standard 8 10 2 5" xfId="43346"/>
    <cellStyle name="Standard 8 10 3" xfId="43347"/>
    <cellStyle name="Standard 8 10 3 2" xfId="43348"/>
    <cellStyle name="Standard 8 10 3 2 2" xfId="43349"/>
    <cellStyle name="Standard 8 10 3 2 2 2" xfId="43350"/>
    <cellStyle name="Standard 8 10 3 2 3" xfId="43351"/>
    <cellStyle name="Standard 8 10 3 3" xfId="43352"/>
    <cellStyle name="Standard 8 10 3 3 2" xfId="43353"/>
    <cellStyle name="Standard 8 10 3 4" xfId="43354"/>
    <cellStyle name="Standard 8 10 4" xfId="43355"/>
    <cellStyle name="Standard 8 10 4 2" xfId="43356"/>
    <cellStyle name="Standard 8 10 4 2 2" xfId="43357"/>
    <cellStyle name="Standard 8 10 4 3" xfId="43358"/>
    <cellStyle name="Standard 8 10 5" xfId="43359"/>
    <cellStyle name="Standard 8 10 5 2" xfId="43360"/>
    <cellStyle name="Standard 8 10 6" xfId="43361"/>
    <cellStyle name="Standard 8 11" xfId="43362"/>
    <cellStyle name="Standard 8 11 2" xfId="43363"/>
    <cellStyle name="Standard 8 11 2 2" xfId="43364"/>
    <cellStyle name="Standard 8 11 2 2 2" xfId="43365"/>
    <cellStyle name="Standard 8 11 2 2 2 2" xfId="43366"/>
    <cellStyle name="Standard 8 11 2 2 2 2 2" xfId="43367"/>
    <cellStyle name="Standard 8 11 2 2 2 3" xfId="43368"/>
    <cellStyle name="Standard 8 11 2 2 3" xfId="43369"/>
    <cellStyle name="Standard 8 11 2 2 3 2" xfId="43370"/>
    <cellStyle name="Standard 8 11 2 2 4" xfId="43371"/>
    <cellStyle name="Standard 8 11 2 3" xfId="43372"/>
    <cellStyle name="Standard 8 11 2 3 2" xfId="43373"/>
    <cellStyle name="Standard 8 11 2 3 2 2" xfId="43374"/>
    <cellStyle name="Standard 8 11 2 3 3" xfId="43375"/>
    <cellStyle name="Standard 8 11 2 4" xfId="43376"/>
    <cellStyle name="Standard 8 11 2 4 2" xfId="43377"/>
    <cellStyle name="Standard 8 11 2 5" xfId="43378"/>
    <cellStyle name="Standard 8 11 3" xfId="43379"/>
    <cellStyle name="Standard 8 11 3 2" xfId="43380"/>
    <cellStyle name="Standard 8 11 3 2 2" xfId="43381"/>
    <cellStyle name="Standard 8 11 3 2 2 2" xfId="43382"/>
    <cellStyle name="Standard 8 11 3 2 3" xfId="43383"/>
    <cellStyle name="Standard 8 11 3 3" xfId="43384"/>
    <cellStyle name="Standard 8 11 3 3 2" xfId="43385"/>
    <cellStyle name="Standard 8 11 3 4" xfId="43386"/>
    <cellStyle name="Standard 8 11 4" xfId="43387"/>
    <cellStyle name="Standard 8 11 4 2" xfId="43388"/>
    <cellStyle name="Standard 8 11 4 2 2" xfId="43389"/>
    <cellStyle name="Standard 8 11 4 3" xfId="43390"/>
    <cellStyle name="Standard 8 11 5" xfId="43391"/>
    <cellStyle name="Standard 8 11 5 2" xfId="43392"/>
    <cellStyle name="Standard 8 11 6" xfId="43393"/>
    <cellStyle name="Standard 8 12" xfId="43394"/>
    <cellStyle name="Standard 8 12 2" xfId="43395"/>
    <cellStyle name="Standard 8 12 2 2" xfId="43396"/>
    <cellStyle name="Standard 8 12 2 2 2" xfId="43397"/>
    <cellStyle name="Standard 8 12 2 2 2 2" xfId="43398"/>
    <cellStyle name="Standard 8 12 2 2 3" xfId="43399"/>
    <cellStyle name="Standard 8 12 2 3" xfId="43400"/>
    <cellStyle name="Standard 8 12 2 3 2" xfId="43401"/>
    <cellStyle name="Standard 8 12 2 4" xfId="43402"/>
    <cellStyle name="Standard 8 12 3" xfId="43403"/>
    <cellStyle name="Standard 8 12 3 2" xfId="43404"/>
    <cellStyle name="Standard 8 12 3 2 2" xfId="43405"/>
    <cellStyle name="Standard 8 12 3 3" xfId="43406"/>
    <cellStyle name="Standard 8 12 4" xfId="43407"/>
    <cellStyle name="Standard 8 12 4 2" xfId="43408"/>
    <cellStyle name="Standard 8 12 5" xfId="43409"/>
    <cellStyle name="Standard 8 13" xfId="43410"/>
    <cellStyle name="Standard 8 13 2" xfId="43411"/>
    <cellStyle name="Standard 8 13 2 2" xfId="43412"/>
    <cellStyle name="Standard 8 13 2 2 2" xfId="43413"/>
    <cellStyle name="Standard 8 13 2 3" xfId="43414"/>
    <cellStyle name="Standard 8 13 3" xfId="43415"/>
    <cellStyle name="Standard 8 13 3 2" xfId="43416"/>
    <cellStyle name="Standard 8 13 4" xfId="43417"/>
    <cellStyle name="Standard 8 14" xfId="43418"/>
    <cellStyle name="Standard 8 14 2" xfId="43419"/>
    <cellStyle name="Standard 8 14 2 2" xfId="43420"/>
    <cellStyle name="Standard 8 14 3" xfId="43421"/>
    <cellStyle name="Standard 8 15" xfId="43422"/>
    <cellStyle name="Standard 8 15 2" xfId="43423"/>
    <cellStyle name="Standard 8 16" xfId="43424"/>
    <cellStyle name="Standard 8 17" xfId="43425"/>
    <cellStyle name="Standard 8 2" xfId="38"/>
    <cellStyle name="Standard 8 2 10" xfId="43426"/>
    <cellStyle name="Standard 8 2 10 2" xfId="43427"/>
    <cellStyle name="Standard 8 2 10 2 2" xfId="43428"/>
    <cellStyle name="Standard 8 2 10 2 2 2" xfId="43429"/>
    <cellStyle name="Standard 8 2 10 2 2 2 2" xfId="43430"/>
    <cellStyle name="Standard 8 2 10 2 2 3" xfId="43431"/>
    <cellStyle name="Standard 8 2 10 2 3" xfId="43432"/>
    <cellStyle name="Standard 8 2 10 2 3 2" xfId="43433"/>
    <cellStyle name="Standard 8 2 10 2 4" xfId="43434"/>
    <cellStyle name="Standard 8 2 10 3" xfId="43435"/>
    <cellStyle name="Standard 8 2 10 3 2" xfId="43436"/>
    <cellStyle name="Standard 8 2 10 3 2 2" xfId="43437"/>
    <cellStyle name="Standard 8 2 10 3 3" xfId="43438"/>
    <cellStyle name="Standard 8 2 10 4" xfId="43439"/>
    <cellStyle name="Standard 8 2 10 4 2" xfId="43440"/>
    <cellStyle name="Standard 8 2 10 5" xfId="43441"/>
    <cellStyle name="Standard 8 2 11" xfId="43442"/>
    <cellStyle name="Standard 8 2 11 2" xfId="43443"/>
    <cellStyle name="Standard 8 2 11 2 2" xfId="43444"/>
    <cellStyle name="Standard 8 2 11 2 2 2" xfId="43445"/>
    <cellStyle name="Standard 8 2 11 2 3" xfId="43446"/>
    <cellStyle name="Standard 8 2 11 3" xfId="43447"/>
    <cellStyle name="Standard 8 2 11 3 2" xfId="43448"/>
    <cellStyle name="Standard 8 2 11 4" xfId="43449"/>
    <cellStyle name="Standard 8 2 12" xfId="43450"/>
    <cellStyle name="Standard 8 2 12 2" xfId="43451"/>
    <cellStyle name="Standard 8 2 12 2 2" xfId="43452"/>
    <cellStyle name="Standard 8 2 12 3" xfId="43453"/>
    <cellStyle name="Standard 8 2 13" xfId="43454"/>
    <cellStyle name="Standard 8 2 13 2" xfId="43455"/>
    <cellStyle name="Standard 8 2 14" xfId="43456"/>
    <cellStyle name="Standard 8 2 15" xfId="43457"/>
    <cellStyle name="Standard 8 2 2" xfId="115"/>
    <cellStyle name="Standard 8 2 2 10" xfId="43458"/>
    <cellStyle name="Standard 8 2 2 10 2" xfId="43459"/>
    <cellStyle name="Standard 8 2 2 10 2 2" xfId="43460"/>
    <cellStyle name="Standard 8 2 2 10 2 2 2" xfId="43461"/>
    <cellStyle name="Standard 8 2 2 10 2 3" xfId="43462"/>
    <cellStyle name="Standard 8 2 2 10 3" xfId="43463"/>
    <cellStyle name="Standard 8 2 2 10 3 2" xfId="43464"/>
    <cellStyle name="Standard 8 2 2 10 4" xfId="43465"/>
    <cellStyle name="Standard 8 2 2 11" xfId="43466"/>
    <cellStyle name="Standard 8 2 2 11 2" xfId="43467"/>
    <cellStyle name="Standard 8 2 2 11 2 2" xfId="43468"/>
    <cellStyle name="Standard 8 2 2 11 3" xfId="43469"/>
    <cellStyle name="Standard 8 2 2 12" xfId="43470"/>
    <cellStyle name="Standard 8 2 2 12 2" xfId="43471"/>
    <cellStyle name="Standard 8 2 2 13" xfId="43472"/>
    <cellStyle name="Standard 8 2 2 14" xfId="43473"/>
    <cellStyle name="Standard 8 2 2 2" xfId="43474"/>
    <cellStyle name="Standard 8 2 2 2 10" xfId="43475"/>
    <cellStyle name="Standard 8 2 2 2 10 2" xfId="43476"/>
    <cellStyle name="Standard 8 2 2 2 10 2 2" xfId="43477"/>
    <cellStyle name="Standard 8 2 2 2 10 3" xfId="43478"/>
    <cellStyle name="Standard 8 2 2 2 11" xfId="43479"/>
    <cellStyle name="Standard 8 2 2 2 11 2" xfId="43480"/>
    <cellStyle name="Standard 8 2 2 2 12" xfId="43481"/>
    <cellStyle name="Standard 8 2 2 2 2" xfId="43482"/>
    <cellStyle name="Standard 8 2 2 2 2 2" xfId="43483"/>
    <cellStyle name="Standard 8 2 2 2 2 2 2" xfId="43484"/>
    <cellStyle name="Standard 8 2 2 2 2 2 2 2" xfId="43485"/>
    <cellStyle name="Standard 8 2 2 2 2 2 2 2 2" xfId="43486"/>
    <cellStyle name="Standard 8 2 2 2 2 2 2 2 2 2" xfId="43487"/>
    <cellStyle name="Standard 8 2 2 2 2 2 2 2 2 2 2" xfId="43488"/>
    <cellStyle name="Standard 8 2 2 2 2 2 2 2 2 2 2 2" xfId="43489"/>
    <cellStyle name="Standard 8 2 2 2 2 2 2 2 2 2 3" xfId="43490"/>
    <cellStyle name="Standard 8 2 2 2 2 2 2 2 2 3" xfId="43491"/>
    <cellStyle name="Standard 8 2 2 2 2 2 2 2 2 3 2" xfId="43492"/>
    <cellStyle name="Standard 8 2 2 2 2 2 2 2 2 4" xfId="43493"/>
    <cellStyle name="Standard 8 2 2 2 2 2 2 2 3" xfId="43494"/>
    <cellStyle name="Standard 8 2 2 2 2 2 2 2 3 2" xfId="43495"/>
    <cellStyle name="Standard 8 2 2 2 2 2 2 2 3 2 2" xfId="43496"/>
    <cellStyle name="Standard 8 2 2 2 2 2 2 2 3 3" xfId="43497"/>
    <cellStyle name="Standard 8 2 2 2 2 2 2 2 4" xfId="43498"/>
    <cellStyle name="Standard 8 2 2 2 2 2 2 2 4 2" xfId="43499"/>
    <cellStyle name="Standard 8 2 2 2 2 2 2 2 5" xfId="43500"/>
    <cellStyle name="Standard 8 2 2 2 2 2 2 3" xfId="43501"/>
    <cellStyle name="Standard 8 2 2 2 2 2 2 3 2" xfId="43502"/>
    <cellStyle name="Standard 8 2 2 2 2 2 2 3 2 2" xfId="43503"/>
    <cellStyle name="Standard 8 2 2 2 2 2 2 3 2 2 2" xfId="43504"/>
    <cellStyle name="Standard 8 2 2 2 2 2 2 3 2 3" xfId="43505"/>
    <cellStyle name="Standard 8 2 2 2 2 2 2 3 3" xfId="43506"/>
    <cellStyle name="Standard 8 2 2 2 2 2 2 3 3 2" xfId="43507"/>
    <cellStyle name="Standard 8 2 2 2 2 2 2 3 4" xfId="43508"/>
    <cellStyle name="Standard 8 2 2 2 2 2 2 4" xfId="43509"/>
    <cellStyle name="Standard 8 2 2 2 2 2 2 4 2" xfId="43510"/>
    <cellStyle name="Standard 8 2 2 2 2 2 2 4 2 2" xfId="43511"/>
    <cellStyle name="Standard 8 2 2 2 2 2 2 4 3" xfId="43512"/>
    <cellStyle name="Standard 8 2 2 2 2 2 2 5" xfId="43513"/>
    <cellStyle name="Standard 8 2 2 2 2 2 2 5 2" xfId="43514"/>
    <cellStyle name="Standard 8 2 2 2 2 2 2 6" xfId="43515"/>
    <cellStyle name="Standard 8 2 2 2 2 2 3" xfId="43516"/>
    <cellStyle name="Standard 8 2 2 2 2 2 3 2" xfId="43517"/>
    <cellStyle name="Standard 8 2 2 2 2 2 3 2 2" xfId="43518"/>
    <cellStyle name="Standard 8 2 2 2 2 2 3 2 2 2" xfId="43519"/>
    <cellStyle name="Standard 8 2 2 2 2 2 3 2 2 2 2" xfId="43520"/>
    <cellStyle name="Standard 8 2 2 2 2 2 3 2 2 3" xfId="43521"/>
    <cellStyle name="Standard 8 2 2 2 2 2 3 2 3" xfId="43522"/>
    <cellStyle name="Standard 8 2 2 2 2 2 3 2 3 2" xfId="43523"/>
    <cellStyle name="Standard 8 2 2 2 2 2 3 2 4" xfId="43524"/>
    <cellStyle name="Standard 8 2 2 2 2 2 3 3" xfId="43525"/>
    <cellStyle name="Standard 8 2 2 2 2 2 3 3 2" xfId="43526"/>
    <cellStyle name="Standard 8 2 2 2 2 2 3 3 2 2" xfId="43527"/>
    <cellStyle name="Standard 8 2 2 2 2 2 3 3 3" xfId="43528"/>
    <cellStyle name="Standard 8 2 2 2 2 2 3 4" xfId="43529"/>
    <cellStyle name="Standard 8 2 2 2 2 2 3 4 2" xfId="43530"/>
    <cellStyle name="Standard 8 2 2 2 2 2 3 5" xfId="43531"/>
    <cellStyle name="Standard 8 2 2 2 2 2 4" xfId="43532"/>
    <cellStyle name="Standard 8 2 2 2 2 2 4 2" xfId="43533"/>
    <cellStyle name="Standard 8 2 2 2 2 2 4 2 2" xfId="43534"/>
    <cellStyle name="Standard 8 2 2 2 2 2 4 2 2 2" xfId="43535"/>
    <cellStyle name="Standard 8 2 2 2 2 2 4 2 3" xfId="43536"/>
    <cellStyle name="Standard 8 2 2 2 2 2 4 3" xfId="43537"/>
    <cellStyle name="Standard 8 2 2 2 2 2 4 3 2" xfId="43538"/>
    <cellStyle name="Standard 8 2 2 2 2 2 4 4" xfId="43539"/>
    <cellStyle name="Standard 8 2 2 2 2 2 5" xfId="43540"/>
    <cellStyle name="Standard 8 2 2 2 2 2 5 2" xfId="43541"/>
    <cellStyle name="Standard 8 2 2 2 2 2 5 2 2" xfId="43542"/>
    <cellStyle name="Standard 8 2 2 2 2 2 5 3" xfId="43543"/>
    <cellStyle name="Standard 8 2 2 2 2 2 6" xfId="43544"/>
    <cellStyle name="Standard 8 2 2 2 2 2 6 2" xfId="43545"/>
    <cellStyle name="Standard 8 2 2 2 2 2 7" xfId="43546"/>
    <cellStyle name="Standard 8 2 2 2 2 3" xfId="43547"/>
    <cellStyle name="Standard 8 2 2 2 2 3 2" xfId="43548"/>
    <cellStyle name="Standard 8 2 2 2 2 3 2 2" xfId="43549"/>
    <cellStyle name="Standard 8 2 2 2 2 3 2 2 2" xfId="43550"/>
    <cellStyle name="Standard 8 2 2 2 2 3 2 2 2 2" xfId="43551"/>
    <cellStyle name="Standard 8 2 2 2 2 3 2 2 2 2 2" xfId="43552"/>
    <cellStyle name="Standard 8 2 2 2 2 3 2 2 2 2 2 2" xfId="43553"/>
    <cellStyle name="Standard 8 2 2 2 2 3 2 2 2 2 3" xfId="43554"/>
    <cellStyle name="Standard 8 2 2 2 2 3 2 2 2 3" xfId="43555"/>
    <cellStyle name="Standard 8 2 2 2 2 3 2 2 2 3 2" xfId="43556"/>
    <cellStyle name="Standard 8 2 2 2 2 3 2 2 2 4" xfId="43557"/>
    <cellStyle name="Standard 8 2 2 2 2 3 2 2 3" xfId="43558"/>
    <cellStyle name="Standard 8 2 2 2 2 3 2 2 3 2" xfId="43559"/>
    <cellStyle name="Standard 8 2 2 2 2 3 2 2 3 2 2" xfId="43560"/>
    <cellStyle name="Standard 8 2 2 2 2 3 2 2 3 3" xfId="43561"/>
    <cellStyle name="Standard 8 2 2 2 2 3 2 2 4" xfId="43562"/>
    <cellStyle name="Standard 8 2 2 2 2 3 2 2 4 2" xfId="43563"/>
    <cellStyle name="Standard 8 2 2 2 2 3 2 2 5" xfId="43564"/>
    <cellStyle name="Standard 8 2 2 2 2 3 2 3" xfId="43565"/>
    <cellStyle name="Standard 8 2 2 2 2 3 2 3 2" xfId="43566"/>
    <cellStyle name="Standard 8 2 2 2 2 3 2 3 2 2" xfId="43567"/>
    <cellStyle name="Standard 8 2 2 2 2 3 2 3 2 2 2" xfId="43568"/>
    <cellStyle name="Standard 8 2 2 2 2 3 2 3 2 3" xfId="43569"/>
    <cellStyle name="Standard 8 2 2 2 2 3 2 3 3" xfId="43570"/>
    <cellStyle name="Standard 8 2 2 2 2 3 2 3 3 2" xfId="43571"/>
    <cellStyle name="Standard 8 2 2 2 2 3 2 3 4" xfId="43572"/>
    <cellStyle name="Standard 8 2 2 2 2 3 2 4" xfId="43573"/>
    <cellStyle name="Standard 8 2 2 2 2 3 2 4 2" xfId="43574"/>
    <cellStyle name="Standard 8 2 2 2 2 3 2 4 2 2" xfId="43575"/>
    <cellStyle name="Standard 8 2 2 2 2 3 2 4 3" xfId="43576"/>
    <cellStyle name="Standard 8 2 2 2 2 3 2 5" xfId="43577"/>
    <cellStyle name="Standard 8 2 2 2 2 3 2 5 2" xfId="43578"/>
    <cellStyle name="Standard 8 2 2 2 2 3 2 6" xfId="43579"/>
    <cellStyle name="Standard 8 2 2 2 2 3 3" xfId="43580"/>
    <cellStyle name="Standard 8 2 2 2 2 3 3 2" xfId="43581"/>
    <cellStyle name="Standard 8 2 2 2 2 3 3 2 2" xfId="43582"/>
    <cellStyle name="Standard 8 2 2 2 2 3 3 2 2 2" xfId="43583"/>
    <cellStyle name="Standard 8 2 2 2 2 3 3 2 2 2 2" xfId="43584"/>
    <cellStyle name="Standard 8 2 2 2 2 3 3 2 2 3" xfId="43585"/>
    <cellStyle name="Standard 8 2 2 2 2 3 3 2 3" xfId="43586"/>
    <cellStyle name="Standard 8 2 2 2 2 3 3 2 3 2" xfId="43587"/>
    <cellStyle name="Standard 8 2 2 2 2 3 3 2 4" xfId="43588"/>
    <cellStyle name="Standard 8 2 2 2 2 3 3 3" xfId="43589"/>
    <cellStyle name="Standard 8 2 2 2 2 3 3 3 2" xfId="43590"/>
    <cellStyle name="Standard 8 2 2 2 2 3 3 3 2 2" xfId="43591"/>
    <cellStyle name="Standard 8 2 2 2 2 3 3 3 3" xfId="43592"/>
    <cellStyle name="Standard 8 2 2 2 2 3 3 4" xfId="43593"/>
    <cellStyle name="Standard 8 2 2 2 2 3 3 4 2" xfId="43594"/>
    <cellStyle name="Standard 8 2 2 2 2 3 3 5" xfId="43595"/>
    <cellStyle name="Standard 8 2 2 2 2 3 4" xfId="43596"/>
    <cellStyle name="Standard 8 2 2 2 2 3 4 2" xfId="43597"/>
    <cellStyle name="Standard 8 2 2 2 2 3 4 2 2" xfId="43598"/>
    <cellStyle name="Standard 8 2 2 2 2 3 4 2 2 2" xfId="43599"/>
    <cellStyle name="Standard 8 2 2 2 2 3 4 2 3" xfId="43600"/>
    <cellStyle name="Standard 8 2 2 2 2 3 4 3" xfId="43601"/>
    <cellStyle name="Standard 8 2 2 2 2 3 4 3 2" xfId="43602"/>
    <cellStyle name="Standard 8 2 2 2 2 3 4 4" xfId="43603"/>
    <cellStyle name="Standard 8 2 2 2 2 3 5" xfId="43604"/>
    <cellStyle name="Standard 8 2 2 2 2 3 5 2" xfId="43605"/>
    <cellStyle name="Standard 8 2 2 2 2 3 5 2 2" xfId="43606"/>
    <cellStyle name="Standard 8 2 2 2 2 3 5 3" xfId="43607"/>
    <cellStyle name="Standard 8 2 2 2 2 3 6" xfId="43608"/>
    <cellStyle name="Standard 8 2 2 2 2 3 6 2" xfId="43609"/>
    <cellStyle name="Standard 8 2 2 2 2 3 7" xfId="43610"/>
    <cellStyle name="Standard 8 2 2 2 2 4" xfId="43611"/>
    <cellStyle name="Standard 8 2 2 2 2 4 2" xfId="43612"/>
    <cellStyle name="Standard 8 2 2 2 2 4 2 2" xfId="43613"/>
    <cellStyle name="Standard 8 2 2 2 2 4 2 2 2" xfId="43614"/>
    <cellStyle name="Standard 8 2 2 2 2 4 2 2 2 2" xfId="43615"/>
    <cellStyle name="Standard 8 2 2 2 2 4 2 2 2 2 2" xfId="43616"/>
    <cellStyle name="Standard 8 2 2 2 2 4 2 2 2 3" xfId="43617"/>
    <cellStyle name="Standard 8 2 2 2 2 4 2 2 3" xfId="43618"/>
    <cellStyle name="Standard 8 2 2 2 2 4 2 2 3 2" xfId="43619"/>
    <cellStyle name="Standard 8 2 2 2 2 4 2 2 4" xfId="43620"/>
    <cellStyle name="Standard 8 2 2 2 2 4 2 3" xfId="43621"/>
    <cellStyle name="Standard 8 2 2 2 2 4 2 3 2" xfId="43622"/>
    <cellStyle name="Standard 8 2 2 2 2 4 2 3 2 2" xfId="43623"/>
    <cellStyle name="Standard 8 2 2 2 2 4 2 3 3" xfId="43624"/>
    <cellStyle name="Standard 8 2 2 2 2 4 2 4" xfId="43625"/>
    <cellStyle name="Standard 8 2 2 2 2 4 2 4 2" xfId="43626"/>
    <cellStyle name="Standard 8 2 2 2 2 4 2 5" xfId="43627"/>
    <cellStyle name="Standard 8 2 2 2 2 4 3" xfId="43628"/>
    <cellStyle name="Standard 8 2 2 2 2 4 3 2" xfId="43629"/>
    <cellStyle name="Standard 8 2 2 2 2 4 3 2 2" xfId="43630"/>
    <cellStyle name="Standard 8 2 2 2 2 4 3 2 2 2" xfId="43631"/>
    <cellStyle name="Standard 8 2 2 2 2 4 3 2 3" xfId="43632"/>
    <cellStyle name="Standard 8 2 2 2 2 4 3 3" xfId="43633"/>
    <cellStyle name="Standard 8 2 2 2 2 4 3 3 2" xfId="43634"/>
    <cellStyle name="Standard 8 2 2 2 2 4 3 4" xfId="43635"/>
    <cellStyle name="Standard 8 2 2 2 2 4 4" xfId="43636"/>
    <cellStyle name="Standard 8 2 2 2 2 4 4 2" xfId="43637"/>
    <cellStyle name="Standard 8 2 2 2 2 4 4 2 2" xfId="43638"/>
    <cellStyle name="Standard 8 2 2 2 2 4 4 3" xfId="43639"/>
    <cellStyle name="Standard 8 2 2 2 2 4 5" xfId="43640"/>
    <cellStyle name="Standard 8 2 2 2 2 4 5 2" xfId="43641"/>
    <cellStyle name="Standard 8 2 2 2 2 4 6" xfId="43642"/>
    <cellStyle name="Standard 8 2 2 2 2 5" xfId="43643"/>
    <cellStyle name="Standard 8 2 2 2 2 5 2" xfId="43644"/>
    <cellStyle name="Standard 8 2 2 2 2 5 2 2" xfId="43645"/>
    <cellStyle name="Standard 8 2 2 2 2 5 2 2 2" xfId="43646"/>
    <cellStyle name="Standard 8 2 2 2 2 5 2 2 2 2" xfId="43647"/>
    <cellStyle name="Standard 8 2 2 2 2 5 2 2 3" xfId="43648"/>
    <cellStyle name="Standard 8 2 2 2 2 5 2 3" xfId="43649"/>
    <cellStyle name="Standard 8 2 2 2 2 5 2 3 2" xfId="43650"/>
    <cellStyle name="Standard 8 2 2 2 2 5 2 4" xfId="43651"/>
    <cellStyle name="Standard 8 2 2 2 2 5 3" xfId="43652"/>
    <cellStyle name="Standard 8 2 2 2 2 5 3 2" xfId="43653"/>
    <cellStyle name="Standard 8 2 2 2 2 5 3 2 2" xfId="43654"/>
    <cellStyle name="Standard 8 2 2 2 2 5 3 3" xfId="43655"/>
    <cellStyle name="Standard 8 2 2 2 2 5 4" xfId="43656"/>
    <cellStyle name="Standard 8 2 2 2 2 5 4 2" xfId="43657"/>
    <cellStyle name="Standard 8 2 2 2 2 5 5" xfId="43658"/>
    <cellStyle name="Standard 8 2 2 2 2 6" xfId="43659"/>
    <cellStyle name="Standard 8 2 2 2 2 6 2" xfId="43660"/>
    <cellStyle name="Standard 8 2 2 2 2 6 2 2" xfId="43661"/>
    <cellStyle name="Standard 8 2 2 2 2 6 2 2 2" xfId="43662"/>
    <cellStyle name="Standard 8 2 2 2 2 6 2 3" xfId="43663"/>
    <cellStyle name="Standard 8 2 2 2 2 6 3" xfId="43664"/>
    <cellStyle name="Standard 8 2 2 2 2 6 3 2" xfId="43665"/>
    <cellStyle name="Standard 8 2 2 2 2 6 4" xfId="43666"/>
    <cellStyle name="Standard 8 2 2 2 2 7" xfId="43667"/>
    <cellStyle name="Standard 8 2 2 2 2 7 2" xfId="43668"/>
    <cellStyle name="Standard 8 2 2 2 2 7 2 2" xfId="43669"/>
    <cellStyle name="Standard 8 2 2 2 2 7 3" xfId="43670"/>
    <cellStyle name="Standard 8 2 2 2 2 8" xfId="43671"/>
    <cellStyle name="Standard 8 2 2 2 2 8 2" xfId="43672"/>
    <cellStyle name="Standard 8 2 2 2 2 9" xfId="43673"/>
    <cellStyle name="Standard 8 2 2 2 3" xfId="43674"/>
    <cellStyle name="Standard 8 2 2 2 3 2" xfId="43675"/>
    <cellStyle name="Standard 8 2 2 2 3 2 2" xfId="43676"/>
    <cellStyle name="Standard 8 2 2 2 3 2 2 2" xfId="43677"/>
    <cellStyle name="Standard 8 2 2 2 3 2 2 2 2" xfId="43678"/>
    <cellStyle name="Standard 8 2 2 2 3 2 2 2 2 2" xfId="43679"/>
    <cellStyle name="Standard 8 2 2 2 3 2 2 2 2 2 2" xfId="43680"/>
    <cellStyle name="Standard 8 2 2 2 3 2 2 2 2 3" xfId="43681"/>
    <cellStyle name="Standard 8 2 2 2 3 2 2 2 3" xfId="43682"/>
    <cellStyle name="Standard 8 2 2 2 3 2 2 2 3 2" xfId="43683"/>
    <cellStyle name="Standard 8 2 2 2 3 2 2 2 4" xfId="43684"/>
    <cellStyle name="Standard 8 2 2 2 3 2 2 3" xfId="43685"/>
    <cellStyle name="Standard 8 2 2 2 3 2 2 3 2" xfId="43686"/>
    <cellStyle name="Standard 8 2 2 2 3 2 2 3 2 2" xfId="43687"/>
    <cellStyle name="Standard 8 2 2 2 3 2 2 3 3" xfId="43688"/>
    <cellStyle name="Standard 8 2 2 2 3 2 2 4" xfId="43689"/>
    <cellStyle name="Standard 8 2 2 2 3 2 2 4 2" xfId="43690"/>
    <cellStyle name="Standard 8 2 2 2 3 2 2 5" xfId="43691"/>
    <cellStyle name="Standard 8 2 2 2 3 2 3" xfId="43692"/>
    <cellStyle name="Standard 8 2 2 2 3 2 3 2" xfId="43693"/>
    <cellStyle name="Standard 8 2 2 2 3 2 3 2 2" xfId="43694"/>
    <cellStyle name="Standard 8 2 2 2 3 2 3 2 2 2" xfId="43695"/>
    <cellStyle name="Standard 8 2 2 2 3 2 3 2 3" xfId="43696"/>
    <cellStyle name="Standard 8 2 2 2 3 2 3 3" xfId="43697"/>
    <cellStyle name="Standard 8 2 2 2 3 2 3 3 2" xfId="43698"/>
    <cellStyle name="Standard 8 2 2 2 3 2 3 4" xfId="43699"/>
    <cellStyle name="Standard 8 2 2 2 3 2 4" xfId="43700"/>
    <cellStyle name="Standard 8 2 2 2 3 2 4 2" xfId="43701"/>
    <cellStyle name="Standard 8 2 2 2 3 2 4 2 2" xfId="43702"/>
    <cellStyle name="Standard 8 2 2 2 3 2 4 3" xfId="43703"/>
    <cellStyle name="Standard 8 2 2 2 3 2 5" xfId="43704"/>
    <cellStyle name="Standard 8 2 2 2 3 2 5 2" xfId="43705"/>
    <cellStyle name="Standard 8 2 2 2 3 2 6" xfId="43706"/>
    <cellStyle name="Standard 8 2 2 2 3 3" xfId="43707"/>
    <cellStyle name="Standard 8 2 2 2 3 3 2" xfId="43708"/>
    <cellStyle name="Standard 8 2 2 2 3 3 2 2" xfId="43709"/>
    <cellStyle name="Standard 8 2 2 2 3 3 2 2 2" xfId="43710"/>
    <cellStyle name="Standard 8 2 2 2 3 3 2 2 2 2" xfId="43711"/>
    <cellStyle name="Standard 8 2 2 2 3 3 2 2 3" xfId="43712"/>
    <cellStyle name="Standard 8 2 2 2 3 3 2 3" xfId="43713"/>
    <cellStyle name="Standard 8 2 2 2 3 3 2 3 2" xfId="43714"/>
    <cellStyle name="Standard 8 2 2 2 3 3 2 4" xfId="43715"/>
    <cellStyle name="Standard 8 2 2 2 3 3 3" xfId="43716"/>
    <cellStyle name="Standard 8 2 2 2 3 3 3 2" xfId="43717"/>
    <cellStyle name="Standard 8 2 2 2 3 3 3 2 2" xfId="43718"/>
    <cellStyle name="Standard 8 2 2 2 3 3 3 3" xfId="43719"/>
    <cellStyle name="Standard 8 2 2 2 3 3 4" xfId="43720"/>
    <cellStyle name="Standard 8 2 2 2 3 3 4 2" xfId="43721"/>
    <cellStyle name="Standard 8 2 2 2 3 3 5" xfId="43722"/>
    <cellStyle name="Standard 8 2 2 2 3 4" xfId="43723"/>
    <cellStyle name="Standard 8 2 2 2 3 4 2" xfId="43724"/>
    <cellStyle name="Standard 8 2 2 2 3 4 2 2" xfId="43725"/>
    <cellStyle name="Standard 8 2 2 2 3 4 2 2 2" xfId="43726"/>
    <cellStyle name="Standard 8 2 2 2 3 4 2 3" xfId="43727"/>
    <cellStyle name="Standard 8 2 2 2 3 4 3" xfId="43728"/>
    <cellStyle name="Standard 8 2 2 2 3 4 3 2" xfId="43729"/>
    <cellStyle name="Standard 8 2 2 2 3 4 4" xfId="43730"/>
    <cellStyle name="Standard 8 2 2 2 3 5" xfId="43731"/>
    <cellStyle name="Standard 8 2 2 2 3 5 2" xfId="43732"/>
    <cellStyle name="Standard 8 2 2 2 3 5 2 2" xfId="43733"/>
    <cellStyle name="Standard 8 2 2 2 3 5 3" xfId="43734"/>
    <cellStyle name="Standard 8 2 2 2 3 6" xfId="43735"/>
    <cellStyle name="Standard 8 2 2 2 3 6 2" xfId="43736"/>
    <cellStyle name="Standard 8 2 2 2 3 7" xfId="43737"/>
    <cellStyle name="Standard 8 2 2 2 4" xfId="43738"/>
    <cellStyle name="Standard 8 2 2 2 4 2" xfId="43739"/>
    <cellStyle name="Standard 8 2 2 2 4 2 2" xfId="43740"/>
    <cellStyle name="Standard 8 2 2 2 4 2 2 2" xfId="43741"/>
    <cellStyle name="Standard 8 2 2 2 4 2 2 2 2" xfId="43742"/>
    <cellStyle name="Standard 8 2 2 2 4 2 2 2 2 2" xfId="43743"/>
    <cellStyle name="Standard 8 2 2 2 4 2 2 2 2 2 2" xfId="43744"/>
    <cellStyle name="Standard 8 2 2 2 4 2 2 2 2 3" xfId="43745"/>
    <cellStyle name="Standard 8 2 2 2 4 2 2 2 3" xfId="43746"/>
    <cellStyle name="Standard 8 2 2 2 4 2 2 2 3 2" xfId="43747"/>
    <cellStyle name="Standard 8 2 2 2 4 2 2 2 4" xfId="43748"/>
    <cellStyle name="Standard 8 2 2 2 4 2 2 3" xfId="43749"/>
    <cellStyle name="Standard 8 2 2 2 4 2 2 3 2" xfId="43750"/>
    <cellStyle name="Standard 8 2 2 2 4 2 2 3 2 2" xfId="43751"/>
    <cellStyle name="Standard 8 2 2 2 4 2 2 3 3" xfId="43752"/>
    <cellStyle name="Standard 8 2 2 2 4 2 2 4" xfId="43753"/>
    <cellStyle name="Standard 8 2 2 2 4 2 2 4 2" xfId="43754"/>
    <cellStyle name="Standard 8 2 2 2 4 2 2 5" xfId="43755"/>
    <cellStyle name="Standard 8 2 2 2 4 2 3" xfId="43756"/>
    <cellStyle name="Standard 8 2 2 2 4 2 3 2" xfId="43757"/>
    <cellStyle name="Standard 8 2 2 2 4 2 3 2 2" xfId="43758"/>
    <cellStyle name="Standard 8 2 2 2 4 2 3 2 2 2" xfId="43759"/>
    <cellStyle name="Standard 8 2 2 2 4 2 3 2 3" xfId="43760"/>
    <cellStyle name="Standard 8 2 2 2 4 2 3 3" xfId="43761"/>
    <cellStyle name="Standard 8 2 2 2 4 2 3 3 2" xfId="43762"/>
    <cellStyle name="Standard 8 2 2 2 4 2 3 4" xfId="43763"/>
    <cellStyle name="Standard 8 2 2 2 4 2 4" xfId="43764"/>
    <cellStyle name="Standard 8 2 2 2 4 2 4 2" xfId="43765"/>
    <cellStyle name="Standard 8 2 2 2 4 2 4 2 2" xfId="43766"/>
    <cellStyle name="Standard 8 2 2 2 4 2 4 3" xfId="43767"/>
    <cellStyle name="Standard 8 2 2 2 4 2 5" xfId="43768"/>
    <cellStyle name="Standard 8 2 2 2 4 2 5 2" xfId="43769"/>
    <cellStyle name="Standard 8 2 2 2 4 2 6" xfId="43770"/>
    <cellStyle name="Standard 8 2 2 2 4 3" xfId="43771"/>
    <cellStyle name="Standard 8 2 2 2 4 3 2" xfId="43772"/>
    <cellStyle name="Standard 8 2 2 2 4 3 2 2" xfId="43773"/>
    <cellStyle name="Standard 8 2 2 2 4 3 2 2 2" xfId="43774"/>
    <cellStyle name="Standard 8 2 2 2 4 3 2 2 2 2" xfId="43775"/>
    <cellStyle name="Standard 8 2 2 2 4 3 2 2 3" xfId="43776"/>
    <cellStyle name="Standard 8 2 2 2 4 3 2 3" xfId="43777"/>
    <cellStyle name="Standard 8 2 2 2 4 3 2 3 2" xfId="43778"/>
    <cellStyle name="Standard 8 2 2 2 4 3 2 4" xfId="43779"/>
    <cellStyle name="Standard 8 2 2 2 4 3 3" xfId="43780"/>
    <cellStyle name="Standard 8 2 2 2 4 3 3 2" xfId="43781"/>
    <cellStyle name="Standard 8 2 2 2 4 3 3 2 2" xfId="43782"/>
    <cellStyle name="Standard 8 2 2 2 4 3 3 3" xfId="43783"/>
    <cellStyle name="Standard 8 2 2 2 4 3 4" xfId="43784"/>
    <cellStyle name="Standard 8 2 2 2 4 3 4 2" xfId="43785"/>
    <cellStyle name="Standard 8 2 2 2 4 3 5" xfId="43786"/>
    <cellStyle name="Standard 8 2 2 2 4 4" xfId="43787"/>
    <cellStyle name="Standard 8 2 2 2 4 4 2" xfId="43788"/>
    <cellStyle name="Standard 8 2 2 2 4 4 2 2" xfId="43789"/>
    <cellStyle name="Standard 8 2 2 2 4 4 2 2 2" xfId="43790"/>
    <cellStyle name="Standard 8 2 2 2 4 4 2 3" xfId="43791"/>
    <cellStyle name="Standard 8 2 2 2 4 4 3" xfId="43792"/>
    <cellStyle name="Standard 8 2 2 2 4 4 3 2" xfId="43793"/>
    <cellStyle name="Standard 8 2 2 2 4 4 4" xfId="43794"/>
    <cellStyle name="Standard 8 2 2 2 4 5" xfId="43795"/>
    <cellStyle name="Standard 8 2 2 2 4 5 2" xfId="43796"/>
    <cellStyle name="Standard 8 2 2 2 4 5 2 2" xfId="43797"/>
    <cellStyle name="Standard 8 2 2 2 4 5 3" xfId="43798"/>
    <cellStyle name="Standard 8 2 2 2 4 6" xfId="43799"/>
    <cellStyle name="Standard 8 2 2 2 4 6 2" xfId="43800"/>
    <cellStyle name="Standard 8 2 2 2 4 7" xfId="43801"/>
    <cellStyle name="Standard 8 2 2 2 5" xfId="43802"/>
    <cellStyle name="Standard 8 2 2 2 5 2" xfId="43803"/>
    <cellStyle name="Standard 8 2 2 2 5 2 2" xfId="43804"/>
    <cellStyle name="Standard 8 2 2 2 5 2 2 2" xfId="43805"/>
    <cellStyle name="Standard 8 2 2 2 5 2 2 2 2" xfId="43806"/>
    <cellStyle name="Standard 8 2 2 2 5 2 2 2 2 2" xfId="43807"/>
    <cellStyle name="Standard 8 2 2 2 5 2 2 2 2 2 2" xfId="43808"/>
    <cellStyle name="Standard 8 2 2 2 5 2 2 2 2 3" xfId="43809"/>
    <cellStyle name="Standard 8 2 2 2 5 2 2 2 3" xfId="43810"/>
    <cellStyle name="Standard 8 2 2 2 5 2 2 2 3 2" xfId="43811"/>
    <cellStyle name="Standard 8 2 2 2 5 2 2 2 4" xfId="43812"/>
    <cellStyle name="Standard 8 2 2 2 5 2 2 3" xfId="43813"/>
    <cellStyle name="Standard 8 2 2 2 5 2 2 3 2" xfId="43814"/>
    <cellStyle name="Standard 8 2 2 2 5 2 2 3 2 2" xfId="43815"/>
    <cellStyle name="Standard 8 2 2 2 5 2 2 3 3" xfId="43816"/>
    <cellStyle name="Standard 8 2 2 2 5 2 2 4" xfId="43817"/>
    <cellStyle name="Standard 8 2 2 2 5 2 2 4 2" xfId="43818"/>
    <cellStyle name="Standard 8 2 2 2 5 2 2 5" xfId="43819"/>
    <cellStyle name="Standard 8 2 2 2 5 2 3" xfId="43820"/>
    <cellStyle name="Standard 8 2 2 2 5 2 3 2" xfId="43821"/>
    <cellStyle name="Standard 8 2 2 2 5 2 3 2 2" xfId="43822"/>
    <cellStyle name="Standard 8 2 2 2 5 2 3 2 2 2" xfId="43823"/>
    <cellStyle name="Standard 8 2 2 2 5 2 3 2 3" xfId="43824"/>
    <cellStyle name="Standard 8 2 2 2 5 2 3 3" xfId="43825"/>
    <cellStyle name="Standard 8 2 2 2 5 2 3 3 2" xfId="43826"/>
    <cellStyle name="Standard 8 2 2 2 5 2 3 4" xfId="43827"/>
    <cellStyle name="Standard 8 2 2 2 5 2 4" xfId="43828"/>
    <cellStyle name="Standard 8 2 2 2 5 2 4 2" xfId="43829"/>
    <cellStyle name="Standard 8 2 2 2 5 2 4 2 2" xfId="43830"/>
    <cellStyle name="Standard 8 2 2 2 5 2 4 3" xfId="43831"/>
    <cellStyle name="Standard 8 2 2 2 5 2 5" xfId="43832"/>
    <cellStyle name="Standard 8 2 2 2 5 2 5 2" xfId="43833"/>
    <cellStyle name="Standard 8 2 2 2 5 2 6" xfId="43834"/>
    <cellStyle name="Standard 8 2 2 2 5 3" xfId="43835"/>
    <cellStyle name="Standard 8 2 2 2 5 3 2" xfId="43836"/>
    <cellStyle name="Standard 8 2 2 2 5 3 2 2" xfId="43837"/>
    <cellStyle name="Standard 8 2 2 2 5 3 2 2 2" xfId="43838"/>
    <cellStyle name="Standard 8 2 2 2 5 3 2 2 2 2" xfId="43839"/>
    <cellStyle name="Standard 8 2 2 2 5 3 2 2 3" xfId="43840"/>
    <cellStyle name="Standard 8 2 2 2 5 3 2 3" xfId="43841"/>
    <cellStyle name="Standard 8 2 2 2 5 3 2 3 2" xfId="43842"/>
    <cellStyle name="Standard 8 2 2 2 5 3 2 4" xfId="43843"/>
    <cellStyle name="Standard 8 2 2 2 5 3 3" xfId="43844"/>
    <cellStyle name="Standard 8 2 2 2 5 3 3 2" xfId="43845"/>
    <cellStyle name="Standard 8 2 2 2 5 3 3 2 2" xfId="43846"/>
    <cellStyle name="Standard 8 2 2 2 5 3 3 3" xfId="43847"/>
    <cellStyle name="Standard 8 2 2 2 5 3 4" xfId="43848"/>
    <cellStyle name="Standard 8 2 2 2 5 3 4 2" xfId="43849"/>
    <cellStyle name="Standard 8 2 2 2 5 3 5" xfId="43850"/>
    <cellStyle name="Standard 8 2 2 2 5 4" xfId="43851"/>
    <cellStyle name="Standard 8 2 2 2 5 4 2" xfId="43852"/>
    <cellStyle name="Standard 8 2 2 2 5 4 2 2" xfId="43853"/>
    <cellStyle name="Standard 8 2 2 2 5 4 2 2 2" xfId="43854"/>
    <cellStyle name="Standard 8 2 2 2 5 4 2 3" xfId="43855"/>
    <cellStyle name="Standard 8 2 2 2 5 4 3" xfId="43856"/>
    <cellStyle name="Standard 8 2 2 2 5 4 3 2" xfId="43857"/>
    <cellStyle name="Standard 8 2 2 2 5 4 4" xfId="43858"/>
    <cellStyle name="Standard 8 2 2 2 5 5" xfId="43859"/>
    <cellStyle name="Standard 8 2 2 2 5 5 2" xfId="43860"/>
    <cellStyle name="Standard 8 2 2 2 5 5 2 2" xfId="43861"/>
    <cellStyle name="Standard 8 2 2 2 5 5 3" xfId="43862"/>
    <cellStyle name="Standard 8 2 2 2 5 6" xfId="43863"/>
    <cellStyle name="Standard 8 2 2 2 5 6 2" xfId="43864"/>
    <cellStyle name="Standard 8 2 2 2 5 7" xfId="43865"/>
    <cellStyle name="Standard 8 2 2 2 6" xfId="43866"/>
    <cellStyle name="Standard 8 2 2 2 6 2" xfId="43867"/>
    <cellStyle name="Standard 8 2 2 2 6 2 2" xfId="43868"/>
    <cellStyle name="Standard 8 2 2 2 6 2 2 2" xfId="43869"/>
    <cellStyle name="Standard 8 2 2 2 6 2 2 2 2" xfId="43870"/>
    <cellStyle name="Standard 8 2 2 2 6 2 2 2 2 2" xfId="43871"/>
    <cellStyle name="Standard 8 2 2 2 6 2 2 2 3" xfId="43872"/>
    <cellStyle name="Standard 8 2 2 2 6 2 2 3" xfId="43873"/>
    <cellStyle name="Standard 8 2 2 2 6 2 2 3 2" xfId="43874"/>
    <cellStyle name="Standard 8 2 2 2 6 2 2 4" xfId="43875"/>
    <cellStyle name="Standard 8 2 2 2 6 2 3" xfId="43876"/>
    <cellStyle name="Standard 8 2 2 2 6 2 3 2" xfId="43877"/>
    <cellStyle name="Standard 8 2 2 2 6 2 3 2 2" xfId="43878"/>
    <cellStyle name="Standard 8 2 2 2 6 2 3 3" xfId="43879"/>
    <cellStyle name="Standard 8 2 2 2 6 2 4" xfId="43880"/>
    <cellStyle name="Standard 8 2 2 2 6 2 4 2" xfId="43881"/>
    <cellStyle name="Standard 8 2 2 2 6 2 5" xfId="43882"/>
    <cellStyle name="Standard 8 2 2 2 6 3" xfId="43883"/>
    <cellStyle name="Standard 8 2 2 2 6 3 2" xfId="43884"/>
    <cellStyle name="Standard 8 2 2 2 6 3 2 2" xfId="43885"/>
    <cellStyle name="Standard 8 2 2 2 6 3 2 2 2" xfId="43886"/>
    <cellStyle name="Standard 8 2 2 2 6 3 2 3" xfId="43887"/>
    <cellStyle name="Standard 8 2 2 2 6 3 3" xfId="43888"/>
    <cellStyle name="Standard 8 2 2 2 6 3 3 2" xfId="43889"/>
    <cellStyle name="Standard 8 2 2 2 6 3 4" xfId="43890"/>
    <cellStyle name="Standard 8 2 2 2 6 4" xfId="43891"/>
    <cellStyle name="Standard 8 2 2 2 6 4 2" xfId="43892"/>
    <cellStyle name="Standard 8 2 2 2 6 4 2 2" xfId="43893"/>
    <cellStyle name="Standard 8 2 2 2 6 4 3" xfId="43894"/>
    <cellStyle name="Standard 8 2 2 2 6 5" xfId="43895"/>
    <cellStyle name="Standard 8 2 2 2 6 5 2" xfId="43896"/>
    <cellStyle name="Standard 8 2 2 2 6 6" xfId="43897"/>
    <cellStyle name="Standard 8 2 2 2 7" xfId="43898"/>
    <cellStyle name="Standard 8 2 2 2 7 2" xfId="43899"/>
    <cellStyle name="Standard 8 2 2 2 7 2 2" xfId="43900"/>
    <cellStyle name="Standard 8 2 2 2 7 2 2 2" xfId="43901"/>
    <cellStyle name="Standard 8 2 2 2 7 2 2 2 2" xfId="43902"/>
    <cellStyle name="Standard 8 2 2 2 7 2 2 2 2 2" xfId="43903"/>
    <cellStyle name="Standard 8 2 2 2 7 2 2 2 3" xfId="43904"/>
    <cellStyle name="Standard 8 2 2 2 7 2 2 3" xfId="43905"/>
    <cellStyle name="Standard 8 2 2 2 7 2 2 3 2" xfId="43906"/>
    <cellStyle name="Standard 8 2 2 2 7 2 2 4" xfId="43907"/>
    <cellStyle name="Standard 8 2 2 2 7 2 3" xfId="43908"/>
    <cellStyle name="Standard 8 2 2 2 7 2 3 2" xfId="43909"/>
    <cellStyle name="Standard 8 2 2 2 7 2 3 2 2" xfId="43910"/>
    <cellStyle name="Standard 8 2 2 2 7 2 3 3" xfId="43911"/>
    <cellStyle name="Standard 8 2 2 2 7 2 4" xfId="43912"/>
    <cellStyle name="Standard 8 2 2 2 7 2 4 2" xfId="43913"/>
    <cellStyle name="Standard 8 2 2 2 7 2 5" xfId="43914"/>
    <cellStyle name="Standard 8 2 2 2 7 3" xfId="43915"/>
    <cellStyle name="Standard 8 2 2 2 7 3 2" xfId="43916"/>
    <cellStyle name="Standard 8 2 2 2 7 3 2 2" xfId="43917"/>
    <cellStyle name="Standard 8 2 2 2 7 3 2 2 2" xfId="43918"/>
    <cellStyle name="Standard 8 2 2 2 7 3 2 3" xfId="43919"/>
    <cellStyle name="Standard 8 2 2 2 7 3 3" xfId="43920"/>
    <cellStyle name="Standard 8 2 2 2 7 3 3 2" xfId="43921"/>
    <cellStyle name="Standard 8 2 2 2 7 3 4" xfId="43922"/>
    <cellStyle name="Standard 8 2 2 2 7 4" xfId="43923"/>
    <cellStyle name="Standard 8 2 2 2 7 4 2" xfId="43924"/>
    <cellStyle name="Standard 8 2 2 2 7 4 2 2" xfId="43925"/>
    <cellStyle name="Standard 8 2 2 2 7 4 3" xfId="43926"/>
    <cellStyle name="Standard 8 2 2 2 7 5" xfId="43927"/>
    <cellStyle name="Standard 8 2 2 2 7 5 2" xfId="43928"/>
    <cellStyle name="Standard 8 2 2 2 7 6" xfId="43929"/>
    <cellStyle name="Standard 8 2 2 2 8" xfId="43930"/>
    <cellStyle name="Standard 8 2 2 2 8 2" xfId="43931"/>
    <cellStyle name="Standard 8 2 2 2 8 2 2" xfId="43932"/>
    <cellStyle name="Standard 8 2 2 2 8 2 2 2" xfId="43933"/>
    <cellStyle name="Standard 8 2 2 2 8 2 2 2 2" xfId="43934"/>
    <cellStyle name="Standard 8 2 2 2 8 2 2 3" xfId="43935"/>
    <cellStyle name="Standard 8 2 2 2 8 2 3" xfId="43936"/>
    <cellStyle name="Standard 8 2 2 2 8 2 3 2" xfId="43937"/>
    <cellStyle name="Standard 8 2 2 2 8 2 4" xfId="43938"/>
    <cellStyle name="Standard 8 2 2 2 8 3" xfId="43939"/>
    <cellStyle name="Standard 8 2 2 2 8 3 2" xfId="43940"/>
    <cellStyle name="Standard 8 2 2 2 8 3 2 2" xfId="43941"/>
    <cellStyle name="Standard 8 2 2 2 8 3 3" xfId="43942"/>
    <cellStyle name="Standard 8 2 2 2 8 4" xfId="43943"/>
    <cellStyle name="Standard 8 2 2 2 8 4 2" xfId="43944"/>
    <cellStyle name="Standard 8 2 2 2 8 5" xfId="43945"/>
    <cellStyle name="Standard 8 2 2 2 9" xfId="43946"/>
    <cellStyle name="Standard 8 2 2 2 9 2" xfId="43947"/>
    <cellStyle name="Standard 8 2 2 2 9 2 2" xfId="43948"/>
    <cellStyle name="Standard 8 2 2 2 9 2 2 2" xfId="43949"/>
    <cellStyle name="Standard 8 2 2 2 9 2 3" xfId="43950"/>
    <cellStyle name="Standard 8 2 2 2 9 3" xfId="43951"/>
    <cellStyle name="Standard 8 2 2 2 9 3 2" xfId="43952"/>
    <cellStyle name="Standard 8 2 2 2 9 4" xfId="43953"/>
    <cellStyle name="Standard 8 2 2 3" xfId="43954"/>
    <cellStyle name="Standard 8 2 2 3 10" xfId="43955"/>
    <cellStyle name="Standard 8 2 2 3 2" xfId="43956"/>
    <cellStyle name="Standard 8 2 2 3 2 2" xfId="43957"/>
    <cellStyle name="Standard 8 2 2 3 2 2 2" xfId="43958"/>
    <cellStyle name="Standard 8 2 2 3 2 2 2 2" xfId="43959"/>
    <cellStyle name="Standard 8 2 2 3 2 2 2 2 2" xfId="43960"/>
    <cellStyle name="Standard 8 2 2 3 2 2 2 2 2 2" xfId="43961"/>
    <cellStyle name="Standard 8 2 2 3 2 2 2 2 2 2 2" xfId="43962"/>
    <cellStyle name="Standard 8 2 2 3 2 2 2 2 2 3" xfId="43963"/>
    <cellStyle name="Standard 8 2 2 3 2 2 2 2 3" xfId="43964"/>
    <cellStyle name="Standard 8 2 2 3 2 2 2 2 3 2" xfId="43965"/>
    <cellStyle name="Standard 8 2 2 3 2 2 2 2 4" xfId="43966"/>
    <cellStyle name="Standard 8 2 2 3 2 2 2 3" xfId="43967"/>
    <cellStyle name="Standard 8 2 2 3 2 2 2 3 2" xfId="43968"/>
    <cellStyle name="Standard 8 2 2 3 2 2 2 3 2 2" xfId="43969"/>
    <cellStyle name="Standard 8 2 2 3 2 2 2 3 3" xfId="43970"/>
    <cellStyle name="Standard 8 2 2 3 2 2 2 4" xfId="43971"/>
    <cellStyle name="Standard 8 2 2 3 2 2 2 4 2" xfId="43972"/>
    <cellStyle name="Standard 8 2 2 3 2 2 2 5" xfId="43973"/>
    <cellStyle name="Standard 8 2 2 3 2 2 3" xfId="43974"/>
    <cellStyle name="Standard 8 2 2 3 2 2 3 2" xfId="43975"/>
    <cellStyle name="Standard 8 2 2 3 2 2 3 2 2" xfId="43976"/>
    <cellStyle name="Standard 8 2 2 3 2 2 3 2 2 2" xfId="43977"/>
    <cellStyle name="Standard 8 2 2 3 2 2 3 2 3" xfId="43978"/>
    <cellStyle name="Standard 8 2 2 3 2 2 3 3" xfId="43979"/>
    <cellStyle name="Standard 8 2 2 3 2 2 3 3 2" xfId="43980"/>
    <cellStyle name="Standard 8 2 2 3 2 2 3 4" xfId="43981"/>
    <cellStyle name="Standard 8 2 2 3 2 2 4" xfId="43982"/>
    <cellStyle name="Standard 8 2 2 3 2 2 4 2" xfId="43983"/>
    <cellStyle name="Standard 8 2 2 3 2 2 4 2 2" xfId="43984"/>
    <cellStyle name="Standard 8 2 2 3 2 2 4 3" xfId="43985"/>
    <cellStyle name="Standard 8 2 2 3 2 2 5" xfId="43986"/>
    <cellStyle name="Standard 8 2 2 3 2 2 5 2" xfId="43987"/>
    <cellStyle name="Standard 8 2 2 3 2 2 6" xfId="43988"/>
    <cellStyle name="Standard 8 2 2 3 2 3" xfId="43989"/>
    <cellStyle name="Standard 8 2 2 3 2 3 2" xfId="43990"/>
    <cellStyle name="Standard 8 2 2 3 2 3 2 2" xfId="43991"/>
    <cellStyle name="Standard 8 2 2 3 2 3 2 2 2" xfId="43992"/>
    <cellStyle name="Standard 8 2 2 3 2 3 2 2 2 2" xfId="43993"/>
    <cellStyle name="Standard 8 2 2 3 2 3 2 2 3" xfId="43994"/>
    <cellStyle name="Standard 8 2 2 3 2 3 2 3" xfId="43995"/>
    <cellStyle name="Standard 8 2 2 3 2 3 2 3 2" xfId="43996"/>
    <cellStyle name="Standard 8 2 2 3 2 3 2 4" xfId="43997"/>
    <cellStyle name="Standard 8 2 2 3 2 3 3" xfId="43998"/>
    <cellStyle name="Standard 8 2 2 3 2 3 3 2" xfId="43999"/>
    <cellStyle name="Standard 8 2 2 3 2 3 3 2 2" xfId="44000"/>
    <cellStyle name="Standard 8 2 2 3 2 3 3 3" xfId="44001"/>
    <cellStyle name="Standard 8 2 2 3 2 3 4" xfId="44002"/>
    <cellStyle name="Standard 8 2 2 3 2 3 4 2" xfId="44003"/>
    <cellStyle name="Standard 8 2 2 3 2 3 5" xfId="44004"/>
    <cellStyle name="Standard 8 2 2 3 2 4" xfId="44005"/>
    <cellStyle name="Standard 8 2 2 3 2 4 2" xfId="44006"/>
    <cellStyle name="Standard 8 2 2 3 2 4 2 2" xfId="44007"/>
    <cellStyle name="Standard 8 2 2 3 2 4 2 2 2" xfId="44008"/>
    <cellStyle name="Standard 8 2 2 3 2 4 2 3" xfId="44009"/>
    <cellStyle name="Standard 8 2 2 3 2 4 3" xfId="44010"/>
    <cellStyle name="Standard 8 2 2 3 2 4 3 2" xfId="44011"/>
    <cellStyle name="Standard 8 2 2 3 2 4 4" xfId="44012"/>
    <cellStyle name="Standard 8 2 2 3 2 5" xfId="44013"/>
    <cellStyle name="Standard 8 2 2 3 2 5 2" xfId="44014"/>
    <cellStyle name="Standard 8 2 2 3 2 5 2 2" xfId="44015"/>
    <cellStyle name="Standard 8 2 2 3 2 5 3" xfId="44016"/>
    <cellStyle name="Standard 8 2 2 3 2 6" xfId="44017"/>
    <cellStyle name="Standard 8 2 2 3 2 6 2" xfId="44018"/>
    <cellStyle name="Standard 8 2 2 3 2 7" xfId="44019"/>
    <cellStyle name="Standard 8 2 2 3 3" xfId="44020"/>
    <cellStyle name="Standard 8 2 2 3 3 2" xfId="44021"/>
    <cellStyle name="Standard 8 2 2 3 3 2 2" xfId="44022"/>
    <cellStyle name="Standard 8 2 2 3 3 2 2 2" xfId="44023"/>
    <cellStyle name="Standard 8 2 2 3 3 2 2 2 2" xfId="44024"/>
    <cellStyle name="Standard 8 2 2 3 3 2 2 2 2 2" xfId="44025"/>
    <cellStyle name="Standard 8 2 2 3 3 2 2 2 2 2 2" xfId="44026"/>
    <cellStyle name="Standard 8 2 2 3 3 2 2 2 2 3" xfId="44027"/>
    <cellStyle name="Standard 8 2 2 3 3 2 2 2 3" xfId="44028"/>
    <cellStyle name="Standard 8 2 2 3 3 2 2 2 3 2" xfId="44029"/>
    <cellStyle name="Standard 8 2 2 3 3 2 2 2 4" xfId="44030"/>
    <cellStyle name="Standard 8 2 2 3 3 2 2 3" xfId="44031"/>
    <cellStyle name="Standard 8 2 2 3 3 2 2 3 2" xfId="44032"/>
    <cellStyle name="Standard 8 2 2 3 3 2 2 3 2 2" xfId="44033"/>
    <cellStyle name="Standard 8 2 2 3 3 2 2 3 3" xfId="44034"/>
    <cellStyle name="Standard 8 2 2 3 3 2 2 4" xfId="44035"/>
    <cellStyle name="Standard 8 2 2 3 3 2 2 4 2" xfId="44036"/>
    <cellStyle name="Standard 8 2 2 3 3 2 2 5" xfId="44037"/>
    <cellStyle name="Standard 8 2 2 3 3 2 3" xfId="44038"/>
    <cellStyle name="Standard 8 2 2 3 3 2 3 2" xfId="44039"/>
    <cellStyle name="Standard 8 2 2 3 3 2 3 2 2" xfId="44040"/>
    <cellStyle name="Standard 8 2 2 3 3 2 3 2 2 2" xfId="44041"/>
    <cellStyle name="Standard 8 2 2 3 3 2 3 2 3" xfId="44042"/>
    <cellStyle name="Standard 8 2 2 3 3 2 3 3" xfId="44043"/>
    <cellStyle name="Standard 8 2 2 3 3 2 3 3 2" xfId="44044"/>
    <cellStyle name="Standard 8 2 2 3 3 2 3 4" xfId="44045"/>
    <cellStyle name="Standard 8 2 2 3 3 2 4" xfId="44046"/>
    <cellStyle name="Standard 8 2 2 3 3 2 4 2" xfId="44047"/>
    <cellStyle name="Standard 8 2 2 3 3 2 4 2 2" xfId="44048"/>
    <cellStyle name="Standard 8 2 2 3 3 2 4 3" xfId="44049"/>
    <cellStyle name="Standard 8 2 2 3 3 2 5" xfId="44050"/>
    <cellStyle name="Standard 8 2 2 3 3 2 5 2" xfId="44051"/>
    <cellStyle name="Standard 8 2 2 3 3 2 6" xfId="44052"/>
    <cellStyle name="Standard 8 2 2 3 3 3" xfId="44053"/>
    <cellStyle name="Standard 8 2 2 3 3 3 2" xfId="44054"/>
    <cellStyle name="Standard 8 2 2 3 3 3 2 2" xfId="44055"/>
    <cellStyle name="Standard 8 2 2 3 3 3 2 2 2" xfId="44056"/>
    <cellStyle name="Standard 8 2 2 3 3 3 2 2 2 2" xfId="44057"/>
    <cellStyle name="Standard 8 2 2 3 3 3 2 2 3" xfId="44058"/>
    <cellStyle name="Standard 8 2 2 3 3 3 2 3" xfId="44059"/>
    <cellStyle name="Standard 8 2 2 3 3 3 2 3 2" xfId="44060"/>
    <cellStyle name="Standard 8 2 2 3 3 3 2 4" xfId="44061"/>
    <cellStyle name="Standard 8 2 2 3 3 3 3" xfId="44062"/>
    <cellStyle name="Standard 8 2 2 3 3 3 3 2" xfId="44063"/>
    <cellStyle name="Standard 8 2 2 3 3 3 3 2 2" xfId="44064"/>
    <cellStyle name="Standard 8 2 2 3 3 3 3 3" xfId="44065"/>
    <cellStyle name="Standard 8 2 2 3 3 3 4" xfId="44066"/>
    <cellStyle name="Standard 8 2 2 3 3 3 4 2" xfId="44067"/>
    <cellStyle name="Standard 8 2 2 3 3 3 5" xfId="44068"/>
    <cellStyle name="Standard 8 2 2 3 3 4" xfId="44069"/>
    <cellStyle name="Standard 8 2 2 3 3 4 2" xfId="44070"/>
    <cellStyle name="Standard 8 2 2 3 3 4 2 2" xfId="44071"/>
    <cellStyle name="Standard 8 2 2 3 3 4 2 2 2" xfId="44072"/>
    <cellStyle name="Standard 8 2 2 3 3 4 2 3" xfId="44073"/>
    <cellStyle name="Standard 8 2 2 3 3 4 3" xfId="44074"/>
    <cellStyle name="Standard 8 2 2 3 3 4 3 2" xfId="44075"/>
    <cellStyle name="Standard 8 2 2 3 3 4 4" xfId="44076"/>
    <cellStyle name="Standard 8 2 2 3 3 5" xfId="44077"/>
    <cellStyle name="Standard 8 2 2 3 3 5 2" xfId="44078"/>
    <cellStyle name="Standard 8 2 2 3 3 5 2 2" xfId="44079"/>
    <cellStyle name="Standard 8 2 2 3 3 5 3" xfId="44080"/>
    <cellStyle name="Standard 8 2 2 3 3 6" xfId="44081"/>
    <cellStyle name="Standard 8 2 2 3 3 6 2" xfId="44082"/>
    <cellStyle name="Standard 8 2 2 3 3 7" xfId="44083"/>
    <cellStyle name="Standard 8 2 2 3 4" xfId="44084"/>
    <cellStyle name="Standard 8 2 2 3 4 2" xfId="44085"/>
    <cellStyle name="Standard 8 2 2 3 4 2 2" xfId="44086"/>
    <cellStyle name="Standard 8 2 2 3 4 2 2 2" xfId="44087"/>
    <cellStyle name="Standard 8 2 2 3 4 2 2 2 2" xfId="44088"/>
    <cellStyle name="Standard 8 2 2 3 4 2 2 2 2 2" xfId="44089"/>
    <cellStyle name="Standard 8 2 2 3 4 2 2 2 3" xfId="44090"/>
    <cellStyle name="Standard 8 2 2 3 4 2 2 3" xfId="44091"/>
    <cellStyle name="Standard 8 2 2 3 4 2 2 3 2" xfId="44092"/>
    <cellStyle name="Standard 8 2 2 3 4 2 2 4" xfId="44093"/>
    <cellStyle name="Standard 8 2 2 3 4 2 3" xfId="44094"/>
    <cellStyle name="Standard 8 2 2 3 4 2 3 2" xfId="44095"/>
    <cellStyle name="Standard 8 2 2 3 4 2 3 2 2" xfId="44096"/>
    <cellStyle name="Standard 8 2 2 3 4 2 3 3" xfId="44097"/>
    <cellStyle name="Standard 8 2 2 3 4 2 4" xfId="44098"/>
    <cellStyle name="Standard 8 2 2 3 4 2 4 2" xfId="44099"/>
    <cellStyle name="Standard 8 2 2 3 4 2 5" xfId="44100"/>
    <cellStyle name="Standard 8 2 2 3 4 3" xfId="44101"/>
    <cellStyle name="Standard 8 2 2 3 4 3 2" xfId="44102"/>
    <cellStyle name="Standard 8 2 2 3 4 3 2 2" xfId="44103"/>
    <cellStyle name="Standard 8 2 2 3 4 3 2 2 2" xfId="44104"/>
    <cellStyle name="Standard 8 2 2 3 4 3 2 3" xfId="44105"/>
    <cellStyle name="Standard 8 2 2 3 4 3 3" xfId="44106"/>
    <cellStyle name="Standard 8 2 2 3 4 3 3 2" xfId="44107"/>
    <cellStyle name="Standard 8 2 2 3 4 3 4" xfId="44108"/>
    <cellStyle name="Standard 8 2 2 3 4 4" xfId="44109"/>
    <cellStyle name="Standard 8 2 2 3 4 4 2" xfId="44110"/>
    <cellStyle name="Standard 8 2 2 3 4 4 2 2" xfId="44111"/>
    <cellStyle name="Standard 8 2 2 3 4 4 3" xfId="44112"/>
    <cellStyle name="Standard 8 2 2 3 4 5" xfId="44113"/>
    <cellStyle name="Standard 8 2 2 3 4 5 2" xfId="44114"/>
    <cellStyle name="Standard 8 2 2 3 4 6" xfId="44115"/>
    <cellStyle name="Standard 8 2 2 3 5" xfId="44116"/>
    <cellStyle name="Standard 8 2 2 3 5 2" xfId="44117"/>
    <cellStyle name="Standard 8 2 2 3 5 2 2" xfId="44118"/>
    <cellStyle name="Standard 8 2 2 3 5 2 2 2" xfId="44119"/>
    <cellStyle name="Standard 8 2 2 3 5 2 2 2 2" xfId="44120"/>
    <cellStyle name="Standard 8 2 2 3 5 2 2 2 2 2" xfId="44121"/>
    <cellStyle name="Standard 8 2 2 3 5 2 2 2 3" xfId="44122"/>
    <cellStyle name="Standard 8 2 2 3 5 2 2 3" xfId="44123"/>
    <cellStyle name="Standard 8 2 2 3 5 2 2 3 2" xfId="44124"/>
    <cellStyle name="Standard 8 2 2 3 5 2 2 4" xfId="44125"/>
    <cellStyle name="Standard 8 2 2 3 5 2 3" xfId="44126"/>
    <cellStyle name="Standard 8 2 2 3 5 2 3 2" xfId="44127"/>
    <cellStyle name="Standard 8 2 2 3 5 2 3 2 2" xfId="44128"/>
    <cellStyle name="Standard 8 2 2 3 5 2 3 3" xfId="44129"/>
    <cellStyle name="Standard 8 2 2 3 5 2 4" xfId="44130"/>
    <cellStyle name="Standard 8 2 2 3 5 2 4 2" xfId="44131"/>
    <cellStyle name="Standard 8 2 2 3 5 2 5" xfId="44132"/>
    <cellStyle name="Standard 8 2 2 3 5 3" xfId="44133"/>
    <cellStyle name="Standard 8 2 2 3 5 3 2" xfId="44134"/>
    <cellStyle name="Standard 8 2 2 3 5 3 2 2" xfId="44135"/>
    <cellStyle name="Standard 8 2 2 3 5 3 2 2 2" xfId="44136"/>
    <cellStyle name="Standard 8 2 2 3 5 3 2 3" xfId="44137"/>
    <cellStyle name="Standard 8 2 2 3 5 3 3" xfId="44138"/>
    <cellStyle name="Standard 8 2 2 3 5 3 3 2" xfId="44139"/>
    <cellStyle name="Standard 8 2 2 3 5 3 4" xfId="44140"/>
    <cellStyle name="Standard 8 2 2 3 5 4" xfId="44141"/>
    <cellStyle name="Standard 8 2 2 3 5 4 2" xfId="44142"/>
    <cellStyle name="Standard 8 2 2 3 5 4 2 2" xfId="44143"/>
    <cellStyle name="Standard 8 2 2 3 5 4 3" xfId="44144"/>
    <cellStyle name="Standard 8 2 2 3 5 5" xfId="44145"/>
    <cellStyle name="Standard 8 2 2 3 5 5 2" xfId="44146"/>
    <cellStyle name="Standard 8 2 2 3 5 6" xfId="44147"/>
    <cellStyle name="Standard 8 2 2 3 6" xfId="44148"/>
    <cellStyle name="Standard 8 2 2 3 6 2" xfId="44149"/>
    <cellStyle name="Standard 8 2 2 3 6 2 2" xfId="44150"/>
    <cellStyle name="Standard 8 2 2 3 6 2 2 2" xfId="44151"/>
    <cellStyle name="Standard 8 2 2 3 6 2 2 2 2" xfId="44152"/>
    <cellStyle name="Standard 8 2 2 3 6 2 2 3" xfId="44153"/>
    <cellStyle name="Standard 8 2 2 3 6 2 3" xfId="44154"/>
    <cellStyle name="Standard 8 2 2 3 6 2 3 2" xfId="44155"/>
    <cellStyle name="Standard 8 2 2 3 6 2 4" xfId="44156"/>
    <cellStyle name="Standard 8 2 2 3 6 3" xfId="44157"/>
    <cellStyle name="Standard 8 2 2 3 6 3 2" xfId="44158"/>
    <cellStyle name="Standard 8 2 2 3 6 3 2 2" xfId="44159"/>
    <cellStyle name="Standard 8 2 2 3 6 3 3" xfId="44160"/>
    <cellStyle name="Standard 8 2 2 3 6 4" xfId="44161"/>
    <cellStyle name="Standard 8 2 2 3 6 4 2" xfId="44162"/>
    <cellStyle name="Standard 8 2 2 3 6 5" xfId="44163"/>
    <cellStyle name="Standard 8 2 2 3 7" xfId="44164"/>
    <cellStyle name="Standard 8 2 2 3 7 2" xfId="44165"/>
    <cellStyle name="Standard 8 2 2 3 7 2 2" xfId="44166"/>
    <cellStyle name="Standard 8 2 2 3 7 2 2 2" xfId="44167"/>
    <cellStyle name="Standard 8 2 2 3 7 2 3" xfId="44168"/>
    <cellStyle name="Standard 8 2 2 3 7 3" xfId="44169"/>
    <cellStyle name="Standard 8 2 2 3 7 3 2" xfId="44170"/>
    <cellStyle name="Standard 8 2 2 3 7 4" xfId="44171"/>
    <cellStyle name="Standard 8 2 2 3 8" xfId="44172"/>
    <cellStyle name="Standard 8 2 2 3 8 2" xfId="44173"/>
    <cellStyle name="Standard 8 2 2 3 8 2 2" xfId="44174"/>
    <cellStyle name="Standard 8 2 2 3 8 3" xfId="44175"/>
    <cellStyle name="Standard 8 2 2 3 9" xfId="44176"/>
    <cellStyle name="Standard 8 2 2 3 9 2" xfId="44177"/>
    <cellStyle name="Standard 8 2 2 4" xfId="44178"/>
    <cellStyle name="Standard 8 2 2 4 2" xfId="44179"/>
    <cellStyle name="Standard 8 2 2 4 2 2" xfId="44180"/>
    <cellStyle name="Standard 8 2 2 4 2 2 2" xfId="44181"/>
    <cellStyle name="Standard 8 2 2 4 2 2 2 2" xfId="44182"/>
    <cellStyle name="Standard 8 2 2 4 2 2 2 2 2" xfId="44183"/>
    <cellStyle name="Standard 8 2 2 4 2 2 2 2 2 2" xfId="44184"/>
    <cellStyle name="Standard 8 2 2 4 2 2 2 2 3" xfId="44185"/>
    <cellStyle name="Standard 8 2 2 4 2 2 2 3" xfId="44186"/>
    <cellStyle name="Standard 8 2 2 4 2 2 2 3 2" xfId="44187"/>
    <cellStyle name="Standard 8 2 2 4 2 2 2 4" xfId="44188"/>
    <cellStyle name="Standard 8 2 2 4 2 2 3" xfId="44189"/>
    <cellStyle name="Standard 8 2 2 4 2 2 3 2" xfId="44190"/>
    <cellStyle name="Standard 8 2 2 4 2 2 3 2 2" xfId="44191"/>
    <cellStyle name="Standard 8 2 2 4 2 2 3 3" xfId="44192"/>
    <cellStyle name="Standard 8 2 2 4 2 2 4" xfId="44193"/>
    <cellStyle name="Standard 8 2 2 4 2 2 4 2" xfId="44194"/>
    <cellStyle name="Standard 8 2 2 4 2 2 5" xfId="44195"/>
    <cellStyle name="Standard 8 2 2 4 2 3" xfId="44196"/>
    <cellStyle name="Standard 8 2 2 4 2 3 2" xfId="44197"/>
    <cellStyle name="Standard 8 2 2 4 2 3 2 2" xfId="44198"/>
    <cellStyle name="Standard 8 2 2 4 2 3 2 2 2" xfId="44199"/>
    <cellStyle name="Standard 8 2 2 4 2 3 2 3" xfId="44200"/>
    <cellStyle name="Standard 8 2 2 4 2 3 3" xfId="44201"/>
    <cellStyle name="Standard 8 2 2 4 2 3 3 2" xfId="44202"/>
    <cellStyle name="Standard 8 2 2 4 2 3 4" xfId="44203"/>
    <cellStyle name="Standard 8 2 2 4 2 4" xfId="44204"/>
    <cellStyle name="Standard 8 2 2 4 2 4 2" xfId="44205"/>
    <cellStyle name="Standard 8 2 2 4 2 4 2 2" xfId="44206"/>
    <cellStyle name="Standard 8 2 2 4 2 4 3" xfId="44207"/>
    <cellStyle name="Standard 8 2 2 4 2 5" xfId="44208"/>
    <cellStyle name="Standard 8 2 2 4 2 5 2" xfId="44209"/>
    <cellStyle name="Standard 8 2 2 4 2 6" xfId="44210"/>
    <cellStyle name="Standard 8 2 2 4 3" xfId="44211"/>
    <cellStyle name="Standard 8 2 2 4 3 2" xfId="44212"/>
    <cellStyle name="Standard 8 2 2 4 3 2 2" xfId="44213"/>
    <cellStyle name="Standard 8 2 2 4 3 2 2 2" xfId="44214"/>
    <cellStyle name="Standard 8 2 2 4 3 2 2 2 2" xfId="44215"/>
    <cellStyle name="Standard 8 2 2 4 3 2 2 3" xfId="44216"/>
    <cellStyle name="Standard 8 2 2 4 3 2 3" xfId="44217"/>
    <cellStyle name="Standard 8 2 2 4 3 2 3 2" xfId="44218"/>
    <cellStyle name="Standard 8 2 2 4 3 2 4" xfId="44219"/>
    <cellStyle name="Standard 8 2 2 4 3 3" xfId="44220"/>
    <cellStyle name="Standard 8 2 2 4 3 3 2" xfId="44221"/>
    <cellStyle name="Standard 8 2 2 4 3 3 2 2" xfId="44222"/>
    <cellStyle name="Standard 8 2 2 4 3 3 3" xfId="44223"/>
    <cellStyle name="Standard 8 2 2 4 3 4" xfId="44224"/>
    <cellStyle name="Standard 8 2 2 4 3 4 2" xfId="44225"/>
    <cellStyle name="Standard 8 2 2 4 3 5" xfId="44226"/>
    <cellStyle name="Standard 8 2 2 4 4" xfId="44227"/>
    <cellStyle name="Standard 8 2 2 4 4 2" xfId="44228"/>
    <cellStyle name="Standard 8 2 2 4 4 2 2" xfId="44229"/>
    <cellStyle name="Standard 8 2 2 4 4 2 2 2" xfId="44230"/>
    <cellStyle name="Standard 8 2 2 4 4 2 3" xfId="44231"/>
    <cellStyle name="Standard 8 2 2 4 4 3" xfId="44232"/>
    <cellStyle name="Standard 8 2 2 4 4 3 2" xfId="44233"/>
    <cellStyle name="Standard 8 2 2 4 4 4" xfId="44234"/>
    <cellStyle name="Standard 8 2 2 4 5" xfId="44235"/>
    <cellStyle name="Standard 8 2 2 4 5 2" xfId="44236"/>
    <cellStyle name="Standard 8 2 2 4 5 2 2" xfId="44237"/>
    <cellStyle name="Standard 8 2 2 4 5 3" xfId="44238"/>
    <cellStyle name="Standard 8 2 2 4 6" xfId="44239"/>
    <cellStyle name="Standard 8 2 2 4 6 2" xfId="44240"/>
    <cellStyle name="Standard 8 2 2 4 7" xfId="44241"/>
    <cellStyle name="Standard 8 2 2 5" xfId="44242"/>
    <cellStyle name="Standard 8 2 2 5 2" xfId="44243"/>
    <cellStyle name="Standard 8 2 2 5 2 2" xfId="44244"/>
    <cellStyle name="Standard 8 2 2 5 2 2 2" xfId="44245"/>
    <cellStyle name="Standard 8 2 2 5 2 2 2 2" xfId="44246"/>
    <cellStyle name="Standard 8 2 2 5 2 2 2 2 2" xfId="44247"/>
    <cellStyle name="Standard 8 2 2 5 2 2 2 2 2 2" xfId="44248"/>
    <cellStyle name="Standard 8 2 2 5 2 2 2 2 3" xfId="44249"/>
    <cellStyle name="Standard 8 2 2 5 2 2 2 3" xfId="44250"/>
    <cellStyle name="Standard 8 2 2 5 2 2 2 3 2" xfId="44251"/>
    <cellStyle name="Standard 8 2 2 5 2 2 2 4" xfId="44252"/>
    <cellStyle name="Standard 8 2 2 5 2 2 3" xfId="44253"/>
    <cellStyle name="Standard 8 2 2 5 2 2 3 2" xfId="44254"/>
    <cellStyle name="Standard 8 2 2 5 2 2 3 2 2" xfId="44255"/>
    <cellStyle name="Standard 8 2 2 5 2 2 3 3" xfId="44256"/>
    <cellStyle name="Standard 8 2 2 5 2 2 4" xfId="44257"/>
    <cellStyle name="Standard 8 2 2 5 2 2 4 2" xfId="44258"/>
    <cellStyle name="Standard 8 2 2 5 2 2 5" xfId="44259"/>
    <cellStyle name="Standard 8 2 2 5 2 3" xfId="44260"/>
    <cellStyle name="Standard 8 2 2 5 2 3 2" xfId="44261"/>
    <cellStyle name="Standard 8 2 2 5 2 3 2 2" xfId="44262"/>
    <cellStyle name="Standard 8 2 2 5 2 3 2 2 2" xfId="44263"/>
    <cellStyle name="Standard 8 2 2 5 2 3 2 3" xfId="44264"/>
    <cellStyle name="Standard 8 2 2 5 2 3 3" xfId="44265"/>
    <cellStyle name="Standard 8 2 2 5 2 3 3 2" xfId="44266"/>
    <cellStyle name="Standard 8 2 2 5 2 3 4" xfId="44267"/>
    <cellStyle name="Standard 8 2 2 5 2 4" xfId="44268"/>
    <cellStyle name="Standard 8 2 2 5 2 4 2" xfId="44269"/>
    <cellStyle name="Standard 8 2 2 5 2 4 2 2" xfId="44270"/>
    <cellStyle name="Standard 8 2 2 5 2 4 3" xfId="44271"/>
    <cellStyle name="Standard 8 2 2 5 2 5" xfId="44272"/>
    <cellStyle name="Standard 8 2 2 5 2 5 2" xfId="44273"/>
    <cellStyle name="Standard 8 2 2 5 2 6" xfId="44274"/>
    <cellStyle name="Standard 8 2 2 5 3" xfId="44275"/>
    <cellStyle name="Standard 8 2 2 5 3 2" xfId="44276"/>
    <cellStyle name="Standard 8 2 2 5 3 2 2" xfId="44277"/>
    <cellStyle name="Standard 8 2 2 5 3 2 2 2" xfId="44278"/>
    <cellStyle name="Standard 8 2 2 5 3 2 2 2 2" xfId="44279"/>
    <cellStyle name="Standard 8 2 2 5 3 2 2 3" xfId="44280"/>
    <cellStyle name="Standard 8 2 2 5 3 2 3" xfId="44281"/>
    <cellStyle name="Standard 8 2 2 5 3 2 3 2" xfId="44282"/>
    <cellStyle name="Standard 8 2 2 5 3 2 4" xfId="44283"/>
    <cellStyle name="Standard 8 2 2 5 3 3" xfId="44284"/>
    <cellStyle name="Standard 8 2 2 5 3 3 2" xfId="44285"/>
    <cellStyle name="Standard 8 2 2 5 3 3 2 2" xfId="44286"/>
    <cellStyle name="Standard 8 2 2 5 3 3 3" xfId="44287"/>
    <cellStyle name="Standard 8 2 2 5 3 4" xfId="44288"/>
    <cellStyle name="Standard 8 2 2 5 3 4 2" xfId="44289"/>
    <cellStyle name="Standard 8 2 2 5 3 5" xfId="44290"/>
    <cellStyle name="Standard 8 2 2 5 4" xfId="44291"/>
    <cellStyle name="Standard 8 2 2 5 4 2" xfId="44292"/>
    <cellStyle name="Standard 8 2 2 5 4 2 2" xfId="44293"/>
    <cellStyle name="Standard 8 2 2 5 4 2 2 2" xfId="44294"/>
    <cellStyle name="Standard 8 2 2 5 4 2 3" xfId="44295"/>
    <cellStyle name="Standard 8 2 2 5 4 3" xfId="44296"/>
    <cellStyle name="Standard 8 2 2 5 4 3 2" xfId="44297"/>
    <cellStyle name="Standard 8 2 2 5 4 4" xfId="44298"/>
    <cellStyle name="Standard 8 2 2 5 5" xfId="44299"/>
    <cellStyle name="Standard 8 2 2 5 5 2" xfId="44300"/>
    <cellStyle name="Standard 8 2 2 5 5 2 2" xfId="44301"/>
    <cellStyle name="Standard 8 2 2 5 5 3" xfId="44302"/>
    <cellStyle name="Standard 8 2 2 5 6" xfId="44303"/>
    <cellStyle name="Standard 8 2 2 5 6 2" xfId="44304"/>
    <cellStyle name="Standard 8 2 2 5 7" xfId="44305"/>
    <cellStyle name="Standard 8 2 2 6" xfId="44306"/>
    <cellStyle name="Standard 8 2 2 6 2" xfId="44307"/>
    <cellStyle name="Standard 8 2 2 6 2 2" xfId="44308"/>
    <cellStyle name="Standard 8 2 2 6 2 2 2" xfId="44309"/>
    <cellStyle name="Standard 8 2 2 6 2 2 2 2" xfId="44310"/>
    <cellStyle name="Standard 8 2 2 6 2 2 2 2 2" xfId="44311"/>
    <cellStyle name="Standard 8 2 2 6 2 2 2 2 2 2" xfId="44312"/>
    <cellStyle name="Standard 8 2 2 6 2 2 2 2 3" xfId="44313"/>
    <cellStyle name="Standard 8 2 2 6 2 2 2 3" xfId="44314"/>
    <cellStyle name="Standard 8 2 2 6 2 2 2 3 2" xfId="44315"/>
    <cellStyle name="Standard 8 2 2 6 2 2 2 4" xfId="44316"/>
    <cellStyle name="Standard 8 2 2 6 2 2 3" xfId="44317"/>
    <cellStyle name="Standard 8 2 2 6 2 2 3 2" xfId="44318"/>
    <cellStyle name="Standard 8 2 2 6 2 2 3 2 2" xfId="44319"/>
    <cellStyle name="Standard 8 2 2 6 2 2 3 3" xfId="44320"/>
    <cellStyle name="Standard 8 2 2 6 2 2 4" xfId="44321"/>
    <cellStyle name="Standard 8 2 2 6 2 2 4 2" xfId="44322"/>
    <cellStyle name="Standard 8 2 2 6 2 2 5" xfId="44323"/>
    <cellStyle name="Standard 8 2 2 6 2 3" xfId="44324"/>
    <cellStyle name="Standard 8 2 2 6 2 3 2" xfId="44325"/>
    <cellStyle name="Standard 8 2 2 6 2 3 2 2" xfId="44326"/>
    <cellStyle name="Standard 8 2 2 6 2 3 2 2 2" xfId="44327"/>
    <cellStyle name="Standard 8 2 2 6 2 3 2 3" xfId="44328"/>
    <cellStyle name="Standard 8 2 2 6 2 3 3" xfId="44329"/>
    <cellStyle name="Standard 8 2 2 6 2 3 3 2" xfId="44330"/>
    <cellStyle name="Standard 8 2 2 6 2 3 4" xfId="44331"/>
    <cellStyle name="Standard 8 2 2 6 2 4" xfId="44332"/>
    <cellStyle name="Standard 8 2 2 6 2 4 2" xfId="44333"/>
    <cellStyle name="Standard 8 2 2 6 2 4 2 2" xfId="44334"/>
    <cellStyle name="Standard 8 2 2 6 2 4 3" xfId="44335"/>
    <cellStyle name="Standard 8 2 2 6 2 5" xfId="44336"/>
    <cellStyle name="Standard 8 2 2 6 2 5 2" xfId="44337"/>
    <cellStyle name="Standard 8 2 2 6 2 6" xfId="44338"/>
    <cellStyle name="Standard 8 2 2 6 3" xfId="44339"/>
    <cellStyle name="Standard 8 2 2 6 3 2" xfId="44340"/>
    <cellStyle name="Standard 8 2 2 6 3 2 2" xfId="44341"/>
    <cellStyle name="Standard 8 2 2 6 3 2 2 2" xfId="44342"/>
    <cellStyle name="Standard 8 2 2 6 3 2 2 2 2" xfId="44343"/>
    <cellStyle name="Standard 8 2 2 6 3 2 2 3" xfId="44344"/>
    <cellStyle name="Standard 8 2 2 6 3 2 3" xfId="44345"/>
    <cellStyle name="Standard 8 2 2 6 3 2 3 2" xfId="44346"/>
    <cellStyle name="Standard 8 2 2 6 3 2 4" xfId="44347"/>
    <cellStyle name="Standard 8 2 2 6 3 3" xfId="44348"/>
    <cellStyle name="Standard 8 2 2 6 3 3 2" xfId="44349"/>
    <cellStyle name="Standard 8 2 2 6 3 3 2 2" xfId="44350"/>
    <cellStyle name="Standard 8 2 2 6 3 3 3" xfId="44351"/>
    <cellStyle name="Standard 8 2 2 6 3 4" xfId="44352"/>
    <cellStyle name="Standard 8 2 2 6 3 4 2" xfId="44353"/>
    <cellStyle name="Standard 8 2 2 6 3 5" xfId="44354"/>
    <cellStyle name="Standard 8 2 2 6 4" xfId="44355"/>
    <cellStyle name="Standard 8 2 2 6 4 2" xfId="44356"/>
    <cellStyle name="Standard 8 2 2 6 4 2 2" xfId="44357"/>
    <cellStyle name="Standard 8 2 2 6 4 2 2 2" xfId="44358"/>
    <cellStyle name="Standard 8 2 2 6 4 2 3" xfId="44359"/>
    <cellStyle name="Standard 8 2 2 6 4 3" xfId="44360"/>
    <cellStyle name="Standard 8 2 2 6 4 3 2" xfId="44361"/>
    <cellStyle name="Standard 8 2 2 6 4 4" xfId="44362"/>
    <cellStyle name="Standard 8 2 2 6 5" xfId="44363"/>
    <cellStyle name="Standard 8 2 2 6 5 2" xfId="44364"/>
    <cellStyle name="Standard 8 2 2 6 5 2 2" xfId="44365"/>
    <cellStyle name="Standard 8 2 2 6 5 3" xfId="44366"/>
    <cellStyle name="Standard 8 2 2 6 6" xfId="44367"/>
    <cellStyle name="Standard 8 2 2 6 6 2" xfId="44368"/>
    <cellStyle name="Standard 8 2 2 6 7" xfId="44369"/>
    <cellStyle name="Standard 8 2 2 7" xfId="44370"/>
    <cellStyle name="Standard 8 2 2 7 2" xfId="44371"/>
    <cellStyle name="Standard 8 2 2 7 2 2" xfId="44372"/>
    <cellStyle name="Standard 8 2 2 7 2 2 2" xfId="44373"/>
    <cellStyle name="Standard 8 2 2 7 2 2 2 2" xfId="44374"/>
    <cellStyle name="Standard 8 2 2 7 2 2 2 2 2" xfId="44375"/>
    <cellStyle name="Standard 8 2 2 7 2 2 2 3" xfId="44376"/>
    <cellStyle name="Standard 8 2 2 7 2 2 3" xfId="44377"/>
    <cellStyle name="Standard 8 2 2 7 2 2 3 2" xfId="44378"/>
    <cellStyle name="Standard 8 2 2 7 2 2 4" xfId="44379"/>
    <cellStyle name="Standard 8 2 2 7 2 3" xfId="44380"/>
    <cellStyle name="Standard 8 2 2 7 2 3 2" xfId="44381"/>
    <cellStyle name="Standard 8 2 2 7 2 3 2 2" xfId="44382"/>
    <cellStyle name="Standard 8 2 2 7 2 3 3" xfId="44383"/>
    <cellStyle name="Standard 8 2 2 7 2 4" xfId="44384"/>
    <cellStyle name="Standard 8 2 2 7 2 4 2" xfId="44385"/>
    <cellStyle name="Standard 8 2 2 7 2 5" xfId="44386"/>
    <cellStyle name="Standard 8 2 2 7 3" xfId="44387"/>
    <cellStyle name="Standard 8 2 2 7 3 2" xfId="44388"/>
    <cellStyle name="Standard 8 2 2 7 3 2 2" xfId="44389"/>
    <cellStyle name="Standard 8 2 2 7 3 2 2 2" xfId="44390"/>
    <cellStyle name="Standard 8 2 2 7 3 2 3" xfId="44391"/>
    <cellStyle name="Standard 8 2 2 7 3 3" xfId="44392"/>
    <cellStyle name="Standard 8 2 2 7 3 3 2" xfId="44393"/>
    <cellStyle name="Standard 8 2 2 7 3 4" xfId="44394"/>
    <cellStyle name="Standard 8 2 2 7 4" xfId="44395"/>
    <cellStyle name="Standard 8 2 2 7 4 2" xfId="44396"/>
    <cellStyle name="Standard 8 2 2 7 4 2 2" xfId="44397"/>
    <cellStyle name="Standard 8 2 2 7 4 3" xfId="44398"/>
    <cellStyle name="Standard 8 2 2 7 5" xfId="44399"/>
    <cellStyle name="Standard 8 2 2 7 5 2" xfId="44400"/>
    <cellStyle name="Standard 8 2 2 7 6" xfId="44401"/>
    <cellStyle name="Standard 8 2 2 8" xfId="44402"/>
    <cellStyle name="Standard 8 2 2 8 2" xfId="44403"/>
    <cellStyle name="Standard 8 2 2 8 2 2" xfId="44404"/>
    <cellStyle name="Standard 8 2 2 8 2 2 2" xfId="44405"/>
    <cellStyle name="Standard 8 2 2 8 2 2 2 2" xfId="44406"/>
    <cellStyle name="Standard 8 2 2 8 2 2 2 2 2" xfId="44407"/>
    <cellStyle name="Standard 8 2 2 8 2 2 2 3" xfId="44408"/>
    <cellStyle name="Standard 8 2 2 8 2 2 3" xfId="44409"/>
    <cellStyle name="Standard 8 2 2 8 2 2 3 2" xfId="44410"/>
    <cellStyle name="Standard 8 2 2 8 2 2 4" xfId="44411"/>
    <cellStyle name="Standard 8 2 2 8 2 3" xfId="44412"/>
    <cellStyle name="Standard 8 2 2 8 2 3 2" xfId="44413"/>
    <cellStyle name="Standard 8 2 2 8 2 3 2 2" xfId="44414"/>
    <cellStyle name="Standard 8 2 2 8 2 3 3" xfId="44415"/>
    <cellStyle name="Standard 8 2 2 8 2 4" xfId="44416"/>
    <cellStyle name="Standard 8 2 2 8 2 4 2" xfId="44417"/>
    <cellStyle name="Standard 8 2 2 8 2 5" xfId="44418"/>
    <cellStyle name="Standard 8 2 2 8 3" xfId="44419"/>
    <cellStyle name="Standard 8 2 2 8 3 2" xfId="44420"/>
    <cellStyle name="Standard 8 2 2 8 3 2 2" xfId="44421"/>
    <cellStyle name="Standard 8 2 2 8 3 2 2 2" xfId="44422"/>
    <cellStyle name="Standard 8 2 2 8 3 2 3" xfId="44423"/>
    <cellStyle name="Standard 8 2 2 8 3 3" xfId="44424"/>
    <cellStyle name="Standard 8 2 2 8 3 3 2" xfId="44425"/>
    <cellStyle name="Standard 8 2 2 8 3 4" xfId="44426"/>
    <cellStyle name="Standard 8 2 2 8 4" xfId="44427"/>
    <cellStyle name="Standard 8 2 2 8 4 2" xfId="44428"/>
    <cellStyle name="Standard 8 2 2 8 4 2 2" xfId="44429"/>
    <cellStyle name="Standard 8 2 2 8 4 3" xfId="44430"/>
    <cellStyle name="Standard 8 2 2 8 5" xfId="44431"/>
    <cellStyle name="Standard 8 2 2 8 5 2" xfId="44432"/>
    <cellStyle name="Standard 8 2 2 8 6" xfId="44433"/>
    <cellStyle name="Standard 8 2 2 9" xfId="44434"/>
    <cellStyle name="Standard 8 2 2 9 2" xfId="44435"/>
    <cellStyle name="Standard 8 2 2 9 2 2" xfId="44436"/>
    <cellStyle name="Standard 8 2 2 9 2 2 2" xfId="44437"/>
    <cellStyle name="Standard 8 2 2 9 2 2 2 2" xfId="44438"/>
    <cellStyle name="Standard 8 2 2 9 2 2 3" xfId="44439"/>
    <cellStyle name="Standard 8 2 2 9 2 3" xfId="44440"/>
    <cellStyle name="Standard 8 2 2 9 2 3 2" xfId="44441"/>
    <cellStyle name="Standard 8 2 2 9 2 4" xfId="44442"/>
    <cellStyle name="Standard 8 2 2 9 3" xfId="44443"/>
    <cellStyle name="Standard 8 2 2 9 3 2" xfId="44444"/>
    <cellStyle name="Standard 8 2 2 9 3 2 2" xfId="44445"/>
    <cellStyle name="Standard 8 2 2 9 3 3" xfId="44446"/>
    <cellStyle name="Standard 8 2 2 9 4" xfId="44447"/>
    <cellStyle name="Standard 8 2 2 9 4 2" xfId="44448"/>
    <cellStyle name="Standard 8 2 2 9 5" xfId="44449"/>
    <cellStyle name="Standard 8 2 3" xfId="44450"/>
    <cellStyle name="Standard 8 2 3 10" xfId="44451"/>
    <cellStyle name="Standard 8 2 3 10 2" xfId="44452"/>
    <cellStyle name="Standard 8 2 3 10 2 2" xfId="44453"/>
    <cellStyle name="Standard 8 2 3 10 3" xfId="44454"/>
    <cellStyle name="Standard 8 2 3 11" xfId="44455"/>
    <cellStyle name="Standard 8 2 3 11 2" xfId="44456"/>
    <cellStyle name="Standard 8 2 3 12" xfId="44457"/>
    <cellStyle name="Standard 8 2 3 2" xfId="44458"/>
    <cellStyle name="Standard 8 2 3 2 2" xfId="44459"/>
    <cellStyle name="Standard 8 2 3 2 2 2" xfId="44460"/>
    <cellStyle name="Standard 8 2 3 2 2 2 2" xfId="44461"/>
    <cellStyle name="Standard 8 2 3 2 2 2 2 2" xfId="44462"/>
    <cellStyle name="Standard 8 2 3 2 2 2 2 2 2" xfId="44463"/>
    <cellStyle name="Standard 8 2 3 2 2 2 2 2 2 2" xfId="44464"/>
    <cellStyle name="Standard 8 2 3 2 2 2 2 2 2 2 2" xfId="44465"/>
    <cellStyle name="Standard 8 2 3 2 2 2 2 2 2 3" xfId="44466"/>
    <cellStyle name="Standard 8 2 3 2 2 2 2 2 3" xfId="44467"/>
    <cellStyle name="Standard 8 2 3 2 2 2 2 2 3 2" xfId="44468"/>
    <cellStyle name="Standard 8 2 3 2 2 2 2 2 4" xfId="44469"/>
    <cellStyle name="Standard 8 2 3 2 2 2 2 3" xfId="44470"/>
    <cellStyle name="Standard 8 2 3 2 2 2 2 3 2" xfId="44471"/>
    <cellStyle name="Standard 8 2 3 2 2 2 2 3 2 2" xfId="44472"/>
    <cellStyle name="Standard 8 2 3 2 2 2 2 3 3" xfId="44473"/>
    <cellStyle name="Standard 8 2 3 2 2 2 2 4" xfId="44474"/>
    <cellStyle name="Standard 8 2 3 2 2 2 2 4 2" xfId="44475"/>
    <cellStyle name="Standard 8 2 3 2 2 2 2 5" xfId="44476"/>
    <cellStyle name="Standard 8 2 3 2 2 2 3" xfId="44477"/>
    <cellStyle name="Standard 8 2 3 2 2 2 3 2" xfId="44478"/>
    <cellStyle name="Standard 8 2 3 2 2 2 3 2 2" xfId="44479"/>
    <cellStyle name="Standard 8 2 3 2 2 2 3 2 2 2" xfId="44480"/>
    <cellStyle name="Standard 8 2 3 2 2 2 3 2 3" xfId="44481"/>
    <cellStyle name="Standard 8 2 3 2 2 2 3 3" xfId="44482"/>
    <cellStyle name="Standard 8 2 3 2 2 2 3 3 2" xfId="44483"/>
    <cellStyle name="Standard 8 2 3 2 2 2 3 4" xfId="44484"/>
    <cellStyle name="Standard 8 2 3 2 2 2 4" xfId="44485"/>
    <cellStyle name="Standard 8 2 3 2 2 2 4 2" xfId="44486"/>
    <cellStyle name="Standard 8 2 3 2 2 2 4 2 2" xfId="44487"/>
    <cellStyle name="Standard 8 2 3 2 2 2 4 3" xfId="44488"/>
    <cellStyle name="Standard 8 2 3 2 2 2 5" xfId="44489"/>
    <cellStyle name="Standard 8 2 3 2 2 2 5 2" xfId="44490"/>
    <cellStyle name="Standard 8 2 3 2 2 2 6" xfId="44491"/>
    <cellStyle name="Standard 8 2 3 2 2 3" xfId="44492"/>
    <cellStyle name="Standard 8 2 3 2 2 3 2" xfId="44493"/>
    <cellStyle name="Standard 8 2 3 2 2 3 2 2" xfId="44494"/>
    <cellStyle name="Standard 8 2 3 2 2 3 2 2 2" xfId="44495"/>
    <cellStyle name="Standard 8 2 3 2 2 3 2 2 2 2" xfId="44496"/>
    <cellStyle name="Standard 8 2 3 2 2 3 2 2 3" xfId="44497"/>
    <cellStyle name="Standard 8 2 3 2 2 3 2 3" xfId="44498"/>
    <cellStyle name="Standard 8 2 3 2 2 3 2 3 2" xfId="44499"/>
    <cellStyle name="Standard 8 2 3 2 2 3 2 4" xfId="44500"/>
    <cellStyle name="Standard 8 2 3 2 2 3 3" xfId="44501"/>
    <cellStyle name="Standard 8 2 3 2 2 3 3 2" xfId="44502"/>
    <cellStyle name="Standard 8 2 3 2 2 3 3 2 2" xfId="44503"/>
    <cellStyle name="Standard 8 2 3 2 2 3 3 3" xfId="44504"/>
    <cellStyle name="Standard 8 2 3 2 2 3 4" xfId="44505"/>
    <cellStyle name="Standard 8 2 3 2 2 3 4 2" xfId="44506"/>
    <cellStyle name="Standard 8 2 3 2 2 3 5" xfId="44507"/>
    <cellStyle name="Standard 8 2 3 2 2 4" xfId="44508"/>
    <cellStyle name="Standard 8 2 3 2 2 4 2" xfId="44509"/>
    <cellStyle name="Standard 8 2 3 2 2 4 2 2" xfId="44510"/>
    <cellStyle name="Standard 8 2 3 2 2 4 2 2 2" xfId="44511"/>
    <cellStyle name="Standard 8 2 3 2 2 4 2 3" xfId="44512"/>
    <cellStyle name="Standard 8 2 3 2 2 4 3" xfId="44513"/>
    <cellStyle name="Standard 8 2 3 2 2 4 3 2" xfId="44514"/>
    <cellStyle name="Standard 8 2 3 2 2 4 4" xfId="44515"/>
    <cellStyle name="Standard 8 2 3 2 2 5" xfId="44516"/>
    <cellStyle name="Standard 8 2 3 2 2 5 2" xfId="44517"/>
    <cellStyle name="Standard 8 2 3 2 2 5 2 2" xfId="44518"/>
    <cellStyle name="Standard 8 2 3 2 2 5 3" xfId="44519"/>
    <cellStyle name="Standard 8 2 3 2 2 6" xfId="44520"/>
    <cellStyle name="Standard 8 2 3 2 2 6 2" xfId="44521"/>
    <cellStyle name="Standard 8 2 3 2 2 7" xfId="44522"/>
    <cellStyle name="Standard 8 2 3 2 3" xfId="44523"/>
    <cellStyle name="Standard 8 2 3 2 3 2" xfId="44524"/>
    <cellStyle name="Standard 8 2 3 2 3 2 2" xfId="44525"/>
    <cellStyle name="Standard 8 2 3 2 3 2 2 2" xfId="44526"/>
    <cellStyle name="Standard 8 2 3 2 3 2 2 2 2" xfId="44527"/>
    <cellStyle name="Standard 8 2 3 2 3 2 2 2 2 2" xfId="44528"/>
    <cellStyle name="Standard 8 2 3 2 3 2 2 2 2 2 2" xfId="44529"/>
    <cellStyle name="Standard 8 2 3 2 3 2 2 2 2 3" xfId="44530"/>
    <cellStyle name="Standard 8 2 3 2 3 2 2 2 3" xfId="44531"/>
    <cellStyle name="Standard 8 2 3 2 3 2 2 2 3 2" xfId="44532"/>
    <cellStyle name="Standard 8 2 3 2 3 2 2 2 4" xfId="44533"/>
    <cellStyle name="Standard 8 2 3 2 3 2 2 3" xfId="44534"/>
    <cellStyle name="Standard 8 2 3 2 3 2 2 3 2" xfId="44535"/>
    <cellStyle name="Standard 8 2 3 2 3 2 2 3 2 2" xfId="44536"/>
    <cellStyle name="Standard 8 2 3 2 3 2 2 3 3" xfId="44537"/>
    <cellStyle name="Standard 8 2 3 2 3 2 2 4" xfId="44538"/>
    <cellStyle name="Standard 8 2 3 2 3 2 2 4 2" xfId="44539"/>
    <cellStyle name="Standard 8 2 3 2 3 2 2 5" xfId="44540"/>
    <cellStyle name="Standard 8 2 3 2 3 2 3" xfId="44541"/>
    <cellStyle name="Standard 8 2 3 2 3 2 3 2" xfId="44542"/>
    <cellStyle name="Standard 8 2 3 2 3 2 3 2 2" xfId="44543"/>
    <cellStyle name="Standard 8 2 3 2 3 2 3 2 2 2" xfId="44544"/>
    <cellStyle name="Standard 8 2 3 2 3 2 3 2 3" xfId="44545"/>
    <cellStyle name="Standard 8 2 3 2 3 2 3 3" xfId="44546"/>
    <cellStyle name="Standard 8 2 3 2 3 2 3 3 2" xfId="44547"/>
    <cellStyle name="Standard 8 2 3 2 3 2 3 4" xfId="44548"/>
    <cellStyle name="Standard 8 2 3 2 3 2 4" xfId="44549"/>
    <cellStyle name="Standard 8 2 3 2 3 2 4 2" xfId="44550"/>
    <cellStyle name="Standard 8 2 3 2 3 2 4 2 2" xfId="44551"/>
    <cellStyle name="Standard 8 2 3 2 3 2 4 3" xfId="44552"/>
    <cellStyle name="Standard 8 2 3 2 3 2 5" xfId="44553"/>
    <cellStyle name="Standard 8 2 3 2 3 2 5 2" xfId="44554"/>
    <cellStyle name="Standard 8 2 3 2 3 2 6" xfId="44555"/>
    <cellStyle name="Standard 8 2 3 2 3 3" xfId="44556"/>
    <cellStyle name="Standard 8 2 3 2 3 3 2" xfId="44557"/>
    <cellStyle name="Standard 8 2 3 2 3 3 2 2" xfId="44558"/>
    <cellStyle name="Standard 8 2 3 2 3 3 2 2 2" xfId="44559"/>
    <cellStyle name="Standard 8 2 3 2 3 3 2 2 2 2" xfId="44560"/>
    <cellStyle name="Standard 8 2 3 2 3 3 2 2 3" xfId="44561"/>
    <cellStyle name="Standard 8 2 3 2 3 3 2 3" xfId="44562"/>
    <cellStyle name="Standard 8 2 3 2 3 3 2 3 2" xfId="44563"/>
    <cellStyle name="Standard 8 2 3 2 3 3 2 4" xfId="44564"/>
    <cellStyle name="Standard 8 2 3 2 3 3 3" xfId="44565"/>
    <cellStyle name="Standard 8 2 3 2 3 3 3 2" xfId="44566"/>
    <cellStyle name="Standard 8 2 3 2 3 3 3 2 2" xfId="44567"/>
    <cellStyle name="Standard 8 2 3 2 3 3 3 3" xfId="44568"/>
    <cellStyle name="Standard 8 2 3 2 3 3 4" xfId="44569"/>
    <cellStyle name="Standard 8 2 3 2 3 3 4 2" xfId="44570"/>
    <cellStyle name="Standard 8 2 3 2 3 3 5" xfId="44571"/>
    <cellStyle name="Standard 8 2 3 2 3 4" xfId="44572"/>
    <cellStyle name="Standard 8 2 3 2 3 4 2" xfId="44573"/>
    <cellStyle name="Standard 8 2 3 2 3 4 2 2" xfId="44574"/>
    <cellStyle name="Standard 8 2 3 2 3 4 2 2 2" xfId="44575"/>
    <cellStyle name="Standard 8 2 3 2 3 4 2 3" xfId="44576"/>
    <cellStyle name="Standard 8 2 3 2 3 4 3" xfId="44577"/>
    <cellStyle name="Standard 8 2 3 2 3 4 3 2" xfId="44578"/>
    <cellStyle name="Standard 8 2 3 2 3 4 4" xfId="44579"/>
    <cellStyle name="Standard 8 2 3 2 3 5" xfId="44580"/>
    <cellStyle name="Standard 8 2 3 2 3 5 2" xfId="44581"/>
    <cellStyle name="Standard 8 2 3 2 3 5 2 2" xfId="44582"/>
    <cellStyle name="Standard 8 2 3 2 3 5 3" xfId="44583"/>
    <cellStyle name="Standard 8 2 3 2 3 6" xfId="44584"/>
    <cellStyle name="Standard 8 2 3 2 3 6 2" xfId="44585"/>
    <cellStyle name="Standard 8 2 3 2 3 7" xfId="44586"/>
    <cellStyle name="Standard 8 2 3 2 4" xfId="44587"/>
    <cellStyle name="Standard 8 2 3 2 4 2" xfId="44588"/>
    <cellStyle name="Standard 8 2 3 2 4 2 2" xfId="44589"/>
    <cellStyle name="Standard 8 2 3 2 4 2 2 2" xfId="44590"/>
    <cellStyle name="Standard 8 2 3 2 4 2 2 2 2" xfId="44591"/>
    <cellStyle name="Standard 8 2 3 2 4 2 2 2 2 2" xfId="44592"/>
    <cellStyle name="Standard 8 2 3 2 4 2 2 2 3" xfId="44593"/>
    <cellStyle name="Standard 8 2 3 2 4 2 2 3" xfId="44594"/>
    <cellStyle name="Standard 8 2 3 2 4 2 2 3 2" xfId="44595"/>
    <cellStyle name="Standard 8 2 3 2 4 2 2 4" xfId="44596"/>
    <cellStyle name="Standard 8 2 3 2 4 2 3" xfId="44597"/>
    <cellStyle name="Standard 8 2 3 2 4 2 3 2" xfId="44598"/>
    <cellStyle name="Standard 8 2 3 2 4 2 3 2 2" xfId="44599"/>
    <cellStyle name="Standard 8 2 3 2 4 2 3 3" xfId="44600"/>
    <cellStyle name="Standard 8 2 3 2 4 2 4" xfId="44601"/>
    <cellStyle name="Standard 8 2 3 2 4 2 4 2" xfId="44602"/>
    <cellStyle name="Standard 8 2 3 2 4 2 5" xfId="44603"/>
    <cellStyle name="Standard 8 2 3 2 4 3" xfId="44604"/>
    <cellStyle name="Standard 8 2 3 2 4 3 2" xfId="44605"/>
    <cellStyle name="Standard 8 2 3 2 4 3 2 2" xfId="44606"/>
    <cellStyle name="Standard 8 2 3 2 4 3 2 2 2" xfId="44607"/>
    <cellStyle name="Standard 8 2 3 2 4 3 2 3" xfId="44608"/>
    <cellStyle name="Standard 8 2 3 2 4 3 3" xfId="44609"/>
    <cellStyle name="Standard 8 2 3 2 4 3 3 2" xfId="44610"/>
    <cellStyle name="Standard 8 2 3 2 4 3 4" xfId="44611"/>
    <cellStyle name="Standard 8 2 3 2 4 4" xfId="44612"/>
    <cellStyle name="Standard 8 2 3 2 4 4 2" xfId="44613"/>
    <cellStyle name="Standard 8 2 3 2 4 4 2 2" xfId="44614"/>
    <cellStyle name="Standard 8 2 3 2 4 4 3" xfId="44615"/>
    <cellStyle name="Standard 8 2 3 2 4 5" xfId="44616"/>
    <cellStyle name="Standard 8 2 3 2 4 5 2" xfId="44617"/>
    <cellStyle name="Standard 8 2 3 2 4 6" xfId="44618"/>
    <cellStyle name="Standard 8 2 3 2 5" xfId="44619"/>
    <cellStyle name="Standard 8 2 3 2 5 2" xfId="44620"/>
    <cellStyle name="Standard 8 2 3 2 5 2 2" xfId="44621"/>
    <cellStyle name="Standard 8 2 3 2 5 2 2 2" xfId="44622"/>
    <cellStyle name="Standard 8 2 3 2 5 2 2 2 2" xfId="44623"/>
    <cellStyle name="Standard 8 2 3 2 5 2 2 3" xfId="44624"/>
    <cellStyle name="Standard 8 2 3 2 5 2 3" xfId="44625"/>
    <cellStyle name="Standard 8 2 3 2 5 2 3 2" xfId="44626"/>
    <cellStyle name="Standard 8 2 3 2 5 2 4" xfId="44627"/>
    <cellStyle name="Standard 8 2 3 2 5 3" xfId="44628"/>
    <cellStyle name="Standard 8 2 3 2 5 3 2" xfId="44629"/>
    <cellStyle name="Standard 8 2 3 2 5 3 2 2" xfId="44630"/>
    <cellStyle name="Standard 8 2 3 2 5 3 3" xfId="44631"/>
    <cellStyle name="Standard 8 2 3 2 5 4" xfId="44632"/>
    <cellStyle name="Standard 8 2 3 2 5 4 2" xfId="44633"/>
    <cellStyle name="Standard 8 2 3 2 5 5" xfId="44634"/>
    <cellStyle name="Standard 8 2 3 2 6" xfId="44635"/>
    <cellStyle name="Standard 8 2 3 2 6 2" xfId="44636"/>
    <cellStyle name="Standard 8 2 3 2 6 2 2" xfId="44637"/>
    <cellStyle name="Standard 8 2 3 2 6 2 2 2" xfId="44638"/>
    <cellStyle name="Standard 8 2 3 2 6 2 3" xfId="44639"/>
    <cellStyle name="Standard 8 2 3 2 6 3" xfId="44640"/>
    <cellStyle name="Standard 8 2 3 2 6 3 2" xfId="44641"/>
    <cellStyle name="Standard 8 2 3 2 6 4" xfId="44642"/>
    <cellStyle name="Standard 8 2 3 2 7" xfId="44643"/>
    <cellStyle name="Standard 8 2 3 2 7 2" xfId="44644"/>
    <cellStyle name="Standard 8 2 3 2 7 2 2" xfId="44645"/>
    <cellStyle name="Standard 8 2 3 2 7 3" xfId="44646"/>
    <cellStyle name="Standard 8 2 3 2 8" xfId="44647"/>
    <cellStyle name="Standard 8 2 3 2 8 2" xfId="44648"/>
    <cellStyle name="Standard 8 2 3 2 9" xfId="44649"/>
    <cellStyle name="Standard 8 2 3 3" xfId="44650"/>
    <cellStyle name="Standard 8 2 3 3 2" xfId="44651"/>
    <cellStyle name="Standard 8 2 3 3 2 2" xfId="44652"/>
    <cellStyle name="Standard 8 2 3 3 2 2 2" xfId="44653"/>
    <cellStyle name="Standard 8 2 3 3 2 2 2 2" xfId="44654"/>
    <cellStyle name="Standard 8 2 3 3 2 2 2 2 2" xfId="44655"/>
    <cellStyle name="Standard 8 2 3 3 2 2 2 2 2 2" xfId="44656"/>
    <cellStyle name="Standard 8 2 3 3 2 2 2 2 3" xfId="44657"/>
    <cellStyle name="Standard 8 2 3 3 2 2 2 3" xfId="44658"/>
    <cellStyle name="Standard 8 2 3 3 2 2 2 3 2" xfId="44659"/>
    <cellStyle name="Standard 8 2 3 3 2 2 2 4" xfId="44660"/>
    <cellStyle name="Standard 8 2 3 3 2 2 3" xfId="44661"/>
    <cellStyle name="Standard 8 2 3 3 2 2 3 2" xfId="44662"/>
    <cellStyle name="Standard 8 2 3 3 2 2 3 2 2" xfId="44663"/>
    <cellStyle name="Standard 8 2 3 3 2 2 3 3" xfId="44664"/>
    <cellStyle name="Standard 8 2 3 3 2 2 4" xfId="44665"/>
    <cellStyle name="Standard 8 2 3 3 2 2 4 2" xfId="44666"/>
    <cellStyle name="Standard 8 2 3 3 2 2 5" xfId="44667"/>
    <cellStyle name="Standard 8 2 3 3 2 3" xfId="44668"/>
    <cellStyle name="Standard 8 2 3 3 2 3 2" xfId="44669"/>
    <cellStyle name="Standard 8 2 3 3 2 3 2 2" xfId="44670"/>
    <cellStyle name="Standard 8 2 3 3 2 3 2 2 2" xfId="44671"/>
    <cellStyle name="Standard 8 2 3 3 2 3 2 3" xfId="44672"/>
    <cellStyle name="Standard 8 2 3 3 2 3 3" xfId="44673"/>
    <cellStyle name="Standard 8 2 3 3 2 3 3 2" xfId="44674"/>
    <cellStyle name="Standard 8 2 3 3 2 3 4" xfId="44675"/>
    <cellStyle name="Standard 8 2 3 3 2 4" xfId="44676"/>
    <cellStyle name="Standard 8 2 3 3 2 4 2" xfId="44677"/>
    <cellStyle name="Standard 8 2 3 3 2 4 2 2" xfId="44678"/>
    <cellStyle name="Standard 8 2 3 3 2 4 3" xfId="44679"/>
    <cellStyle name="Standard 8 2 3 3 2 5" xfId="44680"/>
    <cellStyle name="Standard 8 2 3 3 2 5 2" xfId="44681"/>
    <cellStyle name="Standard 8 2 3 3 2 6" xfId="44682"/>
    <cellStyle name="Standard 8 2 3 3 3" xfId="44683"/>
    <cellStyle name="Standard 8 2 3 3 3 2" xfId="44684"/>
    <cellStyle name="Standard 8 2 3 3 3 2 2" xfId="44685"/>
    <cellStyle name="Standard 8 2 3 3 3 2 2 2" xfId="44686"/>
    <cellStyle name="Standard 8 2 3 3 3 2 2 2 2" xfId="44687"/>
    <cellStyle name="Standard 8 2 3 3 3 2 2 3" xfId="44688"/>
    <cellStyle name="Standard 8 2 3 3 3 2 3" xfId="44689"/>
    <cellStyle name="Standard 8 2 3 3 3 2 3 2" xfId="44690"/>
    <cellStyle name="Standard 8 2 3 3 3 2 4" xfId="44691"/>
    <cellStyle name="Standard 8 2 3 3 3 3" xfId="44692"/>
    <cellStyle name="Standard 8 2 3 3 3 3 2" xfId="44693"/>
    <cellStyle name="Standard 8 2 3 3 3 3 2 2" xfId="44694"/>
    <cellStyle name="Standard 8 2 3 3 3 3 3" xfId="44695"/>
    <cellStyle name="Standard 8 2 3 3 3 4" xfId="44696"/>
    <cellStyle name="Standard 8 2 3 3 3 4 2" xfId="44697"/>
    <cellStyle name="Standard 8 2 3 3 3 5" xfId="44698"/>
    <cellStyle name="Standard 8 2 3 3 4" xfId="44699"/>
    <cellStyle name="Standard 8 2 3 3 4 2" xfId="44700"/>
    <cellStyle name="Standard 8 2 3 3 4 2 2" xfId="44701"/>
    <cellStyle name="Standard 8 2 3 3 4 2 2 2" xfId="44702"/>
    <cellStyle name="Standard 8 2 3 3 4 2 3" xfId="44703"/>
    <cellStyle name="Standard 8 2 3 3 4 3" xfId="44704"/>
    <cellStyle name="Standard 8 2 3 3 4 3 2" xfId="44705"/>
    <cellStyle name="Standard 8 2 3 3 4 4" xfId="44706"/>
    <cellStyle name="Standard 8 2 3 3 5" xfId="44707"/>
    <cellStyle name="Standard 8 2 3 3 5 2" xfId="44708"/>
    <cellStyle name="Standard 8 2 3 3 5 2 2" xfId="44709"/>
    <cellStyle name="Standard 8 2 3 3 5 3" xfId="44710"/>
    <cellStyle name="Standard 8 2 3 3 6" xfId="44711"/>
    <cellStyle name="Standard 8 2 3 3 6 2" xfId="44712"/>
    <cellStyle name="Standard 8 2 3 3 7" xfId="44713"/>
    <cellStyle name="Standard 8 2 3 4" xfId="44714"/>
    <cellStyle name="Standard 8 2 3 4 2" xfId="44715"/>
    <cellStyle name="Standard 8 2 3 4 2 2" xfId="44716"/>
    <cellStyle name="Standard 8 2 3 4 2 2 2" xfId="44717"/>
    <cellStyle name="Standard 8 2 3 4 2 2 2 2" xfId="44718"/>
    <cellStyle name="Standard 8 2 3 4 2 2 2 2 2" xfId="44719"/>
    <cellStyle name="Standard 8 2 3 4 2 2 2 2 2 2" xfId="44720"/>
    <cellStyle name="Standard 8 2 3 4 2 2 2 2 3" xfId="44721"/>
    <cellStyle name="Standard 8 2 3 4 2 2 2 3" xfId="44722"/>
    <cellStyle name="Standard 8 2 3 4 2 2 2 3 2" xfId="44723"/>
    <cellStyle name="Standard 8 2 3 4 2 2 2 4" xfId="44724"/>
    <cellStyle name="Standard 8 2 3 4 2 2 3" xfId="44725"/>
    <cellStyle name="Standard 8 2 3 4 2 2 3 2" xfId="44726"/>
    <cellStyle name="Standard 8 2 3 4 2 2 3 2 2" xfId="44727"/>
    <cellStyle name="Standard 8 2 3 4 2 2 3 3" xfId="44728"/>
    <cellStyle name="Standard 8 2 3 4 2 2 4" xfId="44729"/>
    <cellStyle name="Standard 8 2 3 4 2 2 4 2" xfId="44730"/>
    <cellStyle name="Standard 8 2 3 4 2 2 5" xfId="44731"/>
    <cellStyle name="Standard 8 2 3 4 2 3" xfId="44732"/>
    <cellStyle name="Standard 8 2 3 4 2 3 2" xfId="44733"/>
    <cellStyle name="Standard 8 2 3 4 2 3 2 2" xfId="44734"/>
    <cellStyle name="Standard 8 2 3 4 2 3 2 2 2" xfId="44735"/>
    <cellStyle name="Standard 8 2 3 4 2 3 2 3" xfId="44736"/>
    <cellStyle name="Standard 8 2 3 4 2 3 3" xfId="44737"/>
    <cellStyle name="Standard 8 2 3 4 2 3 3 2" xfId="44738"/>
    <cellStyle name="Standard 8 2 3 4 2 3 4" xfId="44739"/>
    <cellStyle name="Standard 8 2 3 4 2 4" xfId="44740"/>
    <cellStyle name="Standard 8 2 3 4 2 4 2" xfId="44741"/>
    <cellStyle name="Standard 8 2 3 4 2 4 2 2" xfId="44742"/>
    <cellStyle name="Standard 8 2 3 4 2 4 3" xfId="44743"/>
    <cellStyle name="Standard 8 2 3 4 2 5" xfId="44744"/>
    <cellStyle name="Standard 8 2 3 4 2 5 2" xfId="44745"/>
    <cellStyle name="Standard 8 2 3 4 2 6" xfId="44746"/>
    <cellStyle name="Standard 8 2 3 4 3" xfId="44747"/>
    <cellStyle name="Standard 8 2 3 4 3 2" xfId="44748"/>
    <cellStyle name="Standard 8 2 3 4 3 2 2" xfId="44749"/>
    <cellStyle name="Standard 8 2 3 4 3 2 2 2" xfId="44750"/>
    <cellStyle name="Standard 8 2 3 4 3 2 2 2 2" xfId="44751"/>
    <cellStyle name="Standard 8 2 3 4 3 2 2 3" xfId="44752"/>
    <cellStyle name="Standard 8 2 3 4 3 2 3" xfId="44753"/>
    <cellStyle name="Standard 8 2 3 4 3 2 3 2" xfId="44754"/>
    <cellStyle name="Standard 8 2 3 4 3 2 4" xfId="44755"/>
    <cellStyle name="Standard 8 2 3 4 3 3" xfId="44756"/>
    <cellStyle name="Standard 8 2 3 4 3 3 2" xfId="44757"/>
    <cellStyle name="Standard 8 2 3 4 3 3 2 2" xfId="44758"/>
    <cellStyle name="Standard 8 2 3 4 3 3 3" xfId="44759"/>
    <cellStyle name="Standard 8 2 3 4 3 4" xfId="44760"/>
    <cellStyle name="Standard 8 2 3 4 3 4 2" xfId="44761"/>
    <cellStyle name="Standard 8 2 3 4 3 5" xfId="44762"/>
    <cellStyle name="Standard 8 2 3 4 4" xfId="44763"/>
    <cellStyle name="Standard 8 2 3 4 4 2" xfId="44764"/>
    <cellStyle name="Standard 8 2 3 4 4 2 2" xfId="44765"/>
    <cellStyle name="Standard 8 2 3 4 4 2 2 2" xfId="44766"/>
    <cellStyle name="Standard 8 2 3 4 4 2 3" xfId="44767"/>
    <cellStyle name="Standard 8 2 3 4 4 3" xfId="44768"/>
    <cellStyle name="Standard 8 2 3 4 4 3 2" xfId="44769"/>
    <cellStyle name="Standard 8 2 3 4 4 4" xfId="44770"/>
    <cellStyle name="Standard 8 2 3 4 5" xfId="44771"/>
    <cellStyle name="Standard 8 2 3 4 5 2" xfId="44772"/>
    <cellStyle name="Standard 8 2 3 4 5 2 2" xfId="44773"/>
    <cellStyle name="Standard 8 2 3 4 5 3" xfId="44774"/>
    <cellStyle name="Standard 8 2 3 4 6" xfId="44775"/>
    <cellStyle name="Standard 8 2 3 4 6 2" xfId="44776"/>
    <cellStyle name="Standard 8 2 3 4 7" xfId="44777"/>
    <cellStyle name="Standard 8 2 3 5" xfId="44778"/>
    <cellStyle name="Standard 8 2 3 5 2" xfId="44779"/>
    <cellStyle name="Standard 8 2 3 5 2 2" xfId="44780"/>
    <cellStyle name="Standard 8 2 3 5 2 2 2" xfId="44781"/>
    <cellStyle name="Standard 8 2 3 5 2 2 2 2" xfId="44782"/>
    <cellStyle name="Standard 8 2 3 5 2 2 2 2 2" xfId="44783"/>
    <cellStyle name="Standard 8 2 3 5 2 2 2 2 2 2" xfId="44784"/>
    <cellStyle name="Standard 8 2 3 5 2 2 2 2 3" xfId="44785"/>
    <cellStyle name="Standard 8 2 3 5 2 2 2 3" xfId="44786"/>
    <cellStyle name="Standard 8 2 3 5 2 2 2 3 2" xfId="44787"/>
    <cellStyle name="Standard 8 2 3 5 2 2 2 4" xfId="44788"/>
    <cellStyle name="Standard 8 2 3 5 2 2 3" xfId="44789"/>
    <cellStyle name="Standard 8 2 3 5 2 2 3 2" xfId="44790"/>
    <cellStyle name="Standard 8 2 3 5 2 2 3 2 2" xfId="44791"/>
    <cellStyle name="Standard 8 2 3 5 2 2 3 3" xfId="44792"/>
    <cellStyle name="Standard 8 2 3 5 2 2 4" xfId="44793"/>
    <cellStyle name="Standard 8 2 3 5 2 2 4 2" xfId="44794"/>
    <cellStyle name="Standard 8 2 3 5 2 2 5" xfId="44795"/>
    <cellStyle name="Standard 8 2 3 5 2 3" xfId="44796"/>
    <cellStyle name="Standard 8 2 3 5 2 3 2" xfId="44797"/>
    <cellStyle name="Standard 8 2 3 5 2 3 2 2" xfId="44798"/>
    <cellStyle name="Standard 8 2 3 5 2 3 2 2 2" xfId="44799"/>
    <cellStyle name="Standard 8 2 3 5 2 3 2 3" xfId="44800"/>
    <cellStyle name="Standard 8 2 3 5 2 3 3" xfId="44801"/>
    <cellStyle name="Standard 8 2 3 5 2 3 3 2" xfId="44802"/>
    <cellStyle name="Standard 8 2 3 5 2 3 4" xfId="44803"/>
    <cellStyle name="Standard 8 2 3 5 2 4" xfId="44804"/>
    <cellStyle name="Standard 8 2 3 5 2 4 2" xfId="44805"/>
    <cellStyle name="Standard 8 2 3 5 2 4 2 2" xfId="44806"/>
    <cellStyle name="Standard 8 2 3 5 2 4 3" xfId="44807"/>
    <cellStyle name="Standard 8 2 3 5 2 5" xfId="44808"/>
    <cellStyle name="Standard 8 2 3 5 2 5 2" xfId="44809"/>
    <cellStyle name="Standard 8 2 3 5 2 6" xfId="44810"/>
    <cellStyle name="Standard 8 2 3 5 3" xfId="44811"/>
    <cellStyle name="Standard 8 2 3 5 3 2" xfId="44812"/>
    <cellStyle name="Standard 8 2 3 5 3 2 2" xfId="44813"/>
    <cellStyle name="Standard 8 2 3 5 3 2 2 2" xfId="44814"/>
    <cellStyle name="Standard 8 2 3 5 3 2 2 2 2" xfId="44815"/>
    <cellStyle name="Standard 8 2 3 5 3 2 2 3" xfId="44816"/>
    <cellStyle name="Standard 8 2 3 5 3 2 3" xfId="44817"/>
    <cellStyle name="Standard 8 2 3 5 3 2 3 2" xfId="44818"/>
    <cellStyle name="Standard 8 2 3 5 3 2 4" xfId="44819"/>
    <cellStyle name="Standard 8 2 3 5 3 3" xfId="44820"/>
    <cellStyle name="Standard 8 2 3 5 3 3 2" xfId="44821"/>
    <cellStyle name="Standard 8 2 3 5 3 3 2 2" xfId="44822"/>
    <cellStyle name="Standard 8 2 3 5 3 3 3" xfId="44823"/>
    <cellStyle name="Standard 8 2 3 5 3 4" xfId="44824"/>
    <cellStyle name="Standard 8 2 3 5 3 4 2" xfId="44825"/>
    <cellStyle name="Standard 8 2 3 5 3 5" xfId="44826"/>
    <cellStyle name="Standard 8 2 3 5 4" xfId="44827"/>
    <cellStyle name="Standard 8 2 3 5 4 2" xfId="44828"/>
    <cellStyle name="Standard 8 2 3 5 4 2 2" xfId="44829"/>
    <cellStyle name="Standard 8 2 3 5 4 2 2 2" xfId="44830"/>
    <cellStyle name="Standard 8 2 3 5 4 2 3" xfId="44831"/>
    <cellStyle name="Standard 8 2 3 5 4 3" xfId="44832"/>
    <cellStyle name="Standard 8 2 3 5 4 3 2" xfId="44833"/>
    <cellStyle name="Standard 8 2 3 5 4 4" xfId="44834"/>
    <cellStyle name="Standard 8 2 3 5 5" xfId="44835"/>
    <cellStyle name="Standard 8 2 3 5 5 2" xfId="44836"/>
    <cellStyle name="Standard 8 2 3 5 5 2 2" xfId="44837"/>
    <cellStyle name="Standard 8 2 3 5 5 3" xfId="44838"/>
    <cellStyle name="Standard 8 2 3 5 6" xfId="44839"/>
    <cellStyle name="Standard 8 2 3 5 6 2" xfId="44840"/>
    <cellStyle name="Standard 8 2 3 5 7" xfId="44841"/>
    <cellStyle name="Standard 8 2 3 6" xfId="44842"/>
    <cellStyle name="Standard 8 2 3 6 2" xfId="44843"/>
    <cellStyle name="Standard 8 2 3 6 2 2" xfId="44844"/>
    <cellStyle name="Standard 8 2 3 6 2 2 2" xfId="44845"/>
    <cellStyle name="Standard 8 2 3 6 2 2 2 2" xfId="44846"/>
    <cellStyle name="Standard 8 2 3 6 2 2 2 2 2" xfId="44847"/>
    <cellStyle name="Standard 8 2 3 6 2 2 2 3" xfId="44848"/>
    <cellStyle name="Standard 8 2 3 6 2 2 3" xfId="44849"/>
    <cellStyle name="Standard 8 2 3 6 2 2 3 2" xfId="44850"/>
    <cellStyle name="Standard 8 2 3 6 2 2 4" xfId="44851"/>
    <cellStyle name="Standard 8 2 3 6 2 3" xfId="44852"/>
    <cellStyle name="Standard 8 2 3 6 2 3 2" xfId="44853"/>
    <cellStyle name="Standard 8 2 3 6 2 3 2 2" xfId="44854"/>
    <cellStyle name="Standard 8 2 3 6 2 3 3" xfId="44855"/>
    <cellStyle name="Standard 8 2 3 6 2 4" xfId="44856"/>
    <cellStyle name="Standard 8 2 3 6 2 4 2" xfId="44857"/>
    <cellStyle name="Standard 8 2 3 6 2 5" xfId="44858"/>
    <cellStyle name="Standard 8 2 3 6 3" xfId="44859"/>
    <cellStyle name="Standard 8 2 3 6 3 2" xfId="44860"/>
    <cellStyle name="Standard 8 2 3 6 3 2 2" xfId="44861"/>
    <cellStyle name="Standard 8 2 3 6 3 2 2 2" xfId="44862"/>
    <cellStyle name="Standard 8 2 3 6 3 2 3" xfId="44863"/>
    <cellStyle name="Standard 8 2 3 6 3 3" xfId="44864"/>
    <cellStyle name="Standard 8 2 3 6 3 3 2" xfId="44865"/>
    <cellStyle name="Standard 8 2 3 6 3 4" xfId="44866"/>
    <cellStyle name="Standard 8 2 3 6 4" xfId="44867"/>
    <cellStyle name="Standard 8 2 3 6 4 2" xfId="44868"/>
    <cellStyle name="Standard 8 2 3 6 4 2 2" xfId="44869"/>
    <cellStyle name="Standard 8 2 3 6 4 3" xfId="44870"/>
    <cellStyle name="Standard 8 2 3 6 5" xfId="44871"/>
    <cellStyle name="Standard 8 2 3 6 5 2" xfId="44872"/>
    <cellStyle name="Standard 8 2 3 6 6" xfId="44873"/>
    <cellStyle name="Standard 8 2 3 7" xfId="44874"/>
    <cellStyle name="Standard 8 2 3 7 2" xfId="44875"/>
    <cellStyle name="Standard 8 2 3 7 2 2" xfId="44876"/>
    <cellStyle name="Standard 8 2 3 7 2 2 2" xfId="44877"/>
    <cellStyle name="Standard 8 2 3 7 2 2 2 2" xfId="44878"/>
    <cellStyle name="Standard 8 2 3 7 2 2 2 2 2" xfId="44879"/>
    <cellStyle name="Standard 8 2 3 7 2 2 2 3" xfId="44880"/>
    <cellStyle name="Standard 8 2 3 7 2 2 3" xfId="44881"/>
    <cellStyle name="Standard 8 2 3 7 2 2 3 2" xfId="44882"/>
    <cellStyle name="Standard 8 2 3 7 2 2 4" xfId="44883"/>
    <cellStyle name="Standard 8 2 3 7 2 3" xfId="44884"/>
    <cellStyle name="Standard 8 2 3 7 2 3 2" xfId="44885"/>
    <cellStyle name="Standard 8 2 3 7 2 3 2 2" xfId="44886"/>
    <cellStyle name="Standard 8 2 3 7 2 3 3" xfId="44887"/>
    <cellStyle name="Standard 8 2 3 7 2 4" xfId="44888"/>
    <cellStyle name="Standard 8 2 3 7 2 4 2" xfId="44889"/>
    <cellStyle name="Standard 8 2 3 7 2 5" xfId="44890"/>
    <cellStyle name="Standard 8 2 3 7 3" xfId="44891"/>
    <cellStyle name="Standard 8 2 3 7 3 2" xfId="44892"/>
    <cellStyle name="Standard 8 2 3 7 3 2 2" xfId="44893"/>
    <cellStyle name="Standard 8 2 3 7 3 2 2 2" xfId="44894"/>
    <cellStyle name="Standard 8 2 3 7 3 2 3" xfId="44895"/>
    <cellStyle name="Standard 8 2 3 7 3 3" xfId="44896"/>
    <cellStyle name="Standard 8 2 3 7 3 3 2" xfId="44897"/>
    <cellStyle name="Standard 8 2 3 7 3 4" xfId="44898"/>
    <cellStyle name="Standard 8 2 3 7 4" xfId="44899"/>
    <cellStyle name="Standard 8 2 3 7 4 2" xfId="44900"/>
    <cellStyle name="Standard 8 2 3 7 4 2 2" xfId="44901"/>
    <cellStyle name="Standard 8 2 3 7 4 3" xfId="44902"/>
    <cellStyle name="Standard 8 2 3 7 5" xfId="44903"/>
    <cellStyle name="Standard 8 2 3 7 5 2" xfId="44904"/>
    <cellStyle name="Standard 8 2 3 7 6" xfId="44905"/>
    <cellStyle name="Standard 8 2 3 8" xfId="44906"/>
    <cellStyle name="Standard 8 2 3 8 2" xfId="44907"/>
    <cellStyle name="Standard 8 2 3 8 2 2" xfId="44908"/>
    <cellStyle name="Standard 8 2 3 8 2 2 2" xfId="44909"/>
    <cellStyle name="Standard 8 2 3 8 2 2 2 2" xfId="44910"/>
    <cellStyle name="Standard 8 2 3 8 2 2 3" xfId="44911"/>
    <cellStyle name="Standard 8 2 3 8 2 3" xfId="44912"/>
    <cellStyle name="Standard 8 2 3 8 2 3 2" xfId="44913"/>
    <cellStyle name="Standard 8 2 3 8 2 4" xfId="44914"/>
    <cellStyle name="Standard 8 2 3 8 3" xfId="44915"/>
    <cellStyle name="Standard 8 2 3 8 3 2" xfId="44916"/>
    <cellStyle name="Standard 8 2 3 8 3 2 2" xfId="44917"/>
    <cellStyle name="Standard 8 2 3 8 3 3" xfId="44918"/>
    <cellStyle name="Standard 8 2 3 8 4" xfId="44919"/>
    <cellStyle name="Standard 8 2 3 8 4 2" xfId="44920"/>
    <cellStyle name="Standard 8 2 3 8 5" xfId="44921"/>
    <cellStyle name="Standard 8 2 3 9" xfId="44922"/>
    <cellStyle name="Standard 8 2 3 9 2" xfId="44923"/>
    <cellStyle name="Standard 8 2 3 9 2 2" xfId="44924"/>
    <cellStyle name="Standard 8 2 3 9 2 2 2" xfId="44925"/>
    <cellStyle name="Standard 8 2 3 9 2 3" xfId="44926"/>
    <cellStyle name="Standard 8 2 3 9 3" xfId="44927"/>
    <cellStyle name="Standard 8 2 3 9 3 2" xfId="44928"/>
    <cellStyle name="Standard 8 2 3 9 4" xfId="44929"/>
    <cellStyle name="Standard 8 2 4" xfId="44930"/>
    <cellStyle name="Standard 8 2 4 10" xfId="44931"/>
    <cellStyle name="Standard 8 2 4 2" xfId="44932"/>
    <cellStyle name="Standard 8 2 4 2 2" xfId="44933"/>
    <cellStyle name="Standard 8 2 4 2 2 2" xfId="44934"/>
    <cellStyle name="Standard 8 2 4 2 2 2 2" xfId="44935"/>
    <cellStyle name="Standard 8 2 4 2 2 2 2 2" xfId="44936"/>
    <cellStyle name="Standard 8 2 4 2 2 2 2 2 2" xfId="44937"/>
    <cellStyle name="Standard 8 2 4 2 2 2 2 2 2 2" xfId="44938"/>
    <cellStyle name="Standard 8 2 4 2 2 2 2 2 3" xfId="44939"/>
    <cellStyle name="Standard 8 2 4 2 2 2 2 3" xfId="44940"/>
    <cellStyle name="Standard 8 2 4 2 2 2 2 3 2" xfId="44941"/>
    <cellStyle name="Standard 8 2 4 2 2 2 2 4" xfId="44942"/>
    <cellStyle name="Standard 8 2 4 2 2 2 3" xfId="44943"/>
    <cellStyle name="Standard 8 2 4 2 2 2 3 2" xfId="44944"/>
    <cellStyle name="Standard 8 2 4 2 2 2 3 2 2" xfId="44945"/>
    <cellStyle name="Standard 8 2 4 2 2 2 3 3" xfId="44946"/>
    <cellStyle name="Standard 8 2 4 2 2 2 4" xfId="44947"/>
    <cellStyle name="Standard 8 2 4 2 2 2 4 2" xfId="44948"/>
    <cellStyle name="Standard 8 2 4 2 2 2 5" xfId="44949"/>
    <cellStyle name="Standard 8 2 4 2 2 3" xfId="44950"/>
    <cellStyle name="Standard 8 2 4 2 2 3 2" xfId="44951"/>
    <cellStyle name="Standard 8 2 4 2 2 3 2 2" xfId="44952"/>
    <cellStyle name="Standard 8 2 4 2 2 3 2 2 2" xfId="44953"/>
    <cellStyle name="Standard 8 2 4 2 2 3 2 3" xfId="44954"/>
    <cellStyle name="Standard 8 2 4 2 2 3 3" xfId="44955"/>
    <cellStyle name="Standard 8 2 4 2 2 3 3 2" xfId="44956"/>
    <cellStyle name="Standard 8 2 4 2 2 3 4" xfId="44957"/>
    <cellStyle name="Standard 8 2 4 2 2 4" xfId="44958"/>
    <cellStyle name="Standard 8 2 4 2 2 4 2" xfId="44959"/>
    <cellStyle name="Standard 8 2 4 2 2 4 2 2" xfId="44960"/>
    <cellStyle name="Standard 8 2 4 2 2 4 3" xfId="44961"/>
    <cellStyle name="Standard 8 2 4 2 2 5" xfId="44962"/>
    <cellStyle name="Standard 8 2 4 2 2 5 2" xfId="44963"/>
    <cellStyle name="Standard 8 2 4 2 2 6" xfId="44964"/>
    <cellStyle name="Standard 8 2 4 2 3" xfId="44965"/>
    <cellStyle name="Standard 8 2 4 2 3 2" xfId="44966"/>
    <cellStyle name="Standard 8 2 4 2 3 2 2" xfId="44967"/>
    <cellStyle name="Standard 8 2 4 2 3 2 2 2" xfId="44968"/>
    <cellStyle name="Standard 8 2 4 2 3 2 2 2 2" xfId="44969"/>
    <cellStyle name="Standard 8 2 4 2 3 2 2 3" xfId="44970"/>
    <cellStyle name="Standard 8 2 4 2 3 2 3" xfId="44971"/>
    <cellStyle name="Standard 8 2 4 2 3 2 3 2" xfId="44972"/>
    <cellStyle name="Standard 8 2 4 2 3 2 4" xfId="44973"/>
    <cellStyle name="Standard 8 2 4 2 3 3" xfId="44974"/>
    <cellStyle name="Standard 8 2 4 2 3 3 2" xfId="44975"/>
    <cellStyle name="Standard 8 2 4 2 3 3 2 2" xfId="44976"/>
    <cellStyle name="Standard 8 2 4 2 3 3 3" xfId="44977"/>
    <cellStyle name="Standard 8 2 4 2 3 4" xfId="44978"/>
    <cellStyle name="Standard 8 2 4 2 3 4 2" xfId="44979"/>
    <cellStyle name="Standard 8 2 4 2 3 5" xfId="44980"/>
    <cellStyle name="Standard 8 2 4 2 4" xfId="44981"/>
    <cellStyle name="Standard 8 2 4 2 4 2" xfId="44982"/>
    <cellStyle name="Standard 8 2 4 2 4 2 2" xfId="44983"/>
    <cellStyle name="Standard 8 2 4 2 4 2 2 2" xfId="44984"/>
    <cellStyle name="Standard 8 2 4 2 4 2 3" xfId="44985"/>
    <cellStyle name="Standard 8 2 4 2 4 3" xfId="44986"/>
    <cellStyle name="Standard 8 2 4 2 4 3 2" xfId="44987"/>
    <cellStyle name="Standard 8 2 4 2 4 4" xfId="44988"/>
    <cellStyle name="Standard 8 2 4 2 5" xfId="44989"/>
    <cellStyle name="Standard 8 2 4 2 5 2" xfId="44990"/>
    <cellStyle name="Standard 8 2 4 2 5 2 2" xfId="44991"/>
    <cellStyle name="Standard 8 2 4 2 5 3" xfId="44992"/>
    <cellStyle name="Standard 8 2 4 2 6" xfId="44993"/>
    <cellStyle name="Standard 8 2 4 2 6 2" xfId="44994"/>
    <cellStyle name="Standard 8 2 4 2 7" xfId="44995"/>
    <cellStyle name="Standard 8 2 4 3" xfId="44996"/>
    <cellStyle name="Standard 8 2 4 3 2" xfId="44997"/>
    <cellStyle name="Standard 8 2 4 3 2 2" xfId="44998"/>
    <cellStyle name="Standard 8 2 4 3 2 2 2" xfId="44999"/>
    <cellStyle name="Standard 8 2 4 3 2 2 2 2" xfId="45000"/>
    <cellStyle name="Standard 8 2 4 3 2 2 2 2 2" xfId="45001"/>
    <cellStyle name="Standard 8 2 4 3 2 2 2 2 2 2" xfId="45002"/>
    <cellStyle name="Standard 8 2 4 3 2 2 2 2 3" xfId="45003"/>
    <cellStyle name="Standard 8 2 4 3 2 2 2 3" xfId="45004"/>
    <cellStyle name="Standard 8 2 4 3 2 2 2 3 2" xfId="45005"/>
    <cellStyle name="Standard 8 2 4 3 2 2 2 4" xfId="45006"/>
    <cellStyle name="Standard 8 2 4 3 2 2 3" xfId="45007"/>
    <cellStyle name="Standard 8 2 4 3 2 2 3 2" xfId="45008"/>
    <cellStyle name="Standard 8 2 4 3 2 2 3 2 2" xfId="45009"/>
    <cellStyle name="Standard 8 2 4 3 2 2 3 3" xfId="45010"/>
    <cellStyle name="Standard 8 2 4 3 2 2 4" xfId="45011"/>
    <cellStyle name="Standard 8 2 4 3 2 2 4 2" xfId="45012"/>
    <cellStyle name="Standard 8 2 4 3 2 2 5" xfId="45013"/>
    <cellStyle name="Standard 8 2 4 3 2 3" xfId="45014"/>
    <cellStyle name="Standard 8 2 4 3 2 3 2" xfId="45015"/>
    <cellStyle name="Standard 8 2 4 3 2 3 2 2" xfId="45016"/>
    <cellStyle name="Standard 8 2 4 3 2 3 2 2 2" xfId="45017"/>
    <cellStyle name="Standard 8 2 4 3 2 3 2 3" xfId="45018"/>
    <cellStyle name="Standard 8 2 4 3 2 3 3" xfId="45019"/>
    <cellStyle name="Standard 8 2 4 3 2 3 3 2" xfId="45020"/>
    <cellStyle name="Standard 8 2 4 3 2 3 4" xfId="45021"/>
    <cellStyle name="Standard 8 2 4 3 2 4" xfId="45022"/>
    <cellStyle name="Standard 8 2 4 3 2 4 2" xfId="45023"/>
    <cellStyle name="Standard 8 2 4 3 2 4 2 2" xfId="45024"/>
    <cellStyle name="Standard 8 2 4 3 2 4 3" xfId="45025"/>
    <cellStyle name="Standard 8 2 4 3 2 5" xfId="45026"/>
    <cellStyle name="Standard 8 2 4 3 2 5 2" xfId="45027"/>
    <cellStyle name="Standard 8 2 4 3 2 6" xfId="45028"/>
    <cellStyle name="Standard 8 2 4 3 3" xfId="45029"/>
    <cellStyle name="Standard 8 2 4 3 3 2" xfId="45030"/>
    <cellStyle name="Standard 8 2 4 3 3 2 2" xfId="45031"/>
    <cellStyle name="Standard 8 2 4 3 3 2 2 2" xfId="45032"/>
    <cellStyle name="Standard 8 2 4 3 3 2 2 2 2" xfId="45033"/>
    <cellStyle name="Standard 8 2 4 3 3 2 2 3" xfId="45034"/>
    <cellStyle name="Standard 8 2 4 3 3 2 3" xfId="45035"/>
    <cellStyle name="Standard 8 2 4 3 3 2 3 2" xfId="45036"/>
    <cellStyle name="Standard 8 2 4 3 3 2 4" xfId="45037"/>
    <cellStyle name="Standard 8 2 4 3 3 3" xfId="45038"/>
    <cellStyle name="Standard 8 2 4 3 3 3 2" xfId="45039"/>
    <cellStyle name="Standard 8 2 4 3 3 3 2 2" xfId="45040"/>
    <cellStyle name="Standard 8 2 4 3 3 3 3" xfId="45041"/>
    <cellStyle name="Standard 8 2 4 3 3 4" xfId="45042"/>
    <cellStyle name="Standard 8 2 4 3 3 4 2" xfId="45043"/>
    <cellStyle name="Standard 8 2 4 3 3 5" xfId="45044"/>
    <cellStyle name="Standard 8 2 4 3 4" xfId="45045"/>
    <cellStyle name="Standard 8 2 4 3 4 2" xfId="45046"/>
    <cellStyle name="Standard 8 2 4 3 4 2 2" xfId="45047"/>
    <cellStyle name="Standard 8 2 4 3 4 2 2 2" xfId="45048"/>
    <cellStyle name="Standard 8 2 4 3 4 2 3" xfId="45049"/>
    <cellStyle name="Standard 8 2 4 3 4 3" xfId="45050"/>
    <cellStyle name="Standard 8 2 4 3 4 3 2" xfId="45051"/>
    <cellStyle name="Standard 8 2 4 3 4 4" xfId="45052"/>
    <cellStyle name="Standard 8 2 4 3 5" xfId="45053"/>
    <cellStyle name="Standard 8 2 4 3 5 2" xfId="45054"/>
    <cellStyle name="Standard 8 2 4 3 5 2 2" xfId="45055"/>
    <cellStyle name="Standard 8 2 4 3 5 3" xfId="45056"/>
    <cellStyle name="Standard 8 2 4 3 6" xfId="45057"/>
    <cellStyle name="Standard 8 2 4 3 6 2" xfId="45058"/>
    <cellStyle name="Standard 8 2 4 3 7" xfId="45059"/>
    <cellStyle name="Standard 8 2 4 4" xfId="45060"/>
    <cellStyle name="Standard 8 2 4 4 2" xfId="45061"/>
    <cellStyle name="Standard 8 2 4 4 2 2" xfId="45062"/>
    <cellStyle name="Standard 8 2 4 4 2 2 2" xfId="45063"/>
    <cellStyle name="Standard 8 2 4 4 2 2 2 2" xfId="45064"/>
    <cellStyle name="Standard 8 2 4 4 2 2 2 2 2" xfId="45065"/>
    <cellStyle name="Standard 8 2 4 4 2 2 2 3" xfId="45066"/>
    <cellStyle name="Standard 8 2 4 4 2 2 3" xfId="45067"/>
    <cellStyle name="Standard 8 2 4 4 2 2 3 2" xfId="45068"/>
    <cellStyle name="Standard 8 2 4 4 2 2 4" xfId="45069"/>
    <cellStyle name="Standard 8 2 4 4 2 3" xfId="45070"/>
    <cellStyle name="Standard 8 2 4 4 2 3 2" xfId="45071"/>
    <cellStyle name="Standard 8 2 4 4 2 3 2 2" xfId="45072"/>
    <cellStyle name="Standard 8 2 4 4 2 3 3" xfId="45073"/>
    <cellStyle name="Standard 8 2 4 4 2 4" xfId="45074"/>
    <cellStyle name="Standard 8 2 4 4 2 4 2" xfId="45075"/>
    <cellStyle name="Standard 8 2 4 4 2 5" xfId="45076"/>
    <cellStyle name="Standard 8 2 4 4 3" xfId="45077"/>
    <cellStyle name="Standard 8 2 4 4 3 2" xfId="45078"/>
    <cellStyle name="Standard 8 2 4 4 3 2 2" xfId="45079"/>
    <cellStyle name="Standard 8 2 4 4 3 2 2 2" xfId="45080"/>
    <cellStyle name="Standard 8 2 4 4 3 2 3" xfId="45081"/>
    <cellStyle name="Standard 8 2 4 4 3 3" xfId="45082"/>
    <cellStyle name="Standard 8 2 4 4 3 3 2" xfId="45083"/>
    <cellStyle name="Standard 8 2 4 4 3 4" xfId="45084"/>
    <cellStyle name="Standard 8 2 4 4 4" xfId="45085"/>
    <cellStyle name="Standard 8 2 4 4 4 2" xfId="45086"/>
    <cellStyle name="Standard 8 2 4 4 4 2 2" xfId="45087"/>
    <cellStyle name="Standard 8 2 4 4 4 3" xfId="45088"/>
    <cellStyle name="Standard 8 2 4 4 5" xfId="45089"/>
    <cellStyle name="Standard 8 2 4 4 5 2" xfId="45090"/>
    <cellStyle name="Standard 8 2 4 4 6" xfId="45091"/>
    <cellStyle name="Standard 8 2 4 5" xfId="45092"/>
    <cellStyle name="Standard 8 2 4 5 2" xfId="45093"/>
    <cellStyle name="Standard 8 2 4 5 2 2" xfId="45094"/>
    <cellStyle name="Standard 8 2 4 5 2 2 2" xfId="45095"/>
    <cellStyle name="Standard 8 2 4 5 2 2 2 2" xfId="45096"/>
    <cellStyle name="Standard 8 2 4 5 2 2 2 2 2" xfId="45097"/>
    <cellStyle name="Standard 8 2 4 5 2 2 2 3" xfId="45098"/>
    <cellStyle name="Standard 8 2 4 5 2 2 3" xfId="45099"/>
    <cellStyle name="Standard 8 2 4 5 2 2 3 2" xfId="45100"/>
    <cellStyle name="Standard 8 2 4 5 2 2 4" xfId="45101"/>
    <cellStyle name="Standard 8 2 4 5 2 3" xfId="45102"/>
    <cellStyle name="Standard 8 2 4 5 2 3 2" xfId="45103"/>
    <cellStyle name="Standard 8 2 4 5 2 3 2 2" xfId="45104"/>
    <cellStyle name="Standard 8 2 4 5 2 3 3" xfId="45105"/>
    <cellStyle name="Standard 8 2 4 5 2 4" xfId="45106"/>
    <cellStyle name="Standard 8 2 4 5 2 4 2" xfId="45107"/>
    <cellStyle name="Standard 8 2 4 5 2 5" xfId="45108"/>
    <cellStyle name="Standard 8 2 4 5 3" xfId="45109"/>
    <cellStyle name="Standard 8 2 4 5 3 2" xfId="45110"/>
    <cellStyle name="Standard 8 2 4 5 3 2 2" xfId="45111"/>
    <cellStyle name="Standard 8 2 4 5 3 2 2 2" xfId="45112"/>
    <cellStyle name="Standard 8 2 4 5 3 2 3" xfId="45113"/>
    <cellStyle name="Standard 8 2 4 5 3 3" xfId="45114"/>
    <cellStyle name="Standard 8 2 4 5 3 3 2" xfId="45115"/>
    <cellStyle name="Standard 8 2 4 5 3 4" xfId="45116"/>
    <cellStyle name="Standard 8 2 4 5 4" xfId="45117"/>
    <cellStyle name="Standard 8 2 4 5 4 2" xfId="45118"/>
    <cellStyle name="Standard 8 2 4 5 4 2 2" xfId="45119"/>
    <cellStyle name="Standard 8 2 4 5 4 3" xfId="45120"/>
    <cellStyle name="Standard 8 2 4 5 5" xfId="45121"/>
    <cellStyle name="Standard 8 2 4 5 5 2" xfId="45122"/>
    <cellStyle name="Standard 8 2 4 5 6" xfId="45123"/>
    <cellStyle name="Standard 8 2 4 6" xfId="45124"/>
    <cellStyle name="Standard 8 2 4 6 2" xfId="45125"/>
    <cellStyle name="Standard 8 2 4 6 2 2" xfId="45126"/>
    <cellStyle name="Standard 8 2 4 6 2 2 2" xfId="45127"/>
    <cellStyle name="Standard 8 2 4 6 2 2 2 2" xfId="45128"/>
    <cellStyle name="Standard 8 2 4 6 2 2 3" xfId="45129"/>
    <cellStyle name="Standard 8 2 4 6 2 3" xfId="45130"/>
    <cellStyle name="Standard 8 2 4 6 2 3 2" xfId="45131"/>
    <cellStyle name="Standard 8 2 4 6 2 4" xfId="45132"/>
    <cellStyle name="Standard 8 2 4 6 3" xfId="45133"/>
    <cellStyle name="Standard 8 2 4 6 3 2" xfId="45134"/>
    <cellStyle name="Standard 8 2 4 6 3 2 2" xfId="45135"/>
    <cellStyle name="Standard 8 2 4 6 3 3" xfId="45136"/>
    <cellStyle name="Standard 8 2 4 6 4" xfId="45137"/>
    <cellStyle name="Standard 8 2 4 6 4 2" xfId="45138"/>
    <cellStyle name="Standard 8 2 4 6 5" xfId="45139"/>
    <cellStyle name="Standard 8 2 4 7" xfId="45140"/>
    <cellStyle name="Standard 8 2 4 7 2" xfId="45141"/>
    <cellStyle name="Standard 8 2 4 7 2 2" xfId="45142"/>
    <cellStyle name="Standard 8 2 4 7 2 2 2" xfId="45143"/>
    <cellStyle name="Standard 8 2 4 7 2 3" xfId="45144"/>
    <cellStyle name="Standard 8 2 4 7 3" xfId="45145"/>
    <cellStyle name="Standard 8 2 4 7 3 2" xfId="45146"/>
    <cellStyle name="Standard 8 2 4 7 4" xfId="45147"/>
    <cellStyle name="Standard 8 2 4 8" xfId="45148"/>
    <cellStyle name="Standard 8 2 4 8 2" xfId="45149"/>
    <cellStyle name="Standard 8 2 4 8 2 2" xfId="45150"/>
    <cellStyle name="Standard 8 2 4 8 3" xfId="45151"/>
    <cellStyle name="Standard 8 2 4 9" xfId="45152"/>
    <cellStyle name="Standard 8 2 4 9 2" xfId="45153"/>
    <cellStyle name="Standard 8 2 5" xfId="45154"/>
    <cellStyle name="Standard 8 2 5 2" xfId="45155"/>
    <cellStyle name="Standard 8 2 5 2 2" xfId="45156"/>
    <cellStyle name="Standard 8 2 5 2 2 2" xfId="45157"/>
    <cellStyle name="Standard 8 2 5 2 2 2 2" xfId="45158"/>
    <cellStyle name="Standard 8 2 5 2 2 2 2 2" xfId="45159"/>
    <cellStyle name="Standard 8 2 5 2 2 2 2 2 2" xfId="45160"/>
    <cellStyle name="Standard 8 2 5 2 2 2 2 3" xfId="45161"/>
    <cellStyle name="Standard 8 2 5 2 2 2 3" xfId="45162"/>
    <cellStyle name="Standard 8 2 5 2 2 2 3 2" xfId="45163"/>
    <cellStyle name="Standard 8 2 5 2 2 2 4" xfId="45164"/>
    <cellStyle name="Standard 8 2 5 2 2 3" xfId="45165"/>
    <cellStyle name="Standard 8 2 5 2 2 3 2" xfId="45166"/>
    <cellStyle name="Standard 8 2 5 2 2 3 2 2" xfId="45167"/>
    <cellStyle name="Standard 8 2 5 2 2 3 3" xfId="45168"/>
    <cellStyle name="Standard 8 2 5 2 2 4" xfId="45169"/>
    <cellStyle name="Standard 8 2 5 2 2 4 2" xfId="45170"/>
    <cellStyle name="Standard 8 2 5 2 2 5" xfId="45171"/>
    <cellStyle name="Standard 8 2 5 2 3" xfId="45172"/>
    <cellStyle name="Standard 8 2 5 2 3 2" xfId="45173"/>
    <cellStyle name="Standard 8 2 5 2 3 2 2" xfId="45174"/>
    <cellStyle name="Standard 8 2 5 2 3 2 2 2" xfId="45175"/>
    <cellStyle name="Standard 8 2 5 2 3 2 3" xfId="45176"/>
    <cellStyle name="Standard 8 2 5 2 3 3" xfId="45177"/>
    <cellStyle name="Standard 8 2 5 2 3 3 2" xfId="45178"/>
    <cellStyle name="Standard 8 2 5 2 3 4" xfId="45179"/>
    <cellStyle name="Standard 8 2 5 2 4" xfId="45180"/>
    <cellStyle name="Standard 8 2 5 2 4 2" xfId="45181"/>
    <cellStyle name="Standard 8 2 5 2 4 2 2" xfId="45182"/>
    <cellStyle name="Standard 8 2 5 2 4 3" xfId="45183"/>
    <cellStyle name="Standard 8 2 5 2 5" xfId="45184"/>
    <cellStyle name="Standard 8 2 5 2 5 2" xfId="45185"/>
    <cellStyle name="Standard 8 2 5 2 6" xfId="45186"/>
    <cellStyle name="Standard 8 2 5 3" xfId="45187"/>
    <cellStyle name="Standard 8 2 5 3 2" xfId="45188"/>
    <cellStyle name="Standard 8 2 5 3 2 2" xfId="45189"/>
    <cellStyle name="Standard 8 2 5 3 2 2 2" xfId="45190"/>
    <cellStyle name="Standard 8 2 5 3 2 2 2 2" xfId="45191"/>
    <cellStyle name="Standard 8 2 5 3 2 2 3" xfId="45192"/>
    <cellStyle name="Standard 8 2 5 3 2 3" xfId="45193"/>
    <cellStyle name="Standard 8 2 5 3 2 3 2" xfId="45194"/>
    <cellStyle name="Standard 8 2 5 3 2 4" xfId="45195"/>
    <cellStyle name="Standard 8 2 5 3 3" xfId="45196"/>
    <cellStyle name="Standard 8 2 5 3 3 2" xfId="45197"/>
    <cellStyle name="Standard 8 2 5 3 3 2 2" xfId="45198"/>
    <cellStyle name="Standard 8 2 5 3 3 3" xfId="45199"/>
    <cellStyle name="Standard 8 2 5 3 4" xfId="45200"/>
    <cellStyle name="Standard 8 2 5 3 4 2" xfId="45201"/>
    <cellStyle name="Standard 8 2 5 3 5" xfId="45202"/>
    <cellStyle name="Standard 8 2 5 4" xfId="45203"/>
    <cellStyle name="Standard 8 2 5 4 2" xfId="45204"/>
    <cellStyle name="Standard 8 2 5 4 2 2" xfId="45205"/>
    <cellStyle name="Standard 8 2 5 4 2 2 2" xfId="45206"/>
    <cellStyle name="Standard 8 2 5 4 2 3" xfId="45207"/>
    <cellStyle name="Standard 8 2 5 4 3" xfId="45208"/>
    <cellStyle name="Standard 8 2 5 4 3 2" xfId="45209"/>
    <cellStyle name="Standard 8 2 5 4 4" xfId="45210"/>
    <cellStyle name="Standard 8 2 5 5" xfId="45211"/>
    <cellStyle name="Standard 8 2 5 5 2" xfId="45212"/>
    <cellStyle name="Standard 8 2 5 5 2 2" xfId="45213"/>
    <cellStyle name="Standard 8 2 5 5 3" xfId="45214"/>
    <cellStyle name="Standard 8 2 5 6" xfId="45215"/>
    <cellStyle name="Standard 8 2 5 6 2" xfId="45216"/>
    <cellStyle name="Standard 8 2 5 7" xfId="45217"/>
    <cellStyle name="Standard 8 2 6" xfId="45218"/>
    <cellStyle name="Standard 8 2 6 2" xfId="45219"/>
    <cellStyle name="Standard 8 2 6 2 2" xfId="45220"/>
    <cellStyle name="Standard 8 2 6 2 2 2" xfId="45221"/>
    <cellStyle name="Standard 8 2 6 2 2 2 2" xfId="45222"/>
    <cellStyle name="Standard 8 2 6 2 2 2 2 2" xfId="45223"/>
    <cellStyle name="Standard 8 2 6 2 2 2 2 2 2" xfId="45224"/>
    <cellStyle name="Standard 8 2 6 2 2 2 2 3" xfId="45225"/>
    <cellStyle name="Standard 8 2 6 2 2 2 3" xfId="45226"/>
    <cellStyle name="Standard 8 2 6 2 2 2 3 2" xfId="45227"/>
    <cellStyle name="Standard 8 2 6 2 2 2 4" xfId="45228"/>
    <cellStyle name="Standard 8 2 6 2 2 3" xfId="45229"/>
    <cellStyle name="Standard 8 2 6 2 2 3 2" xfId="45230"/>
    <cellStyle name="Standard 8 2 6 2 2 3 2 2" xfId="45231"/>
    <cellStyle name="Standard 8 2 6 2 2 3 3" xfId="45232"/>
    <cellStyle name="Standard 8 2 6 2 2 4" xfId="45233"/>
    <cellStyle name="Standard 8 2 6 2 2 4 2" xfId="45234"/>
    <cellStyle name="Standard 8 2 6 2 2 5" xfId="45235"/>
    <cellStyle name="Standard 8 2 6 2 3" xfId="45236"/>
    <cellStyle name="Standard 8 2 6 2 3 2" xfId="45237"/>
    <cellStyle name="Standard 8 2 6 2 3 2 2" xfId="45238"/>
    <cellStyle name="Standard 8 2 6 2 3 2 2 2" xfId="45239"/>
    <cellStyle name="Standard 8 2 6 2 3 2 3" xfId="45240"/>
    <cellStyle name="Standard 8 2 6 2 3 3" xfId="45241"/>
    <cellStyle name="Standard 8 2 6 2 3 3 2" xfId="45242"/>
    <cellStyle name="Standard 8 2 6 2 3 4" xfId="45243"/>
    <cellStyle name="Standard 8 2 6 2 4" xfId="45244"/>
    <cellStyle name="Standard 8 2 6 2 4 2" xfId="45245"/>
    <cellStyle name="Standard 8 2 6 2 4 2 2" xfId="45246"/>
    <cellStyle name="Standard 8 2 6 2 4 3" xfId="45247"/>
    <cellStyle name="Standard 8 2 6 2 5" xfId="45248"/>
    <cellStyle name="Standard 8 2 6 2 5 2" xfId="45249"/>
    <cellStyle name="Standard 8 2 6 2 6" xfId="45250"/>
    <cellStyle name="Standard 8 2 6 3" xfId="45251"/>
    <cellStyle name="Standard 8 2 6 3 2" xfId="45252"/>
    <cellStyle name="Standard 8 2 6 3 2 2" xfId="45253"/>
    <cellStyle name="Standard 8 2 6 3 2 2 2" xfId="45254"/>
    <cellStyle name="Standard 8 2 6 3 2 2 2 2" xfId="45255"/>
    <cellStyle name="Standard 8 2 6 3 2 2 3" xfId="45256"/>
    <cellStyle name="Standard 8 2 6 3 2 3" xfId="45257"/>
    <cellStyle name="Standard 8 2 6 3 2 3 2" xfId="45258"/>
    <cellStyle name="Standard 8 2 6 3 2 4" xfId="45259"/>
    <cellStyle name="Standard 8 2 6 3 3" xfId="45260"/>
    <cellStyle name="Standard 8 2 6 3 3 2" xfId="45261"/>
    <cellStyle name="Standard 8 2 6 3 3 2 2" xfId="45262"/>
    <cellStyle name="Standard 8 2 6 3 3 3" xfId="45263"/>
    <cellStyle name="Standard 8 2 6 3 4" xfId="45264"/>
    <cellStyle name="Standard 8 2 6 3 4 2" xfId="45265"/>
    <cellStyle name="Standard 8 2 6 3 5" xfId="45266"/>
    <cellStyle name="Standard 8 2 6 4" xfId="45267"/>
    <cellStyle name="Standard 8 2 6 4 2" xfId="45268"/>
    <cellStyle name="Standard 8 2 6 4 2 2" xfId="45269"/>
    <cellStyle name="Standard 8 2 6 4 2 2 2" xfId="45270"/>
    <cellStyle name="Standard 8 2 6 4 2 3" xfId="45271"/>
    <cellStyle name="Standard 8 2 6 4 3" xfId="45272"/>
    <cellStyle name="Standard 8 2 6 4 3 2" xfId="45273"/>
    <cellStyle name="Standard 8 2 6 4 4" xfId="45274"/>
    <cellStyle name="Standard 8 2 6 5" xfId="45275"/>
    <cellStyle name="Standard 8 2 6 5 2" xfId="45276"/>
    <cellStyle name="Standard 8 2 6 5 2 2" xfId="45277"/>
    <cellStyle name="Standard 8 2 6 5 3" xfId="45278"/>
    <cellStyle name="Standard 8 2 6 6" xfId="45279"/>
    <cellStyle name="Standard 8 2 6 6 2" xfId="45280"/>
    <cellStyle name="Standard 8 2 6 7" xfId="45281"/>
    <cellStyle name="Standard 8 2 7" xfId="45282"/>
    <cellStyle name="Standard 8 2 7 2" xfId="45283"/>
    <cellStyle name="Standard 8 2 7 2 2" xfId="45284"/>
    <cellStyle name="Standard 8 2 7 2 2 2" xfId="45285"/>
    <cellStyle name="Standard 8 2 7 2 2 2 2" xfId="45286"/>
    <cellStyle name="Standard 8 2 7 2 2 2 2 2" xfId="45287"/>
    <cellStyle name="Standard 8 2 7 2 2 2 2 2 2" xfId="45288"/>
    <cellStyle name="Standard 8 2 7 2 2 2 2 3" xfId="45289"/>
    <cellStyle name="Standard 8 2 7 2 2 2 3" xfId="45290"/>
    <cellStyle name="Standard 8 2 7 2 2 2 3 2" xfId="45291"/>
    <cellStyle name="Standard 8 2 7 2 2 2 4" xfId="45292"/>
    <cellStyle name="Standard 8 2 7 2 2 3" xfId="45293"/>
    <cellStyle name="Standard 8 2 7 2 2 3 2" xfId="45294"/>
    <cellStyle name="Standard 8 2 7 2 2 3 2 2" xfId="45295"/>
    <cellStyle name="Standard 8 2 7 2 2 3 3" xfId="45296"/>
    <cellStyle name="Standard 8 2 7 2 2 4" xfId="45297"/>
    <cellStyle name="Standard 8 2 7 2 2 4 2" xfId="45298"/>
    <cellStyle name="Standard 8 2 7 2 2 5" xfId="45299"/>
    <cellStyle name="Standard 8 2 7 2 3" xfId="45300"/>
    <cellStyle name="Standard 8 2 7 2 3 2" xfId="45301"/>
    <cellStyle name="Standard 8 2 7 2 3 2 2" xfId="45302"/>
    <cellStyle name="Standard 8 2 7 2 3 2 2 2" xfId="45303"/>
    <cellStyle name="Standard 8 2 7 2 3 2 3" xfId="45304"/>
    <cellStyle name="Standard 8 2 7 2 3 3" xfId="45305"/>
    <cellStyle name="Standard 8 2 7 2 3 3 2" xfId="45306"/>
    <cellStyle name="Standard 8 2 7 2 3 4" xfId="45307"/>
    <cellStyle name="Standard 8 2 7 2 4" xfId="45308"/>
    <cellStyle name="Standard 8 2 7 2 4 2" xfId="45309"/>
    <cellStyle name="Standard 8 2 7 2 4 2 2" xfId="45310"/>
    <cellStyle name="Standard 8 2 7 2 4 3" xfId="45311"/>
    <cellStyle name="Standard 8 2 7 2 5" xfId="45312"/>
    <cellStyle name="Standard 8 2 7 2 5 2" xfId="45313"/>
    <cellStyle name="Standard 8 2 7 2 6" xfId="45314"/>
    <cellStyle name="Standard 8 2 7 3" xfId="45315"/>
    <cellStyle name="Standard 8 2 7 3 2" xfId="45316"/>
    <cellStyle name="Standard 8 2 7 3 2 2" xfId="45317"/>
    <cellStyle name="Standard 8 2 7 3 2 2 2" xfId="45318"/>
    <cellStyle name="Standard 8 2 7 3 2 2 2 2" xfId="45319"/>
    <cellStyle name="Standard 8 2 7 3 2 2 3" xfId="45320"/>
    <cellStyle name="Standard 8 2 7 3 2 3" xfId="45321"/>
    <cellStyle name="Standard 8 2 7 3 2 3 2" xfId="45322"/>
    <cellStyle name="Standard 8 2 7 3 2 4" xfId="45323"/>
    <cellStyle name="Standard 8 2 7 3 3" xfId="45324"/>
    <cellStyle name="Standard 8 2 7 3 3 2" xfId="45325"/>
    <cellStyle name="Standard 8 2 7 3 3 2 2" xfId="45326"/>
    <cellStyle name="Standard 8 2 7 3 3 3" xfId="45327"/>
    <cellStyle name="Standard 8 2 7 3 4" xfId="45328"/>
    <cellStyle name="Standard 8 2 7 3 4 2" xfId="45329"/>
    <cellStyle name="Standard 8 2 7 3 5" xfId="45330"/>
    <cellStyle name="Standard 8 2 7 4" xfId="45331"/>
    <cellStyle name="Standard 8 2 7 4 2" xfId="45332"/>
    <cellStyle name="Standard 8 2 7 4 2 2" xfId="45333"/>
    <cellStyle name="Standard 8 2 7 4 2 2 2" xfId="45334"/>
    <cellStyle name="Standard 8 2 7 4 2 3" xfId="45335"/>
    <cellStyle name="Standard 8 2 7 4 3" xfId="45336"/>
    <cellStyle name="Standard 8 2 7 4 3 2" xfId="45337"/>
    <cellStyle name="Standard 8 2 7 4 4" xfId="45338"/>
    <cellStyle name="Standard 8 2 7 5" xfId="45339"/>
    <cellStyle name="Standard 8 2 7 5 2" xfId="45340"/>
    <cellStyle name="Standard 8 2 7 5 2 2" xfId="45341"/>
    <cellStyle name="Standard 8 2 7 5 3" xfId="45342"/>
    <cellStyle name="Standard 8 2 7 6" xfId="45343"/>
    <cellStyle name="Standard 8 2 7 6 2" xfId="45344"/>
    <cellStyle name="Standard 8 2 7 7" xfId="45345"/>
    <cellStyle name="Standard 8 2 8" xfId="45346"/>
    <cellStyle name="Standard 8 2 8 2" xfId="45347"/>
    <cellStyle name="Standard 8 2 8 2 2" xfId="45348"/>
    <cellStyle name="Standard 8 2 8 2 2 2" xfId="45349"/>
    <cellStyle name="Standard 8 2 8 2 2 2 2" xfId="45350"/>
    <cellStyle name="Standard 8 2 8 2 2 2 2 2" xfId="45351"/>
    <cellStyle name="Standard 8 2 8 2 2 2 3" xfId="45352"/>
    <cellStyle name="Standard 8 2 8 2 2 3" xfId="45353"/>
    <cellStyle name="Standard 8 2 8 2 2 3 2" xfId="45354"/>
    <cellStyle name="Standard 8 2 8 2 2 4" xfId="45355"/>
    <cellStyle name="Standard 8 2 8 2 3" xfId="45356"/>
    <cellStyle name="Standard 8 2 8 2 3 2" xfId="45357"/>
    <cellStyle name="Standard 8 2 8 2 3 2 2" xfId="45358"/>
    <cellStyle name="Standard 8 2 8 2 3 3" xfId="45359"/>
    <cellStyle name="Standard 8 2 8 2 4" xfId="45360"/>
    <cellStyle name="Standard 8 2 8 2 4 2" xfId="45361"/>
    <cellStyle name="Standard 8 2 8 2 5" xfId="45362"/>
    <cellStyle name="Standard 8 2 8 3" xfId="45363"/>
    <cellStyle name="Standard 8 2 8 3 2" xfId="45364"/>
    <cellStyle name="Standard 8 2 8 3 2 2" xfId="45365"/>
    <cellStyle name="Standard 8 2 8 3 2 2 2" xfId="45366"/>
    <cellStyle name="Standard 8 2 8 3 2 3" xfId="45367"/>
    <cellStyle name="Standard 8 2 8 3 3" xfId="45368"/>
    <cellStyle name="Standard 8 2 8 3 3 2" xfId="45369"/>
    <cellStyle name="Standard 8 2 8 3 4" xfId="45370"/>
    <cellStyle name="Standard 8 2 8 4" xfId="45371"/>
    <cellStyle name="Standard 8 2 8 4 2" xfId="45372"/>
    <cellStyle name="Standard 8 2 8 4 2 2" xfId="45373"/>
    <cellStyle name="Standard 8 2 8 4 3" xfId="45374"/>
    <cellStyle name="Standard 8 2 8 5" xfId="45375"/>
    <cellStyle name="Standard 8 2 8 5 2" xfId="45376"/>
    <cellStyle name="Standard 8 2 8 6" xfId="45377"/>
    <cellStyle name="Standard 8 2 9" xfId="45378"/>
    <cellStyle name="Standard 8 2 9 2" xfId="45379"/>
    <cellStyle name="Standard 8 2 9 2 2" xfId="45380"/>
    <cellStyle name="Standard 8 2 9 2 2 2" xfId="45381"/>
    <cellStyle name="Standard 8 2 9 2 2 2 2" xfId="45382"/>
    <cellStyle name="Standard 8 2 9 2 2 2 2 2" xfId="45383"/>
    <cellStyle name="Standard 8 2 9 2 2 2 3" xfId="45384"/>
    <cellStyle name="Standard 8 2 9 2 2 3" xfId="45385"/>
    <cellStyle name="Standard 8 2 9 2 2 3 2" xfId="45386"/>
    <cellStyle name="Standard 8 2 9 2 2 4" xfId="45387"/>
    <cellStyle name="Standard 8 2 9 2 3" xfId="45388"/>
    <cellStyle name="Standard 8 2 9 2 3 2" xfId="45389"/>
    <cellStyle name="Standard 8 2 9 2 3 2 2" xfId="45390"/>
    <cellStyle name="Standard 8 2 9 2 3 3" xfId="45391"/>
    <cellStyle name="Standard 8 2 9 2 4" xfId="45392"/>
    <cellStyle name="Standard 8 2 9 2 4 2" xfId="45393"/>
    <cellStyle name="Standard 8 2 9 2 5" xfId="45394"/>
    <cellStyle name="Standard 8 2 9 3" xfId="45395"/>
    <cellStyle name="Standard 8 2 9 3 2" xfId="45396"/>
    <cellStyle name="Standard 8 2 9 3 2 2" xfId="45397"/>
    <cellStyle name="Standard 8 2 9 3 2 2 2" xfId="45398"/>
    <cellStyle name="Standard 8 2 9 3 2 3" xfId="45399"/>
    <cellStyle name="Standard 8 2 9 3 3" xfId="45400"/>
    <cellStyle name="Standard 8 2 9 3 3 2" xfId="45401"/>
    <cellStyle name="Standard 8 2 9 3 4" xfId="45402"/>
    <cellStyle name="Standard 8 2 9 4" xfId="45403"/>
    <cellStyle name="Standard 8 2 9 4 2" xfId="45404"/>
    <cellStyle name="Standard 8 2 9 4 2 2" xfId="45405"/>
    <cellStyle name="Standard 8 2 9 4 3" xfId="45406"/>
    <cellStyle name="Standard 8 2 9 5" xfId="45407"/>
    <cellStyle name="Standard 8 2 9 5 2" xfId="45408"/>
    <cellStyle name="Standard 8 2 9 6" xfId="45409"/>
    <cellStyle name="Standard 8 3" xfId="123"/>
    <cellStyle name="Standard 8 3 10" xfId="45410"/>
    <cellStyle name="Standard 8 3 10 2" xfId="45411"/>
    <cellStyle name="Standard 8 3 10 2 2" xfId="45412"/>
    <cellStyle name="Standard 8 3 10 2 2 2" xfId="45413"/>
    <cellStyle name="Standard 8 3 10 2 2 2 2" xfId="45414"/>
    <cellStyle name="Standard 8 3 10 2 2 3" xfId="45415"/>
    <cellStyle name="Standard 8 3 10 2 3" xfId="45416"/>
    <cellStyle name="Standard 8 3 10 2 3 2" xfId="45417"/>
    <cellStyle name="Standard 8 3 10 2 4" xfId="45418"/>
    <cellStyle name="Standard 8 3 10 3" xfId="45419"/>
    <cellStyle name="Standard 8 3 10 3 2" xfId="45420"/>
    <cellStyle name="Standard 8 3 10 3 2 2" xfId="45421"/>
    <cellStyle name="Standard 8 3 10 3 3" xfId="45422"/>
    <cellStyle name="Standard 8 3 10 4" xfId="45423"/>
    <cellStyle name="Standard 8 3 10 4 2" xfId="45424"/>
    <cellStyle name="Standard 8 3 10 5" xfId="45425"/>
    <cellStyle name="Standard 8 3 11" xfId="45426"/>
    <cellStyle name="Standard 8 3 11 2" xfId="45427"/>
    <cellStyle name="Standard 8 3 11 2 2" xfId="45428"/>
    <cellStyle name="Standard 8 3 11 2 2 2" xfId="45429"/>
    <cellStyle name="Standard 8 3 11 2 3" xfId="45430"/>
    <cellStyle name="Standard 8 3 11 3" xfId="45431"/>
    <cellStyle name="Standard 8 3 11 3 2" xfId="45432"/>
    <cellStyle name="Standard 8 3 11 4" xfId="45433"/>
    <cellStyle name="Standard 8 3 12" xfId="45434"/>
    <cellStyle name="Standard 8 3 12 2" xfId="45435"/>
    <cellStyle name="Standard 8 3 12 2 2" xfId="45436"/>
    <cellStyle name="Standard 8 3 12 3" xfId="45437"/>
    <cellStyle name="Standard 8 3 13" xfId="45438"/>
    <cellStyle name="Standard 8 3 13 2" xfId="45439"/>
    <cellStyle name="Standard 8 3 14" xfId="45440"/>
    <cellStyle name="Standard 8 3 15" xfId="45441"/>
    <cellStyle name="Standard 8 3 2" xfId="45442"/>
    <cellStyle name="Standard 8 3 2 10" xfId="45443"/>
    <cellStyle name="Standard 8 3 2 10 2" xfId="45444"/>
    <cellStyle name="Standard 8 3 2 10 2 2" xfId="45445"/>
    <cellStyle name="Standard 8 3 2 10 3" xfId="45446"/>
    <cellStyle name="Standard 8 3 2 11" xfId="45447"/>
    <cellStyle name="Standard 8 3 2 11 2" xfId="45448"/>
    <cellStyle name="Standard 8 3 2 12" xfId="45449"/>
    <cellStyle name="Standard 8 3 2 2" xfId="45450"/>
    <cellStyle name="Standard 8 3 2 2 2" xfId="45451"/>
    <cellStyle name="Standard 8 3 2 2 2 2" xfId="45452"/>
    <cellStyle name="Standard 8 3 2 2 2 2 2" xfId="45453"/>
    <cellStyle name="Standard 8 3 2 2 2 2 2 2" xfId="45454"/>
    <cellStyle name="Standard 8 3 2 2 2 2 2 2 2" xfId="45455"/>
    <cellStyle name="Standard 8 3 2 2 2 2 2 2 2 2" xfId="45456"/>
    <cellStyle name="Standard 8 3 2 2 2 2 2 2 2 2 2" xfId="45457"/>
    <cellStyle name="Standard 8 3 2 2 2 2 2 2 2 3" xfId="45458"/>
    <cellStyle name="Standard 8 3 2 2 2 2 2 2 3" xfId="45459"/>
    <cellStyle name="Standard 8 3 2 2 2 2 2 2 3 2" xfId="45460"/>
    <cellStyle name="Standard 8 3 2 2 2 2 2 2 4" xfId="45461"/>
    <cellStyle name="Standard 8 3 2 2 2 2 2 3" xfId="45462"/>
    <cellStyle name="Standard 8 3 2 2 2 2 2 3 2" xfId="45463"/>
    <cellStyle name="Standard 8 3 2 2 2 2 2 3 2 2" xfId="45464"/>
    <cellStyle name="Standard 8 3 2 2 2 2 2 3 3" xfId="45465"/>
    <cellStyle name="Standard 8 3 2 2 2 2 2 4" xfId="45466"/>
    <cellStyle name="Standard 8 3 2 2 2 2 2 4 2" xfId="45467"/>
    <cellStyle name="Standard 8 3 2 2 2 2 2 5" xfId="45468"/>
    <cellStyle name="Standard 8 3 2 2 2 2 3" xfId="45469"/>
    <cellStyle name="Standard 8 3 2 2 2 2 3 2" xfId="45470"/>
    <cellStyle name="Standard 8 3 2 2 2 2 3 2 2" xfId="45471"/>
    <cellStyle name="Standard 8 3 2 2 2 2 3 2 2 2" xfId="45472"/>
    <cellStyle name="Standard 8 3 2 2 2 2 3 2 3" xfId="45473"/>
    <cellStyle name="Standard 8 3 2 2 2 2 3 3" xfId="45474"/>
    <cellStyle name="Standard 8 3 2 2 2 2 3 3 2" xfId="45475"/>
    <cellStyle name="Standard 8 3 2 2 2 2 3 4" xfId="45476"/>
    <cellStyle name="Standard 8 3 2 2 2 2 4" xfId="45477"/>
    <cellStyle name="Standard 8 3 2 2 2 2 4 2" xfId="45478"/>
    <cellStyle name="Standard 8 3 2 2 2 2 4 2 2" xfId="45479"/>
    <cellStyle name="Standard 8 3 2 2 2 2 4 3" xfId="45480"/>
    <cellStyle name="Standard 8 3 2 2 2 2 5" xfId="45481"/>
    <cellStyle name="Standard 8 3 2 2 2 2 5 2" xfId="45482"/>
    <cellStyle name="Standard 8 3 2 2 2 2 6" xfId="45483"/>
    <cellStyle name="Standard 8 3 2 2 2 3" xfId="45484"/>
    <cellStyle name="Standard 8 3 2 2 2 3 2" xfId="45485"/>
    <cellStyle name="Standard 8 3 2 2 2 3 2 2" xfId="45486"/>
    <cellStyle name="Standard 8 3 2 2 2 3 2 2 2" xfId="45487"/>
    <cellStyle name="Standard 8 3 2 2 2 3 2 2 2 2" xfId="45488"/>
    <cellStyle name="Standard 8 3 2 2 2 3 2 2 3" xfId="45489"/>
    <cellStyle name="Standard 8 3 2 2 2 3 2 3" xfId="45490"/>
    <cellStyle name="Standard 8 3 2 2 2 3 2 3 2" xfId="45491"/>
    <cellStyle name="Standard 8 3 2 2 2 3 2 4" xfId="45492"/>
    <cellStyle name="Standard 8 3 2 2 2 3 3" xfId="45493"/>
    <cellStyle name="Standard 8 3 2 2 2 3 3 2" xfId="45494"/>
    <cellStyle name="Standard 8 3 2 2 2 3 3 2 2" xfId="45495"/>
    <cellStyle name="Standard 8 3 2 2 2 3 3 3" xfId="45496"/>
    <cellStyle name="Standard 8 3 2 2 2 3 4" xfId="45497"/>
    <cellStyle name="Standard 8 3 2 2 2 3 4 2" xfId="45498"/>
    <cellStyle name="Standard 8 3 2 2 2 3 5" xfId="45499"/>
    <cellStyle name="Standard 8 3 2 2 2 4" xfId="45500"/>
    <cellStyle name="Standard 8 3 2 2 2 4 2" xfId="45501"/>
    <cellStyle name="Standard 8 3 2 2 2 4 2 2" xfId="45502"/>
    <cellStyle name="Standard 8 3 2 2 2 4 2 2 2" xfId="45503"/>
    <cellStyle name="Standard 8 3 2 2 2 4 2 3" xfId="45504"/>
    <cellStyle name="Standard 8 3 2 2 2 4 3" xfId="45505"/>
    <cellStyle name="Standard 8 3 2 2 2 4 3 2" xfId="45506"/>
    <cellStyle name="Standard 8 3 2 2 2 4 4" xfId="45507"/>
    <cellStyle name="Standard 8 3 2 2 2 5" xfId="45508"/>
    <cellStyle name="Standard 8 3 2 2 2 5 2" xfId="45509"/>
    <cellStyle name="Standard 8 3 2 2 2 5 2 2" xfId="45510"/>
    <cellStyle name="Standard 8 3 2 2 2 5 3" xfId="45511"/>
    <cellStyle name="Standard 8 3 2 2 2 6" xfId="45512"/>
    <cellStyle name="Standard 8 3 2 2 2 6 2" xfId="45513"/>
    <cellStyle name="Standard 8 3 2 2 2 7" xfId="45514"/>
    <cellStyle name="Standard 8 3 2 2 3" xfId="45515"/>
    <cellStyle name="Standard 8 3 2 2 3 2" xfId="45516"/>
    <cellStyle name="Standard 8 3 2 2 3 2 2" xfId="45517"/>
    <cellStyle name="Standard 8 3 2 2 3 2 2 2" xfId="45518"/>
    <cellStyle name="Standard 8 3 2 2 3 2 2 2 2" xfId="45519"/>
    <cellStyle name="Standard 8 3 2 2 3 2 2 2 2 2" xfId="45520"/>
    <cellStyle name="Standard 8 3 2 2 3 2 2 2 2 2 2" xfId="45521"/>
    <cellStyle name="Standard 8 3 2 2 3 2 2 2 2 3" xfId="45522"/>
    <cellStyle name="Standard 8 3 2 2 3 2 2 2 3" xfId="45523"/>
    <cellStyle name="Standard 8 3 2 2 3 2 2 2 3 2" xfId="45524"/>
    <cellStyle name="Standard 8 3 2 2 3 2 2 2 4" xfId="45525"/>
    <cellStyle name="Standard 8 3 2 2 3 2 2 3" xfId="45526"/>
    <cellStyle name="Standard 8 3 2 2 3 2 2 3 2" xfId="45527"/>
    <cellStyle name="Standard 8 3 2 2 3 2 2 3 2 2" xfId="45528"/>
    <cellStyle name="Standard 8 3 2 2 3 2 2 3 3" xfId="45529"/>
    <cellStyle name="Standard 8 3 2 2 3 2 2 4" xfId="45530"/>
    <cellStyle name="Standard 8 3 2 2 3 2 2 4 2" xfId="45531"/>
    <cellStyle name="Standard 8 3 2 2 3 2 2 5" xfId="45532"/>
    <cellStyle name="Standard 8 3 2 2 3 2 3" xfId="45533"/>
    <cellStyle name="Standard 8 3 2 2 3 2 3 2" xfId="45534"/>
    <cellStyle name="Standard 8 3 2 2 3 2 3 2 2" xfId="45535"/>
    <cellStyle name="Standard 8 3 2 2 3 2 3 2 2 2" xfId="45536"/>
    <cellStyle name="Standard 8 3 2 2 3 2 3 2 3" xfId="45537"/>
    <cellStyle name="Standard 8 3 2 2 3 2 3 3" xfId="45538"/>
    <cellStyle name="Standard 8 3 2 2 3 2 3 3 2" xfId="45539"/>
    <cellStyle name="Standard 8 3 2 2 3 2 3 4" xfId="45540"/>
    <cellStyle name="Standard 8 3 2 2 3 2 4" xfId="45541"/>
    <cellStyle name="Standard 8 3 2 2 3 2 4 2" xfId="45542"/>
    <cellStyle name="Standard 8 3 2 2 3 2 4 2 2" xfId="45543"/>
    <cellStyle name="Standard 8 3 2 2 3 2 4 3" xfId="45544"/>
    <cellStyle name="Standard 8 3 2 2 3 2 5" xfId="45545"/>
    <cellStyle name="Standard 8 3 2 2 3 2 5 2" xfId="45546"/>
    <cellStyle name="Standard 8 3 2 2 3 2 6" xfId="45547"/>
    <cellStyle name="Standard 8 3 2 2 3 3" xfId="45548"/>
    <cellStyle name="Standard 8 3 2 2 3 3 2" xfId="45549"/>
    <cellStyle name="Standard 8 3 2 2 3 3 2 2" xfId="45550"/>
    <cellStyle name="Standard 8 3 2 2 3 3 2 2 2" xfId="45551"/>
    <cellStyle name="Standard 8 3 2 2 3 3 2 2 2 2" xfId="45552"/>
    <cellStyle name="Standard 8 3 2 2 3 3 2 2 3" xfId="45553"/>
    <cellStyle name="Standard 8 3 2 2 3 3 2 3" xfId="45554"/>
    <cellStyle name="Standard 8 3 2 2 3 3 2 3 2" xfId="45555"/>
    <cellStyle name="Standard 8 3 2 2 3 3 2 4" xfId="45556"/>
    <cellStyle name="Standard 8 3 2 2 3 3 3" xfId="45557"/>
    <cellStyle name="Standard 8 3 2 2 3 3 3 2" xfId="45558"/>
    <cellStyle name="Standard 8 3 2 2 3 3 3 2 2" xfId="45559"/>
    <cellStyle name="Standard 8 3 2 2 3 3 3 3" xfId="45560"/>
    <cellStyle name="Standard 8 3 2 2 3 3 4" xfId="45561"/>
    <cellStyle name="Standard 8 3 2 2 3 3 4 2" xfId="45562"/>
    <cellStyle name="Standard 8 3 2 2 3 3 5" xfId="45563"/>
    <cellStyle name="Standard 8 3 2 2 3 4" xfId="45564"/>
    <cellStyle name="Standard 8 3 2 2 3 4 2" xfId="45565"/>
    <cellStyle name="Standard 8 3 2 2 3 4 2 2" xfId="45566"/>
    <cellStyle name="Standard 8 3 2 2 3 4 2 2 2" xfId="45567"/>
    <cellStyle name="Standard 8 3 2 2 3 4 2 3" xfId="45568"/>
    <cellStyle name="Standard 8 3 2 2 3 4 3" xfId="45569"/>
    <cellStyle name="Standard 8 3 2 2 3 4 3 2" xfId="45570"/>
    <cellStyle name="Standard 8 3 2 2 3 4 4" xfId="45571"/>
    <cellStyle name="Standard 8 3 2 2 3 5" xfId="45572"/>
    <cellStyle name="Standard 8 3 2 2 3 5 2" xfId="45573"/>
    <cellStyle name="Standard 8 3 2 2 3 5 2 2" xfId="45574"/>
    <cellStyle name="Standard 8 3 2 2 3 5 3" xfId="45575"/>
    <cellStyle name="Standard 8 3 2 2 3 6" xfId="45576"/>
    <cellStyle name="Standard 8 3 2 2 3 6 2" xfId="45577"/>
    <cellStyle name="Standard 8 3 2 2 3 7" xfId="45578"/>
    <cellStyle name="Standard 8 3 2 2 4" xfId="45579"/>
    <cellStyle name="Standard 8 3 2 2 4 2" xfId="45580"/>
    <cellStyle name="Standard 8 3 2 2 4 2 2" xfId="45581"/>
    <cellStyle name="Standard 8 3 2 2 4 2 2 2" xfId="45582"/>
    <cellStyle name="Standard 8 3 2 2 4 2 2 2 2" xfId="45583"/>
    <cellStyle name="Standard 8 3 2 2 4 2 2 2 2 2" xfId="45584"/>
    <cellStyle name="Standard 8 3 2 2 4 2 2 2 3" xfId="45585"/>
    <cellStyle name="Standard 8 3 2 2 4 2 2 3" xfId="45586"/>
    <cellStyle name="Standard 8 3 2 2 4 2 2 3 2" xfId="45587"/>
    <cellStyle name="Standard 8 3 2 2 4 2 2 4" xfId="45588"/>
    <cellStyle name="Standard 8 3 2 2 4 2 3" xfId="45589"/>
    <cellStyle name="Standard 8 3 2 2 4 2 3 2" xfId="45590"/>
    <cellStyle name="Standard 8 3 2 2 4 2 3 2 2" xfId="45591"/>
    <cellStyle name="Standard 8 3 2 2 4 2 3 3" xfId="45592"/>
    <cellStyle name="Standard 8 3 2 2 4 2 4" xfId="45593"/>
    <cellStyle name="Standard 8 3 2 2 4 2 4 2" xfId="45594"/>
    <cellStyle name="Standard 8 3 2 2 4 2 5" xfId="45595"/>
    <cellStyle name="Standard 8 3 2 2 4 3" xfId="45596"/>
    <cellStyle name="Standard 8 3 2 2 4 3 2" xfId="45597"/>
    <cellStyle name="Standard 8 3 2 2 4 3 2 2" xfId="45598"/>
    <cellStyle name="Standard 8 3 2 2 4 3 2 2 2" xfId="45599"/>
    <cellStyle name="Standard 8 3 2 2 4 3 2 3" xfId="45600"/>
    <cellStyle name="Standard 8 3 2 2 4 3 3" xfId="45601"/>
    <cellStyle name="Standard 8 3 2 2 4 3 3 2" xfId="45602"/>
    <cellStyle name="Standard 8 3 2 2 4 3 4" xfId="45603"/>
    <cellStyle name="Standard 8 3 2 2 4 4" xfId="45604"/>
    <cellStyle name="Standard 8 3 2 2 4 4 2" xfId="45605"/>
    <cellStyle name="Standard 8 3 2 2 4 4 2 2" xfId="45606"/>
    <cellStyle name="Standard 8 3 2 2 4 4 3" xfId="45607"/>
    <cellStyle name="Standard 8 3 2 2 4 5" xfId="45608"/>
    <cellStyle name="Standard 8 3 2 2 4 5 2" xfId="45609"/>
    <cellStyle name="Standard 8 3 2 2 4 6" xfId="45610"/>
    <cellStyle name="Standard 8 3 2 2 5" xfId="45611"/>
    <cellStyle name="Standard 8 3 2 2 5 2" xfId="45612"/>
    <cellStyle name="Standard 8 3 2 2 5 2 2" xfId="45613"/>
    <cellStyle name="Standard 8 3 2 2 5 2 2 2" xfId="45614"/>
    <cellStyle name="Standard 8 3 2 2 5 2 2 2 2" xfId="45615"/>
    <cellStyle name="Standard 8 3 2 2 5 2 2 3" xfId="45616"/>
    <cellStyle name="Standard 8 3 2 2 5 2 3" xfId="45617"/>
    <cellStyle name="Standard 8 3 2 2 5 2 3 2" xfId="45618"/>
    <cellStyle name="Standard 8 3 2 2 5 2 4" xfId="45619"/>
    <cellStyle name="Standard 8 3 2 2 5 3" xfId="45620"/>
    <cellStyle name="Standard 8 3 2 2 5 3 2" xfId="45621"/>
    <cellStyle name="Standard 8 3 2 2 5 3 2 2" xfId="45622"/>
    <cellStyle name="Standard 8 3 2 2 5 3 3" xfId="45623"/>
    <cellStyle name="Standard 8 3 2 2 5 4" xfId="45624"/>
    <cellStyle name="Standard 8 3 2 2 5 4 2" xfId="45625"/>
    <cellStyle name="Standard 8 3 2 2 5 5" xfId="45626"/>
    <cellStyle name="Standard 8 3 2 2 6" xfId="45627"/>
    <cellStyle name="Standard 8 3 2 2 6 2" xfId="45628"/>
    <cellStyle name="Standard 8 3 2 2 6 2 2" xfId="45629"/>
    <cellStyle name="Standard 8 3 2 2 6 2 2 2" xfId="45630"/>
    <cellStyle name="Standard 8 3 2 2 6 2 3" xfId="45631"/>
    <cellStyle name="Standard 8 3 2 2 6 3" xfId="45632"/>
    <cellStyle name="Standard 8 3 2 2 6 3 2" xfId="45633"/>
    <cellStyle name="Standard 8 3 2 2 6 4" xfId="45634"/>
    <cellStyle name="Standard 8 3 2 2 7" xfId="45635"/>
    <cellStyle name="Standard 8 3 2 2 7 2" xfId="45636"/>
    <cellStyle name="Standard 8 3 2 2 7 2 2" xfId="45637"/>
    <cellStyle name="Standard 8 3 2 2 7 3" xfId="45638"/>
    <cellStyle name="Standard 8 3 2 2 8" xfId="45639"/>
    <cellStyle name="Standard 8 3 2 2 8 2" xfId="45640"/>
    <cellStyle name="Standard 8 3 2 2 9" xfId="45641"/>
    <cellStyle name="Standard 8 3 2 3" xfId="45642"/>
    <cellStyle name="Standard 8 3 2 3 2" xfId="45643"/>
    <cellStyle name="Standard 8 3 2 3 2 2" xfId="45644"/>
    <cellStyle name="Standard 8 3 2 3 2 2 2" xfId="45645"/>
    <cellStyle name="Standard 8 3 2 3 2 2 2 2" xfId="45646"/>
    <cellStyle name="Standard 8 3 2 3 2 2 2 2 2" xfId="45647"/>
    <cellStyle name="Standard 8 3 2 3 2 2 2 2 2 2" xfId="45648"/>
    <cellStyle name="Standard 8 3 2 3 2 2 2 2 3" xfId="45649"/>
    <cellStyle name="Standard 8 3 2 3 2 2 2 3" xfId="45650"/>
    <cellStyle name="Standard 8 3 2 3 2 2 2 3 2" xfId="45651"/>
    <cellStyle name="Standard 8 3 2 3 2 2 2 4" xfId="45652"/>
    <cellStyle name="Standard 8 3 2 3 2 2 3" xfId="45653"/>
    <cellStyle name="Standard 8 3 2 3 2 2 3 2" xfId="45654"/>
    <cellStyle name="Standard 8 3 2 3 2 2 3 2 2" xfId="45655"/>
    <cellStyle name="Standard 8 3 2 3 2 2 3 3" xfId="45656"/>
    <cellStyle name="Standard 8 3 2 3 2 2 4" xfId="45657"/>
    <cellStyle name="Standard 8 3 2 3 2 2 4 2" xfId="45658"/>
    <cellStyle name="Standard 8 3 2 3 2 2 5" xfId="45659"/>
    <cellStyle name="Standard 8 3 2 3 2 3" xfId="45660"/>
    <cellStyle name="Standard 8 3 2 3 2 3 2" xfId="45661"/>
    <cellStyle name="Standard 8 3 2 3 2 3 2 2" xfId="45662"/>
    <cellStyle name="Standard 8 3 2 3 2 3 2 2 2" xfId="45663"/>
    <cellStyle name="Standard 8 3 2 3 2 3 2 3" xfId="45664"/>
    <cellStyle name="Standard 8 3 2 3 2 3 3" xfId="45665"/>
    <cellStyle name="Standard 8 3 2 3 2 3 3 2" xfId="45666"/>
    <cellStyle name="Standard 8 3 2 3 2 3 4" xfId="45667"/>
    <cellStyle name="Standard 8 3 2 3 2 4" xfId="45668"/>
    <cellStyle name="Standard 8 3 2 3 2 4 2" xfId="45669"/>
    <cellStyle name="Standard 8 3 2 3 2 4 2 2" xfId="45670"/>
    <cellStyle name="Standard 8 3 2 3 2 4 3" xfId="45671"/>
    <cellStyle name="Standard 8 3 2 3 2 5" xfId="45672"/>
    <cellStyle name="Standard 8 3 2 3 2 5 2" xfId="45673"/>
    <cellStyle name="Standard 8 3 2 3 2 6" xfId="45674"/>
    <cellStyle name="Standard 8 3 2 3 3" xfId="45675"/>
    <cellStyle name="Standard 8 3 2 3 3 2" xfId="45676"/>
    <cellStyle name="Standard 8 3 2 3 3 2 2" xfId="45677"/>
    <cellStyle name="Standard 8 3 2 3 3 2 2 2" xfId="45678"/>
    <cellStyle name="Standard 8 3 2 3 3 2 2 2 2" xfId="45679"/>
    <cellStyle name="Standard 8 3 2 3 3 2 2 3" xfId="45680"/>
    <cellStyle name="Standard 8 3 2 3 3 2 3" xfId="45681"/>
    <cellStyle name="Standard 8 3 2 3 3 2 3 2" xfId="45682"/>
    <cellStyle name="Standard 8 3 2 3 3 2 4" xfId="45683"/>
    <cellStyle name="Standard 8 3 2 3 3 3" xfId="45684"/>
    <cellStyle name="Standard 8 3 2 3 3 3 2" xfId="45685"/>
    <cellStyle name="Standard 8 3 2 3 3 3 2 2" xfId="45686"/>
    <cellStyle name="Standard 8 3 2 3 3 3 3" xfId="45687"/>
    <cellStyle name="Standard 8 3 2 3 3 4" xfId="45688"/>
    <cellStyle name="Standard 8 3 2 3 3 4 2" xfId="45689"/>
    <cellStyle name="Standard 8 3 2 3 3 5" xfId="45690"/>
    <cellStyle name="Standard 8 3 2 3 4" xfId="45691"/>
    <cellStyle name="Standard 8 3 2 3 4 2" xfId="45692"/>
    <cellStyle name="Standard 8 3 2 3 4 2 2" xfId="45693"/>
    <cellStyle name="Standard 8 3 2 3 4 2 2 2" xfId="45694"/>
    <cellStyle name="Standard 8 3 2 3 4 2 3" xfId="45695"/>
    <cellStyle name="Standard 8 3 2 3 4 3" xfId="45696"/>
    <cellStyle name="Standard 8 3 2 3 4 3 2" xfId="45697"/>
    <cellStyle name="Standard 8 3 2 3 4 4" xfId="45698"/>
    <cellStyle name="Standard 8 3 2 3 5" xfId="45699"/>
    <cellStyle name="Standard 8 3 2 3 5 2" xfId="45700"/>
    <cellStyle name="Standard 8 3 2 3 5 2 2" xfId="45701"/>
    <cellStyle name="Standard 8 3 2 3 5 3" xfId="45702"/>
    <cellStyle name="Standard 8 3 2 3 6" xfId="45703"/>
    <cellStyle name="Standard 8 3 2 3 6 2" xfId="45704"/>
    <cellStyle name="Standard 8 3 2 3 7" xfId="45705"/>
    <cellStyle name="Standard 8 3 2 4" xfId="45706"/>
    <cellStyle name="Standard 8 3 2 4 2" xfId="45707"/>
    <cellStyle name="Standard 8 3 2 4 2 2" xfId="45708"/>
    <cellStyle name="Standard 8 3 2 4 2 2 2" xfId="45709"/>
    <cellStyle name="Standard 8 3 2 4 2 2 2 2" xfId="45710"/>
    <cellStyle name="Standard 8 3 2 4 2 2 2 2 2" xfId="45711"/>
    <cellStyle name="Standard 8 3 2 4 2 2 2 2 2 2" xfId="45712"/>
    <cellStyle name="Standard 8 3 2 4 2 2 2 2 3" xfId="45713"/>
    <cellStyle name="Standard 8 3 2 4 2 2 2 3" xfId="45714"/>
    <cellStyle name="Standard 8 3 2 4 2 2 2 3 2" xfId="45715"/>
    <cellStyle name="Standard 8 3 2 4 2 2 2 4" xfId="45716"/>
    <cellStyle name="Standard 8 3 2 4 2 2 3" xfId="45717"/>
    <cellStyle name="Standard 8 3 2 4 2 2 3 2" xfId="45718"/>
    <cellStyle name="Standard 8 3 2 4 2 2 3 2 2" xfId="45719"/>
    <cellStyle name="Standard 8 3 2 4 2 2 3 3" xfId="45720"/>
    <cellStyle name="Standard 8 3 2 4 2 2 4" xfId="45721"/>
    <cellStyle name="Standard 8 3 2 4 2 2 4 2" xfId="45722"/>
    <cellStyle name="Standard 8 3 2 4 2 2 5" xfId="45723"/>
    <cellStyle name="Standard 8 3 2 4 2 3" xfId="45724"/>
    <cellStyle name="Standard 8 3 2 4 2 3 2" xfId="45725"/>
    <cellStyle name="Standard 8 3 2 4 2 3 2 2" xfId="45726"/>
    <cellStyle name="Standard 8 3 2 4 2 3 2 2 2" xfId="45727"/>
    <cellStyle name="Standard 8 3 2 4 2 3 2 3" xfId="45728"/>
    <cellStyle name="Standard 8 3 2 4 2 3 3" xfId="45729"/>
    <cellStyle name="Standard 8 3 2 4 2 3 3 2" xfId="45730"/>
    <cellStyle name="Standard 8 3 2 4 2 3 4" xfId="45731"/>
    <cellStyle name="Standard 8 3 2 4 2 4" xfId="45732"/>
    <cellStyle name="Standard 8 3 2 4 2 4 2" xfId="45733"/>
    <cellStyle name="Standard 8 3 2 4 2 4 2 2" xfId="45734"/>
    <cellStyle name="Standard 8 3 2 4 2 4 3" xfId="45735"/>
    <cellStyle name="Standard 8 3 2 4 2 5" xfId="45736"/>
    <cellStyle name="Standard 8 3 2 4 2 5 2" xfId="45737"/>
    <cellStyle name="Standard 8 3 2 4 2 6" xfId="45738"/>
    <cellStyle name="Standard 8 3 2 4 3" xfId="45739"/>
    <cellStyle name="Standard 8 3 2 4 3 2" xfId="45740"/>
    <cellStyle name="Standard 8 3 2 4 3 2 2" xfId="45741"/>
    <cellStyle name="Standard 8 3 2 4 3 2 2 2" xfId="45742"/>
    <cellStyle name="Standard 8 3 2 4 3 2 2 2 2" xfId="45743"/>
    <cellStyle name="Standard 8 3 2 4 3 2 2 3" xfId="45744"/>
    <cellStyle name="Standard 8 3 2 4 3 2 3" xfId="45745"/>
    <cellStyle name="Standard 8 3 2 4 3 2 3 2" xfId="45746"/>
    <cellStyle name="Standard 8 3 2 4 3 2 4" xfId="45747"/>
    <cellStyle name="Standard 8 3 2 4 3 3" xfId="45748"/>
    <cellStyle name="Standard 8 3 2 4 3 3 2" xfId="45749"/>
    <cellStyle name="Standard 8 3 2 4 3 3 2 2" xfId="45750"/>
    <cellStyle name="Standard 8 3 2 4 3 3 3" xfId="45751"/>
    <cellStyle name="Standard 8 3 2 4 3 4" xfId="45752"/>
    <cellStyle name="Standard 8 3 2 4 3 4 2" xfId="45753"/>
    <cellStyle name="Standard 8 3 2 4 3 5" xfId="45754"/>
    <cellStyle name="Standard 8 3 2 4 4" xfId="45755"/>
    <cellStyle name="Standard 8 3 2 4 4 2" xfId="45756"/>
    <cellStyle name="Standard 8 3 2 4 4 2 2" xfId="45757"/>
    <cellStyle name="Standard 8 3 2 4 4 2 2 2" xfId="45758"/>
    <cellStyle name="Standard 8 3 2 4 4 2 3" xfId="45759"/>
    <cellStyle name="Standard 8 3 2 4 4 3" xfId="45760"/>
    <cellStyle name="Standard 8 3 2 4 4 3 2" xfId="45761"/>
    <cellStyle name="Standard 8 3 2 4 4 4" xfId="45762"/>
    <cellStyle name="Standard 8 3 2 4 5" xfId="45763"/>
    <cellStyle name="Standard 8 3 2 4 5 2" xfId="45764"/>
    <cellStyle name="Standard 8 3 2 4 5 2 2" xfId="45765"/>
    <cellStyle name="Standard 8 3 2 4 5 3" xfId="45766"/>
    <cellStyle name="Standard 8 3 2 4 6" xfId="45767"/>
    <cellStyle name="Standard 8 3 2 4 6 2" xfId="45768"/>
    <cellStyle name="Standard 8 3 2 4 7" xfId="45769"/>
    <cellStyle name="Standard 8 3 2 5" xfId="45770"/>
    <cellStyle name="Standard 8 3 2 5 2" xfId="45771"/>
    <cellStyle name="Standard 8 3 2 5 2 2" xfId="45772"/>
    <cellStyle name="Standard 8 3 2 5 2 2 2" xfId="45773"/>
    <cellStyle name="Standard 8 3 2 5 2 2 2 2" xfId="45774"/>
    <cellStyle name="Standard 8 3 2 5 2 2 2 2 2" xfId="45775"/>
    <cellStyle name="Standard 8 3 2 5 2 2 2 2 2 2" xfId="45776"/>
    <cellStyle name="Standard 8 3 2 5 2 2 2 2 3" xfId="45777"/>
    <cellStyle name="Standard 8 3 2 5 2 2 2 3" xfId="45778"/>
    <cellStyle name="Standard 8 3 2 5 2 2 2 3 2" xfId="45779"/>
    <cellStyle name="Standard 8 3 2 5 2 2 2 4" xfId="45780"/>
    <cellStyle name="Standard 8 3 2 5 2 2 3" xfId="45781"/>
    <cellStyle name="Standard 8 3 2 5 2 2 3 2" xfId="45782"/>
    <cellStyle name="Standard 8 3 2 5 2 2 3 2 2" xfId="45783"/>
    <cellStyle name="Standard 8 3 2 5 2 2 3 3" xfId="45784"/>
    <cellStyle name="Standard 8 3 2 5 2 2 4" xfId="45785"/>
    <cellStyle name="Standard 8 3 2 5 2 2 4 2" xfId="45786"/>
    <cellStyle name="Standard 8 3 2 5 2 2 5" xfId="45787"/>
    <cellStyle name="Standard 8 3 2 5 2 3" xfId="45788"/>
    <cellStyle name="Standard 8 3 2 5 2 3 2" xfId="45789"/>
    <cellStyle name="Standard 8 3 2 5 2 3 2 2" xfId="45790"/>
    <cellStyle name="Standard 8 3 2 5 2 3 2 2 2" xfId="45791"/>
    <cellStyle name="Standard 8 3 2 5 2 3 2 3" xfId="45792"/>
    <cellStyle name="Standard 8 3 2 5 2 3 3" xfId="45793"/>
    <cellStyle name="Standard 8 3 2 5 2 3 3 2" xfId="45794"/>
    <cellStyle name="Standard 8 3 2 5 2 3 4" xfId="45795"/>
    <cellStyle name="Standard 8 3 2 5 2 4" xfId="45796"/>
    <cellStyle name="Standard 8 3 2 5 2 4 2" xfId="45797"/>
    <cellStyle name="Standard 8 3 2 5 2 4 2 2" xfId="45798"/>
    <cellStyle name="Standard 8 3 2 5 2 4 3" xfId="45799"/>
    <cellStyle name="Standard 8 3 2 5 2 5" xfId="45800"/>
    <cellStyle name="Standard 8 3 2 5 2 5 2" xfId="45801"/>
    <cellStyle name="Standard 8 3 2 5 2 6" xfId="45802"/>
    <cellStyle name="Standard 8 3 2 5 3" xfId="45803"/>
    <cellStyle name="Standard 8 3 2 5 3 2" xfId="45804"/>
    <cellStyle name="Standard 8 3 2 5 3 2 2" xfId="45805"/>
    <cellStyle name="Standard 8 3 2 5 3 2 2 2" xfId="45806"/>
    <cellStyle name="Standard 8 3 2 5 3 2 2 2 2" xfId="45807"/>
    <cellStyle name="Standard 8 3 2 5 3 2 2 3" xfId="45808"/>
    <cellStyle name="Standard 8 3 2 5 3 2 3" xfId="45809"/>
    <cellStyle name="Standard 8 3 2 5 3 2 3 2" xfId="45810"/>
    <cellStyle name="Standard 8 3 2 5 3 2 4" xfId="45811"/>
    <cellStyle name="Standard 8 3 2 5 3 3" xfId="45812"/>
    <cellStyle name="Standard 8 3 2 5 3 3 2" xfId="45813"/>
    <cellStyle name="Standard 8 3 2 5 3 3 2 2" xfId="45814"/>
    <cellStyle name="Standard 8 3 2 5 3 3 3" xfId="45815"/>
    <cellStyle name="Standard 8 3 2 5 3 4" xfId="45816"/>
    <cellStyle name="Standard 8 3 2 5 3 4 2" xfId="45817"/>
    <cellStyle name="Standard 8 3 2 5 3 5" xfId="45818"/>
    <cellStyle name="Standard 8 3 2 5 4" xfId="45819"/>
    <cellStyle name="Standard 8 3 2 5 4 2" xfId="45820"/>
    <cellStyle name="Standard 8 3 2 5 4 2 2" xfId="45821"/>
    <cellStyle name="Standard 8 3 2 5 4 2 2 2" xfId="45822"/>
    <cellStyle name="Standard 8 3 2 5 4 2 3" xfId="45823"/>
    <cellStyle name="Standard 8 3 2 5 4 3" xfId="45824"/>
    <cellStyle name="Standard 8 3 2 5 4 3 2" xfId="45825"/>
    <cellStyle name="Standard 8 3 2 5 4 4" xfId="45826"/>
    <cellStyle name="Standard 8 3 2 5 5" xfId="45827"/>
    <cellStyle name="Standard 8 3 2 5 5 2" xfId="45828"/>
    <cellStyle name="Standard 8 3 2 5 5 2 2" xfId="45829"/>
    <cellStyle name="Standard 8 3 2 5 5 3" xfId="45830"/>
    <cellStyle name="Standard 8 3 2 5 6" xfId="45831"/>
    <cellStyle name="Standard 8 3 2 5 6 2" xfId="45832"/>
    <cellStyle name="Standard 8 3 2 5 7" xfId="45833"/>
    <cellStyle name="Standard 8 3 2 6" xfId="45834"/>
    <cellStyle name="Standard 8 3 2 6 2" xfId="45835"/>
    <cellStyle name="Standard 8 3 2 6 2 2" xfId="45836"/>
    <cellStyle name="Standard 8 3 2 6 2 2 2" xfId="45837"/>
    <cellStyle name="Standard 8 3 2 6 2 2 2 2" xfId="45838"/>
    <cellStyle name="Standard 8 3 2 6 2 2 2 2 2" xfId="45839"/>
    <cellStyle name="Standard 8 3 2 6 2 2 2 3" xfId="45840"/>
    <cellStyle name="Standard 8 3 2 6 2 2 3" xfId="45841"/>
    <cellStyle name="Standard 8 3 2 6 2 2 3 2" xfId="45842"/>
    <cellStyle name="Standard 8 3 2 6 2 2 4" xfId="45843"/>
    <cellStyle name="Standard 8 3 2 6 2 3" xfId="45844"/>
    <cellStyle name="Standard 8 3 2 6 2 3 2" xfId="45845"/>
    <cellStyle name="Standard 8 3 2 6 2 3 2 2" xfId="45846"/>
    <cellStyle name="Standard 8 3 2 6 2 3 3" xfId="45847"/>
    <cellStyle name="Standard 8 3 2 6 2 4" xfId="45848"/>
    <cellStyle name="Standard 8 3 2 6 2 4 2" xfId="45849"/>
    <cellStyle name="Standard 8 3 2 6 2 5" xfId="45850"/>
    <cellStyle name="Standard 8 3 2 6 3" xfId="45851"/>
    <cellStyle name="Standard 8 3 2 6 3 2" xfId="45852"/>
    <cellStyle name="Standard 8 3 2 6 3 2 2" xfId="45853"/>
    <cellStyle name="Standard 8 3 2 6 3 2 2 2" xfId="45854"/>
    <cellStyle name="Standard 8 3 2 6 3 2 3" xfId="45855"/>
    <cellStyle name="Standard 8 3 2 6 3 3" xfId="45856"/>
    <cellStyle name="Standard 8 3 2 6 3 3 2" xfId="45857"/>
    <cellStyle name="Standard 8 3 2 6 3 4" xfId="45858"/>
    <cellStyle name="Standard 8 3 2 6 4" xfId="45859"/>
    <cellStyle name="Standard 8 3 2 6 4 2" xfId="45860"/>
    <cellStyle name="Standard 8 3 2 6 4 2 2" xfId="45861"/>
    <cellStyle name="Standard 8 3 2 6 4 3" xfId="45862"/>
    <cellStyle name="Standard 8 3 2 6 5" xfId="45863"/>
    <cellStyle name="Standard 8 3 2 6 5 2" xfId="45864"/>
    <cellStyle name="Standard 8 3 2 6 6" xfId="45865"/>
    <cellStyle name="Standard 8 3 2 7" xfId="45866"/>
    <cellStyle name="Standard 8 3 2 7 2" xfId="45867"/>
    <cellStyle name="Standard 8 3 2 7 2 2" xfId="45868"/>
    <cellStyle name="Standard 8 3 2 7 2 2 2" xfId="45869"/>
    <cellStyle name="Standard 8 3 2 7 2 2 2 2" xfId="45870"/>
    <cellStyle name="Standard 8 3 2 7 2 2 2 2 2" xfId="45871"/>
    <cellStyle name="Standard 8 3 2 7 2 2 2 3" xfId="45872"/>
    <cellStyle name="Standard 8 3 2 7 2 2 3" xfId="45873"/>
    <cellStyle name="Standard 8 3 2 7 2 2 3 2" xfId="45874"/>
    <cellStyle name="Standard 8 3 2 7 2 2 4" xfId="45875"/>
    <cellStyle name="Standard 8 3 2 7 2 3" xfId="45876"/>
    <cellStyle name="Standard 8 3 2 7 2 3 2" xfId="45877"/>
    <cellStyle name="Standard 8 3 2 7 2 3 2 2" xfId="45878"/>
    <cellStyle name="Standard 8 3 2 7 2 3 3" xfId="45879"/>
    <cellStyle name="Standard 8 3 2 7 2 4" xfId="45880"/>
    <cellStyle name="Standard 8 3 2 7 2 4 2" xfId="45881"/>
    <cellStyle name="Standard 8 3 2 7 2 5" xfId="45882"/>
    <cellStyle name="Standard 8 3 2 7 3" xfId="45883"/>
    <cellStyle name="Standard 8 3 2 7 3 2" xfId="45884"/>
    <cellStyle name="Standard 8 3 2 7 3 2 2" xfId="45885"/>
    <cellStyle name="Standard 8 3 2 7 3 2 2 2" xfId="45886"/>
    <cellStyle name="Standard 8 3 2 7 3 2 3" xfId="45887"/>
    <cellStyle name="Standard 8 3 2 7 3 3" xfId="45888"/>
    <cellStyle name="Standard 8 3 2 7 3 3 2" xfId="45889"/>
    <cellStyle name="Standard 8 3 2 7 3 4" xfId="45890"/>
    <cellStyle name="Standard 8 3 2 7 4" xfId="45891"/>
    <cellStyle name="Standard 8 3 2 7 4 2" xfId="45892"/>
    <cellStyle name="Standard 8 3 2 7 4 2 2" xfId="45893"/>
    <cellStyle name="Standard 8 3 2 7 4 3" xfId="45894"/>
    <cellStyle name="Standard 8 3 2 7 5" xfId="45895"/>
    <cellStyle name="Standard 8 3 2 7 5 2" xfId="45896"/>
    <cellStyle name="Standard 8 3 2 7 6" xfId="45897"/>
    <cellStyle name="Standard 8 3 2 8" xfId="45898"/>
    <cellStyle name="Standard 8 3 2 8 2" xfId="45899"/>
    <cellStyle name="Standard 8 3 2 8 2 2" xfId="45900"/>
    <cellStyle name="Standard 8 3 2 8 2 2 2" xfId="45901"/>
    <cellStyle name="Standard 8 3 2 8 2 2 2 2" xfId="45902"/>
    <cellStyle name="Standard 8 3 2 8 2 2 3" xfId="45903"/>
    <cellStyle name="Standard 8 3 2 8 2 3" xfId="45904"/>
    <cellStyle name="Standard 8 3 2 8 2 3 2" xfId="45905"/>
    <cellStyle name="Standard 8 3 2 8 2 4" xfId="45906"/>
    <cellStyle name="Standard 8 3 2 8 3" xfId="45907"/>
    <cellStyle name="Standard 8 3 2 8 3 2" xfId="45908"/>
    <cellStyle name="Standard 8 3 2 8 3 2 2" xfId="45909"/>
    <cellStyle name="Standard 8 3 2 8 3 3" xfId="45910"/>
    <cellStyle name="Standard 8 3 2 8 4" xfId="45911"/>
    <cellStyle name="Standard 8 3 2 8 4 2" xfId="45912"/>
    <cellStyle name="Standard 8 3 2 8 5" xfId="45913"/>
    <cellStyle name="Standard 8 3 2 9" xfId="45914"/>
    <cellStyle name="Standard 8 3 2 9 2" xfId="45915"/>
    <cellStyle name="Standard 8 3 2 9 2 2" xfId="45916"/>
    <cellStyle name="Standard 8 3 2 9 2 2 2" xfId="45917"/>
    <cellStyle name="Standard 8 3 2 9 2 3" xfId="45918"/>
    <cellStyle name="Standard 8 3 2 9 3" xfId="45919"/>
    <cellStyle name="Standard 8 3 2 9 3 2" xfId="45920"/>
    <cellStyle name="Standard 8 3 2 9 4" xfId="45921"/>
    <cellStyle name="Standard 8 3 3" xfId="45922"/>
    <cellStyle name="Standard 8 3 3 10" xfId="45923"/>
    <cellStyle name="Standard 8 3 3 2" xfId="45924"/>
    <cellStyle name="Standard 8 3 3 2 2" xfId="45925"/>
    <cellStyle name="Standard 8 3 3 2 2 2" xfId="45926"/>
    <cellStyle name="Standard 8 3 3 2 2 2 2" xfId="45927"/>
    <cellStyle name="Standard 8 3 3 2 2 2 2 2" xfId="45928"/>
    <cellStyle name="Standard 8 3 3 2 2 2 2 2 2" xfId="45929"/>
    <cellStyle name="Standard 8 3 3 2 2 2 2 2 2 2" xfId="45930"/>
    <cellStyle name="Standard 8 3 3 2 2 2 2 2 3" xfId="45931"/>
    <cellStyle name="Standard 8 3 3 2 2 2 2 3" xfId="45932"/>
    <cellStyle name="Standard 8 3 3 2 2 2 2 3 2" xfId="45933"/>
    <cellStyle name="Standard 8 3 3 2 2 2 2 4" xfId="45934"/>
    <cellStyle name="Standard 8 3 3 2 2 2 3" xfId="45935"/>
    <cellStyle name="Standard 8 3 3 2 2 2 3 2" xfId="45936"/>
    <cellStyle name="Standard 8 3 3 2 2 2 3 2 2" xfId="45937"/>
    <cellStyle name="Standard 8 3 3 2 2 2 3 3" xfId="45938"/>
    <cellStyle name="Standard 8 3 3 2 2 2 4" xfId="45939"/>
    <cellStyle name="Standard 8 3 3 2 2 2 4 2" xfId="45940"/>
    <cellStyle name="Standard 8 3 3 2 2 2 5" xfId="45941"/>
    <cellStyle name="Standard 8 3 3 2 2 3" xfId="45942"/>
    <cellStyle name="Standard 8 3 3 2 2 3 2" xfId="45943"/>
    <cellStyle name="Standard 8 3 3 2 2 3 2 2" xfId="45944"/>
    <cellStyle name="Standard 8 3 3 2 2 3 2 2 2" xfId="45945"/>
    <cellStyle name="Standard 8 3 3 2 2 3 2 3" xfId="45946"/>
    <cellStyle name="Standard 8 3 3 2 2 3 3" xfId="45947"/>
    <cellStyle name="Standard 8 3 3 2 2 3 3 2" xfId="45948"/>
    <cellStyle name="Standard 8 3 3 2 2 3 4" xfId="45949"/>
    <cellStyle name="Standard 8 3 3 2 2 4" xfId="45950"/>
    <cellStyle name="Standard 8 3 3 2 2 4 2" xfId="45951"/>
    <cellStyle name="Standard 8 3 3 2 2 4 2 2" xfId="45952"/>
    <cellStyle name="Standard 8 3 3 2 2 4 3" xfId="45953"/>
    <cellStyle name="Standard 8 3 3 2 2 5" xfId="45954"/>
    <cellStyle name="Standard 8 3 3 2 2 5 2" xfId="45955"/>
    <cellStyle name="Standard 8 3 3 2 2 6" xfId="45956"/>
    <cellStyle name="Standard 8 3 3 2 3" xfId="45957"/>
    <cellStyle name="Standard 8 3 3 2 3 2" xfId="45958"/>
    <cellStyle name="Standard 8 3 3 2 3 2 2" xfId="45959"/>
    <cellStyle name="Standard 8 3 3 2 3 2 2 2" xfId="45960"/>
    <cellStyle name="Standard 8 3 3 2 3 2 2 2 2" xfId="45961"/>
    <cellStyle name="Standard 8 3 3 2 3 2 2 3" xfId="45962"/>
    <cellStyle name="Standard 8 3 3 2 3 2 3" xfId="45963"/>
    <cellStyle name="Standard 8 3 3 2 3 2 3 2" xfId="45964"/>
    <cellStyle name="Standard 8 3 3 2 3 2 4" xfId="45965"/>
    <cellStyle name="Standard 8 3 3 2 3 3" xfId="45966"/>
    <cellStyle name="Standard 8 3 3 2 3 3 2" xfId="45967"/>
    <cellStyle name="Standard 8 3 3 2 3 3 2 2" xfId="45968"/>
    <cellStyle name="Standard 8 3 3 2 3 3 3" xfId="45969"/>
    <cellStyle name="Standard 8 3 3 2 3 4" xfId="45970"/>
    <cellStyle name="Standard 8 3 3 2 3 4 2" xfId="45971"/>
    <cellStyle name="Standard 8 3 3 2 3 5" xfId="45972"/>
    <cellStyle name="Standard 8 3 3 2 4" xfId="45973"/>
    <cellStyle name="Standard 8 3 3 2 4 2" xfId="45974"/>
    <cellStyle name="Standard 8 3 3 2 4 2 2" xfId="45975"/>
    <cellStyle name="Standard 8 3 3 2 4 2 2 2" xfId="45976"/>
    <cellStyle name="Standard 8 3 3 2 4 2 3" xfId="45977"/>
    <cellStyle name="Standard 8 3 3 2 4 3" xfId="45978"/>
    <cellStyle name="Standard 8 3 3 2 4 3 2" xfId="45979"/>
    <cellStyle name="Standard 8 3 3 2 4 4" xfId="45980"/>
    <cellStyle name="Standard 8 3 3 2 5" xfId="45981"/>
    <cellStyle name="Standard 8 3 3 2 5 2" xfId="45982"/>
    <cellStyle name="Standard 8 3 3 2 5 2 2" xfId="45983"/>
    <cellStyle name="Standard 8 3 3 2 5 3" xfId="45984"/>
    <cellStyle name="Standard 8 3 3 2 6" xfId="45985"/>
    <cellStyle name="Standard 8 3 3 2 6 2" xfId="45986"/>
    <cellStyle name="Standard 8 3 3 2 7" xfId="45987"/>
    <cellStyle name="Standard 8 3 3 3" xfId="45988"/>
    <cellStyle name="Standard 8 3 3 3 2" xfId="45989"/>
    <cellStyle name="Standard 8 3 3 3 2 2" xfId="45990"/>
    <cellStyle name="Standard 8 3 3 3 2 2 2" xfId="45991"/>
    <cellStyle name="Standard 8 3 3 3 2 2 2 2" xfId="45992"/>
    <cellStyle name="Standard 8 3 3 3 2 2 2 2 2" xfId="45993"/>
    <cellStyle name="Standard 8 3 3 3 2 2 2 2 2 2" xfId="45994"/>
    <cellStyle name="Standard 8 3 3 3 2 2 2 2 3" xfId="45995"/>
    <cellStyle name="Standard 8 3 3 3 2 2 2 3" xfId="45996"/>
    <cellStyle name="Standard 8 3 3 3 2 2 2 3 2" xfId="45997"/>
    <cellStyle name="Standard 8 3 3 3 2 2 2 4" xfId="45998"/>
    <cellStyle name="Standard 8 3 3 3 2 2 3" xfId="45999"/>
    <cellStyle name="Standard 8 3 3 3 2 2 3 2" xfId="46000"/>
    <cellStyle name="Standard 8 3 3 3 2 2 3 2 2" xfId="46001"/>
    <cellStyle name="Standard 8 3 3 3 2 2 3 3" xfId="46002"/>
    <cellStyle name="Standard 8 3 3 3 2 2 4" xfId="46003"/>
    <cellStyle name="Standard 8 3 3 3 2 2 4 2" xfId="46004"/>
    <cellStyle name="Standard 8 3 3 3 2 2 5" xfId="46005"/>
    <cellStyle name="Standard 8 3 3 3 2 3" xfId="46006"/>
    <cellStyle name="Standard 8 3 3 3 2 3 2" xfId="46007"/>
    <cellStyle name="Standard 8 3 3 3 2 3 2 2" xfId="46008"/>
    <cellStyle name="Standard 8 3 3 3 2 3 2 2 2" xfId="46009"/>
    <cellStyle name="Standard 8 3 3 3 2 3 2 3" xfId="46010"/>
    <cellStyle name="Standard 8 3 3 3 2 3 3" xfId="46011"/>
    <cellStyle name="Standard 8 3 3 3 2 3 3 2" xfId="46012"/>
    <cellStyle name="Standard 8 3 3 3 2 3 4" xfId="46013"/>
    <cellStyle name="Standard 8 3 3 3 2 4" xfId="46014"/>
    <cellStyle name="Standard 8 3 3 3 2 4 2" xfId="46015"/>
    <cellStyle name="Standard 8 3 3 3 2 4 2 2" xfId="46016"/>
    <cellStyle name="Standard 8 3 3 3 2 4 3" xfId="46017"/>
    <cellStyle name="Standard 8 3 3 3 2 5" xfId="46018"/>
    <cellStyle name="Standard 8 3 3 3 2 5 2" xfId="46019"/>
    <cellStyle name="Standard 8 3 3 3 2 6" xfId="46020"/>
    <cellStyle name="Standard 8 3 3 3 3" xfId="46021"/>
    <cellStyle name="Standard 8 3 3 3 3 2" xfId="46022"/>
    <cellStyle name="Standard 8 3 3 3 3 2 2" xfId="46023"/>
    <cellStyle name="Standard 8 3 3 3 3 2 2 2" xfId="46024"/>
    <cellStyle name="Standard 8 3 3 3 3 2 2 2 2" xfId="46025"/>
    <cellStyle name="Standard 8 3 3 3 3 2 2 3" xfId="46026"/>
    <cellStyle name="Standard 8 3 3 3 3 2 3" xfId="46027"/>
    <cellStyle name="Standard 8 3 3 3 3 2 3 2" xfId="46028"/>
    <cellStyle name="Standard 8 3 3 3 3 2 4" xfId="46029"/>
    <cellStyle name="Standard 8 3 3 3 3 3" xfId="46030"/>
    <cellStyle name="Standard 8 3 3 3 3 3 2" xfId="46031"/>
    <cellStyle name="Standard 8 3 3 3 3 3 2 2" xfId="46032"/>
    <cellStyle name="Standard 8 3 3 3 3 3 3" xfId="46033"/>
    <cellStyle name="Standard 8 3 3 3 3 4" xfId="46034"/>
    <cellStyle name="Standard 8 3 3 3 3 4 2" xfId="46035"/>
    <cellStyle name="Standard 8 3 3 3 3 5" xfId="46036"/>
    <cellStyle name="Standard 8 3 3 3 4" xfId="46037"/>
    <cellStyle name="Standard 8 3 3 3 4 2" xfId="46038"/>
    <cellStyle name="Standard 8 3 3 3 4 2 2" xfId="46039"/>
    <cellStyle name="Standard 8 3 3 3 4 2 2 2" xfId="46040"/>
    <cellStyle name="Standard 8 3 3 3 4 2 3" xfId="46041"/>
    <cellStyle name="Standard 8 3 3 3 4 3" xfId="46042"/>
    <cellStyle name="Standard 8 3 3 3 4 3 2" xfId="46043"/>
    <cellStyle name="Standard 8 3 3 3 4 4" xfId="46044"/>
    <cellStyle name="Standard 8 3 3 3 5" xfId="46045"/>
    <cellStyle name="Standard 8 3 3 3 5 2" xfId="46046"/>
    <cellStyle name="Standard 8 3 3 3 5 2 2" xfId="46047"/>
    <cellStyle name="Standard 8 3 3 3 5 3" xfId="46048"/>
    <cellStyle name="Standard 8 3 3 3 6" xfId="46049"/>
    <cellStyle name="Standard 8 3 3 3 6 2" xfId="46050"/>
    <cellStyle name="Standard 8 3 3 3 7" xfId="46051"/>
    <cellStyle name="Standard 8 3 3 4" xfId="46052"/>
    <cellStyle name="Standard 8 3 3 4 2" xfId="46053"/>
    <cellStyle name="Standard 8 3 3 4 2 2" xfId="46054"/>
    <cellStyle name="Standard 8 3 3 4 2 2 2" xfId="46055"/>
    <cellStyle name="Standard 8 3 3 4 2 2 2 2" xfId="46056"/>
    <cellStyle name="Standard 8 3 3 4 2 2 2 2 2" xfId="46057"/>
    <cellStyle name="Standard 8 3 3 4 2 2 2 3" xfId="46058"/>
    <cellStyle name="Standard 8 3 3 4 2 2 3" xfId="46059"/>
    <cellStyle name="Standard 8 3 3 4 2 2 3 2" xfId="46060"/>
    <cellStyle name="Standard 8 3 3 4 2 2 4" xfId="46061"/>
    <cellStyle name="Standard 8 3 3 4 2 3" xfId="46062"/>
    <cellStyle name="Standard 8 3 3 4 2 3 2" xfId="46063"/>
    <cellStyle name="Standard 8 3 3 4 2 3 2 2" xfId="46064"/>
    <cellStyle name="Standard 8 3 3 4 2 3 3" xfId="46065"/>
    <cellStyle name="Standard 8 3 3 4 2 4" xfId="46066"/>
    <cellStyle name="Standard 8 3 3 4 2 4 2" xfId="46067"/>
    <cellStyle name="Standard 8 3 3 4 2 5" xfId="46068"/>
    <cellStyle name="Standard 8 3 3 4 3" xfId="46069"/>
    <cellStyle name="Standard 8 3 3 4 3 2" xfId="46070"/>
    <cellStyle name="Standard 8 3 3 4 3 2 2" xfId="46071"/>
    <cellStyle name="Standard 8 3 3 4 3 2 2 2" xfId="46072"/>
    <cellStyle name="Standard 8 3 3 4 3 2 3" xfId="46073"/>
    <cellStyle name="Standard 8 3 3 4 3 3" xfId="46074"/>
    <cellStyle name="Standard 8 3 3 4 3 3 2" xfId="46075"/>
    <cellStyle name="Standard 8 3 3 4 3 4" xfId="46076"/>
    <cellStyle name="Standard 8 3 3 4 4" xfId="46077"/>
    <cellStyle name="Standard 8 3 3 4 4 2" xfId="46078"/>
    <cellStyle name="Standard 8 3 3 4 4 2 2" xfId="46079"/>
    <cellStyle name="Standard 8 3 3 4 4 3" xfId="46080"/>
    <cellStyle name="Standard 8 3 3 4 5" xfId="46081"/>
    <cellStyle name="Standard 8 3 3 4 5 2" xfId="46082"/>
    <cellStyle name="Standard 8 3 3 4 6" xfId="46083"/>
    <cellStyle name="Standard 8 3 3 5" xfId="46084"/>
    <cellStyle name="Standard 8 3 3 5 2" xfId="46085"/>
    <cellStyle name="Standard 8 3 3 5 2 2" xfId="46086"/>
    <cellStyle name="Standard 8 3 3 5 2 2 2" xfId="46087"/>
    <cellStyle name="Standard 8 3 3 5 2 2 2 2" xfId="46088"/>
    <cellStyle name="Standard 8 3 3 5 2 2 2 2 2" xfId="46089"/>
    <cellStyle name="Standard 8 3 3 5 2 2 2 3" xfId="46090"/>
    <cellStyle name="Standard 8 3 3 5 2 2 3" xfId="46091"/>
    <cellStyle name="Standard 8 3 3 5 2 2 3 2" xfId="46092"/>
    <cellStyle name="Standard 8 3 3 5 2 2 4" xfId="46093"/>
    <cellStyle name="Standard 8 3 3 5 2 3" xfId="46094"/>
    <cellStyle name="Standard 8 3 3 5 2 3 2" xfId="46095"/>
    <cellStyle name="Standard 8 3 3 5 2 3 2 2" xfId="46096"/>
    <cellStyle name="Standard 8 3 3 5 2 3 3" xfId="46097"/>
    <cellStyle name="Standard 8 3 3 5 2 4" xfId="46098"/>
    <cellStyle name="Standard 8 3 3 5 2 4 2" xfId="46099"/>
    <cellStyle name="Standard 8 3 3 5 2 5" xfId="46100"/>
    <cellStyle name="Standard 8 3 3 5 3" xfId="46101"/>
    <cellStyle name="Standard 8 3 3 5 3 2" xfId="46102"/>
    <cellStyle name="Standard 8 3 3 5 3 2 2" xfId="46103"/>
    <cellStyle name="Standard 8 3 3 5 3 2 2 2" xfId="46104"/>
    <cellStyle name="Standard 8 3 3 5 3 2 3" xfId="46105"/>
    <cellStyle name="Standard 8 3 3 5 3 3" xfId="46106"/>
    <cellStyle name="Standard 8 3 3 5 3 3 2" xfId="46107"/>
    <cellStyle name="Standard 8 3 3 5 3 4" xfId="46108"/>
    <cellStyle name="Standard 8 3 3 5 4" xfId="46109"/>
    <cellStyle name="Standard 8 3 3 5 4 2" xfId="46110"/>
    <cellStyle name="Standard 8 3 3 5 4 2 2" xfId="46111"/>
    <cellStyle name="Standard 8 3 3 5 4 3" xfId="46112"/>
    <cellStyle name="Standard 8 3 3 5 5" xfId="46113"/>
    <cellStyle name="Standard 8 3 3 5 5 2" xfId="46114"/>
    <cellStyle name="Standard 8 3 3 5 6" xfId="46115"/>
    <cellStyle name="Standard 8 3 3 6" xfId="46116"/>
    <cellStyle name="Standard 8 3 3 6 2" xfId="46117"/>
    <cellStyle name="Standard 8 3 3 6 2 2" xfId="46118"/>
    <cellStyle name="Standard 8 3 3 6 2 2 2" xfId="46119"/>
    <cellStyle name="Standard 8 3 3 6 2 2 2 2" xfId="46120"/>
    <cellStyle name="Standard 8 3 3 6 2 2 3" xfId="46121"/>
    <cellStyle name="Standard 8 3 3 6 2 3" xfId="46122"/>
    <cellStyle name="Standard 8 3 3 6 2 3 2" xfId="46123"/>
    <cellStyle name="Standard 8 3 3 6 2 4" xfId="46124"/>
    <cellStyle name="Standard 8 3 3 6 3" xfId="46125"/>
    <cellStyle name="Standard 8 3 3 6 3 2" xfId="46126"/>
    <cellStyle name="Standard 8 3 3 6 3 2 2" xfId="46127"/>
    <cellStyle name="Standard 8 3 3 6 3 3" xfId="46128"/>
    <cellStyle name="Standard 8 3 3 6 4" xfId="46129"/>
    <cellStyle name="Standard 8 3 3 6 4 2" xfId="46130"/>
    <cellStyle name="Standard 8 3 3 6 5" xfId="46131"/>
    <cellStyle name="Standard 8 3 3 7" xfId="46132"/>
    <cellStyle name="Standard 8 3 3 7 2" xfId="46133"/>
    <cellStyle name="Standard 8 3 3 7 2 2" xfId="46134"/>
    <cellStyle name="Standard 8 3 3 7 2 2 2" xfId="46135"/>
    <cellStyle name="Standard 8 3 3 7 2 3" xfId="46136"/>
    <cellStyle name="Standard 8 3 3 7 3" xfId="46137"/>
    <cellStyle name="Standard 8 3 3 7 3 2" xfId="46138"/>
    <cellStyle name="Standard 8 3 3 7 4" xfId="46139"/>
    <cellStyle name="Standard 8 3 3 8" xfId="46140"/>
    <cellStyle name="Standard 8 3 3 8 2" xfId="46141"/>
    <cellStyle name="Standard 8 3 3 8 2 2" xfId="46142"/>
    <cellStyle name="Standard 8 3 3 8 3" xfId="46143"/>
    <cellStyle name="Standard 8 3 3 9" xfId="46144"/>
    <cellStyle name="Standard 8 3 3 9 2" xfId="46145"/>
    <cellStyle name="Standard 8 3 4" xfId="46146"/>
    <cellStyle name="Standard 8 3 4 2" xfId="46147"/>
    <cellStyle name="Standard 8 3 4 2 2" xfId="46148"/>
    <cellStyle name="Standard 8 3 4 2 2 2" xfId="46149"/>
    <cellStyle name="Standard 8 3 4 2 2 2 2" xfId="46150"/>
    <cellStyle name="Standard 8 3 4 2 2 2 2 2" xfId="46151"/>
    <cellStyle name="Standard 8 3 4 2 2 2 2 2 2" xfId="46152"/>
    <cellStyle name="Standard 8 3 4 2 2 2 2 3" xfId="46153"/>
    <cellStyle name="Standard 8 3 4 2 2 2 3" xfId="46154"/>
    <cellStyle name="Standard 8 3 4 2 2 2 3 2" xfId="46155"/>
    <cellStyle name="Standard 8 3 4 2 2 2 4" xfId="46156"/>
    <cellStyle name="Standard 8 3 4 2 2 3" xfId="46157"/>
    <cellStyle name="Standard 8 3 4 2 2 3 2" xfId="46158"/>
    <cellStyle name="Standard 8 3 4 2 2 3 2 2" xfId="46159"/>
    <cellStyle name="Standard 8 3 4 2 2 3 3" xfId="46160"/>
    <cellStyle name="Standard 8 3 4 2 2 4" xfId="46161"/>
    <cellStyle name="Standard 8 3 4 2 2 4 2" xfId="46162"/>
    <cellStyle name="Standard 8 3 4 2 2 5" xfId="46163"/>
    <cellStyle name="Standard 8 3 4 2 3" xfId="46164"/>
    <cellStyle name="Standard 8 3 4 2 3 2" xfId="46165"/>
    <cellStyle name="Standard 8 3 4 2 3 2 2" xfId="46166"/>
    <cellStyle name="Standard 8 3 4 2 3 2 2 2" xfId="46167"/>
    <cellStyle name="Standard 8 3 4 2 3 2 3" xfId="46168"/>
    <cellStyle name="Standard 8 3 4 2 3 3" xfId="46169"/>
    <cellStyle name="Standard 8 3 4 2 3 3 2" xfId="46170"/>
    <cellStyle name="Standard 8 3 4 2 3 4" xfId="46171"/>
    <cellStyle name="Standard 8 3 4 2 4" xfId="46172"/>
    <cellStyle name="Standard 8 3 4 2 4 2" xfId="46173"/>
    <cellStyle name="Standard 8 3 4 2 4 2 2" xfId="46174"/>
    <cellStyle name="Standard 8 3 4 2 4 3" xfId="46175"/>
    <cellStyle name="Standard 8 3 4 2 5" xfId="46176"/>
    <cellStyle name="Standard 8 3 4 2 5 2" xfId="46177"/>
    <cellStyle name="Standard 8 3 4 2 6" xfId="46178"/>
    <cellStyle name="Standard 8 3 4 3" xfId="46179"/>
    <cellStyle name="Standard 8 3 4 3 2" xfId="46180"/>
    <cellStyle name="Standard 8 3 4 3 2 2" xfId="46181"/>
    <cellStyle name="Standard 8 3 4 3 2 2 2" xfId="46182"/>
    <cellStyle name="Standard 8 3 4 3 2 2 2 2" xfId="46183"/>
    <cellStyle name="Standard 8 3 4 3 2 2 3" xfId="46184"/>
    <cellStyle name="Standard 8 3 4 3 2 3" xfId="46185"/>
    <cellStyle name="Standard 8 3 4 3 2 3 2" xfId="46186"/>
    <cellStyle name="Standard 8 3 4 3 2 4" xfId="46187"/>
    <cellStyle name="Standard 8 3 4 3 3" xfId="46188"/>
    <cellStyle name="Standard 8 3 4 3 3 2" xfId="46189"/>
    <cellStyle name="Standard 8 3 4 3 3 2 2" xfId="46190"/>
    <cellStyle name="Standard 8 3 4 3 3 3" xfId="46191"/>
    <cellStyle name="Standard 8 3 4 3 4" xfId="46192"/>
    <cellStyle name="Standard 8 3 4 3 4 2" xfId="46193"/>
    <cellStyle name="Standard 8 3 4 3 5" xfId="46194"/>
    <cellStyle name="Standard 8 3 4 4" xfId="46195"/>
    <cellStyle name="Standard 8 3 4 4 2" xfId="46196"/>
    <cellStyle name="Standard 8 3 4 4 2 2" xfId="46197"/>
    <cellStyle name="Standard 8 3 4 4 2 2 2" xfId="46198"/>
    <cellStyle name="Standard 8 3 4 4 2 3" xfId="46199"/>
    <cellStyle name="Standard 8 3 4 4 3" xfId="46200"/>
    <cellStyle name="Standard 8 3 4 4 3 2" xfId="46201"/>
    <cellStyle name="Standard 8 3 4 4 4" xfId="46202"/>
    <cellStyle name="Standard 8 3 4 5" xfId="46203"/>
    <cellStyle name="Standard 8 3 4 5 2" xfId="46204"/>
    <cellStyle name="Standard 8 3 4 5 2 2" xfId="46205"/>
    <cellStyle name="Standard 8 3 4 5 3" xfId="46206"/>
    <cellStyle name="Standard 8 3 4 6" xfId="46207"/>
    <cellStyle name="Standard 8 3 4 6 2" xfId="46208"/>
    <cellStyle name="Standard 8 3 4 7" xfId="46209"/>
    <cellStyle name="Standard 8 3 5" xfId="46210"/>
    <cellStyle name="Standard 8 3 5 2" xfId="46211"/>
    <cellStyle name="Standard 8 3 5 2 2" xfId="46212"/>
    <cellStyle name="Standard 8 3 5 2 2 2" xfId="46213"/>
    <cellStyle name="Standard 8 3 5 2 2 2 2" xfId="46214"/>
    <cellStyle name="Standard 8 3 5 2 2 2 2 2" xfId="46215"/>
    <cellStyle name="Standard 8 3 5 2 2 2 2 2 2" xfId="46216"/>
    <cellStyle name="Standard 8 3 5 2 2 2 2 3" xfId="46217"/>
    <cellStyle name="Standard 8 3 5 2 2 2 3" xfId="46218"/>
    <cellStyle name="Standard 8 3 5 2 2 2 3 2" xfId="46219"/>
    <cellStyle name="Standard 8 3 5 2 2 2 4" xfId="46220"/>
    <cellStyle name="Standard 8 3 5 2 2 3" xfId="46221"/>
    <cellStyle name="Standard 8 3 5 2 2 3 2" xfId="46222"/>
    <cellStyle name="Standard 8 3 5 2 2 3 2 2" xfId="46223"/>
    <cellStyle name="Standard 8 3 5 2 2 3 3" xfId="46224"/>
    <cellStyle name="Standard 8 3 5 2 2 4" xfId="46225"/>
    <cellStyle name="Standard 8 3 5 2 2 4 2" xfId="46226"/>
    <cellStyle name="Standard 8 3 5 2 2 5" xfId="46227"/>
    <cellStyle name="Standard 8 3 5 2 3" xfId="46228"/>
    <cellStyle name="Standard 8 3 5 2 3 2" xfId="46229"/>
    <cellStyle name="Standard 8 3 5 2 3 2 2" xfId="46230"/>
    <cellStyle name="Standard 8 3 5 2 3 2 2 2" xfId="46231"/>
    <cellStyle name="Standard 8 3 5 2 3 2 3" xfId="46232"/>
    <cellStyle name="Standard 8 3 5 2 3 3" xfId="46233"/>
    <cellStyle name="Standard 8 3 5 2 3 3 2" xfId="46234"/>
    <cellStyle name="Standard 8 3 5 2 3 4" xfId="46235"/>
    <cellStyle name="Standard 8 3 5 2 4" xfId="46236"/>
    <cellStyle name="Standard 8 3 5 2 4 2" xfId="46237"/>
    <cellStyle name="Standard 8 3 5 2 4 2 2" xfId="46238"/>
    <cellStyle name="Standard 8 3 5 2 4 3" xfId="46239"/>
    <cellStyle name="Standard 8 3 5 2 5" xfId="46240"/>
    <cellStyle name="Standard 8 3 5 2 5 2" xfId="46241"/>
    <cellStyle name="Standard 8 3 5 2 6" xfId="46242"/>
    <cellStyle name="Standard 8 3 5 3" xfId="46243"/>
    <cellStyle name="Standard 8 3 5 3 2" xfId="46244"/>
    <cellStyle name="Standard 8 3 5 3 2 2" xfId="46245"/>
    <cellStyle name="Standard 8 3 5 3 2 2 2" xfId="46246"/>
    <cellStyle name="Standard 8 3 5 3 2 2 2 2" xfId="46247"/>
    <cellStyle name="Standard 8 3 5 3 2 2 3" xfId="46248"/>
    <cellStyle name="Standard 8 3 5 3 2 3" xfId="46249"/>
    <cellStyle name="Standard 8 3 5 3 2 3 2" xfId="46250"/>
    <cellStyle name="Standard 8 3 5 3 2 4" xfId="46251"/>
    <cellStyle name="Standard 8 3 5 3 3" xfId="46252"/>
    <cellStyle name="Standard 8 3 5 3 3 2" xfId="46253"/>
    <cellStyle name="Standard 8 3 5 3 3 2 2" xfId="46254"/>
    <cellStyle name="Standard 8 3 5 3 3 3" xfId="46255"/>
    <cellStyle name="Standard 8 3 5 3 4" xfId="46256"/>
    <cellStyle name="Standard 8 3 5 3 4 2" xfId="46257"/>
    <cellStyle name="Standard 8 3 5 3 5" xfId="46258"/>
    <cellStyle name="Standard 8 3 5 4" xfId="46259"/>
    <cellStyle name="Standard 8 3 5 4 2" xfId="46260"/>
    <cellStyle name="Standard 8 3 5 4 2 2" xfId="46261"/>
    <cellStyle name="Standard 8 3 5 4 2 2 2" xfId="46262"/>
    <cellStyle name="Standard 8 3 5 4 2 3" xfId="46263"/>
    <cellStyle name="Standard 8 3 5 4 3" xfId="46264"/>
    <cellStyle name="Standard 8 3 5 4 3 2" xfId="46265"/>
    <cellStyle name="Standard 8 3 5 4 4" xfId="46266"/>
    <cellStyle name="Standard 8 3 5 5" xfId="46267"/>
    <cellStyle name="Standard 8 3 5 5 2" xfId="46268"/>
    <cellStyle name="Standard 8 3 5 5 2 2" xfId="46269"/>
    <cellStyle name="Standard 8 3 5 5 3" xfId="46270"/>
    <cellStyle name="Standard 8 3 5 6" xfId="46271"/>
    <cellStyle name="Standard 8 3 5 6 2" xfId="46272"/>
    <cellStyle name="Standard 8 3 5 7" xfId="46273"/>
    <cellStyle name="Standard 8 3 6" xfId="46274"/>
    <cellStyle name="Standard 8 3 6 2" xfId="46275"/>
    <cellStyle name="Standard 8 3 6 2 2" xfId="46276"/>
    <cellStyle name="Standard 8 3 6 2 2 2" xfId="46277"/>
    <cellStyle name="Standard 8 3 6 2 2 2 2" xfId="46278"/>
    <cellStyle name="Standard 8 3 6 2 2 2 2 2" xfId="46279"/>
    <cellStyle name="Standard 8 3 6 2 2 2 2 2 2" xfId="46280"/>
    <cellStyle name="Standard 8 3 6 2 2 2 2 3" xfId="46281"/>
    <cellStyle name="Standard 8 3 6 2 2 2 3" xfId="46282"/>
    <cellStyle name="Standard 8 3 6 2 2 2 3 2" xfId="46283"/>
    <cellStyle name="Standard 8 3 6 2 2 2 4" xfId="46284"/>
    <cellStyle name="Standard 8 3 6 2 2 3" xfId="46285"/>
    <cellStyle name="Standard 8 3 6 2 2 3 2" xfId="46286"/>
    <cellStyle name="Standard 8 3 6 2 2 3 2 2" xfId="46287"/>
    <cellStyle name="Standard 8 3 6 2 2 3 3" xfId="46288"/>
    <cellStyle name="Standard 8 3 6 2 2 4" xfId="46289"/>
    <cellStyle name="Standard 8 3 6 2 2 4 2" xfId="46290"/>
    <cellStyle name="Standard 8 3 6 2 2 5" xfId="46291"/>
    <cellStyle name="Standard 8 3 6 2 3" xfId="46292"/>
    <cellStyle name="Standard 8 3 6 2 3 2" xfId="46293"/>
    <cellStyle name="Standard 8 3 6 2 3 2 2" xfId="46294"/>
    <cellStyle name="Standard 8 3 6 2 3 2 2 2" xfId="46295"/>
    <cellStyle name="Standard 8 3 6 2 3 2 3" xfId="46296"/>
    <cellStyle name="Standard 8 3 6 2 3 3" xfId="46297"/>
    <cellStyle name="Standard 8 3 6 2 3 3 2" xfId="46298"/>
    <cellStyle name="Standard 8 3 6 2 3 4" xfId="46299"/>
    <cellStyle name="Standard 8 3 6 2 4" xfId="46300"/>
    <cellStyle name="Standard 8 3 6 2 4 2" xfId="46301"/>
    <cellStyle name="Standard 8 3 6 2 4 2 2" xfId="46302"/>
    <cellStyle name="Standard 8 3 6 2 4 3" xfId="46303"/>
    <cellStyle name="Standard 8 3 6 2 5" xfId="46304"/>
    <cellStyle name="Standard 8 3 6 2 5 2" xfId="46305"/>
    <cellStyle name="Standard 8 3 6 2 6" xfId="46306"/>
    <cellStyle name="Standard 8 3 6 3" xfId="46307"/>
    <cellStyle name="Standard 8 3 6 3 2" xfId="46308"/>
    <cellStyle name="Standard 8 3 6 3 2 2" xfId="46309"/>
    <cellStyle name="Standard 8 3 6 3 2 2 2" xfId="46310"/>
    <cellStyle name="Standard 8 3 6 3 2 2 2 2" xfId="46311"/>
    <cellStyle name="Standard 8 3 6 3 2 2 3" xfId="46312"/>
    <cellStyle name="Standard 8 3 6 3 2 3" xfId="46313"/>
    <cellStyle name="Standard 8 3 6 3 2 3 2" xfId="46314"/>
    <cellStyle name="Standard 8 3 6 3 2 4" xfId="46315"/>
    <cellStyle name="Standard 8 3 6 3 3" xfId="46316"/>
    <cellStyle name="Standard 8 3 6 3 3 2" xfId="46317"/>
    <cellStyle name="Standard 8 3 6 3 3 2 2" xfId="46318"/>
    <cellStyle name="Standard 8 3 6 3 3 3" xfId="46319"/>
    <cellStyle name="Standard 8 3 6 3 4" xfId="46320"/>
    <cellStyle name="Standard 8 3 6 3 4 2" xfId="46321"/>
    <cellStyle name="Standard 8 3 6 3 5" xfId="46322"/>
    <cellStyle name="Standard 8 3 6 4" xfId="46323"/>
    <cellStyle name="Standard 8 3 6 4 2" xfId="46324"/>
    <cellStyle name="Standard 8 3 6 4 2 2" xfId="46325"/>
    <cellStyle name="Standard 8 3 6 4 2 2 2" xfId="46326"/>
    <cellStyle name="Standard 8 3 6 4 2 3" xfId="46327"/>
    <cellStyle name="Standard 8 3 6 4 3" xfId="46328"/>
    <cellStyle name="Standard 8 3 6 4 3 2" xfId="46329"/>
    <cellStyle name="Standard 8 3 6 4 4" xfId="46330"/>
    <cellStyle name="Standard 8 3 6 5" xfId="46331"/>
    <cellStyle name="Standard 8 3 6 5 2" xfId="46332"/>
    <cellStyle name="Standard 8 3 6 5 2 2" xfId="46333"/>
    <cellStyle name="Standard 8 3 6 5 3" xfId="46334"/>
    <cellStyle name="Standard 8 3 6 6" xfId="46335"/>
    <cellStyle name="Standard 8 3 6 6 2" xfId="46336"/>
    <cellStyle name="Standard 8 3 6 7" xfId="46337"/>
    <cellStyle name="Standard 8 3 7" xfId="46338"/>
    <cellStyle name="Standard 8 3 7 2" xfId="46339"/>
    <cellStyle name="Standard 8 3 7 2 2" xfId="46340"/>
    <cellStyle name="Standard 8 3 7 2 2 2" xfId="46341"/>
    <cellStyle name="Standard 8 3 7 2 2 2 2" xfId="46342"/>
    <cellStyle name="Standard 8 3 7 2 2 2 2 2" xfId="46343"/>
    <cellStyle name="Standard 8 3 7 2 2 2 2 2 2" xfId="46344"/>
    <cellStyle name="Standard 8 3 7 2 2 2 2 3" xfId="46345"/>
    <cellStyle name="Standard 8 3 7 2 2 2 3" xfId="46346"/>
    <cellStyle name="Standard 8 3 7 2 2 2 3 2" xfId="46347"/>
    <cellStyle name="Standard 8 3 7 2 2 2 4" xfId="46348"/>
    <cellStyle name="Standard 8 3 7 2 2 3" xfId="46349"/>
    <cellStyle name="Standard 8 3 7 2 2 3 2" xfId="46350"/>
    <cellStyle name="Standard 8 3 7 2 2 3 2 2" xfId="46351"/>
    <cellStyle name="Standard 8 3 7 2 2 3 3" xfId="46352"/>
    <cellStyle name="Standard 8 3 7 2 2 4" xfId="46353"/>
    <cellStyle name="Standard 8 3 7 2 2 4 2" xfId="46354"/>
    <cellStyle name="Standard 8 3 7 2 2 5" xfId="46355"/>
    <cellStyle name="Standard 8 3 7 2 3" xfId="46356"/>
    <cellStyle name="Standard 8 3 7 2 3 2" xfId="46357"/>
    <cellStyle name="Standard 8 3 7 2 3 2 2" xfId="46358"/>
    <cellStyle name="Standard 8 3 7 2 3 2 2 2" xfId="46359"/>
    <cellStyle name="Standard 8 3 7 2 3 2 3" xfId="46360"/>
    <cellStyle name="Standard 8 3 7 2 3 3" xfId="46361"/>
    <cellStyle name="Standard 8 3 7 2 3 3 2" xfId="46362"/>
    <cellStyle name="Standard 8 3 7 2 3 4" xfId="46363"/>
    <cellStyle name="Standard 8 3 7 2 4" xfId="46364"/>
    <cellStyle name="Standard 8 3 7 2 4 2" xfId="46365"/>
    <cellStyle name="Standard 8 3 7 2 4 2 2" xfId="46366"/>
    <cellStyle name="Standard 8 3 7 2 4 3" xfId="46367"/>
    <cellStyle name="Standard 8 3 7 2 5" xfId="46368"/>
    <cellStyle name="Standard 8 3 7 2 5 2" xfId="46369"/>
    <cellStyle name="Standard 8 3 7 2 6" xfId="46370"/>
    <cellStyle name="Standard 8 3 7 3" xfId="46371"/>
    <cellStyle name="Standard 8 3 7 3 2" xfId="46372"/>
    <cellStyle name="Standard 8 3 7 3 2 2" xfId="46373"/>
    <cellStyle name="Standard 8 3 7 3 2 2 2" xfId="46374"/>
    <cellStyle name="Standard 8 3 7 3 2 2 2 2" xfId="46375"/>
    <cellStyle name="Standard 8 3 7 3 2 2 3" xfId="46376"/>
    <cellStyle name="Standard 8 3 7 3 2 3" xfId="46377"/>
    <cellStyle name="Standard 8 3 7 3 2 3 2" xfId="46378"/>
    <cellStyle name="Standard 8 3 7 3 2 4" xfId="46379"/>
    <cellStyle name="Standard 8 3 7 3 3" xfId="46380"/>
    <cellStyle name="Standard 8 3 7 3 3 2" xfId="46381"/>
    <cellStyle name="Standard 8 3 7 3 3 2 2" xfId="46382"/>
    <cellStyle name="Standard 8 3 7 3 3 3" xfId="46383"/>
    <cellStyle name="Standard 8 3 7 3 4" xfId="46384"/>
    <cellStyle name="Standard 8 3 7 3 4 2" xfId="46385"/>
    <cellStyle name="Standard 8 3 7 3 5" xfId="46386"/>
    <cellStyle name="Standard 8 3 7 4" xfId="46387"/>
    <cellStyle name="Standard 8 3 7 4 2" xfId="46388"/>
    <cellStyle name="Standard 8 3 7 4 2 2" xfId="46389"/>
    <cellStyle name="Standard 8 3 7 4 2 2 2" xfId="46390"/>
    <cellStyle name="Standard 8 3 7 4 2 3" xfId="46391"/>
    <cellStyle name="Standard 8 3 7 4 3" xfId="46392"/>
    <cellStyle name="Standard 8 3 7 4 3 2" xfId="46393"/>
    <cellStyle name="Standard 8 3 7 4 4" xfId="46394"/>
    <cellStyle name="Standard 8 3 7 5" xfId="46395"/>
    <cellStyle name="Standard 8 3 7 5 2" xfId="46396"/>
    <cellStyle name="Standard 8 3 7 5 2 2" xfId="46397"/>
    <cellStyle name="Standard 8 3 7 5 3" xfId="46398"/>
    <cellStyle name="Standard 8 3 7 6" xfId="46399"/>
    <cellStyle name="Standard 8 3 7 6 2" xfId="46400"/>
    <cellStyle name="Standard 8 3 7 7" xfId="46401"/>
    <cellStyle name="Standard 8 3 8" xfId="46402"/>
    <cellStyle name="Standard 8 3 8 2" xfId="46403"/>
    <cellStyle name="Standard 8 3 8 2 2" xfId="46404"/>
    <cellStyle name="Standard 8 3 8 2 2 2" xfId="46405"/>
    <cellStyle name="Standard 8 3 8 2 2 2 2" xfId="46406"/>
    <cellStyle name="Standard 8 3 8 2 2 2 2 2" xfId="46407"/>
    <cellStyle name="Standard 8 3 8 2 2 2 3" xfId="46408"/>
    <cellStyle name="Standard 8 3 8 2 2 3" xfId="46409"/>
    <cellStyle name="Standard 8 3 8 2 2 3 2" xfId="46410"/>
    <cellStyle name="Standard 8 3 8 2 2 4" xfId="46411"/>
    <cellStyle name="Standard 8 3 8 2 3" xfId="46412"/>
    <cellStyle name="Standard 8 3 8 2 3 2" xfId="46413"/>
    <cellStyle name="Standard 8 3 8 2 3 2 2" xfId="46414"/>
    <cellStyle name="Standard 8 3 8 2 3 3" xfId="46415"/>
    <cellStyle name="Standard 8 3 8 2 4" xfId="46416"/>
    <cellStyle name="Standard 8 3 8 2 4 2" xfId="46417"/>
    <cellStyle name="Standard 8 3 8 2 5" xfId="46418"/>
    <cellStyle name="Standard 8 3 8 3" xfId="46419"/>
    <cellStyle name="Standard 8 3 8 3 2" xfId="46420"/>
    <cellStyle name="Standard 8 3 8 3 2 2" xfId="46421"/>
    <cellStyle name="Standard 8 3 8 3 2 2 2" xfId="46422"/>
    <cellStyle name="Standard 8 3 8 3 2 3" xfId="46423"/>
    <cellStyle name="Standard 8 3 8 3 3" xfId="46424"/>
    <cellStyle name="Standard 8 3 8 3 3 2" xfId="46425"/>
    <cellStyle name="Standard 8 3 8 3 4" xfId="46426"/>
    <cellStyle name="Standard 8 3 8 4" xfId="46427"/>
    <cellStyle name="Standard 8 3 8 4 2" xfId="46428"/>
    <cellStyle name="Standard 8 3 8 4 2 2" xfId="46429"/>
    <cellStyle name="Standard 8 3 8 4 3" xfId="46430"/>
    <cellStyle name="Standard 8 3 8 5" xfId="46431"/>
    <cellStyle name="Standard 8 3 8 5 2" xfId="46432"/>
    <cellStyle name="Standard 8 3 8 6" xfId="46433"/>
    <cellStyle name="Standard 8 3 9" xfId="46434"/>
    <cellStyle name="Standard 8 3 9 2" xfId="46435"/>
    <cellStyle name="Standard 8 3 9 2 2" xfId="46436"/>
    <cellStyle name="Standard 8 3 9 2 2 2" xfId="46437"/>
    <cellStyle name="Standard 8 3 9 2 2 2 2" xfId="46438"/>
    <cellStyle name="Standard 8 3 9 2 2 2 2 2" xfId="46439"/>
    <cellStyle name="Standard 8 3 9 2 2 2 3" xfId="46440"/>
    <cellStyle name="Standard 8 3 9 2 2 3" xfId="46441"/>
    <cellStyle name="Standard 8 3 9 2 2 3 2" xfId="46442"/>
    <cellStyle name="Standard 8 3 9 2 2 4" xfId="46443"/>
    <cellStyle name="Standard 8 3 9 2 3" xfId="46444"/>
    <cellStyle name="Standard 8 3 9 2 3 2" xfId="46445"/>
    <cellStyle name="Standard 8 3 9 2 3 2 2" xfId="46446"/>
    <cellStyle name="Standard 8 3 9 2 3 3" xfId="46447"/>
    <cellStyle name="Standard 8 3 9 2 4" xfId="46448"/>
    <cellStyle name="Standard 8 3 9 2 4 2" xfId="46449"/>
    <cellStyle name="Standard 8 3 9 2 5" xfId="46450"/>
    <cellStyle name="Standard 8 3 9 3" xfId="46451"/>
    <cellStyle name="Standard 8 3 9 3 2" xfId="46452"/>
    <cellStyle name="Standard 8 3 9 3 2 2" xfId="46453"/>
    <cellStyle name="Standard 8 3 9 3 2 2 2" xfId="46454"/>
    <cellStyle name="Standard 8 3 9 3 2 3" xfId="46455"/>
    <cellStyle name="Standard 8 3 9 3 3" xfId="46456"/>
    <cellStyle name="Standard 8 3 9 3 3 2" xfId="46457"/>
    <cellStyle name="Standard 8 3 9 3 4" xfId="46458"/>
    <cellStyle name="Standard 8 3 9 4" xfId="46459"/>
    <cellStyle name="Standard 8 3 9 4 2" xfId="46460"/>
    <cellStyle name="Standard 8 3 9 4 2 2" xfId="46461"/>
    <cellStyle name="Standard 8 3 9 4 3" xfId="46462"/>
    <cellStyle name="Standard 8 3 9 5" xfId="46463"/>
    <cellStyle name="Standard 8 3 9 5 2" xfId="46464"/>
    <cellStyle name="Standard 8 3 9 6" xfId="46465"/>
    <cellStyle name="Standard 8 4" xfId="48"/>
    <cellStyle name="Standard 8 4 10" xfId="46466"/>
    <cellStyle name="Standard 8 4 10 2" xfId="46467"/>
    <cellStyle name="Standard 8 4 10 2 2" xfId="46468"/>
    <cellStyle name="Standard 8 4 10 2 2 2" xfId="46469"/>
    <cellStyle name="Standard 8 4 10 2 3" xfId="46470"/>
    <cellStyle name="Standard 8 4 10 3" xfId="46471"/>
    <cellStyle name="Standard 8 4 10 3 2" xfId="46472"/>
    <cellStyle name="Standard 8 4 10 4" xfId="46473"/>
    <cellStyle name="Standard 8 4 11" xfId="46474"/>
    <cellStyle name="Standard 8 4 11 2" xfId="46475"/>
    <cellStyle name="Standard 8 4 11 2 2" xfId="46476"/>
    <cellStyle name="Standard 8 4 11 3" xfId="46477"/>
    <cellStyle name="Standard 8 4 12" xfId="46478"/>
    <cellStyle name="Standard 8 4 12 2" xfId="46479"/>
    <cellStyle name="Standard 8 4 13" xfId="46480"/>
    <cellStyle name="Standard 8 4 14" xfId="46481"/>
    <cellStyle name="Standard 8 4 2" xfId="46482"/>
    <cellStyle name="Standard 8 4 2 10" xfId="46483"/>
    <cellStyle name="Standard 8 4 2 10 2" xfId="46484"/>
    <cellStyle name="Standard 8 4 2 10 2 2" xfId="46485"/>
    <cellStyle name="Standard 8 4 2 10 3" xfId="46486"/>
    <cellStyle name="Standard 8 4 2 11" xfId="46487"/>
    <cellStyle name="Standard 8 4 2 11 2" xfId="46488"/>
    <cellStyle name="Standard 8 4 2 12" xfId="46489"/>
    <cellStyle name="Standard 8 4 2 2" xfId="46490"/>
    <cellStyle name="Standard 8 4 2 2 2" xfId="46491"/>
    <cellStyle name="Standard 8 4 2 2 2 2" xfId="46492"/>
    <cellStyle name="Standard 8 4 2 2 2 2 2" xfId="46493"/>
    <cellStyle name="Standard 8 4 2 2 2 2 2 2" xfId="46494"/>
    <cellStyle name="Standard 8 4 2 2 2 2 2 2 2" xfId="46495"/>
    <cellStyle name="Standard 8 4 2 2 2 2 2 2 2 2" xfId="46496"/>
    <cellStyle name="Standard 8 4 2 2 2 2 2 2 2 2 2" xfId="46497"/>
    <cellStyle name="Standard 8 4 2 2 2 2 2 2 2 3" xfId="46498"/>
    <cellStyle name="Standard 8 4 2 2 2 2 2 2 3" xfId="46499"/>
    <cellStyle name="Standard 8 4 2 2 2 2 2 2 3 2" xfId="46500"/>
    <cellStyle name="Standard 8 4 2 2 2 2 2 2 4" xfId="46501"/>
    <cellStyle name="Standard 8 4 2 2 2 2 2 3" xfId="46502"/>
    <cellStyle name="Standard 8 4 2 2 2 2 2 3 2" xfId="46503"/>
    <cellStyle name="Standard 8 4 2 2 2 2 2 3 2 2" xfId="46504"/>
    <cellStyle name="Standard 8 4 2 2 2 2 2 3 3" xfId="46505"/>
    <cellStyle name="Standard 8 4 2 2 2 2 2 4" xfId="46506"/>
    <cellStyle name="Standard 8 4 2 2 2 2 2 4 2" xfId="46507"/>
    <cellStyle name="Standard 8 4 2 2 2 2 2 5" xfId="46508"/>
    <cellStyle name="Standard 8 4 2 2 2 2 3" xfId="46509"/>
    <cellStyle name="Standard 8 4 2 2 2 2 3 2" xfId="46510"/>
    <cellStyle name="Standard 8 4 2 2 2 2 3 2 2" xfId="46511"/>
    <cellStyle name="Standard 8 4 2 2 2 2 3 2 2 2" xfId="46512"/>
    <cellStyle name="Standard 8 4 2 2 2 2 3 2 3" xfId="46513"/>
    <cellStyle name="Standard 8 4 2 2 2 2 3 3" xfId="46514"/>
    <cellStyle name="Standard 8 4 2 2 2 2 3 3 2" xfId="46515"/>
    <cellStyle name="Standard 8 4 2 2 2 2 3 4" xfId="46516"/>
    <cellStyle name="Standard 8 4 2 2 2 2 4" xfId="46517"/>
    <cellStyle name="Standard 8 4 2 2 2 2 4 2" xfId="46518"/>
    <cellStyle name="Standard 8 4 2 2 2 2 4 2 2" xfId="46519"/>
    <cellStyle name="Standard 8 4 2 2 2 2 4 3" xfId="46520"/>
    <cellStyle name="Standard 8 4 2 2 2 2 5" xfId="46521"/>
    <cellStyle name="Standard 8 4 2 2 2 2 5 2" xfId="46522"/>
    <cellStyle name="Standard 8 4 2 2 2 2 6" xfId="46523"/>
    <cellStyle name="Standard 8 4 2 2 2 3" xfId="46524"/>
    <cellStyle name="Standard 8 4 2 2 2 3 2" xfId="46525"/>
    <cellStyle name="Standard 8 4 2 2 2 3 2 2" xfId="46526"/>
    <cellStyle name="Standard 8 4 2 2 2 3 2 2 2" xfId="46527"/>
    <cellStyle name="Standard 8 4 2 2 2 3 2 2 2 2" xfId="46528"/>
    <cellStyle name="Standard 8 4 2 2 2 3 2 2 3" xfId="46529"/>
    <cellStyle name="Standard 8 4 2 2 2 3 2 3" xfId="46530"/>
    <cellStyle name="Standard 8 4 2 2 2 3 2 3 2" xfId="46531"/>
    <cellStyle name="Standard 8 4 2 2 2 3 2 4" xfId="46532"/>
    <cellStyle name="Standard 8 4 2 2 2 3 3" xfId="46533"/>
    <cellStyle name="Standard 8 4 2 2 2 3 3 2" xfId="46534"/>
    <cellStyle name="Standard 8 4 2 2 2 3 3 2 2" xfId="46535"/>
    <cellStyle name="Standard 8 4 2 2 2 3 3 3" xfId="46536"/>
    <cellStyle name="Standard 8 4 2 2 2 3 4" xfId="46537"/>
    <cellStyle name="Standard 8 4 2 2 2 3 4 2" xfId="46538"/>
    <cellStyle name="Standard 8 4 2 2 2 3 5" xfId="46539"/>
    <cellStyle name="Standard 8 4 2 2 2 4" xfId="46540"/>
    <cellStyle name="Standard 8 4 2 2 2 4 2" xfId="46541"/>
    <cellStyle name="Standard 8 4 2 2 2 4 2 2" xfId="46542"/>
    <cellStyle name="Standard 8 4 2 2 2 4 2 2 2" xfId="46543"/>
    <cellStyle name="Standard 8 4 2 2 2 4 2 3" xfId="46544"/>
    <cellStyle name="Standard 8 4 2 2 2 4 3" xfId="46545"/>
    <cellStyle name="Standard 8 4 2 2 2 4 3 2" xfId="46546"/>
    <cellStyle name="Standard 8 4 2 2 2 4 4" xfId="46547"/>
    <cellStyle name="Standard 8 4 2 2 2 5" xfId="46548"/>
    <cellStyle name="Standard 8 4 2 2 2 5 2" xfId="46549"/>
    <cellStyle name="Standard 8 4 2 2 2 5 2 2" xfId="46550"/>
    <cellStyle name="Standard 8 4 2 2 2 5 3" xfId="46551"/>
    <cellStyle name="Standard 8 4 2 2 2 6" xfId="46552"/>
    <cellStyle name="Standard 8 4 2 2 2 6 2" xfId="46553"/>
    <cellStyle name="Standard 8 4 2 2 2 7" xfId="46554"/>
    <cellStyle name="Standard 8 4 2 2 3" xfId="46555"/>
    <cellStyle name="Standard 8 4 2 2 3 2" xfId="46556"/>
    <cellStyle name="Standard 8 4 2 2 3 2 2" xfId="46557"/>
    <cellStyle name="Standard 8 4 2 2 3 2 2 2" xfId="46558"/>
    <cellStyle name="Standard 8 4 2 2 3 2 2 2 2" xfId="46559"/>
    <cellStyle name="Standard 8 4 2 2 3 2 2 2 2 2" xfId="46560"/>
    <cellStyle name="Standard 8 4 2 2 3 2 2 2 2 2 2" xfId="46561"/>
    <cellStyle name="Standard 8 4 2 2 3 2 2 2 2 3" xfId="46562"/>
    <cellStyle name="Standard 8 4 2 2 3 2 2 2 3" xfId="46563"/>
    <cellStyle name="Standard 8 4 2 2 3 2 2 2 3 2" xfId="46564"/>
    <cellStyle name="Standard 8 4 2 2 3 2 2 2 4" xfId="46565"/>
    <cellStyle name="Standard 8 4 2 2 3 2 2 3" xfId="46566"/>
    <cellStyle name="Standard 8 4 2 2 3 2 2 3 2" xfId="46567"/>
    <cellStyle name="Standard 8 4 2 2 3 2 2 3 2 2" xfId="46568"/>
    <cellStyle name="Standard 8 4 2 2 3 2 2 3 3" xfId="46569"/>
    <cellStyle name="Standard 8 4 2 2 3 2 2 4" xfId="46570"/>
    <cellStyle name="Standard 8 4 2 2 3 2 2 4 2" xfId="46571"/>
    <cellStyle name="Standard 8 4 2 2 3 2 2 5" xfId="46572"/>
    <cellStyle name="Standard 8 4 2 2 3 2 3" xfId="46573"/>
    <cellStyle name="Standard 8 4 2 2 3 2 3 2" xfId="46574"/>
    <cellStyle name="Standard 8 4 2 2 3 2 3 2 2" xfId="46575"/>
    <cellStyle name="Standard 8 4 2 2 3 2 3 2 2 2" xfId="46576"/>
    <cellStyle name="Standard 8 4 2 2 3 2 3 2 3" xfId="46577"/>
    <cellStyle name="Standard 8 4 2 2 3 2 3 3" xfId="46578"/>
    <cellStyle name="Standard 8 4 2 2 3 2 3 3 2" xfId="46579"/>
    <cellStyle name="Standard 8 4 2 2 3 2 3 4" xfId="46580"/>
    <cellStyle name="Standard 8 4 2 2 3 2 4" xfId="46581"/>
    <cellStyle name="Standard 8 4 2 2 3 2 4 2" xfId="46582"/>
    <cellStyle name="Standard 8 4 2 2 3 2 4 2 2" xfId="46583"/>
    <cellStyle name="Standard 8 4 2 2 3 2 4 3" xfId="46584"/>
    <cellStyle name="Standard 8 4 2 2 3 2 5" xfId="46585"/>
    <cellStyle name="Standard 8 4 2 2 3 2 5 2" xfId="46586"/>
    <cellStyle name="Standard 8 4 2 2 3 2 6" xfId="46587"/>
    <cellStyle name="Standard 8 4 2 2 3 3" xfId="46588"/>
    <cellStyle name="Standard 8 4 2 2 3 3 2" xfId="46589"/>
    <cellStyle name="Standard 8 4 2 2 3 3 2 2" xfId="46590"/>
    <cellStyle name="Standard 8 4 2 2 3 3 2 2 2" xfId="46591"/>
    <cellStyle name="Standard 8 4 2 2 3 3 2 2 2 2" xfId="46592"/>
    <cellStyle name="Standard 8 4 2 2 3 3 2 2 3" xfId="46593"/>
    <cellStyle name="Standard 8 4 2 2 3 3 2 3" xfId="46594"/>
    <cellStyle name="Standard 8 4 2 2 3 3 2 3 2" xfId="46595"/>
    <cellStyle name="Standard 8 4 2 2 3 3 2 4" xfId="46596"/>
    <cellStyle name="Standard 8 4 2 2 3 3 3" xfId="46597"/>
    <cellStyle name="Standard 8 4 2 2 3 3 3 2" xfId="46598"/>
    <cellStyle name="Standard 8 4 2 2 3 3 3 2 2" xfId="46599"/>
    <cellStyle name="Standard 8 4 2 2 3 3 3 3" xfId="46600"/>
    <cellStyle name="Standard 8 4 2 2 3 3 4" xfId="46601"/>
    <cellStyle name="Standard 8 4 2 2 3 3 4 2" xfId="46602"/>
    <cellStyle name="Standard 8 4 2 2 3 3 5" xfId="46603"/>
    <cellStyle name="Standard 8 4 2 2 3 4" xfId="46604"/>
    <cellStyle name="Standard 8 4 2 2 3 4 2" xfId="46605"/>
    <cellStyle name="Standard 8 4 2 2 3 4 2 2" xfId="46606"/>
    <cellStyle name="Standard 8 4 2 2 3 4 2 2 2" xfId="46607"/>
    <cellStyle name="Standard 8 4 2 2 3 4 2 3" xfId="46608"/>
    <cellStyle name="Standard 8 4 2 2 3 4 3" xfId="46609"/>
    <cellStyle name="Standard 8 4 2 2 3 4 3 2" xfId="46610"/>
    <cellStyle name="Standard 8 4 2 2 3 4 4" xfId="46611"/>
    <cellStyle name="Standard 8 4 2 2 3 5" xfId="46612"/>
    <cellStyle name="Standard 8 4 2 2 3 5 2" xfId="46613"/>
    <cellStyle name="Standard 8 4 2 2 3 5 2 2" xfId="46614"/>
    <cellStyle name="Standard 8 4 2 2 3 5 3" xfId="46615"/>
    <cellStyle name="Standard 8 4 2 2 3 6" xfId="46616"/>
    <cellStyle name="Standard 8 4 2 2 3 6 2" xfId="46617"/>
    <cellStyle name="Standard 8 4 2 2 3 7" xfId="46618"/>
    <cellStyle name="Standard 8 4 2 2 4" xfId="46619"/>
    <cellStyle name="Standard 8 4 2 2 4 2" xfId="46620"/>
    <cellStyle name="Standard 8 4 2 2 4 2 2" xfId="46621"/>
    <cellStyle name="Standard 8 4 2 2 4 2 2 2" xfId="46622"/>
    <cellStyle name="Standard 8 4 2 2 4 2 2 2 2" xfId="46623"/>
    <cellStyle name="Standard 8 4 2 2 4 2 2 2 2 2" xfId="46624"/>
    <cellStyle name="Standard 8 4 2 2 4 2 2 2 3" xfId="46625"/>
    <cellStyle name="Standard 8 4 2 2 4 2 2 3" xfId="46626"/>
    <cellStyle name="Standard 8 4 2 2 4 2 2 3 2" xfId="46627"/>
    <cellStyle name="Standard 8 4 2 2 4 2 2 4" xfId="46628"/>
    <cellStyle name="Standard 8 4 2 2 4 2 3" xfId="46629"/>
    <cellStyle name="Standard 8 4 2 2 4 2 3 2" xfId="46630"/>
    <cellStyle name="Standard 8 4 2 2 4 2 3 2 2" xfId="46631"/>
    <cellStyle name="Standard 8 4 2 2 4 2 3 3" xfId="46632"/>
    <cellStyle name="Standard 8 4 2 2 4 2 4" xfId="46633"/>
    <cellStyle name="Standard 8 4 2 2 4 2 4 2" xfId="46634"/>
    <cellStyle name="Standard 8 4 2 2 4 2 5" xfId="46635"/>
    <cellStyle name="Standard 8 4 2 2 4 3" xfId="46636"/>
    <cellStyle name="Standard 8 4 2 2 4 3 2" xfId="46637"/>
    <cellStyle name="Standard 8 4 2 2 4 3 2 2" xfId="46638"/>
    <cellStyle name="Standard 8 4 2 2 4 3 2 2 2" xfId="46639"/>
    <cellStyle name="Standard 8 4 2 2 4 3 2 3" xfId="46640"/>
    <cellStyle name="Standard 8 4 2 2 4 3 3" xfId="46641"/>
    <cellStyle name="Standard 8 4 2 2 4 3 3 2" xfId="46642"/>
    <cellStyle name="Standard 8 4 2 2 4 3 4" xfId="46643"/>
    <cellStyle name="Standard 8 4 2 2 4 4" xfId="46644"/>
    <cellStyle name="Standard 8 4 2 2 4 4 2" xfId="46645"/>
    <cellStyle name="Standard 8 4 2 2 4 4 2 2" xfId="46646"/>
    <cellStyle name="Standard 8 4 2 2 4 4 3" xfId="46647"/>
    <cellStyle name="Standard 8 4 2 2 4 5" xfId="46648"/>
    <cellStyle name="Standard 8 4 2 2 4 5 2" xfId="46649"/>
    <cellStyle name="Standard 8 4 2 2 4 6" xfId="46650"/>
    <cellStyle name="Standard 8 4 2 2 5" xfId="46651"/>
    <cellStyle name="Standard 8 4 2 2 5 2" xfId="46652"/>
    <cellStyle name="Standard 8 4 2 2 5 2 2" xfId="46653"/>
    <cellStyle name="Standard 8 4 2 2 5 2 2 2" xfId="46654"/>
    <cellStyle name="Standard 8 4 2 2 5 2 2 2 2" xfId="46655"/>
    <cellStyle name="Standard 8 4 2 2 5 2 2 3" xfId="46656"/>
    <cellStyle name="Standard 8 4 2 2 5 2 3" xfId="46657"/>
    <cellStyle name="Standard 8 4 2 2 5 2 3 2" xfId="46658"/>
    <cellStyle name="Standard 8 4 2 2 5 2 4" xfId="46659"/>
    <cellStyle name="Standard 8 4 2 2 5 3" xfId="46660"/>
    <cellStyle name="Standard 8 4 2 2 5 3 2" xfId="46661"/>
    <cellStyle name="Standard 8 4 2 2 5 3 2 2" xfId="46662"/>
    <cellStyle name="Standard 8 4 2 2 5 3 3" xfId="46663"/>
    <cellStyle name="Standard 8 4 2 2 5 4" xfId="46664"/>
    <cellStyle name="Standard 8 4 2 2 5 4 2" xfId="46665"/>
    <cellStyle name="Standard 8 4 2 2 5 5" xfId="46666"/>
    <cellStyle name="Standard 8 4 2 2 6" xfId="46667"/>
    <cellStyle name="Standard 8 4 2 2 6 2" xfId="46668"/>
    <cellStyle name="Standard 8 4 2 2 6 2 2" xfId="46669"/>
    <cellStyle name="Standard 8 4 2 2 6 2 2 2" xfId="46670"/>
    <cellStyle name="Standard 8 4 2 2 6 2 3" xfId="46671"/>
    <cellStyle name="Standard 8 4 2 2 6 3" xfId="46672"/>
    <cellStyle name="Standard 8 4 2 2 6 3 2" xfId="46673"/>
    <cellStyle name="Standard 8 4 2 2 6 4" xfId="46674"/>
    <cellStyle name="Standard 8 4 2 2 7" xfId="46675"/>
    <cellStyle name="Standard 8 4 2 2 7 2" xfId="46676"/>
    <cellStyle name="Standard 8 4 2 2 7 2 2" xfId="46677"/>
    <cellStyle name="Standard 8 4 2 2 7 3" xfId="46678"/>
    <cellStyle name="Standard 8 4 2 2 8" xfId="46679"/>
    <cellStyle name="Standard 8 4 2 2 8 2" xfId="46680"/>
    <cellStyle name="Standard 8 4 2 2 9" xfId="46681"/>
    <cellStyle name="Standard 8 4 2 3" xfId="46682"/>
    <cellStyle name="Standard 8 4 2 3 2" xfId="46683"/>
    <cellStyle name="Standard 8 4 2 3 2 2" xfId="46684"/>
    <cellStyle name="Standard 8 4 2 3 2 2 2" xfId="46685"/>
    <cellStyle name="Standard 8 4 2 3 2 2 2 2" xfId="46686"/>
    <cellStyle name="Standard 8 4 2 3 2 2 2 2 2" xfId="46687"/>
    <cellStyle name="Standard 8 4 2 3 2 2 2 2 2 2" xfId="46688"/>
    <cellStyle name="Standard 8 4 2 3 2 2 2 2 3" xfId="46689"/>
    <cellStyle name="Standard 8 4 2 3 2 2 2 3" xfId="46690"/>
    <cellStyle name="Standard 8 4 2 3 2 2 2 3 2" xfId="46691"/>
    <cellStyle name="Standard 8 4 2 3 2 2 2 4" xfId="46692"/>
    <cellStyle name="Standard 8 4 2 3 2 2 3" xfId="46693"/>
    <cellStyle name="Standard 8 4 2 3 2 2 3 2" xfId="46694"/>
    <cellStyle name="Standard 8 4 2 3 2 2 3 2 2" xfId="46695"/>
    <cellStyle name="Standard 8 4 2 3 2 2 3 3" xfId="46696"/>
    <cellStyle name="Standard 8 4 2 3 2 2 4" xfId="46697"/>
    <cellStyle name="Standard 8 4 2 3 2 2 4 2" xfId="46698"/>
    <cellStyle name="Standard 8 4 2 3 2 2 5" xfId="46699"/>
    <cellStyle name="Standard 8 4 2 3 2 3" xfId="46700"/>
    <cellStyle name="Standard 8 4 2 3 2 3 2" xfId="46701"/>
    <cellStyle name="Standard 8 4 2 3 2 3 2 2" xfId="46702"/>
    <cellStyle name="Standard 8 4 2 3 2 3 2 2 2" xfId="46703"/>
    <cellStyle name="Standard 8 4 2 3 2 3 2 3" xfId="46704"/>
    <cellStyle name="Standard 8 4 2 3 2 3 3" xfId="46705"/>
    <cellStyle name="Standard 8 4 2 3 2 3 3 2" xfId="46706"/>
    <cellStyle name="Standard 8 4 2 3 2 3 4" xfId="46707"/>
    <cellStyle name="Standard 8 4 2 3 2 4" xfId="46708"/>
    <cellStyle name="Standard 8 4 2 3 2 4 2" xfId="46709"/>
    <cellStyle name="Standard 8 4 2 3 2 4 2 2" xfId="46710"/>
    <cellStyle name="Standard 8 4 2 3 2 4 3" xfId="46711"/>
    <cellStyle name="Standard 8 4 2 3 2 5" xfId="46712"/>
    <cellStyle name="Standard 8 4 2 3 2 5 2" xfId="46713"/>
    <cellStyle name="Standard 8 4 2 3 2 6" xfId="46714"/>
    <cellStyle name="Standard 8 4 2 3 3" xfId="46715"/>
    <cellStyle name="Standard 8 4 2 3 3 2" xfId="46716"/>
    <cellStyle name="Standard 8 4 2 3 3 2 2" xfId="46717"/>
    <cellStyle name="Standard 8 4 2 3 3 2 2 2" xfId="46718"/>
    <cellStyle name="Standard 8 4 2 3 3 2 2 2 2" xfId="46719"/>
    <cellStyle name="Standard 8 4 2 3 3 2 2 3" xfId="46720"/>
    <cellStyle name="Standard 8 4 2 3 3 2 3" xfId="46721"/>
    <cellStyle name="Standard 8 4 2 3 3 2 3 2" xfId="46722"/>
    <cellStyle name="Standard 8 4 2 3 3 2 4" xfId="46723"/>
    <cellStyle name="Standard 8 4 2 3 3 3" xfId="46724"/>
    <cellStyle name="Standard 8 4 2 3 3 3 2" xfId="46725"/>
    <cellStyle name="Standard 8 4 2 3 3 3 2 2" xfId="46726"/>
    <cellStyle name="Standard 8 4 2 3 3 3 3" xfId="46727"/>
    <cellStyle name="Standard 8 4 2 3 3 4" xfId="46728"/>
    <cellStyle name="Standard 8 4 2 3 3 4 2" xfId="46729"/>
    <cellStyle name="Standard 8 4 2 3 3 5" xfId="46730"/>
    <cellStyle name="Standard 8 4 2 3 4" xfId="46731"/>
    <cellStyle name="Standard 8 4 2 3 4 2" xfId="46732"/>
    <cellStyle name="Standard 8 4 2 3 4 2 2" xfId="46733"/>
    <cellStyle name="Standard 8 4 2 3 4 2 2 2" xfId="46734"/>
    <cellStyle name="Standard 8 4 2 3 4 2 3" xfId="46735"/>
    <cellStyle name="Standard 8 4 2 3 4 3" xfId="46736"/>
    <cellStyle name="Standard 8 4 2 3 4 3 2" xfId="46737"/>
    <cellStyle name="Standard 8 4 2 3 4 4" xfId="46738"/>
    <cellStyle name="Standard 8 4 2 3 5" xfId="46739"/>
    <cellStyle name="Standard 8 4 2 3 5 2" xfId="46740"/>
    <cellStyle name="Standard 8 4 2 3 5 2 2" xfId="46741"/>
    <cellStyle name="Standard 8 4 2 3 5 3" xfId="46742"/>
    <cellStyle name="Standard 8 4 2 3 6" xfId="46743"/>
    <cellStyle name="Standard 8 4 2 3 6 2" xfId="46744"/>
    <cellStyle name="Standard 8 4 2 3 7" xfId="46745"/>
    <cellStyle name="Standard 8 4 2 4" xfId="46746"/>
    <cellStyle name="Standard 8 4 2 4 2" xfId="46747"/>
    <cellStyle name="Standard 8 4 2 4 2 2" xfId="46748"/>
    <cellStyle name="Standard 8 4 2 4 2 2 2" xfId="46749"/>
    <cellStyle name="Standard 8 4 2 4 2 2 2 2" xfId="46750"/>
    <cellStyle name="Standard 8 4 2 4 2 2 2 2 2" xfId="46751"/>
    <cellStyle name="Standard 8 4 2 4 2 2 2 2 2 2" xfId="46752"/>
    <cellStyle name="Standard 8 4 2 4 2 2 2 2 3" xfId="46753"/>
    <cellStyle name="Standard 8 4 2 4 2 2 2 3" xfId="46754"/>
    <cellStyle name="Standard 8 4 2 4 2 2 2 3 2" xfId="46755"/>
    <cellStyle name="Standard 8 4 2 4 2 2 2 4" xfId="46756"/>
    <cellStyle name="Standard 8 4 2 4 2 2 3" xfId="46757"/>
    <cellStyle name="Standard 8 4 2 4 2 2 3 2" xfId="46758"/>
    <cellStyle name="Standard 8 4 2 4 2 2 3 2 2" xfId="46759"/>
    <cellStyle name="Standard 8 4 2 4 2 2 3 3" xfId="46760"/>
    <cellStyle name="Standard 8 4 2 4 2 2 4" xfId="46761"/>
    <cellStyle name="Standard 8 4 2 4 2 2 4 2" xfId="46762"/>
    <cellStyle name="Standard 8 4 2 4 2 2 5" xfId="46763"/>
    <cellStyle name="Standard 8 4 2 4 2 3" xfId="46764"/>
    <cellStyle name="Standard 8 4 2 4 2 3 2" xfId="46765"/>
    <cellStyle name="Standard 8 4 2 4 2 3 2 2" xfId="46766"/>
    <cellStyle name="Standard 8 4 2 4 2 3 2 2 2" xfId="46767"/>
    <cellStyle name="Standard 8 4 2 4 2 3 2 3" xfId="46768"/>
    <cellStyle name="Standard 8 4 2 4 2 3 3" xfId="46769"/>
    <cellStyle name="Standard 8 4 2 4 2 3 3 2" xfId="46770"/>
    <cellStyle name="Standard 8 4 2 4 2 3 4" xfId="46771"/>
    <cellStyle name="Standard 8 4 2 4 2 4" xfId="46772"/>
    <cellStyle name="Standard 8 4 2 4 2 4 2" xfId="46773"/>
    <cellStyle name="Standard 8 4 2 4 2 4 2 2" xfId="46774"/>
    <cellStyle name="Standard 8 4 2 4 2 4 3" xfId="46775"/>
    <cellStyle name="Standard 8 4 2 4 2 5" xfId="46776"/>
    <cellStyle name="Standard 8 4 2 4 2 5 2" xfId="46777"/>
    <cellStyle name="Standard 8 4 2 4 2 6" xfId="46778"/>
    <cellStyle name="Standard 8 4 2 4 3" xfId="46779"/>
    <cellStyle name="Standard 8 4 2 4 3 2" xfId="46780"/>
    <cellStyle name="Standard 8 4 2 4 3 2 2" xfId="46781"/>
    <cellStyle name="Standard 8 4 2 4 3 2 2 2" xfId="46782"/>
    <cellStyle name="Standard 8 4 2 4 3 2 2 2 2" xfId="46783"/>
    <cellStyle name="Standard 8 4 2 4 3 2 2 3" xfId="46784"/>
    <cellStyle name="Standard 8 4 2 4 3 2 3" xfId="46785"/>
    <cellStyle name="Standard 8 4 2 4 3 2 3 2" xfId="46786"/>
    <cellStyle name="Standard 8 4 2 4 3 2 4" xfId="46787"/>
    <cellStyle name="Standard 8 4 2 4 3 3" xfId="46788"/>
    <cellStyle name="Standard 8 4 2 4 3 3 2" xfId="46789"/>
    <cellStyle name="Standard 8 4 2 4 3 3 2 2" xfId="46790"/>
    <cellStyle name="Standard 8 4 2 4 3 3 3" xfId="46791"/>
    <cellStyle name="Standard 8 4 2 4 3 4" xfId="46792"/>
    <cellStyle name="Standard 8 4 2 4 3 4 2" xfId="46793"/>
    <cellStyle name="Standard 8 4 2 4 3 5" xfId="46794"/>
    <cellStyle name="Standard 8 4 2 4 4" xfId="46795"/>
    <cellStyle name="Standard 8 4 2 4 4 2" xfId="46796"/>
    <cellStyle name="Standard 8 4 2 4 4 2 2" xfId="46797"/>
    <cellStyle name="Standard 8 4 2 4 4 2 2 2" xfId="46798"/>
    <cellStyle name="Standard 8 4 2 4 4 2 3" xfId="46799"/>
    <cellStyle name="Standard 8 4 2 4 4 3" xfId="46800"/>
    <cellStyle name="Standard 8 4 2 4 4 3 2" xfId="46801"/>
    <cellStyle name="Standard 8 4 2 4 4 4" xfId="46802"/>
    <cellStyle name="Standard 8 4 2 4 5" xfId="46803"/>
    <cellStyle name="Standard 8 4 2 4 5 2" xfId="46804"/>
    <cellStyle name="Standard 8 4 2 4 5 2 2" xfId="46805"/>
    <cellStyle name="Standard 8 4 2 4 5 3" xfId="46806"/>
    <cellStyle name="Standard 8 4 2 4 6" xfId="46807"/>
    <cellStyle name="Standard 8 4 2 4 6 2" xfId="46808"/>
    <cellStyle name="Standard 8 4 2 4 7" xfId="46809"/>
    <cellStyle name="Standard 8 4 2 5" xfId="46810"/>
    <cellStyle name="Standard 8 4 2 5 2" xfId="46811"/>
    <cellStyle name="Standard 8 4 2 5 2 2" xfId="46812"/>
    <cellStyle name="Standard 8 4 2 5 2 2 2" xfId="46813"/>
    <cellStyle name="Standard 8 4 2 5 2 2 2 2" xfId="46814"/>
    <cellStyle name="Standard 8 4 2 5 2 2 2 2 2" xfId="46815"/>
    <cellStyle name="Standard 8 4 2 5 2 2 2 2 2 2" xfId="46816"/>
    <cellStyle name="Standard 8 4 2 5 2 2 2 2 3" xfId="46817"/>
    <cellStyle name="Standard 8 4 2 5 2 2 2 3" xfId="46818"/>
    <cellStyle name="Standard 8 4 2 5 2 2 2 3 2" xfId="46819"/>
    <cellStyle name="Standard 8 4 2 5 2 2 2 4" xfId="46820"/>
    <cellStyle name="Standard 8 4 2 5 2 2 3" xfId="46821"/>
    <cellStyle name="Standard 8 4 2 5 2 2 3 2" xfId="46822"/>
    <cellStyle name="Standard 8 4 2 5 2 2 3 2 2" xfId="46823"/>
    <cellStyle name="Standard 8 4 2 5 2 2 3 3" xfId="46824"/>
    <cellStyle name="Standard 8 4 2 5 2 2 4" xfId="46825"/>
    <cellStyle name="Standard 8 4 2 5 2 2 4 2" xfId="46826"/>
    <cellStyle name="Standard 8 4 2 5 2 2 5" xfId="46827"/>
    <cellStyle name="Standard 8 4 2 5 2 3" xfId="46828"/>
    <cellStyle name="Standard 8 4 2 5 2 3 2" xfId="46829"/>
    <cellStyle name="Standard 8 4 2 5 2 3 2 2" xfId="46830"/>
    <cellStyle name="Standard 8 4 2 5 2 3 2 2 2" xfId="46831"/>
    <cellStyle name="Standard 8 4 2 5 2 3 2 3" xfId="46832"/>
    <cellStyle name="Standard 8 4 2 5 2 3 3" xfId="46833"/>
    <cellStyle name="Standard 8 4 2 5 2 3 3 2" xfId="46834"/>
    <cellStyle name="Standard 8 4 2 5 2 3 4" xfId="46835"/>
    <cellStyle name="Standard 8 4 2 5 2 4" xfId="46836"/>
    <cellStyle name="Standard 8 4 2 5 2 4 2" xfId="46837"/>
    <cellStyle name="Standard 8 4 2 5 2 4 2 2" xfId="46838"/>
    <cellStyle name="Standard 8 4 2 5 2 4 3" xfId="46839"/>
    <cellStyle name="Standard 8 4 2 5 2 5" xfId="46840"/>
    <cellStyle name="Standard 8 4 2 5 2 5 2" xfId="46841"/>
    <cellStyle name="Standard 8 4 2 5 2 6" xfId="46842"/>
    <cellStyle name="Standard 8 4 2 5 3" xfId="46843"/>
    <cellStyle name="Standard 8 4 2 5 3 2" xfId="46844"/>
    <cellStyle name="Standard 8 4 2 5 3 2 2" xfId="46845"/>
    <cellStyle name="Standard 8 4 2 5 3 2 2 2" xfId="46846"/>
    <cellStyle name="Standard 8 4 2 5 3 2 2 2 2" xfId="46847"/>
    <cellStyle name="Standard 8 4 2 5 3 2 2 3" xfId="46848"/>
    <cellStyle name="Standard 8 4 2 5 3 2 3" xfId="46849"/>
    <cellStyle name="Standard 8 4 2 5 3 2 3 2" xfId="46850"/>
    <cellStyle name="Standard 8 4 2 5 3 2 4" xfId="46851"/>
    <cellStyle name="Standard 8 4 2 5 3 3" xfId="46852"/>
    <cellStyle name="Standard 8 4 2 5 3 3 2" xfId="46853"/>
    <cellStyle name="Standard 8 4 2 5 3 3 2 2" xfId="46854"/>
    <cellStyle name="Standard 8 4 2 5 3 3 3" xfId="46855"/>
    <cellStyle name="Standard 8 4 2 5 3 4" xfId="46856"/>
    <cellStyle name="Standard 8 4 2 5 3 4 2" xfId="46857"/>
    <cellStyle name="Standard 8 4 2 5 3 5" xfId="46858"/>
    <cellStyle name="Standard 8 4 2 5 4" xfId="46859"/>
    <cellStyle name="Standard 8 4 2 5 4 2" xfId="46860"/>
    <cellStyle name="Standard 8 4 2 5 4 2 2" xfId="46861"/>
    <cellStyle name="Standard 8 4 2 5 4 2 2 2" xfId="46862"/>
    <cellStyle name="Standard 8 4 2 5 4 2 3" xfId="46863"/>
    <cellStyle name="Standard 8 4 2 5 4 3" xfId="46864"/>
    <cellStyle name="Standard 8 4 2 5 4 3 2" xfId="46865"/>
    <cellStyle name="Standard 8 4 2 5 4 4" xfId="46866"/>
    <cellStyle name="Standard 8 4 2 5 5" xfId="46867"/>
    <cellStyle name="Standard 8 4 2 5 5 2" xfId="46868"/>
    <cellStyle name="Standard 8 4 2 5 5 2 2" xfId="46869"/>
    <cellStyle name="Standard 8 4 2 5 5 3" xfId="46870"/>
    <cellStyle name="Standard 8 4 2 5 6" xfId="46871"/>
    <cellStyle name="Standard 8 4 2 5 6 2" xfId="46872"/>
    <cellStyle name="Standard 8 4 2 5 7" xfId="46873"/>
    <cellStyle name="Standard 8 4 2 6" xfId="46874"/>
    <cellStyle name="Standard 8 4 2 6 2" xfId="46875"/>
    <cellStyle name="Standard 8 4 2 6 2 2" xfId="46876"/>
    <cellStyle name="Standard 8 4 2 6 2 2 2" xfId="46877"/>
    <cellStyle name="Standard 8 4 2 6 2 2 2 2" xfId="46878"/>
    <cellStyle name="Standard 8 4 2 6 2 2 2 2 2" xfId="46879"/>
    <cellStyle name="Standard 8 4 2 6 2 2 2 3" xfId="46880"/>
    <cellStyle name="Standard 8 4 2 6 2 2 3" xfId="46881"/>
    <cellStyle name="Standard 8 4 2 6 2 2 3 2" xfId="46882"/>
    <cellStyle name="Standard 8 4 2 6 2 2 4" xfId="46883"/>
    <cellStyle name="Standard 8 4 2 6 2 3" xfId="46884"/>
    <cellStyle name="Standard 8 4 2 6 2 3 2" xfId="46885"/>
    <cellStyle name="Standard 8 4 2 6 2 3 2 2" xfId="46886"/>
    <cellStyle name="Standard 8 4 2 6 2 3 3" xfId="46887"/>
    <cellStyle name="Standard 8 4 2 6 2 4" xfId="46888"/>
    <cellStyle name="Standard 8 4 2 6 2 4 2" xfId="46889"/>
    <cellStyle name="Standard 8 4 2 6 2 5" xfId="46890"/>
    <cellStyle name="Standard 8 4 2 6 3" xfId="46891"/>
    <cellStyle name="Standard 8 4 2 6 3 2" xfId="46892"/>
    <cellStyle name="Standard 8 4 2 6 3 2 2" xfId="46893"/>
    <cellStyle name="Standard 8 4 2 6 3 2 2 2" xfId="46894"/>
    <cellStyle name="Standard 8 4 2 6 3 2 3" xfId="46895"/>
    <cellStyle name="Standard 8 4 2 6 3 3" xfId="46896"/>
    <cellStyle name="Standard 8 4 2 6 3 3 2" xfId="46897"/>
    <cellStyle name="Standard 8 4 2 6 3 4" xfId="46898"/>
    <cellStyle name="Standard 8 4 2 6 4" xfId="46899"/>
    <cellStyle name="Standard 8 4 2 6 4 2" xfId="46900"/>
    <cellStyle name="Standard 8 4 2 6 4 2 2" xfId="46901"/>
    <cellStyle name="Standard 8 4 2 6 4 3" xfId="46902"/>
    <cellStyle name="Standard 8 4 2 6 5" xfId="46903"/>
    <cellStyle name="Standard 8 4 2 6 5 2" xfId="46904"/>
    <cellStyle name="Standard 8 4 2 6 6" xfId="46905"/>
    <cellStyle name="Standard 8 4 2 7" xfId="46906"/>
    <cellStyle name="Standard 8 4 2 7 2" xfId="46907"/>
    <cellStyle name="Standard 8 4 2 7 2 2" xfId="46908"/>
    <cellStyle name="Standard 8 4 2 7 2 2 2" xfId="46909"/>
    <cellStyle name="Standard 8 4 2 7 2 2 2 2" xfId="46910"/>
    <cellStyle name="Standard 8 4 2 7 2 2 2 2 2" xfId="46911"/>
    <cellStyle name="Standard 8 4 2 7 2 2 2 3" xfId="46912"/>
    <cellStyle name="Standard 8 4 2 7 2 2 3" xfId="46913"/>
    <cellStyle name="Standard 8 4 2 7 2 2 3 2" xfId="46914"/>
    <cellStyle name="Standard 8 4 2 7 2 2 4" xfId="46915"/>
    <cellStyle name="Standard 8 4 2 7 2 3" xfId="46916"/>
    <cellStyle name="Standard 8 4 2 7 2 3 2" xfId="46917"/>
    <cellStyle name="Standard 8 4 2 7 2 3 2 2" xfId="46918"/>
    <cellStyle name="Standard 8 4 2 7 2 3 3" xfId="46919"/>
    <cellStyle name="Standard 8 4 2 7 2 4" xfId="46920"/>
    <cellStyle name="Standard 8 4 2 7 2 4 2" xfId="46921"/>
    <cellStyle name="Standard 8 4 2 7 2 5" xfId="46922"/>
    <cellStyle name="Standard 8 4 2 7 3" xfId="46923"/>
    <cellStyle name="Standard 8 4 2 7 3 2" xfId="46924"/>
    <cellStyle name="Standard 8 4 2 7 3 2 2" xfId="46925"/>
    <cellStyle name="Standard 8 4 2 7 3 2 2 2" xfId="46926"/>
    <cellStyle name="Standard 8 4 2 7 3 2 3" xfId="46927"/>
    <cellStyle name="Standard 8 4 2 7 3 3" xfId="46928"/>
    <cellStyle name="Standard 8 4 2 7 3 3 2" xfId="46929"/>
    <cellStyle name="Standard 8 4 2 7 3 4" xfId="46930"/>
    <cellStyle name="Standard 8 4 2 7 4" xfId="46931"/>
    <cellStyle name="Standard 8 4 2 7 4 2" xfId="46932"/>
    <cellStyle name="Standard 8 4 2 7 4 2 2" xfId="46933"/>
    <cellStyle name="Standard 8 4 2 7 4 3" xfId="46934"/>
    <cellStyle name="Standard 8 4 2 7 5" xfId="46935"/>
    <cellStyle name="Standard 8 4 2 7 5 2" xfId="46936"/>
    <cellStyle name="Standard 8 4 2 7 6" xfId="46937"/>
    <cellStyle name="Standard 8 4 2 8" xfId="46938"/>
    <cellStyle name="Standard 8 4 2 8 2" xfId="46939"/>
    <cellStyle name="Standard 8 4 2 8 2 2" xfId="46940"/>
    <cellStyle name="Standard 8 4 2 8 2 2 2" xfId="46941"/>
    <cellStyle name="Standard 8 4 2 8 2 2 2 2" xfId="46942"/>
    <cellStyle name="Standard 8 4 2 8 2 2 3" xfId="46943"/>
    <cellStyle name="Standard 8 4 2 8 2 3" xfId="46944"/>
    <cellStyle name="Standard 8 4 2 8 2 3 2" xfId="46945"/>
    <cellStyle name="Standard 8 4 2 8 2 4" xfId="46946"/>
    <cellStyle name="Standard 8 4 2 8 3" xfId="46947"/>
    <cellStyle name="Standard 8 4 2 8 3 2" xfId="46948"/>
    <cellStyle name="Standard 8 4 2 8 3 2 2" xfId="46949"/>
    <cellStyle name="Standard 8 4 2 8 3 3" xfId="46950"/>
    <cellStyle name="Standard 8 4 2 8 4" xfId="46951"/>
    <cellStyle name="Standard 8 4 2 8 4 2" xfId="46952"/>
    <cellStyle name="Standard 8 4 2 8 5" xfId="46953"/>
    <cellStyle name="Standard 8 4 2 9" xfId="46954"/>
    <cellStyle name="Standard 8 4 2 9 2" xfId="46955"/>
    <cellStyle name="Standard 8 4 2 9 2 2" xfId="46956"/>
    <cellStyle name="Standard 8 4 2 9 2 2 2" xfId="46957"/>
    <cellStyle name="Standard 8 4 2 9 2 3" xfId="46958"/>
    <cellStyle name="Standard 8 4 2 9 3" xfId="46959"/>
    <cellStyle name="Standard 8 4 2 9 3 2" xfId="46960"/>
    <cellStyle name="Standard 8 4 2 9 4" xfId="46961"/>
    <cellStyle name="Standard 8 4 3" xfId="46962"/>
    <cellStyle name="Standard 8 4 3 10" xfId="46963"/>
    <cellStyle name="Standard 8 4 3 2" xfId="46964"/>
    <cellStyle name="Standard 8 4 3 2 2" xfId="46965"/>
    <cellStyle name="Standard 8 4 3 2 2 2" xfId="46966"/>
    <cellStyle name="Standard 8 4 3 2 2 2 2" xfId="46967"/>
    <cellStyle name="Standard 8 4 3 2 2 2 2 2" xfId="46968"/>
    <cellStyle name="Standard 8 4 3 2 2 2 2 2 2" xfId="46969"/>
    <cellStyle name="Standard 8 4 3 2 2 2 2 2 2 2" xfId="46970"/>
    <cellStyle name="Standard 8 4 3 2 2 2 2 2 3" xfId="46971"/>
    <cellStyle name="Standard 8 4 3 2 2 2 2 3" xfId="46972"/>
    <cellStyle name="Standard 8 4 3 2 2 2 2 3 2" xfId="46973"/>
    <cellStyle name="Standard 8 4 3 2 2 2 2 4" xfId="46974"/>
    <cellStyle name="Standard 8 4 3 2 2 2 3" xfId="46975"/>
    <cellStyle name="Standard 8 4 3 2 2 2 3 2" xfId="46976"/>
    <cellStyle name="Standard 8 4 3 2 2 2 3 2 2" xfId="46977"/>
    <cellStyle name="Standard 8 4 3 2 2 2 3 3" xfId="46978"/>
    <cellStyle name="Standard 8 4 3 2 2 2 4" xfId="46979"/>
    <cellStyle name="Standard 8 4 3 2 2 2 4 2" xfId="46980"/>
    <cellStyle name="Standard 8 4 3 2 2 2 5" xfId="46981"/>
    <cellStyle name="Standard 8 4 3 2 2 3" xfId="46982"/>
    <cellStyle name="Standard 8 4 3 2 2 3 2" xfId="46983"/>
    <cellStyle name="Standard 8 4 3 2 2 3 2 2" xfId="46984"/>
    <cellStyle name="Standard 8 4 3 2 2 3 2 2 2" xfId="46985"/>
    <cellStyle name="Standard 8 4 3 2 2 3 2 3" xfId="46986"/>
    <cellStyle name="Standard 8 4 3 2 2 3 3" xfId="46987"/>
    <cellStyle name="Standard 8 4 3 2 2 3 3 2" xfId="46988"/>
    <cellStyle name="Standard 8 4 3 2 2 3 4" xfId="46989"/>
    <cellStyle name="Standard 8 4 3 2 2 4" xfId="46990"/>
    <cellStyle name="Standard 8 4 3 2 2 4 2" xfId="46991"/>
    <cellStyle name="Standard 8 4 3 2 2 4 2 2" xfId="46992"/>
    <cellStyle name="Standard 8 4 3 2 2 4 3" xfId="46993"/>
    <cellStyle name="Standard 8 4 3 2 2 5" xfId="46994"/>
    <cellStyle name="Standard 8 4 3 2 2 5 2" xfId="46995"/>
    <cellStyle name="Standard 8 4 3 2 2 6" xfId="46996"/>
    <cellStyle name="Standard 8 4 3 2 3" xfId="46997"/>
    <cellStyle name="Standard 8 4 3 2 3 2" xfId="46998"/>
    <cellStyle name="Standard 8 4 3 2 3 2 2" xfId="46999"/>
    <cellStyle name="Standard 8 4 3 2 3 2 2 2" xfId="47000"/>
    <cellStyle name="Standard 8 4 3 2 3 2 2 2 2" xfId="47001"/>
    <cellStyle name="Standard 8 4 3 2 3 2 2 3" xfId="47002"/>
    <cellStyle name="Standard 8 4 3 2 3 2 3" xfId="47003"/>
    <cellStyle name="Standard 8 4 3 2 3 2 3 2" xfId="47004"/>
    <cellStyle name="Standard 8 4 3 2 3 2 4" xfId="47005"/>
    <cellStyle name="Standard 8 4 3 2 3 3" xfId="47006"/>
    <cellStyle name="Standard 8 4 3 2 3 3 2" xfId="47007"/>
    <cellStyle name="Standard 8 4 3 2 3 3 2 2" xfId="47008"/>
    <cellStyle name="Standard 8 4 3 2 3 3 3" xfId="47009"/>
    <cellStyle name="Standard 8 4 3 2 3 4" xfId="47010"/>
    <cellStyle name="Standard 8 4 3 2 3 4 2" xfId="47011"/>
    <cellStyle name="Standard 8 4 3 2 3 5" xfId="47012"/>
    <cellStyle name="Standard 8 4 3 2 4" xfId="47013"/>
    <cellStyle name="Standard 8 4 3 2 4 2" xfId="47014"/>
    <cellStyle name="Standard 8 4 3 2 4 2 2" xfId="47015"/>
    <cellStyle name="Standard 8 4 3 2 4 2 2 2" xfId="47016"/>
    <cellStyle name="Standard 8 4 3 2 4 2 3" xfId="47017"/>
    <cellStyle name="Standard 8 4 3 2 4 3" xfId="47018"/>
    <cellStyle name="Standard 8 4 3 2 4 3 2" xfId="47019"/>
    <cellStyle name="Standard 8 4 3 2 4 4" xfId="47020"/>
    <cellStyle name="Standard 8 4 3 2 5" xfId="47021"/>
    <cellStyle name="Standard 8 4 3 2 5 2" xfId="47022"/>
    <cellStyle name="Standard 8 4 3 2 5 2 2" xfId="47023"/>
    <cellStyle name="Standard 8 4 3 2 5 3" xfId="47024"/>
    <cellStyle name="Standard 8 4 3 2 6" xfId="47025"/>
    <cellStyle name="Standard 8 4 3 2 6 2" xfId="47026"/>
    <cellStyle name="Standard 8 4 3 2 7" xfId="47027"/>
    <cellStyle name="Standard 8 4 3 3" xfId="47028"/>
    <cellStyle name="Standard 8 4 3 3 2" xfId="47029"/>
    <cellStyle name="Standard 8 4 3 3 2 2" xfId="47030"/>
    <cellStyle name="Standard 8 4 3 3 2 2 2" xfId="47031"/>
    <cellStyle name="Standard 8 4 3 3 2 2 2 2" xfId="47032"/>
    <cellStyle name="Standard 8 4 3 3 2 2 2 2 2" xfId="47033"/>
    <cellStyle name="Standard 8 4 3 3 2 2 2 2 2 2" xfId="47034"/>
    <cellStyle name="Standard 8 4 3 3 2 2 2 2 3" xfId="47035"/>
    <cellStyle name="Standard 8 4 3 3 2 2 2 3" xfId="47036"/>
    <cellStyle name="Standard 8 4 3 3 2 2 2 3 2" xfId="47037"/>
    <cellStyle name="Standard 8 4 3 3 2 2 2 4" xfId="47038"/>
    <cellStyle name="Standard 8 4 3 3 2 2 3" xfId="47039"/>
    <cellStyle name="Standard 8 4 3 3 2 2 3 2" xfId="47040"/>
    <cellStyle name="Standard 8 4 3 3 2 2 3 2 2" xfId="47041"/>
    <cellStyle name="Standard 8 4 3 3 2 2 3 3" xfId="47042"/>
    <cellStyle name="Standard 8 4 3 3 2 2 4" xfId="47043"/>
    <cellStyle name="Standard 8 4 3 3 2 2 4 2" xfId="47044"/>
    <cellStyle name="Standard 8 4 3 3 2 2 5" xfId="47045"/>
    <cellStyle name="Standard 8 4 3 3 2 3" xfId="47046"/>
    <cellStyle name="Standard 8 4 3 3 2 3 2" xfId="47047"/>
    <cellStyle name="Standard 8 4 3 3 2 3 2 2" xfId="47048"/>
    <cellStyle name="Standard 8 4 3 3 2 3 2 2 2" xfId="47049"/>
    <cellStyle name="Standard 8 4 3 3 2 3 2 3" xfId="47050"/>
    <cellStyle name="Standard 8 4 3 3 2 3 3" xfId="47051"/>
    <cellStyle name="Standard 8 4 3 3 2 3 3 2" xfId="47052"/>
    <cellStyle name="Standard 8 4 3 3 2 3 4" xfId="47053"/>
    <cellStyle name="Standard 8 4 3 3 2 4" xfId="47054"/>
    <cellStyle name="Standard 8 4 3 3 2 4 2" xfId="47055"/>
    <cellStyle name="Standard 8 4 3 3 2 4 2 2" xfId="47056"/>
    <cellStyle name="Standard 8 4 3 3 2 4 3" xfId="47057"/>
    <cellStyle name="Standard 8 4 3 3 2 5" xfId="47058"/>
    <cellStyle name="Standard 8 4 3 3 2 5 2" xfId="47059"/>
    <cellStyle name="Standard 8 4 3 3 2 6" xfId="47060"/>
    <cellStyle name="Standard 8 4 3 3 3" xfId="47061"/>
    <cellStyle name="Standard 8 4 3 3 3 2" xfId="47062"/>
    <cellStyle name="Standard 8 4 3 3 3 2 2" xfId="47063"/>
    <cellStyle name="Standard 8 4 3 3 3 2 2 2" xfId="47064"/>
    <cellStyle name="Standard 8 4 3 3 3 2 2 2 2" xfId="47065"/>
    <cellStyle name="Standard 8 4 3 3 3 2 2 3" xfId="47066"/>
    <cellStyle name="Standard 8 4 3 3 3 2 3" xfId="47067"/>
    <cellStyle name="Standard 8 4 3 3 3 2 3 2" xfId="47068"/>
    <cellStyle name="Standard 8 4 3 3 3 2 4" xfId="47069"/>
    <cellStyle name="Standard 8 4 3 3 3 3" xfId="47070"/>
    <cellStyle name="Standard 8 4 3 3 3 3 2" xfId="47071"/>
    <cellStyle name="Standard 8 4 3 3 3 3 2 2" xfId="47072"/>
    <cellStyle name="Standard 8 4 3 3 3 3 3" xfId="47073"/>
    <cellStyle name="Standard 8 4 3 3 3 4" xfId="47074"/>
    <cellStyle name="Standard 8 4 3 3 3 4 2" xfId="47075"/>
    <cellStyle name="Standard 8 4 3 3 3 5" xfId="47076"/>
    <cellStyle name="Standard 8 4 3 3 4" xfId="47077"/>
    <cellStyle name="Standard 8 4 3 3 4 2" xfId="47078"/>
    <cellStyle name="Standard 8 4 3 3 4 2 2" xfId="47079"/>
    <cellStyle name="Standard 8 4 3 3 4 2 2 2" xfId="47080"/>
    <cellStyle name="Standard 8 4 3 3 4 2 3" xfId="47081"/>
    <cellStyle name="Standard 8 4 3 3 4 3" xfId="47082"/>
    <cellStyle name="Standard 8 4 3 3 4 3 2" xfId="47083"/>
    <cellStyle name="Standard 8 4 3 3 4 4" xfId="47084"/>
    <cellStyle name="Standard 8 4 3 3 5" xfId="47085"/>
    <cellStyle name="Standard 8 4 3 3 5 2" xfId="47086"/>
    <cellStyle name="Standard 8 4 3 3 5 2 2" xfId="47087"/>
    <cellStyle name="Standard 8 4 3 3 5 3" xfId="47088"/>
    <cellStyle name="Standard 8 4 3 3 6" xfId="47089"/>
    <cellStyle name="Standard 8 4 3 3 6 2" xfId="47090"/>
    <cellStyle name="Standard 8 4 3 3 7" xfId="47091"/>
    <cellStyle name="Standard 8 4 3 4" xfId="47092"/>
    <cellStyle name="Standard 8 4 3 4 2" xfId="47093"/>
    <cellStyle name="Standard 8 4 3 4 2 2" xfId="47094"/>
    <cellStyle name="Standard 8 4 3 4 2 2 2" xfId="47095"/>
    <cellStyle name="Standard 8 4 3 4 2 2 2 2" xfId="47096"/>
    <cellStyle name="Standard 8 4 3 4 2 2 2 2 2" xfId="47097"/>
    <cellStyle name="Standard 8 4 3 4 2 2 2 3" xfId="47098"/>
    <cellStyle name="Standard 8 4 3 4 2 2 3" xfId="47099"/>
    <cellStyle name="Standard 8 4 3 4 2 2 3 2" xfId="47100"/>
    <cellStyle name="Standard 8 4 3 4 2 2 4" xfId="47101"/>
    <cellStyle name="Standard 8 4 3 4 2 3" xfId="47102"/>
    <cellStyle name="Standard 8 4 3 4 2 3 2" xfId="47103"/>
    <cellStyle name="Standard 8 4 3 4 2 3 2 2" xfId="47104"/>
    <cellStyle name="Standard 8 4 3 4 2 3 3" xfId="47105"/>
    <cellStyle name="Standard 8 4 3 4 2 4" xfId="47106"/>
    <cellStyle name="Standard 8 4 3 4 2 4 2" xfId="47107"/>
    <cellStyle name="Standard 8 4 3 4 2 5" xfId="47108"/>
    <cellStyle name="Standard 8 4 3 4 3" xfId="47109"/>
    <cellStyle name="Standard 8 4 3 4 3 2" xfId="47110"/>
    <cellStyle name="Standard 8 4 3 4 3 2 2" xfId="47111"/>
    <cellStyle name="Standard 8 4 3 4 3 2 2 2" xfId="47112"/>
    <cellStyle name="Standard 8 4 3 4 3 2 3" xfId="47113"/>
    <cellStyle name="Standard 8 4 3 4 3 3" xfId="47114"/>
    <cellStyle name="Standard 8 4 3 4 3 3 2" xfId="47115"/>
    <cellStyle name="Standard 8 4 3 4 3 4" xfId="47116"/>
    <cellStyle name="Standard 8 4 3 4 4" xfId="47117"/>
    <cellStyle name="Standard 8 4 3 4 4 2" xfId="47118"/>
    <cellStyle name="Standard 8 4 3 4 4 2 2" xfId="47119"/>
    <cellStyle name="Standard 8 4 3 4 4 3" xfId="47120"/>
    <cellStyle name="Standard 8 4 3 4 5" xfId="47121"/>
    <cellStyle name="Standard 8 4 3 4 5 2" xfId="47122"/>
    <cellStyle name="Standard 8 4 3 4 6" xfId="47123"/>
    <cellStyle name="Standard 8 4 3 5" xfId="47124"/>
    <cellStyle name="Standard 8 4 3 5 2" xfId="47125"/>
    <cellStyle name="Standard 8 4 3 5 2 2" xfId="47126"/>
    <cellStyle name="Standard 8 4 3 5 2 2 2" xfId="47127"/>
    <cellStyle name="Standard 8 4 3 5 2 2 2 2" xfId="47128"/>
    <cellStyle name="Standard 8 4 3 5 2 2 2 2 2" xfId="47129"/>
    <cellStyle name="Standard 8 4 3 5 2 2 2 3" xfId="47130"/>
    <cellStyle name="Standard 8 4 3 5 2 2 3" xfId="47131"/>
    <cellStyle name="Standard 8 4 3 5 2 2 3 2" xfId="47132"/>
    <cellStyle name="Standard 8 4 3 5 2 2 4" xfId="47133"/>
    <cellStyle name="Standard 8 4 3 5 2 3" xfId="47134"/>
    <cellStyle name="Standard 8 4 3 5 2 3 2" xfId="47135"/>
    <cellStyle name="Standard 8 4 3 5 2 3 2 2" xfId="47136"/>
    <cellStyle name="Standard 8 4 3 5 2 3 3" xfId="47137"/>
    <cellStyle name="Standard 8 4 3 5 2 4" xfId="47138"/>
    <cellStyle name="Standard 8 4 3 5 2 4 2" xfId="47139"/>
    <cellStyle name="Standard 8 4 3 5 2 5" xfId="47140"/>
    <cellStyle name="Standard 8 4 3 5 3" xfId="47141"/>
    <cellStyle name="Standard 8 4 3 5 3 2" xfId="47142"/>
    <cellStyle name="Standard 8 4 3 5 3 2 2" xfId="47143"/>
    <cellStyle name="Standard 8 4 3 5 3 2 2 2" xfId="47144"/>
    <cellStyle name="Standard 8 4 3 5 3 2 3" xfId="47145"/>
    <cellStyle name="Standard 8 4 3 5 3 3" xfId="47146"/>
    <cellStyle name="Standard 8 4 3 5 3 3 2" xfId="47147"/>
    <cellStyle name="Standard 8 4 3 5 3 4" xfId="47148"/>
    <cellStyle name="Standard 8 4 3 5 4" xfId="47149"/>
    <cellStyle name="Standard 8 4 3 5 4 2" xfId="47150"/>
    <cellStyle name="Standard 8 4 3 5 4 2 2" xfId="47151"/>
    <cellStyle name="Standard 8 4 3 5 4 3" xfId="47152"/>
    <cellStyle name="Standard 8 4 3 5 5" xfId="47153"/>
    <cellStyle name="Standard 8 4 3 5 5 2" xfId="47154"/>
    <cellStyle name="Standard 8 4 3 5 6" xfId="47155"/>
    <cellStyle name="Standard 8 4 3 6" xfId="47156"/>
    <cellStyle name="Standard 8 4 3 6 2" xfId="47157"/>
    <cellStyle name="Standard 8 4 3 6 2 2" xfId="47158"/>
    <cellStyle name="Standard 8 4 3 6 2 2 2" xfId="47159"/>
    <cellStyle name="Standard 8 4 3 6 2 2 2 2" xfId="47160"/>
    <cellStyle name="Standard 8 4 3 6 2 2 3" xfId="47161"/>
    <cellStyle name="Standard 8 4 3 6 2 3" xfId="47162"/>
    <cellStyle name="Standard 8 4 3 6 2 3 2" xfId="47163"/>
    <cellStyle name="Standard 8 4 3 6 2 4" xfId="47164"/>
    <cellStyle name="Standard 8 4 3 6 3" xfId="47165"/>
    <cellStyle name="Standard 8 4 3 6 3 2" xfId="47166"/>
    <cellStyle name="Standard 8 4 3 6 3 2 2" xfId="47167"/>
    <cellStyle name="Standard 8 4 3 6 3 3" xfId="47168"/>
    <cellStyle name="Standard 8 4 3 6 4" xfId="47169"/>
    <cellStyle name="Standard 8 4 3 6 4 2" xfId="47170"/>
    <cellStyle name="Standard 8 4 3 6 5" xfId="47171"/>
    <cellStyle name="Standard 8 4 3 7" xfId="47172"/>
    <cellStyle name="Standard 8 4 3 7 2" xfId="47173"/>
    <cellStyle name="Standard 8 4 3 7 2 2" xfId="47174"/>
    <cellStyle name="Standard 8 4 3 7 2 2 2" xfId="47175"/>
    <cellStyle name="Standard 8 4 3 7 2 3" xfId="47176"/>
    <cellStyle name="Standard 8 4 3 7 3" xfId="47177"/>
    <cellStyle name="Standard 8 4 3 7 3 2" xfId="47178"/>
    <cellStyle name="Standard 8 4 3 7 4" xfId="47179"/>
    <cellStyle name="Standard 8 4 3 8" xfId="47180"/>
    <cellStyle name="Standard 8 4 3 8 2" xfId="47181"/>
    <cellStyle name="Standard 8 4 3 8 2 2" xfId="47182"/>
    <cellStyle name="Standard 8 4 3 8 3" xfId="47183"/>
    <cellStyle name="Standard 8 4 3 9" xfId="47184"/>
    <cellStyle name="Standard 8 4 3 9 2" xfId="47185"/>
    <cellStyle name="Standard 8 4 4" xfId="47186"/>
    <cellStyle name="Standard 8 4 4 2" xfId="47187"/>
    <cellStyle name="Standard 8 4 4 2 2" xfId="47188"/>
    <cellStyle name="Standard 8 4 4 2 2 2" xfId="47189"/>
    <cellStyle name="Standard 8 4 4 2 2 2 2" xfId="47190"/>
    <cellStyle name="Standard 8 4 4 2 2 2 2 2" xfId="47191"/>
    <cellStyle name="Standard 8 4 4 2 2 2 2 2 2" xfId="47192"/>
    <cellStyle name="Standard 8 4 4 2 2 2 2 3" xfId="47193"/>
    <cellStyle name="Standard 8 4 4 2 2 2 3" xfId="47194"/>
    <cellStyle name="Standard 8 4 4 2 2 2 3 2" xfId="47195"/>
    <cellStyle name="Standard 8 4 4 2 2 2 4" xfId="47196"/>
    <cellStyle name="Standard 8 4 4 2 2 3" xfId="47197"/>
    <cellStyle name="Standard 8 4 4 2 2 3 2" xfId="47198"/>
    <cellStyle name="Standard 8 4 4 2 2 3 2 2" xfId="47199"/>
    <cellStyle name="Standard 8 4 4 2 2 3 3" xfId="47200"/>
    <cellStyle name="Standard 8 4 4 2 2 4" xfId="47201"/>
    <cellStyle name="Standard 8 4 4 2 2 4 2" xfId="47202"/>
    <cellStyle name="Standard 8 4 4 2 2 5" xfId="47203"/>
    <cellStyle name="Standard 8 4 4 2 3" xfId="47204"/>
    <cellStyle name="Standard 8 4 4 2 3 2" xfId="47205"/>
    <cellStyle name="Standard 8 4 4 2 3 2 2" xfId="47206"/>
    <cellStyle name="Standard 8 4 4 2 3 2 2 2" xfId="47207"/>
    <cellStyle name="Standard 8 4 4 2 3 2 3" xfId="47208"/>
    <cellStyle name="Standard 8 4 4 2 3 3" xfId="47209"/>
    <cellStyle name="Standard 8 4 4 2 3 3 2" xfId="47210"/>
    <cellStyle name="Standard 8 4 4 2 3 4" xfId="47211"/>
    <cellStyle name="Standard 8 4 4 2 4" xfId="47212"/>
    <cellStyle name="Standard 8 4 4 2 4 2" xfId="47213"/>
    <cellStyle name="Standard 8 4 4 2 4 2 2" xfId="47214"/>
    <cellStyle name="Standard 8 4 4 2 4 3" xfId="47215"/>
    <cellStyle name="Standard 8 4 4 2 5" xfId="47216"/>
    <cellStyle name="Standard 8 4 4 2 5 2" xfId="47217"/>
    <cellStyle name="Standard 8 4 4 2 6" xfId="47218"/>
    <cellStyle name="Standard 8 4 4 3" xfId="47219"/>
    <cellStyle name="Standard 8 4 4 3 2" xfId="47220"/>
    <cellStyle name="Standard 8 4 4 3 2 2" xfId="47221"/>
    <cellStyle name="Standard 8 4 4 3 2 2 2" xfId="47222"/>
    <cellStyle name="Standard 8 4 4 3 2 2 2 2" xfId="47223"/>
    <cellStyle name="Standard 8 4 4 3 2 2 3" xfId="47224"/>
    <cellStyle name="Standard 8 4 4 3 2 3" xfId="47225"/>
    <cellStyle name="Standard 8 4 4 3 2 3 2" xfId="47226"/>
    <cellStyle name="Standard 8 4 4 3 2 4" xfId="47227"/>
    <cellStyle name="Standard 8 4 4 3 3" xfId="47228"/>
    <cellStyle name="Standard 8 4 4 3 3 2" xfId="47229"/>
    <cellStyle name="Standard 8 4 4 3 3 2 2" xfId="47230"/>
    <cellStyle name="Standard 8 4 4 3 3 3" xfId="47231"/>
    <cellStyle name="Standard 8 4 4 3 4" xfId="47232"/>
    <cellStyle name="Standard 8 4 4 3 4 2" xfId="47233"/>
    <cellStyle name="Standard 8 4 4 3 5" xfId="47234"/>
    <cellStyle name="Standard 8 4 4 4" xfId="47235"/>
    <cellStyle name="Standard 8 4 4 4 2" xfId="47236"/>
    <cellStyle name="Standard 8 4 4 4 2 2" xfId="47237"/>
    <cellStyle name="Standard 8 4 4 4 2 2 2" xfId="47238"/>
    <cellStyle name="Standard 8 4 4 4 2 3" xfId="47239"/>
    <cellStyle name="Standard 8 4 4 4 3" xfId="47240"/>
    <cellStyle name="Standard 8 4 4 4 3 2" xfId="47241"/>
    <cellStyle name="Standard 8 4 4 4 4" xfId="47242"/>
    <cellStyle name="Standard 8 4 4 5" xfId="47243"/>
    <cellStyle name="Standard 8 4 4 5 2" xfId="47244"/>
    <cellStyle name="Standard 8 4 4 5 2 2" xfId="47245"/>
    <cellStyle name="Standard 8 4 4 5 3" xfId="47246"/>
    <cellStyle name="Standard 8 4 4 6" xfId="47247"/>
    <cellStyle name="Standard 8 4 4 6 2" xfId="47248"/>
    <cellStyle name="Standard 8 4 4 7" xfId="47249"/>
    <cellStyle name="Standard 8 4 5" xfId="47250"/>
    <cellStyle name="Standard 8 4 5 2" xfId="47251"/>
    <cellStyle name="Standard 8 4 5 2 2" xfId="47252"/>
    <cellStyle name="Standard 8 4 5 2 2 2" xfId="47253"/>
    <cellStyle name="Standard 8 4 5 2 2 2 2" xfId="47254"/>
    <cellStyle name="Standard 8 4 5 2 2 2 2 2" xfId="47255"/>
    <cellStyle name="Standard 8 4 5 2 2 2 2 2 2" xfId="47256"/>
    <cellStyle name="Standard 8 4 5 2 2 2 2 3" xfId="47257"/>
    <cellStyle name="Standard 8 4 5 2 2 2 3" xfId="47258"/>
    <cellStyle name="Standard 8 4 5 2 2 2 3 2" xfId="47259"/>
    <cellStyle name="Standard 8 4 5 2 2 2 4" xfId="47260"/>
    <cellStyle name="Standard 8 4 5 2 2 3" xfId="47261"/>
    <cellStyle name="Standard 8 4 5 2 2 3 2" xfId="47262"/>
    <cellStyle name="Standard 8 4 5 2 2 3 2 2" xfId="47263"/>
    <cellStyle name="Standard 8 4 5 2 2 3 3" xfId="47264"/>
    <cellStyle name="Standard 8 4 5 2 2 4" xfId="47265"/>
    <cellStyle name="Standard 8 4 5 2 2 4 2" xfId="47266"/>
    <cellStyle name="Standard 8 4 5 2 2 5" xfId="47267"/>
    <cellStyle name="Standard 8 4 5 2 3" xfId="47268"/>
    <cellStyle name="Standard 8 4 5 2 3 2" xfId="47269"/>
    <cellStyle name="Standard 8 4 5 2 3 2 2" xfId="47270"/>
    <cellStyle name="Standard 8 4 5 2 3 2 2 2" xfId="47271"/>
    <cellStyle name="Standard 8 4 5 2 3 2 3" xfId="47272"/>
    <cellStyle name="Standard 8 4 5 2 3 3" xfId="47273"/>
    <cellStyle name="Standard 8 4 5 2 3 3 2" xfId="47274"/>
    <cellStyle name="Standard 8 4 5 2 3 4" xfId="47275"/>
    <cellStyle name="Standard 8 4 5 2 4" xfId="47276"/>
    <cellStyle name="Standard 8 4 5 2 4 2" xfId="47277"/>
    <cellStyle name="Standard 8 4 5 2 4 2 2" xfId="47278"/>
    <cellStyle name="Standard 8 4 5 2 4 3" xfId="47279"/>
    <cellStyle name="Standard 8 4 5 2 5" xfId="47280"/>
    <cellStyle name="Standard 8 4 5 2 5 2" xfId="47281"/>
    <cellStyle name="Standard 8 4 5 2 6" xfId="47282"/>
    <cellStyle name="Standard 8 4 5 3" xfId="47283"/>
    <cellStyle name="Standard 8 4 5 3 2" xfId="47284"/>
    <cellStyle name="Standard 8 4 5 3 2 2" xfId="47285"/>
    <cellStyle name="Standard 8 4 5 3 2 2 2" xfId="47286"/>
    <cellStyle name="Standard 8 4 5 3 2 2 2 2" xfId="47287"/>
    <cellStyle name="Standard 8 4 5 3 2 2 3" xfId="47288"/>
    <cellStyle name="Standard 8 4 5 3 2 3" xfId="47289"/>
    <cellStyle name="Standard 8 4 5 3 2 3 2" xfId="47290"/>
    <cellStyle name="Standard 8 4 5 3 2 4" xfId="47291"/>
    <cellStyle name="Standard 8 4 5 3 3" xfId="47292"/>
    <cellStyle name="Standard 8 4 5 3 3 2" xfId="47293"/>
    <cellStyle name="Standard 8 4 5 3 3 2 2" xfId="47294"/>
    <cellStyle name="Standard 8 4 5 3 3 3" xfId="47295"/>
    <cellStyle name="Standard 8 4 5 3 4" xfId="47296"/>
    <cellStyle name="Standard 8 4 5 3 4 2" xfId="47297"/>
    <cellStyle name="Standard 8 4 5 3 5" xfId="47298"/>
    <cellStyle name="Standard 8 4 5 4" xfId="47299"/>
    <cellStyle name="Standard 8 4 5 4 2" xfId="47300"/>
    <cellStyle name="Standard 8 4 5 4 2 2" xfId="47301"/>
    <cellStyle name="Standard 8 4 5 4 2 2 2" xfId="47302"/>
    <cellStyle name="Standard 8 4 5 4 2 3" xfId="47303"/>
    <cellStyle name="Standard 8 4 5 4 3" xfId="47304"/>
    <cellStyle name="Standard 8 4 5 4 3 2" xfId="47305"/>
    <cellStyle name="Standard 8 4 5 4 4" xfId="47306"/>
    <cellStyle name="Standard 8 4 5 5" xfId="47307"/>
    <cellStyle name="Standard 8 4 5 5 2" xfId="47308"/>
    <cellStyle name="Standard 8 4 5 5 2 2" xfId="47309"/>
    <cellStyle name="Standard 8 4 5 5 3" xfId="47310"/>
    <cellStyle name="Standard 8 4 5 6" xfId="47311"/>
    <cellStyle name="Standard 8 4 5 6 2" xfId="47312"/>
    <cellStyle name="Standard 8 4 5 7" xfId="47313"/>
    <cellStyle name="Standard 8 4 6" xfId="47314"/>
    <cellStyle name="Standard 8 4 6 2" xfId="47315"/>
    <cellStyle name="Standard 8 4 6 2 2" xfId="47316"/>
    <cellStyle name="Standard 8 4 6 2 2 2" xfId="47317"/>
    <cellStyle name="Standard 8 4 6 2 2 2 2" xfId="47318"/>
    <cellStyle name="Standard 8 4 6 2 2 2 2 2" xfId="47319"/>
    <cellStyle name="Standard 8 4 6 2 2 2 2 2 2" xfId="47320"/>
    <cellStyle name="Standard 8 4 6 2 2 2 2 3" xfId="47321"/>
    <cellStyle name="Standard 8 4 6 2 2 2 3" xfId="47322"/>
    <cellStyle name="Standard 8 4 6 2 2 2 3 2" xfId="47323"/>
    <cellStyle name="Standard 8 4 6 2 2 2 4" xfId="47324"/>
    <cellStyle name="Standard 8 4 6 2 2 3" xfId="47325"/>
    <cellStyle name="Standard 8 4 6 2 2 3 2" xfId="47326"/>
    <cellStyle name="Standard 8 4 6 2 2 3 2 2" xfId="47327"/>
    <cellStyle name="Standard 8 4 6 2 2 3 3" xfId="47328"/>
    <cellStyle name="Standard 8 4 6 2 2 4" xfId="47329"/>
    <cellStyle name="Standard 8 4 6 2 2 4 2" xfId="47330"/>
    <cellStyle name="Standard 8 4 6 2 2 5" xfId="47331"/>
    <cellStyle name="Standard 8 4 6 2 3" xfId="47332"/>
    <cellStyle name="Standard 8 4 6 2 3 2" xfId="47333"/>
    <cellStyle name="Standard 8 4 6 2 3 2 2" xfId="47334"/>
    <cellStyle name="Standard 8 4 6 2 3 2 2 2" xfId="47335"/>
    <cellStyle name="Standard 8 4 6 2 3 2 3" xfId="47336"/>
    <cellStyle name="Standard 8 4 6 2 3 3" xfId="47337"/>
    <cellStyle name="Standard 8 4 6 2 3 3 2" xfId="47338"/>
    <cellStyle name="Standard 8 4 6 2 3 4" xfId="47339"/>
    <cellStyle name="Standard 8 4 6 2 4" xfId="47340"/>
    <cellStyle name="Standard 8 4 6 2 4 2" xfId="47341"/>
    <cellStyle name="Standard 8 4 6 2 4 2 2" xfId="47342"/>
    <cellStyle name="Standard 8 4 6 2 4 3" xfId="47343"/>
    <cellStyle name="Standard 8 4 6 2 5" xfId="47344"/>
    <cellStyle name="Standard 8 4 6 2 5 2" xfId="47345"/>
    <cellStyle name="Standard 8 4 6 2 6" xfId="47346"/>
    <cellStyle name="Standard 8 4 6 3" xfId="47347"/>
    <cellStyle name="Standard 8 4 6 3 2" xfId="47348"/>
    <cellStyle name="Standard 8 4 6 3 2 2" xfId="47349"/>
    <cellStyle name="Standard 8 4 6 3 2 2 2" xfId="47350"/>
    <cellStyle name="Standard 8 4 6 3 2 2 2 2" xfId="47351"/>
    <cellStyle name="Standard 8 4 6 3 2 2 3" xfId="47352"/>
    <cellStyle name="Standard 8 4 6 3 2 3" xfId="47353"/>
    <cellStyle name="Standard 8 4 6 3 2 3 2" xfId="47354"/>
    <cellStyle name="Standard 8 4 6 3 2 4" xfId="47355"/>
    <cellStyle name="Standard 8 4 6 3 3" xfId="47356"/>
    <cellStyle name="Standard 8 4 6 3 3 2" xfId="47357"/>
    <cellStyle name="Standard 8 4 6 3 3 2 2" xfId="47358"/>
    <cellStyle name="Standard 8 4 6 3 3 3" xfId="47359"/>
    <cellStyle name="Standard 8 4 6 3 4" xfId="47360"/>
    <cellStyle name="Standard 8 4 6 3 4 2" xfId="47361"/>
    <cellStyle name="Standard 8 4 6 3 5" xfId="47362"/>
    <cellStyle name="Standard 8 4 6 4" xfId="47363"/>
    <cellStyle name="Standard 8 4 6 4 2" xfId="47364"/>
    <cellStyle name="Standard 8 4 6 4 2 2" xfId="47365"/>
    <cellStyle name="Standard 8 4 6 4 2 2 2" xfId="47366"/>
    <cellStyle name="Standard 8 4 6 4 2 3" xfId="47367"/>
    <cellStyle name="Standard 8 4 6 4 3" xfId="47368"/>
    <cellStyle name="Standard 8 4 6 4 3 2" xfId="47369"/>
    <cellStyle name="Standard 8 4 6 4 4" xfId="47370"/>
    <cellStyle name="Standard 8 4 6 5" xfId="47371"/>
    <cellStyle name="Standard 8 4 6 5 2" xfId="47372"/>
    <cellStyle name="Standard 8 4 6 5 2 2" xfId="47373"/>
    <cellStyle name="Standard 8 4 6 5 3" xfId="47374"/>
    <cellStyle name="Standard 8 4 6 6" xfId="47375"/>
    <cellStyle name="Standard 8 4 6 6 2" xfId="47376"/>
    <cellStyle name="Standard 8 4 6 7" xfId="47377"/>
    <cellStyle name="Standard 8 4 7" xfId="47378"/>
    <cellStyle name="Standard 8 4 7 2" xfId="47379"/>
    <cellStyle name="Standard 8 4 7 2 2" xfId="47380"/>
    <cellStyle name="Standard 8 4 7 2 2 2" xfId="47381"/>
    <cellStyle name="Standard 8 4 7 2 2 2 2" xfId="47382"/>
    <cellStyle name="Standard 8 4 7 2 2 2 2 2" xfId="47383"/>
    <cellStyle name="Standard 8 4 7 2 2 2 3" xfId="47384"/>
    <cellStyle name="Standard 8 4 7 2 2 3" xfId="47385"/>
    <cellStyle name="Standard 8 4 7 2 2 3 2" xfId="47386"/>
    <cellStyle name="Standard 8 4 7 2 2 4" xfId="47387"/>
    <cellStyle name="Standard 8 4 7 2 3" xfId="47388"/>
    <cellStyle name="Standard 8 4 7 2 3 2" xfId="47389"/>
    <cellStyle name="Standard 8 4 7 2 3 2 2" xfId="47390"/>
    <cellStyle name="Standard 8 4 7 2 3 3" xfId="47391"/>
    <cellStyle name="Standard 8 4 7 2 4" xfId="47392"/>
    <cellStyle name="Standard 8 4 7 2 4 2" xfId="47393"/>
    <cellStyle name="Standard 8 4 7 2 5" xfId="47394"/>
    <cellStyle name="Standard 8 4 7 3" xfId="47395"/>
    <cellStyle name="Standard 8 4 7 3 2" xfId="47396"/>
    <cellStyle name="Standard 8 4 7 3 2 2" xfId="47397"/>
    <cellStyle name="Standard 8 4 7 3 2 2 2" xfId="47398"/>
    <cellStyle name="Standard 8 4 7 3 2 3" xfId="47399"/>
    <cellStyle name="Standard 8 4 7 3 3" xfId="47400"/>
    <cellStyle name="Standard 8 4 7 3 3 2" xfId="47401"/>
    <cellStyle name="Standard 8 4 7 3 4" xfId="47402"/>
    <cellStyle name="Standard 8 4 7 4" xfId="47403"/>
    <cellStyle name="Standard 8 4 7 4 2" xfId="47404"/>
    <cellStyle name="Standard 8 4 7 4 2 2" xfId="47405"/>
    <cellStyle name="Standard 8 4 7 4 3" xfId="47406"/>
    <cellStyle name="Standard 8 4 7 5" xfId="47407"/>
    <cellStyle name="Standard 8 4 7 5 2" xfId="47408"/>
    <cellStyle name="Standard 8 4 7 6" xfId="47409"/>
    <cellStyle name="Standard 8 4 8" xfId="47410"/>
    <cellStyle name="Standard 8 4 8 2" xfId="47411"/>
    <cellStyle name="Standard 8 4 8 2 2" xfId="47412"/>
    <cellStyle name="Standard 8 4 8 2 2 2" xfId="47413"/>
    <cellStyle name="Standard 8 4 8 2 2 2 2" xfId="47414"/>
    <cellStyle name="Standard 8 4 8 2 2 2 2 2" xfId="47415"/>
    <cellStyle name="Standard 8 4 8 2 2 2 3" xfId="47416"/>
    <cellStyle name="Standard 8 4 8 2 2 3" xfId="47417"/>
    <cellStyle name="Standard 8 4 8 2 2 3 2" xfId="47418"/>
    <cellStyle name="Standard 8 4 8 2 2 4" xfId="47419"/>
    <cellStyle name="Standard 8 4 8 2 3" xfId="47420"/>
    <cellStyle name="Standard 8 4 8 2 3 2" xfId="47421"/>
    <cellStyle name="Standard 8 4 8 2 3 2 2" xfId="47422"/>
    <cellStyle name="Standard 8 4 8 2 3 3" xfId="47423"/>
    <cellStyle name="Standard 8 4 8 2 4" xfId="47424"/>
    <cellStyle name="Standard 8 4 8 2 4 2" xfId="47425"/>
    <cellStyle name="Standard 8 4 8 2 5" xfId="47426"/>
    <cellStyle name="Standard 8 4 8 3" xfId="47427"/>
    <cellStyle name="Standard 8 4 8 3 2" xfId="47428"/>
    <cellStyle name="Standard 8 4 8 3 2 2" xfId="47429"/>
    <cellStyle name="Standard 8 4 8 3 2 2 2" xfId="47430"/>
    <cellStyle name="Standard 8 4 8 3 2 3" xfId="47431"/>
    <cellStyle name="Standard 8 4 8 3 3" xfId="47432"/>
    <cellStyle name="Standard 8 4 8 3 3 2" xfId="47433"/>
    <cellStyle name="Standard 8 4 8 3 4" xfId="47434"/>
    <cellStyle name="Standard 8 4 8 4" xfId="47435"/>
    <cellStyle name="Standard 8 4 8 4 2" xfId="47436"/>
    <cellStyle name="Standard 8 4 8 4 2 2" xfId="47437"/>
    <cellStyle name="Standard 8 4 8 4 3" xfId="47438"/>
    <cellStyle name="Standard 8 4 8 5" xfId="47439"/>
    <cellStyle name="Standard 8 4 8 5 2" xfId="47440"/>
    <cellStyle name="Standard 8 4 8 6" xfId="47441"/>
    <cellStyle name="Standard 8 4 9" xfId="47442"/>
    <cellStyle name="Standard 8 4 9 2" xfId="47443"/>
    <cellStyle name="Standard 8 4 9 2 2" xfId="47444"/>
    <cellStyle name="Standard 8 4 9 2 2 2" xfId="47445"/>
    <cellStyle name="Standard 8 4 9 2 2 2 2" xfId="47446"/>
    <cellStyle name="Standard 8 4 9 2 2 3" xfId="47447"/>
    <cellStyle name="Standard 8 4 9 2 3" xfId="47448"/>
    <cellStyle name="Standard 8 4 9 2 3 2" xfId="47449"/>
    <cellStyle name="Standard 8 4 9 2 4" xfId="47450"/>
    <cellStyle name="Standard 8 4 9 3" xfId="47451"/>
    <cellStyle name="Standard 8 4 9 3 2" xfId="47452"/>
    <cellStyle name="Standard 8 4 9 3 2 2" xfId="47453"/>
    <cellStyle name="Standard 8 4 9 3 3" xfId="47454"/>
    <cellStyle name="Standard 8 4 9 4" xfId="47455"/>
    <cellStyle name="Standard 8 4 9 4 2" xfId="47456"/>
    <cellStyle name="Standard 8 4 9 5" xfId="47457"/>
    <cellStyle name="Standard 8 5" xfId="47458"/>
    <cellStyle name="Standard 8 5 10" xfId="47459"/>
    <cellStyle name="Standard 8 5 10 2" xfId="47460"/>
    <cellStyle name="Standard 8 5 10 2 2" xfId="47461"/>
    <cellStyle name="Standard 8 5 10 3" xfId="47462"/>
    <cellStyle name="Standard 8 5 11" xfId="47463"/>
    <cellStyle name="Standard 8 5 11 2" xfId="47464"/>
    <cellStyle name="Standard 8 5 12" xfId="47465"/>
    <cellStyle name="Standard 8 5 2" xfId="47466"/>
    <cellStyle name="Standard 8 5 2 2" xfId="47467"/>
    <cellStyle name="Standard 8 5 2 2 2" xfId="47468"/>
    <cellStyle name="Standard 8 5 2 2 2 2" xfId="47469"/>
    <cellStyle name="Standard 8 5 2 2 2 2 2" xfId="47470"/>
    <cellStyle name="Standard 8 5 2 2 2 2 2 2" xfId="47471"/>
    <cellStyle name="Standard 8 5 2 2 2 2 2 2 2" xfId="47472"/>
    <cellStyle name="Standard 8 5 2 2 2 2 2 2 2 2" xfId="47473"/>
    <cellStyle name="Standard 8 5 2 2 2 2 2 2 3" xfId="47474"/>
    <cellStyle name="Standard 8 5 2 2 2 2 2 3" xfId="47475"/>
    <cellStyle name="Standard 8 5 2 2 2 2 2 3 2" xfId="47476"/>
    <cellStyle name="Standard 8 5 2 2 2 2 2 4" xfId="47477"/>
    <cellStyle name="Standard 8 5 2 2 2 2 3" xfId="47478"/>
    <cellStyle name="Standard 8 5 2 2 2 2 3 2" xfId="47479"/>
    <cellStyle name="Standard 8 5 2 2 2 2 3 2 2" xfId="47480"/>
    <cellStyle name="Standard 8 5 2 2 2 2 3 3" xfId="47481"/>
    <cellStyle name="Standard 8 5 2 2 2 2 4" xfId="47482"/>
    <cellStyle name="Standard 8 5 2 2 2 2 4 2" xfId="47483"/>
    <cellStyle name="Standard 8 5 2 2 2 2 5" xfId="47484"/>
    <cellStyle name="Standard 8 5 2 2 2 3" xfId="47485"/>
    <cellStyle name="Standard 8 5 2 2 2 3 2" xfId="47486"/>
    <cellStyle name="Standard 8 5 2 2 2 3 2 2" xfId="47487"/>
    <cellStyle name="Standard 8 5 2 2 2 3 2 2 2" xfId="47488"/>
    <cellStyle name="Standard 8 5 2 2 2 3 2 3" xfId="47489"/>
    <cellStyle name="Standard 8 5 2 2 2 3 3" xfId="47490"/>
    <cellStyle name="Standard 8 5 2 2 2 3 3 2" xfId="47491"/>
    <cellStyle name="Standard 8 5 2 2 2 3 4" xfId="47492"/>
    <cellStyle name="Standard 8 5 2 2 2 4" xfId="47493"/>
    <cellStyle name="Standard 8 5 2 2 2 4 2" xfId="47494"/>
    <cellStyle name="Standard 8 5 2 2 2 4 2 2" xfId="47495"/>
    <cellStyle name="Standard 8 5 2 2 2 4 3" xfId="47496"/>
    <cellStyle name="Standard 8 5 2 2 2 5" xfId="47497"/>
    <cellStyle name="Standard 8 5 2 2 2 5 2" xfId="47498"/>
    <cellStyle name="Standard 8 5 2 2 2 6" xfId="47499"/>
    <cellStyle name="Standard 8 5 2 2 3" xfId="47500"/>
    <cellStyle name="Standard 8 5 2 2 3 2" xfId="47501"/>
    <cellStyle name="Standard 8 5 2 2 3 2 2" xfId="47502"/>
    <cellStyle name="Standard 8 5 2 2 3 2 2 2" xfId="47503"/>
    <cellStyle name="Standard 8 5 2 2 3 2 2 2 2" xfId="47504"/>
    <cellStyle name="Standard 8 5 2 2 3 2 2 3" xfId="47505"/>
    <cellStyle name="Standard 8 5 2 2 3 2 3" xfId="47506"/>
    <cellStyle name="Standard 8 5 2 2 3 2 3 2" xfId="47507"/>
    <cellStyle name="Standard 8 5 2 2 3 2 4" xfId="47508"/>
    <cellStyle name="Standard 8 5 2 2 3 3" xfId="47509"/>
    <cellStyle name="Standard 8 5 2 2 3 3 2" xfId="47510"/>
    <cellStyle name="Standard 8 5 2 2 3 3 2 2" xfId="47511"/>
    <cellStyle name="Standard 8 5 2 2 3 3 3" xfId="47512"/>
    <cellStyle name="Standard 8 5 2 2 3 4" xfId="47513"/>
    <cellStyle name="Standard 8 5 2 2 3 4 2" xfId="47514"/>
    <cellStyle name="Standard 8 5 2 2 3 5" xfId="47515"/>
    <cellStyle name="Standard 8 5 2 2 4" xfId="47516"/>
    <cellStyle name="Standard 8 5 2 2 4 2" xfId="47517"/>
    <cellStyle name="Standard 8 5 2 2 4 2 2" xfId="47518"/>
    <cellStyle name="Standard 8 5 2 2 4 2 2 2" xfId="47519"/>
    <cellStyle name="Standard 8 5 2 2 4 2 3" xfId="47520"/>
    <cellStyle name="Standard 8 5 2 2 4 3" xfId="47521"/>
    <cellStyle name="Standard 8 5 2 2 4 3 2" xfId="47522"/>
    <cellStyle name="Standard 8 5 2 2 4 4" xfId="47523"/>
    <cellStyle name="Standard 8 5 2 2 5" xfId="47524"/>
    <cellStyle name="Standard 8 5 2 2 5 2" xfId="47525"/>
    <cellStyle name="Standard 8 5 2 2 5 2 2" xfId="47526"/>
    <cellStyle name="Standard 8 5 2 2 5 3" xfId="47527"/>
    <cellStyle name="Standard 8 5 2 2 6" xfId="47528"/>
    <cellStyle name="Standard 8 5 2 2 6 2" xfId="47529"/>
    <cellStyle name="Standard 8 5 2 2 7" xfId="47530"/>
    <cellStyle name="Standard 8 5 2 3" xfId="47531"/>
    <cellStyle name="Standard 8 5 2 3 2" xfId="47532"/>
    <cellStyle name="Standard 8 5 2 3 2 2" xfId="47533"/>
    <cellStyle name="Standard 8 5 2 3 2 2 2" xfId="47534"/>
    <cellStyle name="Standard 8 5 2 3 2 2 2 2" xfId="47535"/>
    <cellStyle name="Standard 8 5 2 3 2 2 2 2 2" xfId="47536"/>
    <cellStyle name="Standard 8 5 2 3 2 2 2 2 2 2" xfId="47537"/>
    <cellStyle name="Standard 8 5 2 3 2 2 2 2 3" xfId="47538"/>
    <cellStyle name="Standard 8 5 2 3 2 2 2 3" xfId="47539"/>
    <cellStyle name="Standard 8 5 2 3 2 2 2 3 2" xfId="47540"/>
    <cellStyle name="Standard 8 5 2 3 2 2 2 4" xfId="47541"/>
    <cellStyle name="Standard 8 5 2 3 2 2 3" xfId="47542"/>
    <cellStyle name="Standard 8 5 2 3 2 2 3 2" xfId="47543"/>
    <cellStyle name="Standard 8 5 2 3 2 2 3 2 2" xfId="47544"/>
    <cellStyle name="Standard 8 5 2 3 2 2 3 3" xfId="47545"/>
    <cellStyle name="Standard 8 5 2 3 2 2 4" xfId="47546"/>
    <cellStyle name="Standard 8 5 2 3 2 2 4 2" xfId="47547"/>
    <cellStyle name="Standard 8 5 2 3 2 2 5" xfId="47548"/>
    <cellStyle name="Standard 8 5 2 3 2 3" xfId="47549"/>
    <cellStyle name="Standard 8 5 2 3 2 3 2" xfId="47550"/>
    <cellStyle name="Standard 8 5 2 3 2 3 2 2" xfId="47551"/>
    <cellStyle name="Standard 8 5 2 3 2 3 2 2 2" xfId="47552"/>
    <cellStyle name="Standard 8 5 2 3 2 3 2 3" xfId="47553"/>
    <cellStyle name="Standard 8 5 2 3 2 3 3" xfId="47554"/>
    <cellStyle name="Standard 8 5 2 3 2 3 3 2" xfId="47555"/>
    <cellStyle name="Standard 8 5 2 3 2 3 4" xfId="47556"/>
    <cellStyle name="Standard 8 5 2 3 2 4" xfId="47557"/>
    <cellStyle name="Standard 8 5 2 3 2 4 2" xfId="47558"/>
    <cellStyle name="Standard 8 5 2 3 2 4 2 2" xfId="47559"/>
    <cellStyle name="Standard 8 5 2 3 2 4 3" xfId="47560"/>
    <cellStyle name="Standard 8 5 2 3 2 5" xfId="47561"/>
    <cellStyle name="Standard 8 5 2 3 2 5 2" xfId="47562"/>
    <cellStyle name="Standard 8 5 2 3 2 6" xfId="47563"/>
    <cellStyle name="Standard 8 5 2 3 3" xfId="47564"/>
    <cellStyle name="Standard 8 5 2 3 3 2" xfId="47565"/>
    <cellStyle name="Standard 8 5 2 3 3 2 2" xfId="47566"/>
    <cellStyle name="Standard 8 5 2 3 3 2 2 2" xfId="47567"/>
    <cellStyle name="Standard 8 5 2 3 3 2 2 2 2" xfId="47568"/>
    <cellStyle name="Standard 8 5 2 3 3 2 2 3" xfId="47569"/>
    <cellStyle name="Standard 8 5 2 3 3 2 3" xfId="47570"/>
    <cellStyle name="Standard 8 5 2 3 3 2 3 2" xfId="47571"/>
    <cellStyle name="Standard 8 5 2 3 3 2 4" xfId="47572"/>
    <cellStyle name="Standard 8 5 2 3 3 3" xfId="47573"/>
    <cellStyle name="Standard 8 5 2 3 3 3 2" xfId="47574"/>
    <cellStyle name="Standard 8 5 2 3 3 3 2 2" xfId="47575"/>
    <cellStyle name="Standard 8 5 2 3 3 3 3" xfId="47576"/>
    <cellStyle name="Standard 8 5 2 3 3 4" xfId="47577"/>
    <cellStyle name="Standard 8 5 2 3 3 4 2" xfId="47578"/>
    <cellStyle name="Standard 8 5 2 3 3 5" xfId="47579"/>
    <cellStyle name="Standard 8 5 2 3 4" xfId="47580"/>
    <cellStyle name="Standard 8 5 2 3 4 2" xfId="47581"/>
    <cellStyle name="Standard 8 5 2 3 4 2 2" xfId="47582"/>
    <cellStyle name="Standard 8 5 2 3 4 2 2 2" xfId="47583"/>
    <cellStyle name="Standard 8 5 2 3 4 2 3" xfId="47584"/>
    <cellStyle name="Standard 8 5 2 3 4 3" xfId="47585"/>
    <cellStyle name="Standard 8 5 2 3 4 3 2" xfId="47586"/>
    <cellStyle name="Standard 8 5 2 3 4 4" xfId="47587"/>
    <cellStyle name="Standard 8 5 2 3 5" xfId="47588"/>
    <cellStyle name="Standard 8 5 2 3 5 2" xfId="47589"/>
    <cellStyle name="Standard 8 5 2 3 5 2 2" xfId="47590"/>
    <cellStyle name="Standard 8 5 2 3 5 3" xfId="47591"/>
    <cellStyle name="Standard 8 5 2 3 6" xfId="47592"/>
    <cellStyle name="Standard 8 5 2 3 6 2" xfId="47593"/>
    <cellStyle name="Standard 8 5 2 3 7" xfId="47594"/>
    <cellStyle name="Standard 8 5 2 4" xfId="47595"/>
    <cellStyle name="Standard 8 5 2 4 2" xfId="47596"/>
    <cellStyle name="Standard 8 5 2 4 2 2" xfId="47597"/>
    <cellStyle name="Standard 8 5 2 4 2 2 2" xfId="47598"/>
    <cellStyle name="Standard 8 5 2 4 2 2 2 2" xfId="47599"/>
    <cellStyle name="Standard 8 5 2 4 2 2 2 2 2" xfId="47600"/>
    <cellStyle name="Standard 8 5 2 4 2 2 2 3" xfId="47601"/>
    <cellStyle name="Standard 8 5 2 4 2 2 3" xfId="47602"/>
    <cellStyle name="Standard 8 5 2 4 2 2 3 2" xfId="47603"/>
    <cellStyle name="Standard 8 5 2 4 2 2 4" xfId="47604"/>
    <cellStyle name="Standard 8 5 2 4 2 3" xfId="47605"/>
    <cellStyle name="Standard 8 5 2 4 2 3 2" xfId="47606"/>
    <cellStyle name="Standard 8 5 2 4 2 3 2 2" xfId="47607"/>
    <cellStyle name="Standard 8 5 2 4 2 3 3" xfId="47608"/>
    <cellStyle name="Standard 8 5 2 4 2 4" xfId="47609"/>
    <cellStyle name="Standard 8 5 2 4 2 4 2" xfId="47610"/>
    <cellStyle name="Standard 8 5 2 4 2 5" xfId="47611"/>
    <cellStyle name="Standard 8 5 2 4 3" xfId="47612"/>
    <cellStyle name="Standard 8 5 2 4 3 2" xfId="47613"/>
    <cellStyle name="Standard 8 5 2 4 3 2 2" xfId="47614"/>
    <cellStyle name="Standard 8 5 2 4 3 2 2 2" xfId="47615"/>
    <cellStyle name="Standard 8 5 2 4 3 2 3" xfId="47616"/>
    <cellStyle name="Standard 8 5 2 4 3 3" xfId="47617"/>
    <cellStyle name="Standard 8 5 2 4 3 3 2" xfId="47618"/>
    <cellStyle name="Standard 8 5 2 4 3 4" xfId="47619"/>
    <cellStyle name="Standard 8 5 2 4 4" xfId="47620"/>
    <cellStyle name="Standard 8 5 2 4 4 2" xfId="47621"/>
    <cellStyle name="Standard 8 5 2 4 4 2 2" xfId="47622"/>
    <cellStyle name="Standard 8 5 2 4 4 3" xfId="47623"/>
    <cellStyle name="Standard 8 5 2 4 5" xfId="47624"/>
    <cellStyle name="Standard 8 5 2 4 5 2" xfId="47625"/>
    <cellStyle name="Standard 8 5 2 4 6" xfId="47626"/>
    <cellStyle name="Standard 8 5 2 5" xfId="47627"/>
    <cellStyle name="Standard 8 5 2 5 2" xfId="47628"/>
    <cellStyle name="Standard 8 5 2 5 2 2" xfId="47629"/>
    <cellStyle name="Standard 8 5 2 5 2 2 2" xfId="47630"/>
    <cellStyle name="Standard 8 5 2 5 2 2 2 2" xfId="47631"/>
    <cellStyle name="Standard 8 5 2 5 2 2 3" xfId="47632"/>
    <cellStyle name="Standard 8 5 2 5 2 3" xfId="47633"/>
    <cellStyle name="Standard 8 5 2 5 2 3 2" xfId="47634"/>
    <cellStyle name="Standard 8 5 2 5 2 4" xfId="47635"/>
    <cellStyle name="Standard 8 5 2 5 3" xfId="47636"/>
    <cellStyle name="Standard 8 5 2 5 3 2" xfId="47637"/>
    <cellStyle name="Standard 8 5 2 5 3 2 2" xfId="47638"/>
    <cellStyle name="Standard 8 5 2 5 3 3" xfId="47639"/>
    <cellStyle name="Standard 8 5 2 5 4" xfId="47640"/>
    <cellStyle name="Standard 8 5 2 5 4 2" xfId="47641"/>
    <cellStyle name="Standard 8 5 2 5 5" xfId="47642"/>
    <cellStyle name="Standard 8 5 2 6" xfId="47643"/>
    <cellStyle name="Standard 8 5 2 6 2" xfId="47644"/>
    <cellStyle name="Standard 8 5 2 6 2 2" xfId="47645"/>
    <cellStyle name="Standard 8 5 2 6 2 2 2" xfId="47646"/>
    <cellStyle name="Standard 8 5 2 6 2 3" xfId="47647"/>
    <cellStyle name="Standard 8 5 2 6 3" xfId="47648"/>
    <cellStyle name="Standard 8 5 2 6 3 2" xfId="47649"/>
    <cellStyle name="Standard 8 5 2 6 4" xfId="47650"/>
    <cellStyle name="Standard 8 5 2 7" xfId="47651"/>
    <cellStyle name="Standard 8 5 2 7 2" xfId="47652"/>
    <cellStyle name="Standard 8 5 2 7 2 2" xfId="47653"/>
    <cellStyle name="Standard 8 5 2 7 3" xfId="47654"/>
    <cellStyle name="Standard 8 5 2 8" xfId="47655"/>
    <cellStyle name="Standard 8 5 2 8 2" xfId="47656"/>
    <cellStyle name="Standard 8 5 2 9" xfId="47657"/>
    <cellStyle name="Standard 8 5 3" xfId="47658"/>
    <cellStyle name="Standard 8 5 3 2" xfId="47659"/>
    <cellStyle name="Standard 8 5 3 2 2" xfId="47660"/>
    <cellStyle name="Standard 8 5 3 2 2 2" xfId="47661"/>
    <cellStyle name="Standard 8 5 3 2 2 2 2" xfId="47662"/>
    <cellStyle name="Standard 8 5 3 2 2 2 2 2" xfId="47663"/>
    <cellStyle name="Standard 8 5 3 2 2 2 2 2 2" xfId="47664"/>
    <cellStyle name="Standard 8 5 3 2 2 2 2 3" xfId="47665"/>
    <cellStyle name="Standard 8 5 3 2 2 2 3" xfId="47666"/>
    <cellStyle name="Standard 8 5 3 2 2 2 3 2" xfId="47667"/>
    <cellStyle name="Standard 8 5 3 2 2 2 4" xfId="47668"/>
    <cellStyle name="Standard 8 5 3 2 2 3" xfId="47669"/>
    <cellStyle name="Standard 8 5 3 2 2 3 2" xfId="47670"/>
    <cellStyle name="Standard 8 5 3 2 2 3 2 2" xfId="47671"/>
    <cellStyle name="Standard 8 5 3 2 2 3 3" xfId="47672"/>
    <cellStyle name="Standard 8 5 3 2 2 4" xfId="47673"/>
    <cellStyle name="Standard 8 5 3 2 2 4 2" xfId="47674"/>
    <cellStyle name="Standard 8 5 3 2 2 5" xfId="47675"/>
    <cellStyle name="Standard 8 5 3 2 3" xfId="47676"/>
    <cellStyle name="Standard 8 5 3 2 3 2" xfId="47677"/>
    <cellStyle name="Standard 8 5 3 2 3 2 2" xfId="47678"/>
    <cellStyle name="Standard 8 5 3 2 3 2 2 2" xfId="47679"/>
    <cellStyle name="Standard 8 5 3 2 3 2 3" xfId="47680"/>
    <cellStyle name="Standard 8 5 3 2 3 3" xfId="47681"/>
    <cellStyle name="Standard 8 5 3 2 3 3 2" xfId="47682"/>
    <cellStyle name="Standard 8 5 3 2 3 4" xfId="47683"/>
    <cellStyle name="Standard 8 5 3 2 4" xfId="47684"/>
    <cellStyle name="Standard 8 5 3 2 4 2" xfId="47685"/>
    <cellStyle name="Standard 8 5 3 2 4 2 2" xfId="47686"/>
    <cellStyle name="Standard 8 5 3 2 4 3" xfId="47687"/>
    <cellStyle name="Standard 8 5 3 2 5" xfId="47688"/>
    <cellStyle name="Standard 8 5 3 2 5 2" xfId="47689"/>
    <cellStyle name="Standard 8 5 3 2 6" xfId="47690"/>
    <cellStyle name="Standard 8 5 3 3" xfId="47691"/>
    <cellStyle name="Standard 8 5 3 3 2" xfId="47692"/>
    <cellStyle name="Standard 8 5 3 3 2 2" xfId="47693"/>
    <cellStyle name="Standard 8 5 3 3 2 2 2" xfId="47694"/>
    <cellStyle name="Standard 8 5 3 3 2 2 2 2" xfId="47695"/>
    <cellStyle name="Standard 8 5 3 3 2 2 3" xfId="47696"/>
    <cellStyle name="Standard 8 5 3 3 2 3" xfId="47697"/>
    <cellStyle name="Standard 8 5 3 3 2 3 2" xfId="47698"/>
    <cellStyle name="Standard 8 5 3 3 2 4" xfId="47699"/>
    <cellStyle name="Standard 8 5 3 3 3" xfId="47700"/>
    <cellStyle name="Standard 8 5 3 3 3 2" xfId="47701"/>
    <cellStyle name="Standard 8 5 3 3 3 2 2" xfId="47702"/>
    <cellStyle name="Standard 8 5 3 3 3 3" xfId="47703"/>
    <cellStyle name="Standard 8 5 3 3 4" xfId="47704"/>
    <cellStyle name="Standard 8 5 3 3 4 2" xfId="47705"/>
    <cellStyle name="Standard 8 5 3 3 5" xfId="47706"/>
    <cellStyle name="Standard 8 5 3 4" xfId="47707"/>
    <cellStyle name="Standard 8 5 3 4 2" xfId="47708"/>
    <cellStyle name="Standard 8 5 3 4 2 2" xfId="47709"/>
    <cellStyle name="Standard 8 5 3 4 2 2 2" xfId="47710"/>
    <cellStyle name="Standard 8 5 3 4 2 3" xfId="47711"/>
    <cellStyle name="Standard 8 5 3 4 3" xfId="47712"/>
    <cellStyle name="Standard 8 5 3 4 3 2" xfId="47713"/>
    <cellStyle name="Standard 8 5 3 4 4" xfId="47714"/>
    <cellStyle name="Standard 8 5 3 5" xfId="47715"/>
    <cellStyle name="Standard 8 5 3 5 2" xfId="47716"/>
    <cellStyle name="Standard 8 5 3 5 2 2" xfId="47717"/>
    <cellStyle name="Standard 8 5 3 5 3" xfId="47718"/>
    <cellStyle name="Standard 8 5 3 6" xfId="47719"/>
    <cellStyle name="Standard 8 5 3 6 2" xfId="47720"/>
    <cellStyle name="Standard 8 5 3 7" xfId="47721"/>
    <cellStyle name="Standard 8 5 4" xfId="47722"/>
    <cellStyle name="Standard 8 5 4 2" xfId="47723"/>
    <cellStyle name="Standard 8 5 4 2 2" xfId="47724"/>
    <cellStyle name="Standard 8 5 4 2 2 2" xfId="47725"/>
    <cellStyle name="Standard 8 5 4 2 2 2 2" xfId="47726"/>
    <cellStyle name="Standard 8 5 4 2 2 2 2 2" xfId="47727"/>
    <cellStyle name="Standard 8 5 4 2 2 2 2 2 2" xfId="47728"/>
    <cellStyle name="Standard 8 5 4 2 2 2 2 3" xfId="47729"/>
    <cellStyle name="Standard 8 5 4 2 2 2 3" xfId="47730"/>
    <cellStyle name="Standard 8 5 4 2 2 2 3 2" xfId="47731"/>
    <cellStyle name="Standard 8 5 4 2 2 2 4" xfId="47732"/>
    <cellStyle name="Standard 8 5 4 2 2 3" xfId="47733"/>
    <cellStyle name="Standard 8 5 4 2 2 3 2" xfId="47734"/>
    <cellStyle name="Standard 8 5 4 2 2 3 2 2" xfId="47735"/>
    <cellStyle name="Standard 8 5 4 2 2 3 3" xfId="47736"/>
    <cellStyle name="Standard 8 5 4 2 2 4" xfId="47737"/>
    <cellStyle name="Standard 8 5 4 2 2 4 2" xfId="47738"/>
    <cellStyle name="Standard 8 5 4 2 2 5" xfId="47739"/>
    <cellStyle name="Standard 8 5 4 2 3" xfId="47740"/>
    <cellStyle name="Standard 8 5 4 2 3 2" xfId="47741"/>
    <cellStyle name="Standard 8 5 4 2 3 2 2" xfId="47742"/>
    <cellStyle name="Standard 8 5 4 2 3 2 2 2" xfId="47743"/>
    <cellStyle name="Standard 8 5 4 2 3 2 3" xfId="47744"/>
    <cellStyle name="Standard 8 5 4 2 3 3" xfId="47745"/>
    <cellStyle name="Standard 8 5 4 2 3 3 2" xfId="47746"/>
    <cellStyle name="Standard 8 5 4 2 3 4" xfId="47747"/>
    <cellStyle name="Standard 8 5 4 2 4" xfId="47748"/>
    <cellStyle name="Standard 8 5 4 2 4 2" xfId="47749"/>
    <cellStyle name="Standard 8 5 4 2 4 2 2" xfId="47750"/>
    <cellStyle name="Standard 8 5 4 2 4 3" xfId="47751"/>
    <cellStyle name="Standard 8 5 4 2 5" xfId="47752"/>
    <cellStyle name="Standard 8 5 4 2 5 2" xfId="47753"/>
    <cellStyle name="Standard 8 5 4 2 6" xfId="47754"/>
    <cellStyle name="Standard 8 5 4 3" xfId="47755"/>
    <cellStyle name="Standard 8 5 4 3 2" xfId="47756"/>
    <cellStyle name="Standard 8 5 4 3 2 2" xfId="47757"/>
    <cellStyle name="Standard 8 5 4 3 2 2 2" xfId="47758"/>
    <cellStyle name="Standard 8 5 4 3 2 2 2 2" xfId="47759"/>
    <cellStyle name="Standard 8 5 4 3 2 2 3" xfId="47760"/>
    <cellStyle name="Standard 8 5 4 3 2 3" xfId="47761"/>
    <cellStyle name="Standard 8 5 4 3 2 3 2" xfId="47762"/>
    <cellStyle name="Standard 8 5 4 3 2 4" xfId="47763"/>
    <cellStyle name="Standard 8 5 4 3 3" xfId="47764"/>
    <cellStyle name="Standard 8 5 4 3 3 2" xfId="47765"/>
    <cellStyle name="Standard 8 5 4 3 3 2 2" xfId="47766"/>
    <cellStyle name="Standard 8 5 4 3 3 3" xfId="47767"/>
    <cellStyle name="Standard 8 5 4 3 4" xfId="47768"/>
    <cellStyle name="Standard 8 5 4 3 4 2" xfId="47769"/>
    <cellStyle name="Standard 8 5 4 3 5" xfId="47770"/>
    <cellStyle name="Standard 8 5 4 4" xfId="47771"/>
    <cellStyle name="Standard 8 5 4 4 2" xfId="47772"/>
    <cellStyle name="Standard 8 5 4 4 2 2" xfId="47773"/>
    <cellStyle name="Standard 8 5 4 4 2 2 2" xfId="47774"/>
    <cellStyle name="Standard 8 5 4 4 2 3" xfId="47775"/>
    <cellStyle name="Standard 8 5 4 4 3" xfId="47776"/>
    <cellStyle name="Standard 8 5 4 4 3 2" xfId="47777"/>
    <cellStyle name="Standard 8 5 4 4 4" xfId="47778"/>
    <cellStyle name="Standard 8 5 4 5" xfId="47779"/>
    <cellStyle name="Standard 8 5 4 5 2" xfId="47780"/>
    <cellStyle name="Standard 8 5 4 5 2 2" xfId="47781"/>
    <cellStyle name="Standard 8 5 4 5 3" xfId="47782"/>
    <cellStyle name="Standard 8 5 4 6" xfId="47783"/>
    <cellStyle name="Standard 8 5 4 6 2" xfId="47784"/>
    <cellStyle name="Standard 8 5 4 7" xfId="47785"/>
    <cellStyle name="Standard 8 5 5" xfId="47786"/>
    <cellStyle name="Standard 8 5 5 2" xfId="47787"/>
    <cellStyle name="Standard 8 5 5 2 2" xfId="47788"/>
    <cellStyle name="Standard 8 5 5 2 2 2" xfId="47789"/>
    <cellStyle name="Standard 8 5 5 2 2 2 2" xfId="47790"/>
    <cellStyle name="Standard 8 5 5 2 2 2 2 2" xfId="47791"/>
    <cellStyle name="Standard 8 5 5 2 2 2 2 2 2" xfId="47792"/>
    <cellStyle name="Standard 8 5 5 2 2 2 2 3" xfId="47793"/>
    <cellStyle name="Standard 8 5 5 2 2 2 3" xfId="47794"/>
    <cellStyle name="Standard 8 5 5 2 2 2 3 2" xfId="47795"/>
    <cellStyle name="Standard 8 5 5 2 2 2 4" xfId="47796"/>
    <cellStyle name="Standard 8 5 5 2 2 3" xfId="47797"/>
    <cellStyle name="Standard 8 5 5 2 2 3 2" xfId="47798"/>
    <cellStyle name="Standard 8 5 5 2 2 3 2 2" xfId="47799"/>
    <cellStyle name="Standard 8 5 5 2 2 3 3" xfId="47800"/>
    <cellStyle name="Standard 8 5 5 2 2 4" xfId="47801"/>
    <cellStyle name="Standard 8 5 5 2 2 4 2" xfId="47802"/>
    <cellStyle name="Standard 8 5 5 2 2 5" xfId="47803"/>
    <cellStyle name="Standard 8 5 5 2 3" xfId="47804"/>
    <cellStyle name="Standard 8 5 5 2 3 2" xfId="47805"/>
    <cellStyle name="Standard 8 5 5 2 3 2 2" xfId="47806"/>
    <cellStyle name="Standard 8 5 5 2 3 2 2 2" xfId="47807"/>
    <cellStyle name="Standard 8 5 5 2 3 2 3" xfId="47808"/>
    <cellStyle name="Standard 8 5 5 2 3 3" xfId="47809"/>
    <cellStyle name="Standard 8 5 5 2 3 3 2" xfId="47810"/>
    <cellStyle name="Standard 8 5 5 2 3 4" xfId="47811"/>
    <cellStyle name="Standard 8 5 5 2 4" xfId="47812"/>
    <cellStyle name="Standard 8 5 5 2 4 2" xfId="47813"/>
    <cellStyle name="Standard 8 5 5 2 4 2 2" xfId="47814"/>
    <cellStyle name="Standard 8 5 5 2 4 3" xfId="47815"/>
    <cellStyle name="Standard 8 5 5 2 5" xfId="47816"/>
    <cellStyle name="Standard 8 5 5 2 5 2" xfId="47817"/>
    <cellStyle name="Standard 8 5 5 2 6" xfId="47818"/>
    <cellStyle name="Standard 8 5 5 3" xfId="47819"/>
    <cellStyle name="Standard 8 5 5 3 2" xfId="47820"/>
    <cellStyle name="Standard 8 5 5 3 2 2" xfId="47821"/>
    <cellStyle name="Standard 8 5 5 3 2 2 2" xfId="47822"/>
    <cellStyle name="Standard 8 5 5 3 2 2 2 2" xfId="47823"/>
    <cellStyle name="Standard 8 5 5 3 2 2 3" xfId="47824"/>
    <cellStyle name="Standard 8 5 5 3 2 3" xfId="47825"/>
    <cellStyle name="Standard 8 5 5 3 2 3 2" xfId="47826"/>
    <cellStyle name="Standard 8 5 5 3 2 4" xfId="47827"/>
    <cellStyle name="Standard 8 5 5 3 3" xfId="47828"/>
    <cellStyle name="Standard 8 5 5 3 3 2" xfId="47829"/>
    <cellStyle name="Standard 8 5 5 3 3 2 2" xfId="47830"/>
    <cellStyle name="Standard 8 5 5 3 3 3" xfId="47831"/>
    <cellStyle name="Standard 8 5 5 3 4" xfId="47832"/>
    <cellStyle name="Standard 8 5 5 3 4 2" xfId="47833"/>
    <cellStyle name="Standard 8 5 5 3 5" xfId="47834"/>
    <cellStyle name="Standard 8 5 5 4" xfId="47835"/>
    <cellStyle name="Standard 8 5 5 4 2" xfId="47836"/>
    <cellStyle name="Standard 8 5 5 4 2 2" xfId="47837"/>
    <cellStyle name="Standard 8 5 5 4 2 2 2" xfId="47838"/>
    <cellStyle name="Standard 8 5 5 4 2 3" xfId="47839"/>
    <cellStyle name="Standard 8 5 5 4 3" xfId="47840"/>
    <cellStyle name="Standard 8 5 5 4 3 2" xfId="47841"/>
    <cellStyle name="Standard 8 5 5 4 4" xfId="47842"/>
    <cellStyle name="Standard 8 5 5 5" xfId="47843"/>
    <cellStyle name="Standard 8 5 5 5 2" xfId="47844"/>
    <cellStyle name="Standard 8 5 5 5 2 2" xfId="47845"/>
    <cellStyle name="Standard 8 5 5 5 3" xfId="47846"/>
    <cellStyle name="Standard 8 5 5 6" xfId="47847"/>
    <cellStyle name="Standard 8 5 5 6 2" xfId="47848"/>
    <cellStyle name="Standard 8 5 5 7" xfId="47849"/>
    <cellStyle name="Standard 8 5 6" xfId="47850"/>
    <cellStyle name="Standard 8 5 6 2" xfId="47851"/>
    <cellStyle name="Standard 8 5 6 2 2" xfId="47852"/>
    <cellStyle name="Standard 8 5 6 2 2 2" xfId="47853"/>
    <cellStyle name="Standard 8 5 6 2 2 2 2" xfId="47854"/>
    <cellStyle name="Standard 8 5 6 2 2 2 2 2" xfId="47855"/>
    <cellStyle name="Standard 8 5 6 2 2 2 3" xfId="47856"/>
    <cellStyle name="Standard 8 5 6 2 2 3" xfId="47857"/>
    <cellStyle name="Standard 8 5 6 2 2 3 2" xfId="47858"/>
    <cellStyle name="Standard 8 5 6 2 2 4" xfId="47859"/>
    <cellStyle name="Standard 8 5 6 2 3" xfId="47860"/>
    <cellStyle name="Standard 8 5 6 2 3 2" xfId="47861"/>
    <cellStyle name="Standard 8 5 6 2 3 2 2" xfId="47862"/>
    <cellStyle name="Standard 8 5 6 2 3 3" xfId="47863"/>
    <cellStyle name="Standard 8 5 6 2 4" xfId="47864"/>
    <cellStyle name="Standard 8 5 6 2 4 2" xfId="47865"/>
    <cellStyle name="Standard 8 5 6 2 5" xfId="47866"/>
    <cellStyle name="Standard 8 5 6 3" xfId="47867"/>
    <cellStyle name="Standard 8 5 6 3 2" xfId="47868"/>
    <cellStyle name="Standard 8 5 6 3 2 2" xfId="47869"/>
    <cellStyle name="Standard 8 5 6 3 2 2 2" xfId="47870"/>
    <cellStyle name="Standard 8 5 6 3 2 3" xfId="47871"/>
    <cellStyle name="Standard 8 5 6 3 3" xfId="47872"/>
    <cellStyle name="Standard 8 5 6 3 3 2" xfId="47873"/>
    <cellStyle name="Standard 8 5 6 3 4" xfId="47874"/>
    <cellStyle name="Standard 8 5 6 4" xfId="47875"/>
    <cellStyle name="Standard 8 5 6 4 2" xfId="47876"/>
    <cellStyle name="Standard 8 5 6 4 2 2" xfId="47877"/>
    <cellStyle name="Standard 8 5 6 4 3" xfId="47878"/>
    <cellStyle name="Standard 8 5 6 5" xfId="47879"/>
    <cellStyle name="Standard 8 5 6 5 2" xfId="47880"/>
    <cellStyle name="Standard 8 5 6 6" xfId="47881"/>
    <cellStyle name="Standard 8 5 7" xfId="47882"/>
    <cellStyle name="Standard 8 5 7 2" xfId="47883"/>
    <cellStyle name="Standard 8 5 7 2 2" xfId="47884"/>
    <cellStyle name="Standard 8 5 7 2 2 2" xfId="47885"/>
    <cellStyle name="Standard 8 5 7 2 2 2 2" xfId="47886"/>
    <cellStyle name="Standard 8 5 7 2 2 2 2 2" xfId="47887"/>
    <cellStyle name="Standard 8 5 7 2 2 2 3" xfId="47888"/>
    <cellStyle name="Standard 8 5 7 2 2 3" xfId="47889"/>
    <cellStyle name="Standard 8 5 7 2 2 3 2" xfId="47890"/>
    <cellStyle name="Standard 8 5 7 2 2 4" xfId="47891"/>
    <cellStyle name="Standard 8 5 7 2 3" xfId="47892"/>
    <cellStyle name="Standard 8 5 7 2 3 2" xfId="47893"/>
    <cellStyle name="Standard 8 5 7 2 3 2 2" xfId="47894"/>
    <cellStyle name="Standard 8 5 7 2 3 3" xfId="47895"/>
    <cellStyle name="Standard 8 5 7 2 4" xfId="47896"/>
    <cellStyle name="Standard 8 5 7 2 4 2" xfId="47897"/>
    <cellStyle name="Standard 8 5 7 2 5" xfId="47898"/>
    <cellStyle name="Standard 8 5 7 3" xfId="47899"/>
    <cellStyle name="Standard 8 5 7 3 2" xfId="47900"/>
    <cellStyle name="Standard 8 5 7 3 2 2" xfId="47901"/>
    <cellStyle name="Standard 8 5 7 3 2 2 2" xfId="47902"/>
    <cellStyle name="Standard 8 5 7 3 2 3" xfId="47903"/>
    <cellStyle name="Standard 8 5 7 3 3" xfId="47904"/>
    <cellStyle name="Standard 8 5 7 3 3 2" xfId="47905"/>
    <cellStyle name="Standard 8 5 7 3 4" xfId="47906"/>
    <cellStyle name="Standard 8 5 7 4" xfId="47907"/>
    <cellStyle name="Standard 8 5 7 4 2" xfId="47908"/>
    <cellStyle name="Standard 8 5 7 4 2 2" xfId="47909"/>
    <cellStyle name="Standard 8 5 7 4 3" xfId="47910"/>
    <cellStyle name="Standard 8 5 7 5" xfId="47911"/>
    <cellStyle name="Standard 8 5 7 5 2" xfId="47912"/>
    <cellStyle name="Standard 8 5 7 6" xfId="47913"/>
    <cellStyle name="Standard 8 5 8" xfId="47914"/>
    <cellStyle name="Standard 8 5 8 2" xfId="47915"/>
    <cellStyle name="Standard 8 5 8 2 2" xfId="47916"/>
    <cellStyle name="Standard 8 5 8 2 2 2" xfId="47917"/>
    <cellStyle name="Standard 8 5 8 2 2 2 2" xfId="47918"/>
    <cellStyle name="Standard 8 5 8 2 2 3" xfId="47919"/>
    <cellStyle name="Standard 8 5 8 2 3" xfId="47920"/>
    <cellStyle name="Standard 8 5 8 2 3 2" xfId="47921"/>
    <cellStyle name="Standard 8 5 8 2 4" xfId="47922"/>
    <cellStyle name="Standard 8 5 8 3" xfId="47923"/>
    <cellStyle name="Standard 8 5 8 3 2" xfId="47924"/>
    <cellStyle name="Standard 8 5 8 3 2 2" xfId="47925"/>
    <cellStyle name="Standard 8 5 8 3 3" xfId="47926"/>
    <cellStyle name="Standard 8 5 8 4" xfId="47927"/>
    <cellStyle name="Standard 8 5 8 4 2" xfId="47928"/>
    <cellStyle name="Standard 8 5 8 5" xfId="47929"/>
    <cellStyle name="Standard 8 5 9" xfId="47930"/>
    <cellStyle name="Standard 8 5 9 2" xfId="47931"/>
    <cellStyle name="Standard 8 5 9 2 2" xfId="47932"/>
    <cellStyle name="Standard 8 5 9 2 2 2" xfId="47933"/>
    <cellStyle name="Standard 8 5 9 2 3" xfId="47934"/>
    <cellStyle name="Standard 8 5 9 3" xfId="47935"/>
    <cellStyle name="Standard 8 5 9 3 2" xfId="47936"/>
    <cellStyle name="Standard 8 5 9 4" xfId="47937"/>
    <cellStyle name="Standard 8 6" xfId="47938"/>
    <cellStyle name="Standard 8 6 10" xfId="47939"/>
    <cellStyle name="Standard 8 6 2" xfId="47940"/>
    <cellStyle name="Standard 8 6 2 2" xfId="47941"/>
    <cellStyle name="Standard 8 6 2 2 2" xfId="47942"/>
    <cellStyle name="Standard 8 6 2 2 2 2" xfId="47943"/>
    <cellStyle name="Standard 8 6 2 2 2 2 2" xfId="47944"/>
    <cellStyle name="Standard 8 6 2 2 2 2 2 2" xfId="47945"/>
    <cellStyle name="Standard 8 6 2 2 2 2 2 2 2" xfId="47946"/>
    <cellStyle name="Standard 8 6 2 2 2 2 2 3" xfId="47947"/>
    <cellStyle name="Standard 8 6 2 2 2 2 3" xfId="47948"/>
    <cellStyle name="Standard 8 6 2 2 2 2 3 2" xfId="47949"/>
    <cellStyle name="Standard 8 6 2 2 2 2 4" xfId="47950"/>
    <cellStyle name="Standard 8 6 2 2 2 3" xfId="47951"/>
    <cellStyle name="Standard 8 6 2 2 2 3 2" xfId="47952"/>
    <cellStyle name="Standard 8 6 2 2 2 3 2 2" xfId="47953"/>
    <cellStyle name="Standard 8 6 2 2 2 3 3" xfId="47954"/>
    <cellStyle name="Standard 8 6 2 2 2 4" xfId="47955"/>
    <cellStyle name="Standard 8 6 2 2 2 4 2" xfId="47956"/>
    <cellStyle name="Standard 8 6 2 2 2 5" xfId="47957"/>
    <cellStyle name="Standard 8 6 2 2 3" xfId="47958"/>
    <cellStyle name="Standard 8 6 2 2 3 2" xfId="47959"/>
    <cellStyle name="Standard 8 6 2 2 3 2 2" xfId="47960"/>
    <cellStyle name="Standard 8 6 2 2 3 2 2 2" xfId="47961"/>
    <cellStyle name="Standard 8 6 2 2 3 2 3" xfId="47962"/>
    <cellStyle name="Standard 8 6 2 2 3 3" xfId="47963"/>
    <cellStyle name="Standard 8 6 2 2 3 3 2" xfId="47964"/>
    <cellStyle name="Standard 8 6 2 2 3 4" xfId="47965"/>
    <cellStyle name="Standard 8 6 2 2 4" xfId="47966"/>
    <cellStyle name="Standard 8 6 2 2 4 2" xfId="47967"/>
    <cellStyle name="Standard 8 6 2 2 4 2 2" xfId="47968"/>
    <cellStyle name="Standard 8 6 2 2 4 3" xfId="47969"/>
    <cellStyle name="Standard 8 6 2 2 5" xfId="47970"/>
    <cellStyle name="Standard 8 6 2 2 5 2" xfId="47971"/>
    <cellStyle name="Standard 8 6 2 2 6" xfId="47972"/>
    <cellStyle name="Standard 8 6 2 3" xfId="47973"/>
    <cellStyle name="Standard 8 6 2 3 2" xfId="47974"/>
    <cellStyle name="Standard 8 6 2 3 2 2" xfId="47975"/>
    <cellStyle name="Standard 8 6 2 3 2 2 2" xfId="47976"/>
    <cellStyle name="Standard 8 6 2 3 2 2 2 2" xfId="47977"/>
    <cellStyle name="Standard 8 6 2 3 2 2 3" xfId="47978"/>
    <cellStyle name="Standard 8 6 2 3 2 3" xfId="47979"/>
    <cellStyle name="Standard 8 6 2 3 2 3 2" xfId="47980"/>
    <cellStyle name="Standard 8 6 2 3 2 4" xfId="47981"/>
    <cellStyle name="Standard 8 6 2 3 3" xfId="47982"/>
    <cellStyle name="Standard 8 6 2 3 3 2" xfId="47983"/>
    <cellStyle name="Standard 8 6 2 3 3 2 2" xfId="47984"/>
    <cellStyle name="Standard 8 6 2 3 3 3" xfId="47985"/>
    <cellStyle name="Standard 8 6 2 3 4" xfId="47986"/>
    <cellStyle name="Standard 8 6 2 3 4 2" xfId="47987"/>
    <cellStyle name="Standard 8 6 2 3 5" xfId="47988"/>
    <cellStyle name="Standard 8 6 2 4" xfId="47989"/>
    <cellStyle name="Standard 8 6 2 4 2" xfId="47990"/>
    <cellStyle name="Standard 8 6 2 4 2 2" xfId="47991"/>
    <cellStyle name="Standard 8 6 2 4 2 2 2" xfId="47992"/>
    <cellStyle name="Standard 8 6 2 4 2 3" xfId="47993"/>
    <cellStyle name="Standard 8 6 2 4 3" xfId="47994"/>
    <cellStyle name="Standard 8 6 2 4 3 2" xfId="47995"/>
    <cellStyle name="Standard 8 6 2 4 4" xfId="47996"/>
    <cellStyle name="Standard 8 6 2 5" xfId="47997"/>
    <cellStyle name="Standard 8 6 2 5 2" xfId="47998"/>
    <cellStyle name="Standard 8 6 2 5 2 2" xfId="47999"/>
    <cellStyle name="Standard 8 6 2 5 3" xfId="48000"/>
    <cellStyle name="Standard 8 6 2 6" xfId="48001"/>
    <cellStyle name="Standard 8 6 2 6 2" xfId="48002"/>
    <cellStyle name="Standard 8 6 2 7" xfId="48003"/>
    <cellStyle name="Standard 8 6 3" xfId="48004"/>
    <cellStyle name="Standard 8 6 3 2" xfId="48005"/>
    <cellStyle name="Standard 8 6 3 2 2" xfId="48006"/>
    <cellStyle name="Standard 8 6 3 2 2 2" xfId="48007"/>
    <cellStyle name="Standard 8 6 3 2 2 2 2" xfId="48008"/>
    <cellStyle name="Standard 8 6 3 2 2 2 2 2" xfId="48009"/>
    <cellStyle name="Standard 8 6 3 2 2 2 2 2 2" xfId="48010"/>
    <cellStyle name="Standard 8 6 3 2 2 2 2 3" xfId="48011"/>
    <cellStyle name="Standard 8 6 3 2 2 2 3" xfId="48012"/>
    <cellStyle name="Standard 8 6 3 2 2 2 3 2" xfId="48013"/>
    <cellStyle name="Standard 8 6 3 2 2 2 4" xfId="48014"/>
    <cellStyle name="Standard 8 6 3 2 2 3" xfId="48015"/>
    <cellStyle name="Standard 8 6 3 2 2 3 2" xfId="48016"/>
    <cellStyle name="Standard 8 6 3 2 2 3 2 2" xfId="48017"/>
    <cellStyle name="Standard 8 6 3 2 2 3 3" xfId="48018"/>
    <cellStyle name="Standard 8 6 3 2 2 4" xfId="48019"/>
    <cellStyle name="Standard 8 6 3 2 2 4 2" xfId="48020"/>
    <cellStyle name="Standard 8 6 3 2 2 5" xfId="48021"/>
    <cellStyle name="Standard 8 6 3 2 3" xfId="48022"/>
    <cellStyle name="Standard 8 6 3 2 3 2" xfId="48023"/>
    <cellStyle name="Standard 8 6 3 2 3 2 2" xfId="48024"/>
    <cellStyle name="Standard 8 6 3 2 3 2 2 2" xfId="48025"/>
    <cellStyle name="Standard 8 6 3 2 3 2 3" xfId="48026"/>
    <cellStyle name="Standard 8 6 3 2 3 3" xfId="48027"/>
    <cellStyle name="Standard 8 6 3 2 3 3 2" xfId="48028"/>
    <cellStyle name="Standard 8 6 3 2 3 4" xfId="48029"/>
    <cellStyle name="Standard 8 6 3 2 4" xfId="48030"/>
    <cellStyle name="Standard 8 6 3 2 4 2" xfId="48031"/>
    <cellStyle name="Standard 8 6 3 2 4 2 2" xfId="48032"/>
    <cellStyle name="Standard 8 6 3 2 4 3" xfId="48033"/>
    <cellStyle name="Standard 8 6 3 2 5" xfId="48034"/>
    <cellStyle name="Standard 8 6 3 2 5 2" xfId="48035"/>
    <cellStyle name="Standard 8 6 3 2 6" xfId="48036"/>
    <cellStyle name="Standard 8 6 3 3" xfId="48037"/>
    <cellStyle name="Standard 8 6 3 3 2" xfId="48038"/>
    <cellStyle name="Standard 8 6 3 3 2 2" xfId="48039"/>
    <cellStyle name="Standard 8 6 3 3 2 2 2" xfId="48040"/>
    <cellStyle name="Standard 8 6 3 3 2 2 2 2" xfId="48041"/>
    <cellStyle name="Standard 8 6 3 3 2 2 3" xfId="48042"/>
    <cellStyle name="Standard 8 6 3 3 2 3" xfId="48043"/>
    <cellStyle name="Standard 8 6 3 3 2 3 2" xfId="48044"/>
    <cellStyle name="Standard 8 6 3 3 2 4" xfId="48045"/>
    <cellStyle name="Standard 8 6 3 3 3" xfId="48046"/>
    <cellStyle name="Standard 8 6 3 3 3 2" xfId="48047"/>
    <cellStyle name="Standard 8 6 3 3 3 2 2" xfId="48048"/>
    <cellStyle name="Standard 8 6 3 3 3 3" xfId="48049"/>
    <cellStyle name="Standard 8 6 3 3 4" xfId="48050"/>
    <cellStyle name="Standard 8 6 3 3 4 2" xfId="48051"/>
    <cellStyle name="Standard 8 6 3 3 5" xfId="48052"/>
    <cellStyle name="Standard 8 6 3 4" xfId="48053"/>
    <cellStyle name="Standard 8 6 3 4 2" xfId="48054"/>
    <cellStyle name="Standard 8 6 3 4 2 2" xfId="48055"/>
    <cellStyle name="Standard 8 6 3 4 2 2 2" xfId="48056"/>
    <cellStyle name="Standard 8 6 3 4 2 3" xfId="48057"/>
    <cellStyle name="Standard 8 6 3 4 3" xfId="48058"/>
    <cellStyle name="Standard 8 6 3 4 3 2" xfId="48059"/>
    <cellStyle name="Standard 8 6 3 4 4" xfId="48060"/>
    <cellStyle name="Standard 8 6 3 5" xfId="48061"/>
    <cellStyle name="Standard 8 6 3 5 2" xfId="48062"/>
    <cellStyle name="Standard 8 6 3 5 2 2" xfId="48063"/>
    <cellStyle name="Standard 8 6 3 5 3" xfId="48064"/>
    <cellStyle name="Standard 8 6 3 6" xfId="48065"/>
    <cellStyle name="Standard 8 6 3 6 2" xfId="48066"/>
    <cellStyle name="Standard 8 6 3 7" xfId="48067"/>
    <cellStyle name="Standard 8 6 4" xfId="48068"/>
    <cellStyle name="Standard 8 6 4 2" xfId="48069"/>
    <cellStyle name="Standard 8 6 4 2 2" xfId="48070"/>
    <cellStyle name="Standard 8 6 4 2 2 2" xfId="48071"/>
    <cellStyle name="Standard 8 6 4 2 2 2 2" xfId="48072"/>
    <cellStyle name="Standard 8 6 4 2 2 2 2 2" xfId="48073"/>
    <cellStyle name="Standard 8 6 4 2 2 2 3" xfId="48074"/>
    <cellStyle name="Standard 8 6 4 2 2 3" xfId="48075"/>
    <cellStyle name="Standard 8 6 4 2 2 3 2" xfId="48076"/>
    <cellStyle name="Standard 8 6 4 2 2 4" xfId="48077"/>
    <cellStyle name="Standard 8 6 4 2 3" xfId="48078"/>
    <cellStyle name="Standard 8 6 4 2 3 2" xfId="48079"/>
    <cellStyle name="Standard 8 6 4 2 3 2 2" xfId="48080"/>
    <cellStyle name="Standard 8 6 4 2 3 3" xfId="48081"/>
    <cellStyle name="Standard 8 6 4 2 4" xfId="48082"/>
    <cellStyle name="Standard 8 6 4 2 4 2" xfId="48083"/>
    <cellStyle name="Standard 8 6 4 2 5" xfId="48084"/>
    <cellStyle name="Standard 8 6 4 3" xfId="48085"/>
    <cellStyle name="Standard 8 6 4 3 2" xfId="48086"/>
    <cellStyle name="Standard 8 6 4 3 2 2" xfId="48087"/>
    <cellStyle name="Standard 8 6 4 3 2 2 2" xfId="48088"/>
    <cellStyle name="Standard 8 6 4 3 2 3" xfId="48089"/>
    <cellStyle name="Standard 8 6 4 3 3" xfId="48090"/>
    <cellStyle name="Standard 8 6 4 3 3 2" xfId="48091"/>
    <cellStyle name="Standard 8 6 4 3 4" xfId="48092"/>
    <cellStyle name="Standard 8 6 4 4" xfId="48093"/>
    <cellStyle name="Standard 8 6 4 4 2" xfId="48094"/>
    <cellStyle name="Standard 8 6 4 4 2 2" xfId="48095"/>
    <cellStyle name="Standard 8 6 4 4 3" xfId="48096"/>
    <cellStyle name="Standard 8 6 4 5" xfId="48097"/>
    <cellStyle name="Standard 8 6 4 5 2" xfId="48098"/>
    <cellStyle name="Standard 8 6 4 6" xfId="48099"/>
    <cellStyle name="Standard 8 6 5" xfId="48100"/>
    <cellStyle name="Standard 8 6 5 2" xfId="48101"/>
    <cellStyle name="Standard 8 6 5 2 2" xfId="48102"/>
    <cellStyle name="Standard 8 6 5 2 2 2" xfId="48103"/>
    <cellStyle name="Standard 8 6 5 2 2 2 2" xfId="48104"/>
    <cellStyle name="Standard 8 6 5 2 2 2 2 2" xfId="48105"/>
    <cellStyle name="Standard 8 6 5 2 2 2 3" xfId="48106"/>
    <cellStyle name="Standard 8 6 5 2 2 3" xfId="48107"/>
    <cellStyle name="Standard 8 6 5 2 2 3 2" xfId="48108"/>
    <cellStyle name="Standard 8 6 5 2 2 4" xfId="48109"/>
    <cellStyle name="Standard 8 6 5 2 3" xfId="48110"/>
    <cellStyle name="Standard 8 6 5 2 3 2" xfId="48111"/>
    <cellStyle name="Standard 8 6 5 2 3 2 2" xfId="48112"/>
    <cellStyle name="Standard 8 6 5 2 3 3" xfId="48113"/>
    <cellStyle name="Standard 8 6 5 2 4" xfId="48114"/>
    <cellStyle name="Standard 8 6 5 2 4 2" xfId="48115"/>
    <cellStyle name="Standard 8 6 5 2 5" xfId="48116"/>
    <cellStyle name="Standard 8 6 5 3" xfId="48117"/>
    <cellStyle name="Standard 8 6 5 3 2" xfId="48118"/>
    <cellStyle name="Standard 8 6 5 3 2 2" xfId="48119"/>
    <cellStyle name="Standard 8 6 5 3 2 2 2" xfId="48120"/>
    <cellStyle name="Standard 8 6 5 3 2 3" xfId="48121"/>
    <cellStyle name="Standard 8 6 5 3 3" xfId="48122"/>
    <cellStyle name="Standard 8 6 5 3 3 2" xfId="48123"/>
    <cellStyle name="Standard 8 6 5 3 4" xfId="48124"/>
    <cellStyle name="Standard 8 6 5 4" xfId="48125"/>
    <cellStyle name="Standard 8 6 5 4 2" xfId="48126"/>
    <cellStyle name="Standard 8 6 5 4 2 2" xfId="48127"/>
    <cellStyle name="Standard 8 6 5 4 3" xfId="48128"/>
    <cellStyle name="Standard 8 6 5 5" xfId="48129"/>
    <cellStyle name="Standard 8 6 5 5 2" xfId="48130"/>
    <cellStyle name="Standard 8 6 5 6" xfId="48131"/>
    <cellStyle name="Standard 8 6 6" xfId="48132"/>
    <cellStyle name="Standard 8 6 6 2" xfId="48133"/>
    <cellStyle name="Standard 8 6 6 2 2" xfId="48134"/>
    <cellStyle name="Standard 8 6 6 2 2 2" xfId="48135"/>
    <cellStyle name="Standard 8 6 6 2 2 2 2" xfId="48136"/>
    <cellStyle name="Standard 8 6 6 2 2 3" xfId="48137"/>
    <cellStyle name="Standard 8 6 6 2 3" xfId="48138"/>
    <cellStyle name="Standard 8 6 6 2 3 2" xfId="48139"/>
    <cellStyle name="Standard 8 6 6 2 4" xfId="48140"/>
    <cellStyle name="Standard 8 6 6 3" xfId="48141"/>
    <cellStyle name="Standard 8 6 6 3 2" xfId="48142"/>
    <cellStyle name="Standard 8 6 6 3 2 2" xfId="48143"/>
    <cellStyle name="Standard 8 6 6 3 3" xfId="48144"/>
    <cellStyle name="Standard 8 6 6 4" xfId="48145"/>
    <cellStyle name="Standard 8 6 6 4 2" xfId="48146"/>
    <cellStyle name="Standard 8 6 6 5" xfId="48147"/>
    <cellStyle name="Standard 8 6 7" xfId="48148"/>
    <cellStyle name="Standard 8 6 7 2" xfId="48149"/>
    <cellStyle name="Standard 8 6 7 2 2" xfId="48150"/>
    <cellStyle name="Standard 8 6 7 2 2 2" xfId="48151"/>
    <cellStyle name="Standard 8 6 7 2 3" xfId="48152"/>
    <cellStyle name="Standard 8 6 7 3" xfId="48153"/>
    <cellStyle name="Standard 8 6 7 3 2" xfId="48154"/>
    <cellStyle name="Standard 8 6 7 4" xfId="48155"/>
    <cellStyle name="Standard 8 6 8" xfId="48156"/>
    <cellStyle name="Standard 8 6 8 2" xfId="48157"/>
    <cellStyle name="Standard 8 6 8 2 2" xfId="48158"/>
    <cellStyle name="Standard 8 6 8 3" xfId="48159"/>
    <cellStyle name="Standard 8 6 9" xfId="48160"/>
    <cellStyle name="Standard 8 6 9 2" xfId="48161"/>
    <cellStyle name="Standard 8 7" xfId="48162"/>
    <cellStyle name="Standard 8 7 2" xfId="48163"/>
    <cellStyle name="Standard 8 7 2 2" xfId="48164"/>
    <cellStyle name="Standard 8 7 2 2 2" xfId="48165"/>
    <cellStyle name="Standard 8 7 2 2 2 2" xfId="48166"/>
    <cellStyle name="Standard 8 7 2 2 2 2 2" xfId="48167"/>
    <cellStyle name="Standard 8 7 2 2 2 2 2 2" xfId="48168"/>
    <cellStyle name="Standard 8 7 2 2 2 2 3" xfId="48169"/>
    <cellStyle name="Standard 8 7 2 2 2 3" xfId="48170"/>
    <cellStyle name="Standard 8 7 2 2 2 3 2" xfId="48171"/>
    <cellStyle name="Standard 8 7 2 2 2 4" xfId="48172"/>
    <cellStyle name="Standard 8 7 2 2 3" xfId="48173"/>
    <cellStyle name="Standard 8 7 2 2 3 2" xfId="48174"/>
    <cellStyle name="Standard 8 7 2 2 3 2 2" xfId="48175"/>
    <cellStyle name="Standard 8 7 2 2 3 3" xfId="48176"/>
    <cellStyle name="Standard 8 7 2 2 4" xfId="48177"/>
    <cellStyle name="Standard 8 7 2 2 4 2" xfId="48178"/>
    <cellStyle name="Standard 8 7 2 2 5" xfId="48179"/>
    <cellStyle name="Standard 8 7 2 3" xfId="48180"/>
    <cellStyle name="Standard 8 7 2 3 2" xfId="48181"/>
    <cellStyle name="Standard 8 7 2 3 2 2" xfId="48182"/>
    <cellStyle name="Standard 8 7 2 3 2 2 2" xfId="48183"/>
    <cellStyle name="Standard 8 7 2 3 2 3" xfId="48184"/>
    <cellStyle name="Standard 8 7 2 3 3" xfId="48185"/>
    <cellStyle name="Standard 8 7 2 3 3 2" xfId="48186"/>
    <cellStyle name="Standard 8 7 2 3 4" xfId="48187"/>
    <cellStyle name="Standard 8 7 2 4" xfId="48188"/>
    <cellStyle name="Standard 8 7 2 4 2" xfId="48189"/>
    <cellStyle name="Standard 8 7 2 4 2 2" xfId="48190"/>
    <cellStyle name="Standard 8 7 2 4 3" xfId="48191"/>
    <cellStyle name="Standard 8 7 2 5" xfId="48192"/>
    <cellStyle name="Standard 8 7 2 5 2" xfId="48193"/>
    <cellStyle name="Standard 8 7 2 6" xfId="48194"/>
    <cellStyle name="Standard 8 7 3" xfId="48195"/>
    <cellStyle name="Standard 8 7 3 2" xfId="48196"/>
    <cellStyle name="Standard 8 7 3 2 2" xfId="48197"/>
    <cellStyle name="Standard 8 7 3 2 2 2" xfId="48198"/>
    <cellStyle name="Standard 8 7 3 2 2 2 2" xfId="48199"/>
    <cellStyle name="Standard 8 7 3 2 2 3" xfId="48200"/>
    <cellStyle name="Standard 8 7 3 2 3" xfId="48201"/>
    <cellStyle name="Standard 8 7 3 2 3 2" xfId="48202"/>
    <cellStyle name="Standard 8 7 3 2 4" xfId="48203"/>
    <cellStyle name="Standard 8 7 3 3" xfId="48204"/>
    <cellStyle name="Standard 8 7 3 3 2" xfId="48205"/>
    <cellStyle name="Standard 8 7 3 3 2 2" xfId="48206"/>
    <cellStyle name="Standard 8 7 3 3 3" xfId="48207"/>
    <cellStyle name="Standard 8 7 3 4" xfId="48208"/>
    <cellStyle name="Standard 8 7 3 4 2" xfId="48209"/>
    <cellStyle name="Standard 8 7 3 5" xfId="48210"/>
    <cellStyle name="Standard 8 7 4" xfId="48211"/>
    <cellStyle name="Standard 8 7 4 2" xfId="48212"/>
    <cellStyle name="Standard 8 7 4 2 2" xfId="48213"/>
    <cellStyle name="Standard 8 7 4 2 2 2" xfId="48214"/>
    <cellStyle name="Standard 8 7 4 2 3" xfId="48215"/>
    <cellStyle name="Standard 8 7 4 3" xfId="48216"/>
    <cellStyle name="Standard 8 7 4 3 2" xfId="48217"/>
    <cellStyle name="Standard 8 7 4 4" xfId="48218"/>
    <cellStyle name="Standard 8 7 5" xfId="48219"/>
    <cellStyle name="Standard 8 7 5 2" xfId="48220"/>
    <cellStyle name="Standard 8 7 5 2 2" xfId="48221"/>
    <cellStyle name="Standard 8 7 5 3" xfId="48222"/>
    <cellStyle name="Standard 8 7 6" xfId="48223"/>
    <cellStyle name="Standard 8 7 6 2" xfId="48224"/>
    <cellStyle name="Standard 8 7 7" xfId="48225"/>
    <cellStyle name="Standard 8 8" xfId="48226"/>
    <cellStyle name="Standard 8 8 2" xfId="48227"/>
    <cellStyle name="Standard 8 8 2 2" xfId="48228"/>
    <cellStyle name="Standard 8 8 2 2 2" xfId="48229"/>
    <cellStyle name="Standard 8 8 2 2 2 2" xfId="48230"/>
    <cellStyle name="Standard 8 8 2 2 2 2 2" xfId="48231"/>
    <cellStyle name="Standard 8 8 2 2 2 2 2 2" xfId="48232"/>
    <cellStyle name="Standard 8 8 2 2 2 2 3" xfId="48233"/>
    <cellStyle name="Standard 8 8 2 2 2 3" xfId="48234"/>
    <cellStyle name="Standard 8 8 2 2 2 3 2" xfId="48235"/>
    <cellStyle name="Standard 8 8 2 2 2 4" xfId="48236"/>
    <cellStyle name="Standard 8 8 2 2 3" xfId="48237"/>
    <cellStyle name="Standard 8 8 2 2 3 2" xfId="48238"/>
    <cellStyle name="Standard 8 8 2 2 3 2 2" xfId="48239"/>
    <cellStyle name="Standard 8 8 2 2 3 3" xfId="48240"/>
    <cellStyle name="Standard 8 8 2 2 4" xfId="48241"/>
    <cellStyle name="Standard 8 8 2 2 4 2" xfId="48242"/>
    <cellStyle name="Standard 8 8 2 2 5" xfId="48243"/>
    <cellStyle name="Standard 8 8 2 3" xfId="48244"/>
    <cellStyle name="Standard 8 8 2 3 2" xfId="48245"/>
    <cellStyle name="Standard 8 8 2 3 2 2" xfId="48246"/>
    <cellStyle name="Standard 8 8 2 3 2 2 2" xfId="48247"/>
    <cellStyle name="Standard 8 8 2 3 2 3" xfId="48248"/>
    <cellStyle name="Standard 8 8 2 3 3" xfId="48249"/>
    <cellStyle name="Standard 8 8 2 3 3 2" xfId="48250"/>
    <cellStyle name="Standard 8 8 2 3 4" xfId="48251"/>
    <cellStyle name="Standard 8 8 2 4" xfId="48252"/>
    <cellStyle name="Standard 8 8 2 4 2" xfId="48253"/>
    <cellStyle name="Standard 8 8 2 4 2 2" xfId="48254"/>
    <cellStyle name="Standard 8 8 2 4 3" xfId="48255"/>
    <cellStyle name="Standard 8 8 2 5" xfId="48256"/>
    <cellStyle name="Standard 8 8 2 5 2" xfId="48257"/>
    <cellStyle name="Standard 8 8 2 6" xfId="48258"/>
    <cellStyle name="Standard 8 8 3" xfId="48259"/>
    <cellStyle name="Standard 8 8 3 2" xfId="48260"/>
    <cellStyle name="Standard 8 8 3 2 2" xfId="48261"/>
    <cellStyle name="Standard 8 8 3 2 2 2" xfId="48262"/>
    <cellStyle name="Standard 8 8 3 2 2 2 2" xfId="48263"/>
    <cellStyle name="Standard 8 8 3 2 2 3" xfId="48264"/>
    <cellStyle name="Standard 8 8 3 2 3" xfId="48265"/>
    <cellStyle name="Standard 8 8 3 2 3 2" xfId="48266"/>
    <cellStyle name="Standard 8 8 3 2 4" xfId="48267"/>
    <cellStyle name="Standard 8 8 3 3" xfId="48268"/>
    <cellStyle name="Standard 8 8 3 3 2" xfId="48269"/>
    <cellStyle name="Standard 8 8 3 3 2 2" xfId="48270"/>
    <cellStyle name="Standard 8 8 3 3 3" xfId="48271"/>
    <cellStyle name="Standard 8 8 3 4" xfId="48272"/>
    <cellStyle name="Standard 8 8 3 4 2" xfId="48273"/>
    <cellStyle name="Standard 8 8 3 5" xfId="48274"/>
    <cellStyle name="Standard 8 8 4" xfId="48275"/>
    <cellStyle name="Standard 8 8 4 2" xfId="48276"/>
    <cellStyle name="Standard 8 8 4 2 2" xfId="48277"/>
    <cellStyle name="Standard 8 8 4 2 2 2" xfId="48278"/>
    <cellStyle name="Standard 8 8 4 2 3" xfId="48279"/>
    <cellStyle name="Standard 8 8 4 3" xfId="48280"/>
    <cellStyle name="Standard 8 8 4 3 2" xfId="48281"/>
    <cellStyle name="Standard 8 8 4 4" xfId="48282"/>
    <cellStyle name="Standard 8 8 5" xfId="48283"/>
    <cellStyle name="Standard 8 8 5 2" xfId="48284"/>
    <cellStyle name="Standard 8 8 5 2 2" xfId="48285"/>
    <cellStyle name="Standard 8 8 5 3" xfId="48286"/>
    <cellStyle name="Standard 8 8 6" xfId="48287"/>
    <cellStyle name="Standard 8 8 6 2" xfId="48288"/>
    <cellStyle name="Standard 8 8 7" xfId="48289"/>
    <cellStyle name="Standard 8 9" xfId="48290"/>
    <cellStyle name="Standard 8 9 2" xfId="48291"/>
    <cellStyle name="Standard 8 9 2 2" xfId="48292"/>
    <cellStyle name="Standard 8 9 2 2 2" xfId="48293"/>
    <cellStyle name="Standard 8 9 2 2 2 2" xfId="48294"/>
    <cellStyle name="Standard 8 9 2 2 2 2 2" xfId="48295"/>
    <cellStyle name="Standard 8 9 2 2 2 2 2 2" xfId="48296"/>
    <cellStyle name="Standard 8 9 2 2 2 2 3" xfId="48297"/>
    <cellStyle name="Standard 8 9 2 2 2 3" xfId="48298"/>
    <cellStyle name="Standard 8 9 2 2 2 3 2" xfId="48299"/>
    <cellStyle name="Standard 8 9 2 2 2 4" xfId="48300"/>
    <cellStyle name="Standard 8 9 2 2 3" xfId="48301"/>
    <cellStyle name="Standard 8 9 2 2 3 2" xfId="48302"/>
    <cellStyle name="Standard 8 9 2 2 3 2 2" xfId="48303"/>
    <cellStyle name="Standard 8 9 2 2 3 3" xfId="48304"/>
    <cellStyle name="Standard 8 9 2 2 4" xfId="48305"/>
    <cellStyle name="Standard 8 9 2 2 4 2" xfId="48306"/>
    <cellStyle name="Standard 8 9 2 2 5" xfId="48307"/>
    <cellStyle name="Standard 8 9 2 3" xfId="48308"/>
    <cellStyle name="Standard 8 9 2 3 2" xfId="48309"/>
    <cellStyle name="Standard 8 9 2 3 2 2" xfId="48310"/>
    <cellStyle name="Standard 8 9 2 3 2 2 2" xfId="48311"/>
    <cellStyle name="Standard 8 9 2 3 2 3" xfId="48312"/>
    <cellStyle name="Standard 8 9 2 3 3" xfId="48313"/>
    <cellStyle name="Standard 8 9 2 3 3 2" xfId="48314"/>
    <cellStyle name="Standard 8 9 2 3 4" xfId="48315"/>
    <cellStyle name="Standard 8 9 2 4" xfId="48316"/>
    <cellStyle name="Standard 8 9 2 4 2" xfId="48317"/>
    <cellStyle name="Standard 8 9 2 4 2 2" xfId="48318"/>
    <cellStyle name="Standard 8 9 2 4 3" xfId="48319"/>
    <cellStyle name="Standard 8 9 2 5" xfId="48320"/>
    <cellStyle name="Standard 8 9 2 5 2" xfId="48321"/>
    <cellStyle name="Standard 8 9 2 6" xfId="48322"/>
    <cellStyle name="Standard 8 9 3" xfId="48323"/>
    <cellStyle name="Standard 8 9 3 2" xfId="48324"/>
    <cellStyle name="Standard 8 9 3 2 2" xfId="48325"/>
    <cellStyle name="Standard 8 9 3 2 2 2" xfId="48326"/>
    <cellStyle name="Standard 8 9 3 2 2 2 2" xfId="48327"/>
    <cellStyle name="Standard 8 9 3 2 2 3" xfId="48328"/>
    <cellStyle name="Standard 8 9 3 2 3" xfId="48329"/>
    <cellStyle name="Standard 8 9 3 2 3 2" xfId="48330"/>
    <cellStyle name="Standard 8 9 3 2 4" xfId="48331"/>
    <cellStyle name="Standard 8 9 3 3" xfId="48332"/>
    <cellStyle name="Standard 8 9 3 3 2" xfId="48333"/>
    <cellStyle name="Standard 8 9 3 3 2 2" xfId="48334"/>
    <cellStyle name="Standard 8 9 3 3 3" xfId="48335"/>
    <cellStyle name="Standard 8 9 3 4" xfId="48336"/>
    <cellStyle name="Standard 8 9 3 4 2" xfId="48337"/>
    <cellStyle name="Standard 8 9 3 5" xfId="48338"/>
    <cellStyle name="Standard 8 9 4" xfId="48339"/>
    <cellStyle name="Standard 8 9 4 2" xfId="48340"/>
    <cellStyle name="Standard 8 9 4 2 2" xfId="48341"/>
    <cellStyle name="Standard 8 9 4 2 2 2" xfId="48342"/>
    <cellStyle name="Standard 8 9 4 2 3" xfId="48343"/>
    <cellStyle name="Standard 8 9 4 3" xfId="48344"/>
    <cellStyle name="Standard 8 9 4 3 2" xfId="48345"/>
    <cellStyle name="Standard 8 9 4 4" xfId="48346"/>
    <cellStyle name="Standard 8 9 5" xfId="48347"/>
    <cellStyle name="Standard 8 9 5 2" xfId="48348"/>
    <cellStyle name="Standard 8 9 5 2 2" xfId="48349"/>
    <cellStyle name="Standard 8 9 5 3" xfId="48350"/>
    <cellStyle name="Standard 8 9 6" xfId="48351"/>
    <cellStyle name="Standard 8 9 6 2" xfId="48352"/>
    <cellStyle name="Standard 8 9 7" xfId="48353"/>
    <cellStyle name="Standard 9" xfId="23"/>
    <cellStyle name="Standard 9 2" xfId="27"/>
    <cellStyle name="Standard 9 2 2" xfId="48354"/>
    <cellStyle name="Standard 9 3" xfId="48355"/>
    <cellStyle name="Standard_A8265_Teil 2_Ø-Alter Beamte und Arbeitnehmer_30. Juni 2007 nach Laufbgr_zusgef.Entggr" xfId="2"/>
    <cellStyle name="Standard_Ergb98-1l" xfId="3"/>
    <cellStyle name="Standard_I_M1_8j05" xfId="48356"/>
    <cellStyle name="Standard_Inhalt und T_LIII 2_j06" xfId="48357"/>
    <cellStyle name="Standard_Kapit17-04" xfId="4"/>
    <cellStyle name="Standard_Kapit18-04" xfId="5"/>
    <cellStyle name="Standard_Kapit18-04 2" xfId="129"/>
    <cellStyle name="Standard_Kapit18-05" xfId="6"/>
    <cellStyle name="Standard_L_III2_j05" xfId="7"/>
    <cellStyle name="Standard_L_III2_j05 2" xfId="130"/>
    <cellStyle name="Standard_Personalstand_2004" xfId="8"/>
    <cellStyle name="Standard_Personalstand_2004 2" xfId="12"/>
    <cellStyle name="Standard_Tab6-8" xfId="9"/>
    <cellStyle name="Standard_Tab6-8 2" xfId="26"/>
    <cellStyle name="Standard_tab98_1" xfId="10"/>
    <cellStyle name="Standard_tab98_1_Kapit18-04" xfId="11"/>
    <cellStyle name="Überschrift 1 2" xfId="99"/>
    <cellStyle name="Überschrift 2 2" xfId="100"/>
    <cellStyle name="Überschrift 3 2" xfId="101"/>
    <cellStyle name="Überschrift 4 2" xfId="102"/>
    <cellStyle name="Überschrift 5" xfId="103"/>
    <cellStyle name="Verknüpfte Zelle 2" xfId="104"/>
    <cellStyle name="Warnender Text 2" xfId="105"/>
    <cellStyle name="Zelle überprüfen 2" xfId="106"/>
  </cellStyles>
  <dxfs count="0"/>
  <tableStyles count="0" defaultTableStyle="TableStyleMedium2" defaultPivotStyle="PivotStyleLight16"/>
  <colors>
    <mruColors>
      <color rgb="FFFFFF99"/>
      <color rgb="FF99CCFF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6236603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3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123825</xdr:rowOff>
        </xdr:from>
        <xdr:to>
          <xdr:col>0</xdr:col>
          <xdr:colOff>914400</xdr:colOff>
          <xdr:row>24</xdr:row>
          <xdr:rowOff>38100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762000</xdr:colOff>
      <xdr:row>31</xdr:row>
      <xdr:rowOff>28575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362700" cy="444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762000</xdr:colOff>
      <xdr:row>26</xdr:row>
      <xdr:rowOff>76200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36270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790575</xdr:colOff>
      <xdr:row>64</xdr:row>
      <xdr:rowOff>104775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391275" cy="955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581025</xdr:colOff>
      <xdr:row>22</xdr:row>
      <xdr:rowOff>123825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181725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581025</xdr:colOff>
      <xdr:row>20</xdr:row>
      <xdr:rowOff>0</xdr:rowOff>
    </xdr:to>
    <xdr:pic>
      <xdr:nvPicPr>
        <xdr:cNvPr id="3" name="Grafi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181725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581025</xdr:colOff>
      <xdr:row>24</xdr:row>
      <xdr:rowOff>57150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18172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714375</xdr:colOff>
      <xdr:row>60</xdr:row>
      <xdr:rowOff>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315075" cy="883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771525</xdr:colOff>
      <xdr:row>28</xdr:row>
      <xdr:rowOff>57150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372225" cy="401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704850</xdr:colOff>
      <xdr:row>26</xdr:row>
      <xdr:rowOff>76200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"/>
          <a:ext cx="6038850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PR-Genesisberichtstabellen/Daten/Personalstand/Web-Service/PS-Jahresbericht/Personalstand_generieru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KTE\PR-Genesisberichtstabellen\Daten\Personalstand\Web-Service\PS-Jahresbericht\Personalstand_generieru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EITUNG"/>
      <sheetName val="Pers02"/>
      <sheetName val="Pers03"/>
      <sheetName val="Pers04"/>
      <sheetName val="Pers05"/>
      <sheetName val="Pers06"/>
      <sheetName val="Pers07"/>
      <sheetName val="Pers08"/>
      <sheetName val="Pers09"/>
      <sheetName val="Pers10"/>
      <sheetName val="Pers11"/>
      <sheetName val="Pers11_1"/>
      <sheetName val="Pers12"/>
      <sheetName val="Pers13"/>
      <sheetName val="Pers14"/>
      <sheetName val="Pers15"/>
      <sheetName val="Pers15_1"/>
      <sheetName val="Pers16"/>
      <sheetName val="Pers17"/>
      <sheetName val="Pers17_1"/>
      <sheetName val="Pers17_2"/>
      <sheetName val="Pers17_3"/>
      <sheetName val="Pers18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1a"/>
      <sheetName val="G11b"/>
      <sheetName val="G12"/>
      <sheetName val="G13a"/>
      <sheetName val="G13c"/>
      <sheetName val="G14b"/>
      <sheetName val="G14d"/>
      <sheetName val="G15a"/>
      <sheetName val="G15b"/>
      <sheetName val="G15c"/>
      <sheetName val="G15d"/>
      <sheetName val="G15e"/>
      <sheetName val="G15f"/>
      <sheetName val="G15g"/>
      <sheetName val="G15h"/>
      <sheetName val="G15i"/>
      <sheetName val="G15j"/>
      <sheetName val="G16"/>
      <sheetName val="G17a"/>
      <sheetName val="G17c"/>
      <sheetName val="G17b"/>
      <sheetName val="G17d"/>
      <sheetName val="G18"/>
      <sheetName val="Überschrif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LEITUNG"/>
      <sheetName val="Pers02"/>
      <sheetName val="Pers03"/>
      <sheetName val="Pers04"/>
      <sheetName val="Pers05"/>
      <sheetName val="Pers06"/>
      <sheetName val="Pers07"/>
      <sheetName val="Pers08"/>
      <sheetName val="Pers09"/>
      <sheetName val="Pers10"/>
      <sheetName val="Pers11"/>
      <sheetName val="Pers11_1"/>
      <sheetName val="Pers12"/>
      <sheetName val="Pers13"/>
      <sheetName val="Pers14"/>
      <sheetName val="Pers15"/>
      <sheetName val="Pers15_1"/>
      <sheetName val="Pers16"/>
      <sheetName val="Pers17"/>
      <sheetName val="Pers17_1"/>
      <sheetName val="Pers17_2"/>
      <sheetName val="Pers17_3"/>
      <sheetName val="Pers18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1a"/>
      <sheetName val="G11b"/>
      <sheetName val="G12"/>
      <sheetName val="G13a"/>
      <sheetName val="G13c"/>
      <sheetName val="G14b"/>
      <sheetName val="G14d"/>
      <sheetName val="G15a"/>
      <sheetName val="G15b"/>
      <sheetName val="G15c"/>
      <sheetName val="G15d"/>
      <sheetName val="G15e"/>
      <sheetName val="G15f"/>
      <sheetName val="G15g"/>
      <sheetName val="G15h"/>
      <sheetName val="G15i"/>
      <sheetName val="G15j"/>
      <sheetName val="G16"/>
      <sheetName val="G17a"/>
      <sheetName val="G17c"/>
      <sheetName val="G17b"/>
      <sheetName val="G17d"/>
      <sheetName val="G18"/>
      <sheetName val="Überschrif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image" Target="../media/image3.emf"/><Relationship Id="rId2" Type="http://schemas.openxmlformats.org/officeDocument/2006/relationships/hyperlink" Target="https://www.destatis.de/DE/Methoden/Qualitaet/Qualitaetsberichte/Oeffentlicher-Dienst/personal-oeffentlicher-dienst-ab2011.pdf?__blob=publicationFile" TargetMode="External"/><Relationship Id="rId1" Type="http://schemas.openxmlformats.org/officeDocument/2006/relationships/hyperlink" Target="https://www.destatis.de/DE/Methoden/Qualitaet/Qualitaetsberichte/Oeffentlicher-Dienst/personal-oeffentlicher-dienst-ab2011.pdf?__blob=publicationFile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"/>
  <cols>
    <col min="1" max="1" width="93.7109375" customWidth="1"/>
  </cols>
  <sheetData>
    <row r="1" spans="1:1">
      <c r="A1" s="340" t="s">
        <v>1013</v>
      </c>
    </row>
    <row r="2" spans="1:1">
      <c r="A2" s="340" t="s">
        <v>1034</v>
      </c>
    </row>
  </sheetData>
  <hyperlinks>
    <hyperlink ref="A1" location="Inhalt!A1" display="Inhalt"/>
    <hyperlink ref="A2" location="Impressum!A1" display="Impressum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"/>
  <cols>
    <col min="1" max="1" width="93.7109375" customWidth="1"/>
  </cols>
  <sheetData>
    <row r="1" spans="1:1">
      <c r="A1" s="340" t="s">
        <v>1013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showGridLines="0" zoomScaleNormal="100" workbookViewId="0"/>
  </sheetViews>
  <sheetFormatPr baseColWidth="10" defaultColWidth="11.42578125" defaultRowHeight="12"/>
  <cols>
    <col min="1" max="1" width="4.7109375" style="328" customWidth="1"/>
    <col min="2" max="2" width="89.7109375" style="328" customWidth="1"/>
    <col min="3" max="16384" width="11.42578125" style="327"/>
  </cols>
  <sheetData>
    <row r="1" spans="1:2" ht="11.25" customHeight="1">
      <c r="A1" s="330" t="s">
        <v>1064</v>
      </c>
      <c r="B1" s="330"/>
    </row>
    <row r="2" spans="1:2" ht="11.25" customHeight="1">
      <c r="A2" s="331" t="s">
        <v>1065</v>
      </c>
      <c r="B2" s="332"/>
    </row>
    <row r="3" spans="1:2" ht="11.25" customHeight="1">
      <c r="A3" s="333" t="s">
        <v>1066</v>
      </c>
      <c r="B3" s="332"/>
    </row>
    <row r="4" spans="1:2" ht="11.25" customHeight="1">
      <c r="A4" s="332"/>
      <c r="B4" s="332"/>
    </row>
    <row r="5" spans="1:2" ht="11.25" customHeight="1">
      <c r="A5" s="13" t="s">
        <v>1033</v>
      </c>
      <c r="B5" s="332"/>
    </row>
    <row r="6" spans="1:2" ht="11.25" customHeight="1">
      <c r="A6" s="13" t="s">
        <v>1034</v>
      </c>
      <c r="B6" s="332"/>
    </row>
    <row r="7" spans="1:2" ht="11.25" customHeight="1">
      <c r="A7" s="332"/>
      <c r="B7" s="332"/>
    </row>
    <row r="8" spans="1:2" ht="11.25" customHeight="1">
      <c r="A8" s="334" t="s">
        <v>1013</v>
      </c>
      <c r="B8" s="332"/>
    </row>
    <row r="9" spans="1:2" ht="11.25" customHeight="1">
      <c r="A9" s="332"/>
      <c r="B9" s="332"/>
    </row>
    <row r="10" spans="1:2" ht="11.25" customHeight="1">
      <c r="A10" s="340" t="s">
        <v>1242</v>
      </c>
      <c r="B10" s="604"/>
    </row>
    <row r="11" spans="1:2" ht="11.25" customHeight="1">
      <c r="A11" s="332"/>
      <c r="B11" s="332"/>
    </row>
    <row r="12" spans="1:2" ht="11.25" customHeight="1">
      <c r="A12" s="590" t="s">
        <v>1035</v>
      </c>
      <c r="B12" s="332"/>
    </row>
    <row r="13" spans="1:2" ht="11.25" customHeight="1">
      <c r="A13" s="332"/>
      <c r="B13" s="332"/>
    </row>
    <row r="14" spans="1:2" ht="22.5" customHeight="1">
      <c r="A14" s="335" t="s">
        <v>1036</v>
      </c>
      <c r="B14" s="336" t="s">
        <v>1072</v>
      </c>
    </row>
    <row r="15" spans="1:2" ht="11.25" customHeight="1">
      <c r="A15" s="335" t="s">
        <v>1037</v>
      </c>
      <c r="B15" s="336" t="s">
        <v>1073</v>
      </c>
    </row>
    <row r="16" spans="1:2" ht="22.5" customHeight="1">
      <c r="A16" s="335" t="s">
        <v>1038</v>
      </c>
      <c r="B16" s="336" t="s">
        <v>1076</v>
      </c>
    </row>
    <row r="17" spans="1:4" ht="22.5" customHeight="1">
      <c r="A17" s="335" t="s">
        <v>1039</v>
      </c>
      <c r="B17" s="336" t="s">
        <v>1078</v>
      </c>
    </row>
    <row r="18" spans="1:4" ht="22.5" customHeight="1">
      <c r="A18" s="335" t="s">
        <v>1040</v>
      </c>
      <c r="B18" s="336" t="s">
        <v>1080</v>
      </c>
    </row>
    <row r="19" spans="1:4" ht="11.25" customHeight="1">
      <c r="A19" s="335" t="s">
        <v>1041</v>
      </c>
      <c r="B19" s="336" t="s">
        <v>1083</v>
      </c>
    </row>
    <row r="20" spans="1:4" ht="11.25" customHeight="1">
      <c r="A20" s="335" t="s">
        <v>1042</v>
      </c>
      <c r="B20" s="337" t="s">
        <v>1084</v>
      </c>
    </row>
    <row r="21" spans="1:4" ht="11.25" customHeight="1">
      <c r="A21" s="335" t="s">
        <v>1043</v>
      </c>
      <c r="B21" s="338" t="s">
        <v>1088</v>
      </c>
    </row>
    <row r="22" spans="1:4" ht="11.25" customHeight="1">
      <c r="A22" s="335" t="s">
        <v>1044</v>
      </c>
      <c r="B22" s="338" t="s">
        <v>1094</v>
      </c>
    </row>
    <row r="23" spans="1:4" ht="22.5" customHeight="1">
      <c r="A23" s="335" t="s">
        <v>1045</v>
      </c>
      <c r="B23" s="338" t="s">
        <v>1095</v>
      </c>
    </row>
    <row r="24" spans="1:4" ht="22.5" customHeight="1">
      <c r="A24" s="335" t="s">
        <v>1046</v>
      </c>
      <c r="B24" s="338" t="s">
        <v>1098</v>
      </c>
    </row>
    <row r="25" spans="1:4" ht="22.5" customHeight="1">
      <c r="A25" s="335" t="s">
        <v>1047</v>
      </c>
      <c r="B25" s="338" t="s">
        <v>1101</v>
      </c>
      <c r="D25" s="329"/>
    </row>
    <row r="26" spans="1:4" ht="22.5" customHeight="1">
      <c r="A26" s="335" t="s">
        <v>1048</v>
      </c>
      <c r="B26" s="338" t="s">
        <v>1104</v>
      </c>
    </row>
    <row r="27" spans="1:4" ht="22.5" customHeight="1">
      <c r="A27" s="335" t="s">
        <v>1049</v>
      </c>
      <c r="B27" s="338" t="s">
        <v>1108</v>
      </c>
    </row>
    <row r="28" spans="1:4" ht="11.25" customHeight="1">
      <c r="A28" s="335" t="s">
        <v>1050</v>
      </c>
      <c r="B28" s="338" t="s">
        <v>1114</v>
      </c>
    </row>
    <row r="29" spans="1:4" ht="22.5" customHeight="1">
      <c r="A29" s="335" t="s">
        <v>1051</v>
      </c>
      <c r="B29" s="338" t="s">
        <v>1116</v>
      </c>
    </row>
    <row r="30" spans="1:4" ht="22.5" customHeight="1">
      <c r="A30" s="335" t="s">
        <v>1052</v>
      </c>
      <c r="B30" s="338" t="s">
        <v>1130</v>
      </c>
    </row>
    <row r="31" spans="1:4" ht="22.5" customHeight="1">
      <c r="A31" s="335" t="s">
        <v>1053</v>
      </c>
      <c r="B31" s="338" t="s">
        <v>1153</v>
      </c>
    </row>
    <row r="32" spans="1:4" ht="22.5" customHeight="1">
      <c r="A32" s="335" t="s">
        <v>1054</v>
      </c>
      <c r="B32" s="338" t="s">
        <v>1132</v>
      </c>
    </row>
    <row r="33" spans="1:2" ht="22.5" customHeight="1">
      <c r="A33" s="335" t="s">
        <v>1055</v>
      </c>
      <c r="B33" s="338" t="s">
        <v>1155</v>
      </c>
    </row>
    <row r="34" spans="1:2" ht="22.5" customHeight="1">
      <c r="A34" s="335" t="s">
        <v>1056</v>
      </c>
      <c r="B34" s="338" t="s">
        <v>1147</v>
      </c>
    </row>
    <row r="35" spans="1:2" ht="22.5" customHeight="1">
      <c r="A35" s="335" t="s">
        <v>1057</v>
      </c>
      <c r="B35" s="338" t="s">
        <v>1151</v>
      </c>
    </row>
    <row r="36" spans="1:2" ht="22.5" customHeight="1">
      <c r="A36" s="335" t="s">
        <v>1058</v>
      </c>
      <c r="B36" s="338" t="s">
        <v>1157</v>
      </c>
    </row>
    <row r="37" spans="1:2" ht="22.5" customHeight="1">
      <c r="A37" s="335" t="s">
        <v>1059</v>
      </c>
      <c r="B37" s="338" t="s">
        <v>1162</v>
      </c>
    </row>
    <row r="38" spans="1:2" ht="11.25" customHeight="1">
      <c r="A38" s="335" t="s">
        <v>1060</v>
      </c>
      <c r="B38" s="336" t="s">
        <v>1171</v>
      </c>
    </row>
    <row r="39" spans="1:2" ht="22.5" customHeight="1">
      <c r="A39" s="335" t="s">
        <v>1061</v>
      </c>
      <c r="B39" s="336" t="s">
        <v>1222</v>
      </c>
    </row>
    <row r="40" spans="1:2" ht="22.5" customHeight="1">
      <c r="A40" s="335" t="s">
        <v>1062</v>
      </c>
      <c r="B40" s="336" t="s">
        <v>1221</v>
      </c>
    </row>
    <row r="41" spans="1:2" ht="22.5" customHeight="1">
      <c r="A41" s="335" t="s">
        <v>1063</v>
      </c>
      <c r="B41" s="589" t="s">
        <v>1219</v>
      </c>
    </row>
    <row r="42" spans="1:2" ht="22.5" customHeight="1">
      <c r="A42" s="335" t="s">
        <v>1218</v>
      </c>
      <c r="B42" s="338" t="s">
        <v>1220</v>
      </c>
    </row>
    <row r="43" spans="1:2" ht="11.25" customHeight="1">
      <c r="A43" s="332"/>
      <c r="B43" s="332"/>
    </row>
    <row r="44" spans="1:2" ht="11.25" customHeight="1">
      <c r="A44" s="332" t="s">
        <v>1223</v>
      </c>
      <c r="B44" s="332"/>
    </row>
    <row r="45" spans="1:2" ht="11.25" customHeight="1">
      <c r="A45" s="332"/>
      <c r="B45" s="339"/>
    </row>
    <row r="46" spans="1:2" ht="22.5" customHeight="1">
      <c r="A46" s="593" t="s">
        <v>1036</v>
      </c>
      <c r="B46" s="336" t="s">
        <v>1224</v>
      </c>
    </row>
    <row r="47" spans="1:2" ht="11.25" customHeight="1">
      <c r="A47" s="593" t="s">
        <v>1037</v>
      </c>
      <c r="B47" s="338" t="s">
        <v>1225</v>
      </c>
    </row>
    <row r="48" spans="1:2" ht="22.5" customHeight="1">
      <c r="A48" s="593" t="s">
        <v>1038</v>
      </c>
      <c r="B48" s="336" t="s">
        <v>1230</v>
      </c>
    </row>
    <row r="49" spans="1:2" ht="11.25" customHeight="1">
      <c r="A49" s="593" t="s">
        <v>1039</v>
      </c>
      <c r="B49" s="338" t="s">
        <v>1226</v>
      </c>
    </row>
    <row r="50" spans="1:2" ht="22.5" customHeight="1">
      <c r="A50" s="593" t="s">
        <v>1040</v>
      </c>
      <c r="B50" s="338" t="s">
        <v>1231</v>
      </c>
    </row>
    <row r="51" spans="1:2">
      <c r="A51" s="593" t="s">
        <v>1041</v>
      </c>
      <c r="B51" s="594" t="s">
        <v>1227</v>
      </c>
    </row>
    <row r="52" spans="1:2" ht="22.5" customHeight="1">
      <c r="A52" s="593" t="s">
        <v>1042</v>
      </c>
      <c r="B52" s="338" t="s">
        <v>1228</v>
      </c>
    </row>
    <row r="53" spans="1:2" ht="11.25" customHeight="1">
      <c r="A53" s="593" t="s">
        <v>1043</v>
      </c>
      <c r="B53" s="594" t="s">
        <v>1229</v>
      </c>
    </row>
    <row r="54" spans="1:2" ht="22.5" customHeight="1">
      <c r="A54" s="593" t="s">
        <v>1044</v>
      </c>
      <c r="B54" s="338" t="s">
        <v>1232</v>
      </c>
    </row>
    <row r="55" spans="1:2">
      <c r="A55" s="332"/>
      <c r="B55" s="332"/>
    </row>
    <row r="56" spans="1:2">
      <c r="A56" s="332"/>
      <c r="B56" s="332"/>
    </row>
    <row r="57" spans="1:2">
      <c r="A57" s="332"/>
      <c r="B57" s="332"/>
    </row>
    <row r="58" spans="1:2">
      <c r="A58" s="332"/>
      <c r="B58" s="332"/>
    </row>
    <row r="59" spans="1:2">
      <c r="A59" s="332"/>
      <c r="B59" s="332"/>
    </row>
    <row r="60" spans="1:2">
      <c r="A60" s="332"/>
      <c r="B60" s="332"/>
    </row>
    <row r="61" spans="1:2">
      <c r="A61" s="332"/>
      <c r="B61" s="332"/>
    </row>
    <row r="62" spans="1:2">
      <c r="A62" s="332"/>
      <c r="B62" s="332"/>
    </row>
    <row r="63" spans="1:2">
      <c r="A63" s="332"/>
      <c r="B63" s="332"/>
    </row>
    <row r="64" spans="1:2">
      <c r="A64" s="332"/>
      <c r="B64" s="332"/>
    </row>
    <row r="65" spans="1:2">
      <c r="A65" s="332"/>
      <c r="B65" s="332"/>
    </row>
    <row r="66" spans="1:2">
      <c r="A66" s="332"/>
      <c r="B66" s="332"/>
    </row>
    <row r="67" spans="1:2">
      <c r="A67" s="332"/>
      <c r="B67" s="332"/>
    </row>
    <row r="68" spans="1:2">
      <c r="A68" s="332"/>
      <c r="B68" s="332"/>
    </row>
    <row r="69" spans="1:2">
      <c r="A69" s="332"/>
      <c r="B69" s="332"/>
    </row>
    <row r="70" spans="1:2">
      <c r="A70" s="332"/>
      <c r="B70" s="332"/>
    </row>
    <row r="71" spans="1:2">
      <c r="A71" s="332"/>
      <c r="B71" s="332"/>
    </row>
    <row r="72" spans="1:2">
      <c r="A72" s="332"/>
      <c r="B72" s="332"/>
    </row>
    <row r="73" spans="1:2">
      <c r="A73" s="332"/>
      <c r="B73" s="332"/>
    </row>
    <row r="74" spans="1:2">
      <c r="A74" s="332"/>
      <c r="B74" s="332"/>
    </row>
    <row r="75" spans="1:2">
      <c r="A75" s="332"/>
      <c r="B75" s="332"/>
    </row>
    <row r="76" spans="1:2">
      <c r="A76" s="332"/>
      <c r="B76" s="332"/>
    </row>
    <row r="77" spans="1:2">
      <c r="A77" s="332"/>
      <c r="B77" s="332"/>
    </row>
  </sheetData>
  <hyperlinks>
    <hyperlink ref="B14" location="'T1'!A1" display="'T1'!A1"/>
    <hyperlink ref="A14" location="'T1'!A1" display="1."/>
    <hyperlink ref="B15" location="'T2'!A1" display="'T2'!A1"/>
    <hyperlink ref="A15" location="'T2'!A1" display="2."/>
    <hyperlink ref="B16" location="'T3'!A1" display="'T3'!A1"/>
    <hyperlink ref="A16" location="'T3'!A1" display="3."/>
    <hyperlink ref="B17" location="'T4'!A1" display="'T4'!A1"/>
    <hyperlink ref="A17" location="'T4'!A1" display="4."/>
    <hyperlink ref="A18" location="'T5'!A1" display="5."/>
    <hyperlink ref="B18" location="'T5'!A1" display="'T5'!A1"/>
    <hyperlink ref="B19" location="'T6'!A1" display="'T6'!A1"/>
    <hyperlink ref="A19" location="'T6'!A1" display="6."/>
    <hyperlink ref="B20" location="'T7'!A1" display="'T7'!A1"/>
    <hyperlink ref="A20" location="'T7'!A1" display="7."/>
    <hyperlink ref="B21" location="'T8'!A1" display="'T8'!A1"/>
    <hyperlink ref="A21" location="'T8'!A1" display="8."/>
    <hyperlink ref="B22" location="'T9'!A1" display="'T9'!A1"/>
    <hyperlink ref="A22" location="'T9'!A1" display="9."/>
    <hyperlink ref="B23" location="'T10'!A1" display="'T10'!A1"/>
    <hyperlink ref="A23" location="'T10'!A1" display="10."/>
    <hyperlink ref="B24" location="'T11'!A1" display="'T11'!A1"/>
    <hyperlink ref="A24" location="'T11'!A1" display="11."/>
    <hyperlink ref="B25" location="'T12'!A1" display="'T12'!A1"/>
    <hyperlink ref="A25" location="'T12'!A1" display="12."/>
    <hyperlink ref="B26" location="'T13'!A1" display="'T13'!A1"/>
    <hyperlink ref="A26" location="'T13'!A1" display="13."/>
    <hyperlink ref="B27" location="'T14'!A1" display="'T14'!A1"/>
    <hyperlink ref="A27" location="'T14'!A1" display="14."/>
    <hyperlink ref="B28" location="'T15'!A1" display="'T15'!A1"/>
    <hyperlink ref="A28" location="'T15'!A1" display="15."/>
    <hyperlink ref="B29" location="'T16'!A1" display="'T16'!A1"/>
    <hyperlink ref="A29" location="'T16'!A1" display="16."/>
    <hyperlink ref="B30" location="'T17'!A1" display="'T17'!A1"/>
    <hyperlink ref="A30" location="'T17'!A1" display="17."/>
    <hyperlink ref="B31" location="'T18'!A1" display="'T18'!A1"/>
    <hyperlink ref="A31" location="'T18'!A1" display="18."/>
    <hyperlink ref="B32" location="'T19'!A1" display="'T19'!A1"/>
    <hyperlink ref="A32" location="'T19'!A1" display="19."/>
    <hyperlink ref="B33" location="'T20'!A1" display="'T20'!A1"/>
    <hyperlink ref="A33" location="'T20'!A1" display="20."/>
    <hyperlink ref="B34" location="'T21'!A1" display="'T21'!A1"/>
    <hyperlink ref="A34" location="'T21'!A1" display="21."/>
    <hyperlink ref="B35" location="'T22'!A1" display="'T22'!A1"/>
    <hyperlink ref="A35" location="'T22'!A1" display="22."/>
    <hyperlink ref="B36" location="'T23'!A1" display="'T23'!A1"/>
    <hyperlink ref="A36" location="'T23'!A1" display="23."/>
    <hyperlink ref="B37" location="'T24'!A1" display="'T24'!A1"/>
    <hyperlink ref="A37" location="'T24'!A1" display="24."/>
    <hyperlink ref="B38" location="'T25'!A1" display="'T25'!A1"/>
    <hyperlink ref="A38" location="'T25'!A1" display="25."/>
    <hyperlink ref="B39" location="'T26'!A1" display="'T26'!A1"/>
    <hyperlink ref="A39" location="'T26'!A1" display="26."/>
    <hyperlink ref="B40" location="'T27'!A1" display="'T27'!A1"/>
    <hyperlink ref="A40" location="'T27'!A1" display="27."/>
    <hyperlink ref="B42" location="'T29'!A1" display="Arbeitnehmer der Einrichtungen in privater Rechtsform mit überwiegend öffentlicher Beteiligung nach Besitzverhältnissen"/>
    <hyperlink ref="A42" location="'T29'!A1" display="29."/>
    <hyperlink ref="A41" location="'T28'!A1" display="28."/>
    <hyperlink ref="B41" location="'T28'!A1" display="'T28'!A1"/>
    <hyperlink ref="A46" location="'A1'!A1" display="1."/>
    <hyperlink ref="A48" location="'A3'!A1" display="3."/>
    <hyperlink ref="A47" location="'A2'!A1" display="2."/>
    <hyperlink ref="A49" location="'A4'!A1" display="4."/>
    <hyperlink ref="A50" location="'A5'!A1" display="5."/>
    <hyperlink ref="A51" location="'A6'!A1" display="6."/>
    <hyperlink ref="A52" location="'A7'!A1" display="7."/>
    <hyperlink ref="A53" location="'A8'!A1" display="8."/>
    <hyperlink ref="A54" location="'A9'!A1" display="9."/>
    <hyperlink ref="B46" location="'A1'!A1" display="'A1'!A1"/>
    <hyperlink ref="B47" location="'A2'!A1" display="Beschäftigte im öffentlichen Dienst des Freistaates Sachsen nach Ebenen und Beschäftigungsbereichen"/>
    <hyperlink ref="B48" location="'A3'!A1" display="'A3'!A1"/>
    <hyperlink ref="B49" location="'A4'!A1" display="Beschäftigte im öffentlichen Dienst des Freistaates Sachsen nach Art, Geschlecht und Umfang des Beschäftigungsverhältnisses"/>
    <hyperlink ref="B50" location="'A5'!A1" display="Beamte und Richter im öffentlichen Dienst des Freistaates Sachsen nach Geschlecht und zusammengefassten Besoldungsgruppen"/>
    <hyperlink ref="B51" location="'A6'!A1" display="Arbeitnehmer im öffentlichen Dienst des Freistaates Sachsen nach Geschlecht und zusammengefassten Entgeltgruppen"/>
    <hyperlink ref="B52" location="'A7'!A1" display="'A7'!A1"/>
    <hyperlink ref="B53" location="'A8'!A1" display="Beschäftigte des öffentlichen Dienstes im Landesbereich des Freistaates Sachsen nach Aufgabenbereichen (Hauptfunktionen)"/>
    <hyperlink ref="B54" location="'A9'!A1" display="Beschäftigte des öffentlichen Dienstes im kommunalen Bereich des Freistaates Sachsen nach Aufgabenbereichen (Produktbereichen)         "/>
    <hyperlink ref="A10" location="Vorbemerkungen!A1" display="Vorbemerkungen (Verweis auf Qualitätsbericht)"/>
    <hyperlink ref="A10:B10" location="Vorbemerkungen!A1" display="Vorbemerkungen (Verweis auf Qualitätsbericht)"/>
  </hyperlinks>
  <pageMargins left="0.59055118110236227" right="0.59055118110236227" top="0.59055118110236227" bottom="0.59055118110236227" header="0.31496062992125984" footer="0.31496062992125984"/>
  <pageSetup paperSize="9" firstPageNumber="2" orientation="portrait" r:id="rId1"/>
  <headerFooter>
    <oddFooter>&amp;C&amp;6© Statistisches Landesamt des Freistaates Sachsen | L III 2 -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35"/>
  <sheetViews>
    <sheetView showGridLines="0" workbookViewId="0"/>
  </sheetViews>
  <sheetFormatPr baseColWidth="10" defaultRowHeight="12.75"/>
  <cols>
    <col min="1" max="1" width="95.7109375" style="563" customWidth="1"/>
    <col min="2" max="16384" width="11.42578125" style="563"/>
  </cols>
  <sheetData>
    <row r="1" spans="1:1" ht="11.25" customHeight="1">
      <c r="A1" s="595" t="s">
        <v>1013</v>
      </c>
    </row>
    <row r="2" spans="1:1" ht="11.25" customHeight="1">
      <c r="A2" s="571"/>
    </row>
    <row r="3" spans="1:1" ht="11.25" customHeight="1">
      <c r="A3" s="596" t="s">
        <v>1067</v>
      </c>
    </row>
    <row r="4" spans="1:1" ht="11.25" customHeight="1">
      <c r="A4" s="597"/>
    </row>
    <row r="5" spans="1:1" ht="11.25" customHeight="1">
      <c r="A5" s="598" t="s">
        <v>1233</v>
      </c>
    </row>
    <row r="6" spans="1:1" ht="11.25" customHeight="1">
      <c r="A6" s="598" t="s">
        <v>1234</v>
      </c>
    </row>
    <row r="7" spans="1:1" ht="11.25" customHeight="1">
      <c r="A7" s="597"/>
    </row>
    <row r="8" spans="1:1" ht="11.25" customHeight="1">
      <c r="A8" s="599" t="s">
        <v>1235</v>
      </c>
    </row>
    <row r="9" spans="1:1" ht="11.25" customHeight="1">
      <c r="A9" s="340" t="s">
        <v>1241</v>
      </c>
    </row>
    <row r="10" spans="1:1" ht="11.25" customHeight="1">
      <c r="A10" s="599"/>
    </row>
    <row r="11" spans="1:1" ht="11.25" customHeight="1">
      <c r="A11" s="597" t="s">
        <v>1236</v>
      </c>
    </row>
    <row r="12" spans="1:1" s="601" customFormat="1" ht="22.5" customHeight="1">
      <c r="A12" s="603" t="s">
        <v>1239</v>
      </c>
    </row>
    <row r="13" spans="1:1" ht="11.25" customHeight="1">
      <c r="A13" s="597" t="s">
        <v>1240</v>
      </c>
    </row>
    <row r="14" spans="1:1" ht="11.25" customHeight="1"/>
    <row r="15" spans="1:1" ht="11.25" customHeight="1"/>
    <row r="16" spans="1:1" ht="11.25" customHeight="1">
      <c r="A16" s="596" t="s">
        <v>1237</v>
      </c>
    </row>
    <row r="17" spans="1:1" ht="11.25" customHeight="1"/>
    <row r="18" spans="1:1" ht="33.75" customHeight="1">
      <c r="A18" s="602" t="s">
        <v>1238</v>
      </c>
    </row>
    <row r="19" spans="1:1" ht="11.25" customHeight="1"/>
    <row r="20" spans="1:1" ht="11.25" customHeight="1"/>
    <row r="21" spans="1:1" ht="11.25" customHeight="1"/>
    <row r="22" spans="1:1" ht="11.25" customHeight="1">
      <c r="A22" s="600"/>
    </row>
    <row r="23" spans="1:1" ht="11.25" customHeight="1"/>
    <row r="24" spans="1:1" ht="11.25" customHeight="1"/>
    <row r="25" spans="1:1" ht="11.25" customHeight="1"/>
    <row r="26" spans="1:1" ht="11.25" customHeight="1"/>
    <row r="27" spans="1:1" ht="11.25" customHeight="1"/>
    <row r="28" spans="1:1" ht="11.25" customHeight="1"/>
    <row r="29" spans="1:1" ht="11.25" customHeight="1"/>
    <row r="30" spans="1:1" ht="11.25" customHeight="1"/>
    <row r="31" spans="1:1" ht="11.25" customHeight="1"/>
    <row r="32" spans="1:1" ht="11.25" customHeight="1"/>
    <row r="33" ht="11.25" customHeight="1"/>
    <row r="34" ht="11.25" customHeight="1"/>
    <row r="35" ht="11.25" customHeight="1"/>
  </sheetData>
  <hyperlinks>
    <hyperlink ref="A1" location="Inhalt!A1" display="Inhalt"/>
    <hyperlink ref="A12" r:id="rId1"/>
    <hyperlink ref="A9" r:id="rId2" display="Personal des öffentlichen Dienstes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3"/>
  <headerFooter>
    <oddFooter>&amp;C&amp;6© Statistisches Landesamt des Freistaates Sachsen | L III 2 - j/18</oddFooter>
  </headerFooter>
  <drawing r:id="rId4"/>
  <legacyDrawing r:id="rId5"/>
  <oleObjects>
    <mc:AlternateContent xmlns:mc="http://schemas.openxmlformats.org/markup-compatibility/2006">
      <mc:Choice Requires="x14">
        <oleObject progId="AcroExch.Document.DC" dvAspect="DVASPECT_ICON" shapeId="10242" r:id="rId6">
          <objectPr defaultSize="0" r:id="rId7">
            <anchor moveWithCells="1">
              <from>
                <xdr:col>0</xdr:col>
                <xdr:colOff>0</xdr:colOff>
                <xdr:row>18</xdr:row>
                <xdr:rowOff>123825</xdr:rowOff>
              </from>
              <to>
                <xdr:col>0</xdr:col>
                <xdr:colOff>914400</xdr:colOff>
                <xdr:row>24</xdr:row>
                <xdr:rowOff>38100</xdr:rowOff>
              </to>
            </anchor>
          </objectPr>
        </oleObject>
      </mc:Choice>
      <mc:Fallback>
        <oleObject progId="AcroExch.Document.DC" dvAspect="DVASPECT_ICON" shapeId="10242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70"/>
  <sheetViews>
    <sheetView showGridLines="0" zoomScaleNormal="100" workbookViewId="0"/>
  </sheetViews>
  <sheetFormatPr baseColWidth="10" defaultColWidth="11.42578125" defaultRowHeight="12"/>
  <cols>
    <col min="1" max="1" width="16.7109375" style="29" customWidth="1"/>
    <col min="2" max="5" width="16.85546875" style="29" customWidth="1"/>
    <col min="6" max="6" width="16.7109375" customWidth="1"/>
    <col min="297" max="16384" width="11.42578125" style="29"/>
  </cols>
  <sheetData>
    <row r="1" spans="1:296" ht="11.25" customHeight="1">
      <c r="A1" s="340" t="s">
        <v>1013</v>
      </c>
    </row>
    <row r="2" spans="1:296" ht="11.25" customHeight="1"/>
    <row r="3" spans="1:296" ht="11.25" customHeight="1">
      <c r="A3" s="131" t="s">
        <v>1069</v>
      </c>
      <c r="B3" s="254"/>
      <c r="C3" s="254"/>
      <c r="D3" s="254"/>
      <c r="E3" s="254"/>
    </row>
    <row r="4" spans="1:296" ht="11.25" customHeight="1">
      <c r="A4" s="29" t="s">
        <v>1068</v>
      </c>
    </row>
    <row r="5" spans="1:296" ht="11.25" customHeight="1">
      <c r="A5" s="609" t="s">
        <v>648</v>
      </c>
      <c r="B5" s="612" t="s">
        <v>925</v>
      </c>
      <c r="C5" s="612" t="s">
        <v>706</v>
      </c>
      <c r="D5" s="612" t="s">
        <v>707</v>
      </c>
      <c r="E5" s="612" t="s">
        <v>708</v>
      </c>
      <c r="F5" s="605" t="s">
        <v>1015</v>
      </c>
    </row>
    <row r="6" spans="1:296" ht="11.25" customHeight="1">
      <c r="A6" s="610"/>
      <c r="B6" s="613"/>
      <c r="C6" s="613"/>
      <c r="D6" s="613"/>
      <c r="E6" s="615"/>
      <c r="F6" s="606"/>
    </row>
    <row r="7" spans="1:296" ht="11.25" customHeight="1">
      <c r="A7" s="611"/>
      <c r="B7" s="614"/>
      <c r="C7" s="614"/>
      <c r="D7" s="614"/>
      <c r="E7" s="616"/>
      <c r="F7" s="607"/>
    </row>
    <row r="8" spans="1:296" s="319" customFormat="1" ht="18" customHeight="1">
      <c r="B8" s="320" t="s">
        <v>280</v>
      </c>
      <c r="C8" s="321"/>
      <c r="D8" s="321"/>
      <c r="E8" s="321"/>
      <c r="F8" s="321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</row>
    <row r="9" spans="1:296" ht="14.1" customHeight="1">
      <c r="A9" s="30">
        <v>2004</v>
      </c>
      <c r="B9" s="112">
        <v>242213</v>
      </c>
      <c r="C9" s="112">
        <v>16756</v>
      </c>
      <c r="D9" s="112">
        <v>122024</v>
      </c>
      <c r="E9" s="173">
        <v>84185</v>
      </c>
      <c r="F9" s="112">
        <v>19248</v>
      </c>
    </row>
    <row r="10" spans="1:296" ht="11.25" customHeight="1">
      <c r="A10" s="30">
        <v>2005</v>
      </c>
      <c r="B10" s="112">
        <v>234449</v>
      </c>
      <c r="C10" s="112">
        <v>16777</v>
      </c>
      <c r="D10" s="112">
        <v>120727</v>
      </c>
      <c r="E10" s="173">
        <v>76887</v>
      </c>
      <c r="F10" s="112">
        <v>20058</v>
      </c>
    </row>
    <row r="11" spans="1:296" ht="11.25" customHeight="1">
      <c r="A11" s="30">
        <v>2006</v>
      </c>
      <c r="B11" s="112">
        <v>234985</v>
      </c>
      <c r="C11" s="112">
        <v>17144</v>
      </c>
      <c r="D11" s="112">
        <v>119440</v>
      </c>
      <c r="E11" s="173">
        <v>75033</v>
      </c>
      <c r="F11" s="112">
        <v>23368</v>
      </c>
    </row>
    <row r="12" spans="1:296" ht="11.25" customHeight="1">
      <c r="A12" s="30">
        <v>2007</v>
      </c>
      <c r="B12" s="112">
        <v>227516</v>
      </c>
      <c r="C12" s="112">
        <v>16560</v>
      </c>
      <c r="D12" s="112">
        <v>117349</v>
      </c>
      <c r="E12" s="173">
        <v>69955</v>
      </c>
      <c r="F12" s="112">
        <v>23652</v>
      </c>
    </row>
    <row r="13" spans="1:296" ht="11.25" customHeight="1">
      <c r="A13" s="30">
        <v>2008</v>
      </c>
      <c r="B13" s="112">
        <v>227805</v>
      </c>
      <c r="C13" s="112">
        <v>14871</v>
      </c>
      <c r="D13" s="112">
        <v>117169</v>
      </c>
      <c r="E13" s="173">
        <v>70133</v>
      </c>
      <c r="F13" s="112">
        <v>25632</v>
      </c>
    </row>
    <row r="14" spans="1:296" ht="11.25" customHeight="1">
      <c r="A14" s="30">
        <v>2009</v>
      </c>
      <c r="B14" s="112">
        <v>227075</v>
      </c>
      <c r="C14" s="112">
        <v>13631</v>
      </c>
      <c r="D14" s="112">
        <v>112973</v>
      </c>
      <c r="E14" s="173">
        <v>74820</v>
      </c>
      <c r="F14" s="112">
        <v>25651</v>
      </c>
    </row>
    <row r="15" spans="1:296" ht="11.25" customHeight="1">
      <c r="A15" s="30">
        <v>2010</v>
      </c>
      <c r="B15" s="112">
        <v>226607</v>
      </c>
      <c r="C15" s="111">
        <v>13191</v>
      </c>
      <c r="D15" s="112">
        <v>112748</v>
      </c>
      <c r="E15" s="173">
        <v>74592</v>
      </c>
      <c r="F15" s="111">
        <v>26076</v>
      </c>
    </row>
    <row r="16" spans="1:296" ht="11.25" customHeight="1">
      <c r="A16" s="30">
        <v>2011</v>
      </c>
      <c r="B16" s="112">
        <v>224613</v>
      </c>
      <c r="C16" s="112">
        <v>13064</v>
      </c>
      <c r="D16" s="112">
        <v>112620</v>
      </c>
      <c r="E16" s="112">
        <v>74107</v>
      </c>
      <c r="F16" s="112">
        <v>24822</v>
      </c>
    </row>
    <row r="17" spans="1:6" ht="11.25" customHeight="1">
      <c r="A17" s="30">
        <v>2012</v>
      </c>
      <c r="B17" s="112">
        <v>225086</v>
      </c>
      <c r="C17" s="112">
        <v>12912</v>
      </c>
      <c r="D17" s="111">
        <v>113888</v>
      </c>
      <c r="E17" s="111">
        <v>74265</v>
      </c>
      <c r="F17" s="112">
        <v>24021</v>
      </c>
    </row>
    <row r="18" spans="1:6" ht="11.25" customHeight="1">
      <c r="A18" s="30">
        <v>2013</v>
      </c>
      <c r="B18" s="112">
        <v>224712</v>
      </c>
      <c r="C18" s="112">
        <v>12964</v>
      </c>
      <c r="D18" s="111">
        <v>113429</v>
      </c>
      <c r="E18" s="111">
        <v>74158</v>
      </c>
      <c r="F18" s="112">
        <v>24161</v>
      </c>
    </row>
    <row r="19" spans="1:6" ht="11.25" customHeight="1">
      <c r="A19" s="30">
        <v>2014</v>
      </c>
      <c r="B19" s="112">
        <v>225032</v>
      </c>
      <c r="C19" s="112">
        <v>12895</v>
      </c>
      <c r="D19" s="111">
        <v>114033</v>
      </c>
      <c r="E19" s="111">
        <v>74134</v>
      </c>
      <c r="F19" s="112">
        <v>23970</v>
      </c>
    </row>
    <row r="20" spans="1:6" ht="11.25" customHeight="1">
      <c r="A20" s="174">
        <v>2015</v>
      </c>
      <c r="B20" s="111">
        <v>222416</v>
      </c>
      <c r="C20" s="111">
        <v>13067</v>
      </c>
      <c r="D20" s="111">
        <v>112234</v>
      </c>
      <c r="E20" s="111">
        <v>73531</v>
      </c>
      <c r="F20" s="111">
        <v>23584</v>
      </c>
    </row>
    <row r="21" spans="1:6" ht="11.25" customHeight="1">
      <c r="A21" s="174">
        <v>2016</v>
      </c>
      <c r="B21" s="111">
        <v>222699</v>
      </c>
      <c r="C21" s="111">
        <v>13267</v>
      </c>
      <c r="D21" s="111">
        <v>112351</v>
      </c>
      <c r="E21" s="111">
        <v>73828</v>
      </c>
      <c r="F21" s="111">
        <v>23253</v>
      </c>
    </row>
    <row r="22" spans="1:6" ht="11.25" customHeight="1">
      <c r="A22" s="174">
        <v>2017</v>
      </c>
      <c r="B22" s="111">
        <f>SUM(C22:F22)</f>
        <v>224650</v>
      </c>
      <c r="C22" s="111">
        <v>13419</v>
      </c>
      <c r="D22" s="111">
        <v>113809</v>
      </c>
      <c r="E22" s="111">
        <v>74452</v>
      </c>
      <c r="F22" s="111">
        <v>22970</v>
      </c>
    </row>
    <row r="23" spans="1:6" ht="11.25" customHeight="1">
      <c r="A23" s="174">
        <v>2018</v>
      </c>
      <c r="B23" s="111" t="s">
        <v>1184</v>
      </c>
      <c r="C23" s="111" t="s">
        <v>1184</v>
      </c>
      <c r="D23" s="111">
        <v>116440</v>
      </c>
      <c r="E23" s="111">
        <v>75307</v>
      </c>
      <c r="F23" s="111" t="s">
        <v>1184</v>
      </c>
    </row>
    <row r="24" spans="1:6" ht="18" customHeight="1">
      <c r="B24" s="322" t="s">
        <v>934</v>
      </c>
      <c r="C24" s="175"/>
      <c r="D24" s="175"/>
      <c r="E24" s="175"/>
      <c r="F24" s="175"/>
    </row>
    <row r="25" spans="1:6" ht="14.1" customHeight="1">
      <c r="A25" s="30">
        <v>2004</v>
      </c>
      <c r="B25" s="112">
        <v>47811</v>
      </c>
      <c r="C25" s="112">
        <v>11246</v>
      </c>
      <c r="D25" s="112">
        <v>32113</v>
      </c>
      <c r="E25" s="173">
        <v>3176</v>
      </c>
      <c r="F25" s="112">
        <v>1276</v>
      </c>
    </row>
    <row r="26" spans="1:6" ht="11.25" customHeight="1">
      <c r="A26" s="30">
        <v>2005</v>
      </c>
      <c r="B26" s="112">
        <v>47653</v>
      </c>
      <c r="C26" s="112">
        <v>11184</v>
      </c>
      <c r="D26" s="112">
        <v>32006</v>
      </c>
      <c r="E26" s="173">
        <v>3223</v>
      </c>
      <c r="F26" s="112">
        <v>1240</v>
      </c>
    </row>
    <row r="27" spans="1:6" ht="11.25" customHeight="1">
      <c r="A27" s="30">
        <v>2006</v>
      </c>
      <c r="B27" s="112">
        <v>48030</v>
      </c>
      <c r="C27" s="112">
        <v>11693</v>
      </c>
      <c r="D27" s="112">
        <v>31707</v>
      </c>
      <c r="E27" s="173">
        <v>3203</v>
      </c>
      <c r="F27" s="112">
        <v>1427</v>
      </c>
    </row>
    <row r="28" spans="1:6" ht="11.25" customHeight="1">
      <c r="A28" s="30">
        <v>2007</v>
      </c>
      <c r="B28" s="112">
        <v>46973</v>
      </c>
      <c r="C28" s="112">
        <v>11368</v>
      </c>
      <c r="D28" s="112">
        <v>30999</v>
      </c>
      <c r="E28" s="173">
        <v>3233</v>
      </c>
      <c r="F28" s="112">
        <v>1373</v>
      </c>
    </row>
    <row r="29" spans="1:6" ht="11.25" customHeight="1">
      <c r="A29" s="30">
        <v>2008</v>
      </c>
      <c r="B29" s="112">
        <v>45281</v>
      </c>
      <c r="C29" s="112">
        <v>10206</v>
      </c>
      <c r="D29" s="112">
        <v>30535</v>
      </c>
      <c r="E29" s="173">
        <v>3216</v>
      </c>
      <c r="F29" s="112">
        <v>1324</v>
      </c>
    </row>
    <row r="30" spans="1:6" ht="11.25" customHeight="1">
      <c r="A30" s="30">
        <v>2009</v>
      </c>
      <c r="B30" s="112">
        <v>44111</v>
      </c>
      <c r="C30" s="112">
        <v>9258</v>
      </c>
      <c r="D30" s="112">
        <v>29730</v>
      </c>
      <c r="E30" s="173">
        <v>3816</v>
      </c>
      <c r="F30" s="112">
        <v>1307</v>
      </c>
    </row>
    <row r="31" spans="1:6" ht="11.25" customHeight="1">
      <c r="A31" s="30">
        <v>2010</v>
      </c>
      <c r="B31" s="112">
        <v>43867</v>
      </c>
      <c r="C31" s="111">
        <v>8949</v>
      </c>
      <c r="D31" s="112">
        <v>29709</v>
      </c>
      <c r="E31" s="173">
        <v>3884</v>
      </c>
      <c r="F31" s="111">
        <v>1325</v>
      </c>
    </row>
    <row r="32" spans="1:6" ht="11.25" customHeight="1">
      <c r="A32" s="30">
        <v>2011</v>
      </c>
      <c r="B32" s="112">
        <v>43991</v>
      </c>
      <c r="C32" s="112">
        <v>8881</v>
      </c>
      <c r="D32" s="112">
        <v>29893</v>
      </c>
      <c r="E32" s="173">
        <v>3917</v>
      </c>
      <c r="F32" s="112">
        <v>1300</v>
      </c>
    </row>
    <row r="33" spans="1:6" ht="11.25" customHeight="1">
      <c r="A33" s="30">
        <v>2012</v>
      </c>
      <c r="B33" s="112">
        <v>43961</v>
      </c>
      <c r="C33" s="112">
        <v>8795</v>
      </c>
      <c r="D33" s="111">
        <v>29962</v>
      </c>
      <c r="E33" s="111">
        <v>3939</v>
      </c>
      <c r="F33" s="112">
        <v>1265</v>
      </c>
    </row>
    <row r="34" spans="1:6" ht="11.25" customHeight="1">
      <c r="A34" s="30">
        <v>2013</v>
      </c>
      <c r="B34" s="112">
        <v>44066</v>
      </c>
      <c r="C34" s="112">
        <v>8921</v>
      </c>
      <c r="D34" s="111">
        <v>30004</v>
      </c>
      <c r="E34" s="111">
        <v>3872</v>
      </c>
      <c r="F34" s="112">
        <v>1269</v>
      </c>
    </row>
    <row r="35" spans="1:6" ht="11.25" customHeight="1">
      <c r="A35" s="30">
        <v>2014</v>
      </c>
      <c r="B35" s="112">
        <v>43893</v>
      </c>
      <c r="C35" s="112">
        <v>8891</v>
      </c>
      <c r="D35" s="111">
        <v>29944</v>
      </c>
      <c r="E35" s="111">
        <v>3818</v>
      </c>
      <c r="F35" s="112">
        <v>1240</v>
      </c>
    </row>
    <row r="36" spans="1:6" ht="11.25" customHeight="1">
      <c r="A36" s="174">
        <v>2015</v>
      </c>
      <c r="B36" s="111">
        <v>43811</v>
      </c>
      <c r="C36" s="111">
        <v>9205</v>
      </c>
      <c r="D36" s="111">
        <v>29563</v>
      </c>
      <c r="E36" s="111">
        <v>3831</v>
      </c>
      <c r="F36" s="111">
        <v>1212</v>
      </c>
    </row>
    <row r="37" spans="1:6" ht="11.25" customHeight="1">
      <c r="A37" s="174">
        <v>2016</v>
      </c>
      <c r="B37" s="111">
        <v>43646</v>
      </c>
      <c r="C37" s="111">
        <v>9251</v>
      </c>
      <c r="D37" s="111">
        <v>29437</v>
      </c>
      <c r="E37" s="111">
        <v>3770</v>
      </c>
      <c r="F37" s="111">
        <v>1188</v>
      </c>
    </row>
    <row r="38" spans="1:6" ht="11.25" customHeight="1">
      <c r="A38" s="174">
        <v>2017</v>
      </c>
      <c r="B38" s="111">
        <f>SUM(C38:F38)</f>
        <v>43838</v>
      </c>
      <c r="C38" s="111">
        <v>9453</v>
      </c>
      <c r="D38" s="111">
        <v>29485</v>
      </c>
      <c r="E38" s="111">
        <v>3729</v>
      </c>
      <c r="F38" s="111">
        <v>1171</v>
      </c>
    </row>
    <row r="39" spans="1:6" ht="11.25" customHeight="1">
      <c r="A39" s="174">
        <v>2018</v>
      </c>
      <c r="B39" s="111" t="s">
        <v>1184</v>
      </c>
      <c r="C39" s="111" t="s">
        <v>1184</v>
      </c>
      <c r="D39" s="111">
        <v>29832</v>
      </c>
      <c r="E39" s="111">
        <v>3692</v>
      </c>
      <c r="F39" s="111" t="s">
        <v>1184</v>
      </c>
    </row>
    <row r="40" spans="1:6" ht="18" customHeight="1">
      <c r="B40" s="322" t="s">
        <v>1014</v>
      </c>
      <c r="C40" s="252"/>
      <c r="D40" s="252"/>
      <c r="E40" s="252"/>
      <c r="F40" s="252"/>
    </row>
    <row r="41" spans="1:6" ht="14.1" customHeight="1">
      <c r="A41" s="30">
        <v>2004</v>
      </c>
      <c r="B41" s="111">
        <v>194402</v>
      </c>
      <c r="C41" s="111">
        <v>5510</v>
      </c>
      <c r="D41" s="111">
        <v>89911</v>
      </c>
      <c r="E41" s="111">
        <v>81009</v>
      </c>
      <c r="F41" s="111">
        <v>17972</v>
      </c>
    </row>
    <row r="42" spans="1:6" ht="11.25" customHeight="1">
      <c r="A42" s="30">
        <v>2005</v>
      </c>
      <c r="B42" s="111">
        <v>186796</v>
      </c>
      <c r="C42" s="111">
        <v>5593</v>
      </c>
      <c r="D42" s="111">
        <v>88721</v>
      </c>
      <c r="E42" s="111">
        <v>73664</v>
      </c>
      <c r="F42" s="111">
        <v>18818</v>
      </c>
    </row>
    <row r="43" spans="1:6" ht="11.25" customHeight="1">
      <c r="A43" s="30">
        <v>2006</v>
      </c>
      <c r="B43" s="111">
        <v>186955</v>
      </c>
      <c r="C43" s="111">
        <v>5451</v>
      </c>
      <c r="D43" s="111">
        <v>87733</v>
      </c>
      <c r="E43" s="111">
        <v>71830</v>
      </c>
      <c r="F43" s="111">
        <v>21941</v>
      </c>
    </row>
    <row r="44" spans="1:6" ht="11.25" customHeight="1">
      <c r="A44" s="30">
        <v>2007</v>
      </c>
      <c r="B44" s="111">
        <v>180543</v>
      </c>
      <c r="C44" s="111">
        <v>5192</v>
      </c>
      <c r="D44" s="111">
        <v>86350</v>
      </c>
      <c r="E44" s="111">
        <v>66722</v>
      </c>
      <c r="F44" s="111">
        <v>22279</v>
      </c>
    </row>
    <row r="45" spans="1:6" ht="11.25" customHeight="1">
      <c r="A45" s="30">
        <v>2008</v>
      </c>
      <c r="B45" s="111">
        <v>182524</v>
      </c>
      <c r="C45" s="111">
        <v>4665</v>
      </c>
      <c r="D45" s="111">
        <v>86634</v>
      </c>
      <c r="E45" s="111">
        <v>66917</v>
      </c>
      <c r="F45" s="111">
        <v>24308</v>
      </c>
    </row>
    <row r="46" spans="1:6" ht="11.25" customHeight="1">
      <c r="A46" s="30">
        <v>2009</v>
      </c>
      <c r="B46" s="111">
        <v>182964</v>
      </c>
      <c r="C46" s="111">
        <v>4373</v>
      </c>
      <c r="D46" s="111">
        <v>83243</v>
      </c>
      <c r="E46" s="111">
        <v>71004</v>
      </c>
      <c r="F46" s="111">
        <v>24344</v>
      </c>
    </row>
    <row r="47" spans="1:6" ht="11.25" customHeight="1">
      <c r="A47" s="30">
        <v>2010</v>
      </c>
      <c r="B47" s="111">
        <v>182740</v>
      </c>
      <c r="C47" s="111">
        <v>4242</v>
      </c>
      <c r="D47" s="111">
        <v>83039</v>
      </c>
      <c r="E47" s="111">
        <v>70708</v>
      </c>
      <c r="F47" s="111">
        <v>24751</v>
      </c>
    </row>
    <row r="48" spans="1:6" ht="11.25" customHeight="1">
      <c r="A48" s="30">
        <v>2011</v>
      </c>
      <c r="B48" s="111">
        <v>180622</v>
      </c>
      <c r="C48" s="111">
        <v>4183</v>
      </c>
      <c r="D48" s="111">
        <v>82727</v>
      </c>
      <c r="E48" s="111">
        <v>70190</v>
      </c>
      <c r="F48" s="111">
        <v>23522</v>
      </c>
    </row>
    <row r="49" spans="1:6" ht="11.25" customHeight="1">
      <c r="A49" s="30">
        <v>2012</v>
      </c>
      <c r="B49" s="111">
        <v>181125</v>
      </c>
      <c r="C49" s="111">
        <v>4117</v>
      </c>
      <c r="D49" s="111">
        <v>83926</v>
      </c>
      <c r="E49" s="111">
        <v>70326</v>
      </c>
      <c r="F49" s="111">
        <v>22756</v>
      </c>
    </row>
    <row r="50" spans="1:6" ht="11.25" customHeight="1">
      <c r="A50" s="30">
        <v>2013</v>
      </c>
      <c r="B50" s="111">
        <v>180646</v>
      </c>
      <c r="C50" s="111">
        <v>4043</v>
      </c>
      <c r="D50" s="111">
        <v>83425</v>
      </c>
      <c r="E50" s="111">
        <v>70286</v>
      </c>
      <c r="F50" s="111">
        <v>22892</v>
      </c>
    </row>
    <row r="51" spans="1:6" ht="11.25" customHeight="1">
      <c r="A51" s="30">
        <v>2014</v>
      </c>
      <c r="B51" s="111">
        <v>181139</v>
      </c>
      <c r="C51" s="111">
        <v>4004</v>
      </c>
      <c r="D51" s="111">
        <v>84089</v>
      </c>
      <c r="E51" s="111">
        <v>70316</v>
      </c>
      <c r="F51" s="111">
        <v>22730</v>
      </c>
    </row>
    <row r="52" spans="1:6" ht="11.25" customHeight="1">
      <c r="A52" s="30">
        <v>2015</v>
      </c>
      <c r="B52" s="111">
        <v>178605</v>
      </c>
      <c r="C52" s="111">
        <v>3862</v>
      </c>
      <c r="D52" s="111">
        <v>82671</v>
      </c>
      <c r="E52" s="111">
        <v>69700</v>
      </c>
      <c r="F52" s="111">
        <v>22372</v>
      </c>
    </row>
    <row r="53" spans="1:6" ht="11.25" customHeight="1">
      <c r="A53" s="30">
        <v>2016</v>
      </c>
      <c r="B53" s="111">
        <v>179053</v>
      </c>
      <c r="C53" s="111">
        <v>4016</v>
      </c>
      <c r="D53" s="111">
        <v>82914</v>
      </c>
      <c r="E53" s="111">
        <v>70058</v>
      </c>
      <c r="F53" s="111">
        <v>22065</v>
      </c>
    </row>
    <row r="54" spans="1:6" ht="11.25" customHeight="1">
      <c r="A54" s="30">
        <v>2017</v>
      </c>
      <c r="B54" s="111">
        <f>SUM(C54:F54)</f>
        <v>180812</v>
      </c>
      <c r="C54" s="111">
        <v>3966</v>
      </c>
      <c r="D54" s="111">
        <v>84324</v>
      </c>
      <c r="E54" s="111">
        <v>70723</v>
      </c>
      <c r="F54" s="111">
        <v>21799</v>
      </c>
    </row>
    <row r="55" spans="1:6" ht="11.25" customHeight="1">
      <c r="A55" s="30">
        <v>2018</v>
      </c>
      <c r="B55" s="111" t="s">
        <v>1184</v>
      </c>
      <c r="C55" s="111" t="s">
        <v>1184</v>
      </c>
      <c r="D55" s="111">
        <v>86608</v>
      </c>
      <c r="E55" s="111">
        <v>71615</v>
      </c>
      <c r="F55" s="111" t="s">
        <v>1184</v>
      </c>
    </row>
    <row r="56" spans="1:6" ht="11.25" customHeight="1">
      <c r="A56" s="29" t="s">
        <v>315</v>
      </c>
      <c r="B56" s="31"/>
      <c r="C56" s="63"/>
      <c r="D56" s="63"/>
    </row>
    <row r="57" spans="1:6" ht="11.25" customHeight="1">
      <c r="A57" s="61" t="s">
        <v>926</v>
      </c>
      <c r="B57" s="64"/>
      <c r="C57" s="63"/>
    </row>
    <row r="58" spans="1:6" ht="11.25" customHeight="1">
      <c r="A58" s="175" t="s">
        <v>1026</v>
      </c>
      <c r="B58" s="255"/>
      <c r="C58" s="255"/>
      <c r="D58" s="255"/>
      <c r="E58" s="255"/>
    </row>
    <row r="59" spans="1:6" ht="11.25" customHeight="1">
      <c r="A59" s="323" t="s">
        <v>1027</v>
      </c>
      <c r="B59" s="256"/>
      <c r="C59" s="256"/>
      <c r="D59" s="256"/>
      <c r="E59" s="256"/>
    </row>
    <row r="60" spans="1:6" ht="11.25" customHeight="1">
      <c r="A60" s="323" t="s">
        <v>1028</v>
      </c>
      <c r="B60" s="256"/>
      <c r="C60" s="256"/>
      <c r="D60" s="256"/>
      <c r="E60" s="256"/>
    </row>
    <row r="61" spans="1:6" ht="11.25" customHeight="1">
      <c r="A61" s="175" t="s">
        <v>1029</v>
      </c>
      <c r="B61" s="175"/>
      <c r="C61" s="175"/>
      <c r="D61" s="175"/>
      <c r="E61" s="175"/>
    </row>
    <row r="62" spans="1:6" ht="11.25" customHeight="1">
      <c r="A62" s="175" t="s">
        <v>1030</v>
      </c>
      <c r="B62" s="255"/>
      <c r="C62" s="255"/>
      <c r="D62" s="255"/>
      <c r="E62" s="255"/>
    </row>
    <row r="63" spans="1:6" ht="11.25" customHeight="1">
      <c r="A63" s="175" t="s">
        <v>1031</v>
      </c>
      <c r="B63" s="324"/>
      <c r="C63" s="324"/>
      <c r="D63" s="324"/>
      <c r="E63" s="324"/>
    </row>
    <row r="64" spans="1:6" ht="11.25" customHeight="1">
      <c r="A64" s="175" t="s">
        <v>1032</v>
      </c>
      <c r="B64" s="257"/>
      <c r="C64" s="257"/>
      <c r="D64" s="257"/>
      <c r="E64" s="257"/>
    </row>
    <row r="65" spans="1:296" ht="11.25" customHeight="1">
      <c r="A65" s="608" t="s">
        <v>927</v>
      </c>
      <c r="B65" s="608"/>
      <c r="C65" s="608"/>
      <c r="D65" s="608"/>
      <c r="E65" s="608"/>
    </row>
    <row r="66" spans="1:296" ht="11.25" customHeight="1">
      <c r="A66" s="608" t="s">
        <v>928</v>
      </c>
      <c r="B66" s="608"/>
      <c r="C66" s="608"/>
      <c r="D66" s="608"/>
      <c r="E66" s="608"/>
    </row>
    <row r="67" spans="1:296" s="175" customFormat="1" ht="11.25" customHeight="1">
      <c r="A67" s="175" t="s">
        <v>1070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</row>
    <row r="68" spans="1:296" s="175" customFormat="1" ht="11.25" customHeight="1">
      <c r="A68" s="175" t="s">
        <v>1071</v>
      </c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</row>
    <row r="69" spans="1:296" ht="11.25" customHeight="1">
      <c r="A69" s="29" t="s">
        <v>929</v>
      </c>
    </row>
    <row r="70" spans="1:296" ht="11.25" customHeight="1"/>
  </sheetData>
  <mergeCells count="8">
    <mergeCell ref="F5:F7"/>
    <mergeCell ref="A65:E65"/>
    <mergeCell ref="A66:E66"/>
    <mergeCell ref="A5:A7"/>
    <mergeCell ref="B5:B7"/>
    <mergeCell ref="C5:C7"/>
    <mergeCell ref="D5:D7"/>
    <mergeCell ref="E5:E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02" enableFormatConditionsCalculation="0"/>
  <dimension ref="A1:N422"/>
  <sheetViews>
    <sheetView showGridLines="0" zoomScaleNormal="100" workbookViewId="0">
      <selection activeCell="A9" sqref="A9"/>
    </sheetView>
  </sheetViews>
  <sheetFormatPr baseColWidth="10" defaultColWidth="11.42578125" defaultRowHeight="11.25"/>
  <cols>
    <col min="1" max="1" width="14.42578125" style="12" customWidth="1"/>
    <col min="2" max="2" width="9.42578125" style="12" customWidth="1"/>
    <col min="3" max="3" width="1.7109375" style="12" customWidth="1"/>
    <col min="4" max="4" width="2.42578125" style="12" customWidth="1"/>
    <col min="5" max="5" width="9.28515625" style="12" customWidth="1"/>
    <col min="6" max="6" width="8" style="12" customWidth="1"/>
    <col min="7" max="12" width="9.28515625" style="12" customWidth="1"/>
    <col min="13" max="16384" width="11.42578125" style="12"/>
  </cols>
  <sheetData>
    <row r="1" spans="1:14" ht="11.25" customHeight="1">
      <c r="A1" s="340" t="s">
        <v>1013</v>
      </c>
    </row>
    <row r="2" spans="1:14" ht="11.25" customHeight="1"/>
    <row r="3" spans="1:14" s="1" customFormat="1" ht="11.25" customHeight="1">
      <c r="A3" s="1" t="s">
        <v>1016</v>
      </c>
      <c r="B3" s="12"/>
      <c r="C3" s="12"/>
      <c r="D3" s="12"/>
      <c r="E3" s="12"/>
      <c r="F3" s="12"/>
    </row>
    <row r="4" spans="1:14" ht="11.25" customHeight="1">
      <c r="A4" s="353" t="s">
        <v>1066</v>
      </c>
    </row>
    <row r="5" spans="1:14" ht="11.25" customHeight="1">
      <c r="A5" s="626" t="s">
        <v>279</v>
      </c>
      <c r="B5" s="626"/>
      <c r="C5" s="626"/>
      <c r="D5" s="627"/>
      <c r="E5" s="622" t="s">
        <v>280</v>
      </c>
      <c r="F5" s="631" t="s">
        <v>1077</v>
      </c>
      <c r="G5" s="618" t="s">
        <v>281</v>
      </c>
      <c r="H5" s="628"/>
      <c r="I5" s="629"/>
      <c r="J5" s="617" t="s">
        <v>282</v>
      </c>
      <c r="K5" s="617"/>
      <c r="L5" s="618"/>
      <c r="N5" s="13"/>
    </row>
    <row r="6" spans="1:14" ht="11.25" customHeight="1">
      <c r="A6" s="176"/>
      <c r="B6" s="177" t="s">
        <v>283</v>
      </c>
      <c r="C6" s="178" t="s">
        <v>284</v>
      </c>
      <c r="D6" s="170" t="s">
        <v>285</v>
      </c>
      <c r="E6" s="620"/>
      <c r="F6" s="632"/>
      <c r="G6" s="619" t="s">
        <v>286</v>
      </c>
      <c r="H6" s="623" t="s">
        <v>287</v>
      </c>
      <c r="I6" s="630"/>
      <c r="J6" s="619" t="s">
        <v>286</v>
      </c>
      <c r="K6" s="623" t="s">
        <v>287</v>
      </c>
      <c r="L6" s="624"/>
      <c r="N6" s="13"/>
    </row>
    <row r="7" spans="1:14" ht="11.25" customHeight="1">
      <c r="A7" s="179"/>
      <c r="B7" s="177" t="s">
        <v>288</v>
      </c>
      <c r="C7" s="178" t="s">
        <v>284</v>
      </c>
      <c r="D7" s="170" t="s">
        <v>289</v>
      </c>
      <c r="E7" s="620"/>
      <c r="F7" s="632"/>
      <c r="G7" s="620"/>
      <c r="H7" s="619" t="s">
        <v>290</v>
      </c>
      <c r="I7" s="619" t="s">
        <v>291</v>
      </c>
      <c r="J7" s="620"/>
      <c r="K7" s="619" t="s">
        <v>705</v>
      </c>
      <c r="L7" s="623" t="s">
        <v>291</v>
      </c>
      <c r="N7" s="13"/>
    </row>
    <row r="8" spans="1:14" s="179" customFormat="1" ht="11.25" customHeight="1">
      <c r="B8" s="177" t="s">
        <v>292</v>
      </c>
      <c r="C8" s="178" t="s">
        <v>284</v>
      </c>
      <c r="D8" s="178" t="s">
        <v>293</v>
      </c>
      <c r="E8" s="621"/>
      <c r="F8" s="633"/>
      <c r="G8" s="621"/>
      <c r="H8" s="621"/>
      <c r="I8" s="621"/>
      <c r="J8" s="621"/>
      <c r="K8" s="621"/>
      <c r="L8" s="625"/>
      <c r="M8" s="180"/>
      <c r="N8" s="13"/>
    </row>
    <row r="9" spans="1:14" s="179" customFormat="1" ht="15.95" customHeight="1">
      <c r="A9" s="354" t="s">
        <v>280</v>
      </c>
      <c r="B9" s="355"/>
      <c r="C9" s="355"/>
      <c r="D9" s="356" t="s">
        <v>285</v>
      </c>
      <c r="E9" s="350">
        <v>72492</v>
      </c>
      <c r="F9" s="351">
        <v>2.2684950060000002</v>
      </c>
      <c r="G9" s="82">
        <v>19371</v>
      </c>
      <c r="H9" s="82">
        <v>370</v>
      </c>
      <c r="I9" s="82">
        <v>1209</v>
      </c>
      <c r="J9" s="82">
        <v>53121</v>
      </c>
      <c r="K9" s="82">
        <v>11028</v>
      </c>
      <c r="L9" s="82">
        <v>1894</v>
      </c>
      <c r="M9" s="65"/>
      <c r="N9" s="13"/>
    </row>
    <row r="10" spans="1:14" ht="11.25" customHeight="1">
      <c r="A10" s="357"/>
      <c r="B10" s="358"/>
      <c r="C10" s="358"/>
      <c r="D10" s="359" t="s">
        <v>289</v>
      </c>
      <c r="E10" s="352">
        <v>130542</v>
      </c>
      <c r="F10" s="351">
        <v>1.3957823600000001</v>
      </c>
      <c r="G10" s="82">
        <v>14475</v>
      </c>
      <c r="H10" s="82">
        <v>88</v>
      </c>
      <c r="I10" s="82">
        <v>598</v>
      </c>
      <c r="J10" s="82">
        <v>116067</v>
      </c>
      <c r="K10" s="82">
        <v>12705</v>
      </c>
      <c r="L10" s="82">
        <v>3998</v>
      </c>
      <c r="M10" s="65"/>
      <c r="N10" s="13"/>
    </row>
    <row r="11" spans="1:14" ht="11.25" customHeight="1">
      <c r="A11" s="1"/>
      <c r="B11" s="358"/>
      <c r="C11" s="358"/>
      <c r="D11" s="359" t="s">
        <v>293</v>
      </c>
      <c r="E11" s="352">
        <v>203034</v>
      </c>
      <c r="F11" s="351">
        <v>1.705664007</v>
      </c>
      <c r="G11" s="82">
        <v>33846</v>
      </c>
      <c r="H11" s="82">
        <v>458</v>
      </c>
      <c r="I11" s="82">
        <v>1807</v>
      </c>
      <c r="J11" s="82">
        <v>169188</v>
      </c>
      <c r="K11" s="82">
        <v>23733</v>
      </c>
      <c r="L11" s="82">
        <v>5892</v>
      </c>
      <c r="M11" s="65"/>
      <c r="N11" s="13"/>
    </row>
    <row r="12" spans="1:14" ht="12.6" customHeight="1">
      <c r="A12" s="166" t="s">
        <v>294</v>
      </c>
      <c r="B12" s="167"/>
      <c r="C12" s="167"/>
      <c r="D12" s="168" t="s">
        <v>285</v>
      </c>
      <c r="E12" s="83">
        <v>45792</v>
      </c>
      <c r="F12" s="349">
        <v>2.5829431660000002</v>
      </c>
      <c r="G12" s="84">
        <v>16661</v>
      </c>
      <c r="H12" s="84">
        <v>42</v>
      </c>
      <c r="I12" s="84">
        <v>1129</v>
      </c>
      <c r="J12" s="85">
        <v>29131</v>
      </c>
      <c r="K12" s="85">
        <v>9165</v>
      </c>
      <c r="L12" s="85">
        <v>1134</v>
      </c>
      <c r="M12" s="65"/>
      <c r="N12" s="13"/>
    </row>
    <row r="13" spans="1:14" ht="11.25" customHeight="1">
      <c r="A13" s="166"/>
      <c r="B13" s="167"/>
      <c r="C13" s="167"/>
      <c r="D13" s="32" t="s">
        <v>289</v>
      </c>
      <c r="E13" s="83">
        <v>70648</v>
      </c>
      <c r="F13" s="349">
        <v>2.1367644929999998</v>
      </c>
      <c r="G13" s="84">
        <v>13171</v>
      </c>
      <c r="H13" s="84">
        <v>27</v>
      </c>
      <c r="I13" s="84">
        <v>595</v>
      </c>
      <c r="J13" s="85">
        <v>57477</v>
      </c>
      <c r="K13" s="85">
        <v>8853</v>
      </c>
      <c r="L13" s="85">
        <v>2450</v>
      </c>
      <c r="M13" s="65"/>
      <c r="N13" s="13"/>
    </row>
    <row r="14" spans="1:14" ht="11.25" customHeight="1">
      <c r="A14" s="166"/>
      <c r="B14" s="167"/>
      <c r="C14" s="167"/>
      <c r="D14" s="32" t="s">
        <v>293</v>
      </c>
      <c r="E14" s="83">
        <v>116440</v>
      </c>
      <c r="F14" s="349">
        <v>2.3117679619999998</v>
      </c>
      <c r="G14" s="84">
        <v>29832</v>
      </c>
      <c r="H14" s="84">
        <v>69</v>
      </c>
      <c r="I14" s="84">
        <v>1724</v>
      </c>
      <c r="J14" s="85">
        <v>86608</v>
      </c>
      <c r="K14" s="85">
        <v>18018</v>
      </c>
      <c r="L14" s="85">
        <v>3584</v>
      </c>
      <c r="M14" s="65"/>
      <c r="N14" s="13"/>
    </row>
    <row r="15" spans="1:14" ht="12.6" customHeight="1">
      <c r="A15" s="166" t="s">
        <v>295</v>
      </c>
      <c r="B15" s="167"/>
      <c r="C15" s="167"/>
      <c r="D15" s="168" t="s">
        <v>285</v>
      </c>
      <c r="E15" s="83">
        <v>30992</v>
      </c>
      <c r="F15" s="349">
        <v>2.7654353739999999</v>
      </c>
      <c r="G15" s="85">
        <v>15258</v>
      </c>
      <c r="H15" s="85">
        <v>0</v>
      </c>
      <c r="I15" s="85">
        <v>1129</v>
      </c>
      <c r="J15" s="85">
        <v>15734</v>
      </c>
      <c r="K15" s="85">
        <v>1446</v>
      </c>
      <c r="L15" s="85">
        <v>861</v>
      </c>
      <c r="M15" s="65"/>
      <c r="N15" s="13"/>
    </row>
    <row r="16" spans="1:14" ht="11.25" customHeight="1">
      <c r="A16" s="166"/>
      <c r="B16" s="167"/>
      <c r="C16" s="167"/>
      <c r="D16" s="32" t="s">
        <v>289</v>
      </c>
      <c r="E16" s="83">
        <v>51292</v>
      </c>
      <c r="F16" s="349">
        <v>1.7900377059999999</v>
      </c>
      <c r="G16" s="85">
        <v>12731</v>
      </c>
      <c r="H16" s="85">
        <v>0</v>
      </c>
      <c r="I16" s="85">
        <v>595</v>
      </c>
      <c r="J16" s="85">
        <v>38561</v>
      </c>
      <c r="K16" s="85">
        <v>1854</v>
      </c>
      <c r="L16" s="85">
        <v>1636</v>
      </c>
      <c r="M16" s="65"/>
      <c r="N16" s="13"/>
    </row>
    <row r="17" spans="1:14" ht="11.25" customHeight="1">
      <c r="A17" s="166"/>
      <c r="B17" s="167"/>
      <c r="C17" s="167"/>
      <c r="D17" s="32" t="s">
        <v>293</v>
      </c>
      <c r="E17" s="83">
        <v>82284</v>
      </c>
      <c r="F17" s="349">
        <v>2.155236629</v>
      </c>
      <c r="G17" s="85">
        <v>27989</v>
      </c>
      <c r="H17" s="85">
        <v>0</v>
      </c>
      <c r="I17" s="85">
        <v>1724</v>
      </c>
      <c r="J17" s="85">
        <v>54295</v>
      </c>
      <c r="K17" s="85">
        <v>3300</v>
      </c>
      <c r="L17" s="85">
        <v>2497</v>
      </c>
      <c r="M17" s="65"/>
      <c r="N17" s="13"/>
    </row>
    <row r="18" spans="1:14" ht="12.6" customHeight="1">
      <c r="A18" s="166" t="s">
        <v>296</v>
      </c>
      <c r="B18" s="169"/>
      <c r="C18" s="167"/>
      <c r="D18" s="168" t="s">
        <v>285</v>
      </c>
      <c r="E18" s="83">
        <v>26463</v>
      </c>
      <c r="F18" s="349">
        <v>3.109292811</v>
      </c>
      <c r="G18" s="85">
        <v>14745</v>
      </c>
      <c r="H18" s="85">
        <v>0</v>
      </c>
      <c r="I18" s="85">
        <v>1109</v>
      </c>
      <c r="J18" s="85">
        <v>11718</v>
      </c>
      <c r="K18" s="85">
        <v>974</v>
      </c>
      <c r="L18" s="85">
        <v>700</v>
      </c>
      <c r="M18" s="65"/>
      <c r="N18" s="13"/>
    </row>
    <row r="19" spans="1:14" ht="11.25" customHeight="1">
      <c r="A19" s="166"/>
      <c r="B19" s="167"/>
      <c r="C19" s="167"/>
      <c r="D19" s="32" t="s">
        <v>289</v>
      </c>
      <c r="E19" s="83">
        <v>46490</v>
      </c>
      <c r="F19" s="349">
        <v>1.8601695840000001</v>
      </c>
      <c r="G19" s="85">
        <v>12435</v>
      </c>
      <c r="H19" s="85">
        <v>0</v>
      </c>
      <c r="I19" s="85">
        <v>583</v>
      </c>
      <c r="J19" s="85">
        <v>34055</v>
      </c>
      <c r="K19" s="85">
        <v>1218</v>
      </c>
      <c r="L19" s="85">
        <v>1491</v>
      </c>
      <c r="M19" s="65"/>
      <c r="N19" s="13"/>
    </row>
    <row r="20" spans="1:14" ht="11.25" customHeight="1">
      <c r="A20" s="166"/>
      <c r="B20" s="167"/>
      <c r="C20" s="167"/>
      <c r="D20" s="32" t="s">
        <v>293</v>
      </c>
      <c r="E20" s="83">
        <v>72953</v>
      </c>
      <c r="F20" s="349">
        <v>2.3097635539999999</v>
      </c>
      <c r="G20" s="85">
        <v>27180</v>
      </c>
      <c r="H20" s="85">
        <v>0</v>
      </c>
      <c r="I20" s="85">
        <v>1692</v>
      </c>
      <c r="J20" s="85">
        <v>45773</v>
      </c>
      <c r="K20" s="85">
        <v>2192</v>
      </c>
      <c r="L20" s="85">
        <v>2191</v>
      </c>
      <c r="M20" s="65"/>
      <c r="N20" s="13"/>
    </row>
    <row r="21" spans="1:14" ht="12.6" customHeight="1">
      <c r="A21" s="50" t="s">
        <v>297</v>
      </c>
      <c r="C21" s="167"/>
      <c r="D21" s="168" t="s">
        <v>285</v>
      </c>
      <c r="E21" s="83">
        <v>4529</v>
      </c>
      <c r="F21" s="349">
        <v>0.80124638299999995</v>
      </c>
      <c r="G21" s="85">
        <v>513</v>
      </c>
      <c r="H21" s="85">
        <v>0</v>
      </c>
      <c r="I21" s="85">
        <v>20</v>
      </c>
      <c r="J21" s="85">
        <v>4016</v>
      </c>
      <c r="K21" s="85">
        <v>472</v>
      </c>
      <c r="L21" s="85">
        <v>161</v>
      </c>
      <c r="M21" s="65"/>
      <c r="N21" s="13"/>
    </row>
    <row r="22" spans="1:14" ht="11.25" customHeight="1">
      <c r="A22" s="50"/>
      <c r="D22" s="32" t="s">
        <v>289</v>
      </c>
      <c r="E22" s="83">
        <v>4802</v>
      </c>
      <c r="F22" s="349">
        <v>1.1160244260000001</v>
      </c>
      <c r="G22" s="85">
        <v>296</v>
      </c>
      <c r="H22" s="85">
        <v>0</v>
      </c>
      <c r="I22" s="85">
        <v>12</v>
      </c>
      <c r="J22" s="85">
        <v>4506</v>
      </c>
      <c r="K22" s="85">
        <v>636</v>
      </c>
      <c r="L22" s="85">
        <v>145</v>
      </c>
      <c r="M22" s="65"/>
      <c r="N22" s="13"/>
    </row>
    <row r="23" spans="1:14" ht="11.25" customHeight="1">
      <c r="A23" s="50"/>
      <c r="B23" s="167"/>
      <c r="C23" s="167"/>
      <c r="D23" s="32" t="s">
        <v>293</v>
      </c>
      <c r="E23" s="83">
        <v>9331</v>
      </c>
      <c r="F23" s="349">
        <v>0.96299502299999995</v>
      </c>
      <c r="G23" s="85">
        <v>809</v>
      </c>
      <c r="H23" s="85">
        <v>0</v>
      </c>
      <c r="I23" s="85">
        <v>32</v>
      </c>
      <c r="J23" s="85">
        <v>8522</v>
      </c>
      <c r="K23" s="85">
        <v>1108</v>
      </c>
      <c r="L23" s="85">
        <v>306</v>
      </c>
      <c r="M23" s="65"/>
      <c r="N23" s="13"/>
    </row>
    <row r="24" spans="1:14" ht="12.6" customHeight="1">
      <c r="A24" s="12" t="s">
        <v>298</v>
      </c>
      <c r="B24" s="169"/>
      <c r="C24" s="167"/>
      <c r="D24" s="168" t="s">
        <v>285</v>
      </c>
      <c r="E24" s="83">
        <v>3691</v>
      </c>
      <c r="F24" s="349">
        <v>0.40805223099999999</v>
      </c>
      <c r="G24" s="85">
        <v>512</v>
      </c>
      <c r="H24" s="85">
        <v>0</v>
      </c>
      <c r="I24" s="85">
        <v>20</v>
      </c>
      <c r="J24" s="85">
        <v>3179</v>
      </c>
      <c r="K24" s="85">
        <v>398</v>
      </c>
      <c r="L24" s="85">
        <v>132</v>
      </c>
      <c r="M24" s="65"/>
      <c r="N24" s="13"/>
    </row>
    <row r="25" spans="1:14" ht="11.25" customHeight="1">
      <c r="B25" s="167"/>
      <c r="C25" s="167"/>
      <c r="D25" s="32" t="s">
        <v>289</v>
      </c>
      <c r="E25" s="83">
        <v>2908</v>
      </c>
      <c r="F25" s="349">
        <v>1.5717778549999999</v>
      </c>
      <c r="G25" s="85">
        <v>296</v>
      </c>
      <c r="H25" s="85">
        <v>0</v>
      </c>
      <c r="I25" s="85">
        <v>12</v>
      </c>
      <c r="J25" s="85">
        <v>2612</v>
      </c>
      <c r="K25" s="85">
        <v>461</v>
      </c>
      <c r="L25" s="85">
        <v>65</v>
      </c>
      <c r="M25" s="65"/>
      <c r="N25" s="13"/>
    </row>
    <row r="26" spans="1:14" ht="11.25" customHeight="1">
      <c r="B26" s="167"/>
      <c r="C26" s="167"/>
      <c r="D26" s="32" t="s">
        <v>293</v>
      </c>
      <c r="E26" s="83">
        <v>6599</v>
      </c>
      <c r="F26" s="349">
        <v>0.91757149400000004</v>
      </c>
      <c r="G26" s="85">
        <v>808</v>
      </c>
      <c r="H26" s="85">
        <v>0</v>
      </c>
      <c r="I26" s="85">
        <v>32</v>
      </c>
      <c r="J26" s="85">
        <v>5791</v>
      </c>
      <c r="K26" s="85">
        <v>859</v>
      </c>
      <c r="L26" s="85">
        <v>197</v>
      </c>
      <c r="M26" s="65"/>
      <c r="N26" s="13"/>
    </row>
    <row r="27" spans="1:14" ht="12.6" customHeight="1">
      <c r="A27" s="12" t="s">
        <v>299</v>
      </c>
      <c r="B27" s="167"/>
      <c r="C27" s="167"/>
      <c r="D27" s="168" t="s">
        <v>285</v>
      </c>
      <c r="E27" s="83">
        <v>838</v>
      </c>
      <c r="F27" s="349">
        <v>2.5703794370000002</v>
      </c>
      <c r="G27" s="85">
        <v>1</v>
      </c>
      <c r="H27" s="85">
        <v>0</v>
      </c>
      <c r="I27" s="85">
        <v>0</v>
      </c>
      <c r="J27" s="85">
        <v>837</v>
      </c>
      <c r="K27" s="85">
        <v>74</v>
      </c>
      <c r="L27" s="85">
        <v>29</v>
      </c>
      <c r="M27" s="65"/>
      <c r="N27" s="13"/>
    </row>
    <row r="28" spans="1:14" ht="11.25" customHeight="1">
      <c r="B28" s="167"/>
      <c r="C28" s="167"/>
      <c r="D28" s="32" t="s">
        <v>289</v>
      </c>
      <c r="E28" s="83">
        <v>1894</v>
      </c>
      <c r="F28" s="349">
        <v>0.424178155</v>
      </c>
      <c r="G28" s="85">
        <v>0</v>
      </c>
      <c r="H28" s="85">
        <v>0</v>
      </c>
      <c r="I28" s="85">
        <v>0</v>
      </c>
      <c r="J28" s="85">
        <v>1894</v>
      </c>
      <c r="K28" s="85">
        <v>175</v>
      </c>
      <c r="L28" s="85">
        <v>80</v>
      </c>
      <c r="M28" s="65"/>
      <c r="N28" s="13"/>
    </row>
    <row r="29" spans="1:14" ht="11.25" customHeight="1">
      <c r="B29" s="167"/>
      <c r="C29" s="167"/>
      <c r="D29" s="32" t="s">
        <v>293</v>
      </c>
      <c r="E29" s="83">
        <v>2732</v>
      </c>
      <c r="F29" s="349">
        <v>1.072881983</v>
      </c>
      <c r="G29" s="85">
        <v>1</v>
      </c>
      <c r="H29" s="85">
        <v>0</v>
      </c>
      <c r="I29" s="85">
        <v>0</v>
      </c>
      <c r="J29" s="85">
        <v>2731</v>
      </c>
      <c r="K29" s="85">
        <v>249</v>
      </c>
      <c r="L29" s="85">
        <v>109</v>
      </c>
      <c r="M29" s="65"/>
      <c r="N29" s="13"/>
    </row>
    <row r="30" spans="1:14" ht="12.6" customHeight="1">
      <c r="A30" s="12" t="s">
        <v>300</v>
      </c>
      <c r="B30" s="167"/>
      <c r="C30" s="167"/>
      <c r="D30" s="168" t="s">
        <v>285</v>
      </c>
      <c r="E30" s="83">
        <v>14800</v>
      </c>
      <c r="F30" s="349">
        <v>2.2028865409999998</v>
      </c>
      <c r="G30" s="85">
        <v>1403</v>
      </c>
      <c r="H30" s="85">
        <v>42</v>
      </c>
      <c r="I30" s="85">
        <v>0</v>
      </c>
      <c r="J30" s="85">
        <v>13397</v>
      </c>
      <c r="K30" s="85">
        <v>7719</v>
      </c>
      <c r="L30" s="85">
        <v>273</v>
      </c>
      <c r="M30" s="65"/>
      <c r="N30" s="13"/>
    </row>
    <row r="31" spans="1:14" ht="11.25" customHeight="1">
      <c r="A31" s="12" t="s">
        <v>301</v>
      </c>
      <c r="B31" s="167"/>
      <c r="C31" s="167"/>
      <c r="D31" s="32" t="s">
        <v>289</v>
      </c>
      <c r="E31" s="83">
        <v>19356</v>
      </c>
      <c r="F31" s="349">
        <v>3.0670926519999999</v>
      </c>
      <c r="G31" s="85">
        <v>440</v>
      </c>
      <c r="H31" s="85">
        <v>27</v>
      </c>
      <c r="I31" s="85">
        <v>0</v>
      </c>
      <c r="J31" s="85">
        <v>18916</v>
      </c>
      <c r="K31" s="85">
        <v>6999</v>
      </c>
      <c r="L31" s="85">
        <v>814</v>
      </c>
      <c r="M31" s="65"/>
      <c r="N31" s="13"/>
    </row>
    <row r="32" spans="1:14" ht="11.25" customHeight="1">
      <c r="A32" s="12" t="s">
        <v>302</v>
      </c>
      <c r="B32" s="167"/>
      <c r="C32" s="167"/>
      <c r="D32" s="32" t="s">
        <v>293</v>
      </c>
      <c r="E32" s="83">
        <v>34156</v>
      </c>
      <c r="F32" s="349">
        <v>2.6908391209999998</v>
      </c>
      <c r="G32" s="85">
        <v>1843</v>
      </c>
      <c r="H32" s="85">
        <v>69</v>
      </c>
      <c r="I32" s="85">
        <v>0</v>
      </c>
      <c r="J32" s="85">
        <v>32313</v>
      </c>
      <c r="K32" s="85">
        <v>14718</v>
      </c>
      <c r="L32" s="85">
        <v>1087</v>
      </c>
      <c r="M32" s="65"/>
      <c r="N32" s="13"/>
    </row>
    <row r="33" spans="1:14" ht="12.6" customHeight="1">
      <c r="A33" s="12" t="s">
        <v>303</v>
      </c>
      <c r="B33" s="169"/>
      <c r="C33" s="167"/>
      <c r="D33" s="168" t="s">
        <v>285</v>
      </c>
      <c r="E33" s="83">
        <v>24707</v>
      </c>
      <c r="F33" s="349">
        <v>1.762840315</v>
      </c>
      <c r="G33" s="85">
        <v>2589</v>
      </c>
      <c r="H33" s="85">
        <v>328</v>
      </c>
      <c r="I33" s="85">
        <v>80</v>
      </c>
      <c r="J33" s="85">
        <v>22118</v>
      </c>
      <c r="K33" s="85">
        <v>1763</v>
      </c>
      <c r="L33" s="85">
        <v>611</v>
      </c>
      <c r="M33" s="65"/>
      <c r="N33" s="13"/>
    </row>
    <row r="34" spans="1:14" ht="11.25" customHeight="1">
      <c r="A34" s="12" t="s">
        <v>304</v>
      </c>
      <c r="B34" s="169"/>
      <c r="C34" s="167"/>
      <c r="D34" s="32" t="s">
        <v>289</v>
      </c>
      <c r="E34" s="83">
        <v>50600</v>
      </c>
      <c r="F34" s="349">
        <v>0.85105534800000004</v>
      </c>
      <c r="G34" s="85">
        <v>1103</v>
      </c>
      <c r="H34" s="85">
        <v>61</v>
      </c>
      <c r="I34" s="85">
        <v>3</v>
      </c>
      <c r="J34" s="85">
        <v>49497</v>
      </c>
      <c r="K34" s="85">
        <v>3365</v>
      </c>
      <c r="L34" s="85">
        <v>1168</v>
      </c>
      <c r="M34" s="65"/>
      <c r="N34" s="13"/>
    </row>
    <row r="35" spans="1:14" ht="11.25" customHeight="1">
      <c r="B35" s="167"/>
      <c r="C35" s="167"/>
      <c r="D35" s="32" t="s">
        <v>293</v>
      </c>
      <c r="E35" s="83">
        <v>75307</v>
      </c>
      <c r="F35" s="349">
        <v>1.14839091</v>
      </c>
      <c r="G35" s="85">
        <v>3692</v>
      </c>
      <c r="H35" s="85">
        <v>389</v>
      </c>
      <c r="I35" s="85">
        <v>83</v>
      </c>
      <c r="J35" s="85">
        <v>71615</v>
      </c>
      <c r="K35" s="85">
        <v>5128</v>
      </c>
      <c r="L35" s="85">
        <v>1779</v>
      </c>
      <c r="M35" s="65"/>
      <c r="N35" s="13"/>
    </row>
    <row r="36" spans="1:14" ht="12.6" customHeight="1">
      <c r="A36" s="12" t="s">
        <v>652</v>
      </c>
      <c r="B36" s="167"/>
      <c r="C36" s="167"/>
      <c r="D36" s="168" t="s">
        <v>285</v>
      </c>
      <c r="E36" s="83">
        <v>23233</v>
      </c>
      <c r="F36" s="349">
        <v>1.7919733609999999</v>
      </c>
      <c r="G36" s="85">
        <v>2566</v>
      </c>
      <c r="H36" s="85">
        <v>327</v>
      </c>
      <c r="I36" s="85">
        <v>80</v>
      </c>
      <c r="J36" s="85">
        <v>20667</v>
      </c>
      <c r="K36" s="85">
        <v>1709</v>
      </c>
      <c r="L36" s="85">
        <v>563</v>
      </c>
      <c r="M36" s="65"/>
      <c r="N36" s="13"/>
    </row>
    <row r="37" spans="1:14" ht="11.25" customHeight="1">
      <c r="A37" s="12" t="s">
        <v>653</v>
      </c>
      <c r="B37" s="167"/>
      <c r="C37" s="167"/>
      <c r="D37" s="32" t="s">
        <v>289</v>
      </c>
      <c r="E37" s="83">
        <v>49564</v>
      </c>
      <c r="F37" s="349">
        <v>0.92651041599999995</v>
      </c>
      <c r="G37" s="85">
        <v>1079</v>
      </c>
      <c r="H37" s="85">
        <v>61</v>
      </c>
      <c r="I37" s="85">
        <v>3</v>
      </c>
      <c r="J37" s="85">
        <v>48485</v>
      </c>
      <c r="K37" s="85">
        <v>3325</v>
      </c>
      <c r="L37" s="85">
        <v>1156</v>
      </c>
      <c r="M37" s="65"/>
      <c r="N37" s="13"/>
    </row>
    <row r="38" spans="1:14" ht="11.25" customHeight="1">
      <c r="B38" s="167"/>
      <c r="C38" s="167"/>
      <c r="D38" s="32" t="s">
        <v>293</v>
      </c>
      <c r="E38" s="83">
        <v>72797</v>
      </c>
      <c r="F38" s="349">
        <v>1.2011177070000001</v>
      </c>
      <c r="G38" s="85">
        <v>3645</v>
      </c>
      <c r="H38" s="85">
        <v>388</v>
      </c>
      <c r="I38" s="85">
        <v>83</v>
      </c>
      <c r="J38" s="85">
        <v>69152</v>
      </c>
      <c r="K38" s="85">
        <v>5034</v>
      </c>
      <c r="L38" s="85">
        <v>1719</v>
      </c>
      <c r="M38" s="65"/>
      <c r="N38" s="13"/>
    </row>
    <row r="39" spans="1:14" ht="12.6" customHeight="1">
      <c r="A39" s="12" t="s">
        <v>306</v>
      </c>
      <c r="C39" s="167"/>
      <c r="D39" s="168" t="s">
        <v>285</v>
      </c>
      <c r="E39" s="83">
        <v>19012</v>
      </c>
      <c r="F39" s="349">
        <v>1.6575767299999999</v>
      </c>
      <c r="G39" s="85">
        <v>2563</v>
      </c>
      <c r="H39" s="85">
        <v>327</v>
      </c>
      <c r="I39" s="85">
        <v>80</v>
      </c>
      <c r="J39" s="85">
        <v>16449</v>
      </c>
      <c r="K39" s="85">
        <v>1068</v>
      </c>
      <c r="L39" s="85">
        <v>466</v>
      </c>
      <c r="M39" s="65"/>
      <c r="N39" s="13"/>
    </row>
    <row r="40" spans="1:14" ht="11.25" customHeight="1">
      <c r="D40" s="32" t="s">
        <v>289</v>
      </c>
      <c r="E40" s="83">
        <v>41241</v>
      </c>
      <c r="F40" s="349">
        <v>0.44571094500000003</v>
      </c>
      <c r="G40" s="85">
        <v>1074</v>
      </c>
      <c r="H40" s="85">
        <v>61</v>
      </c>
      <c r="I40" s="85">
        <v>3</v>
      </c>
      <c r="J40" s="85">
        <v>40167</v>
      </c>
      <c r="K40" s="85">
        <v>2357</v>
      </c>
      <c r="L40" s="85">
        <v>923</v>
      </c>
      <c r="M40" s="65"/>
      <c r="N40" s="13"/>
    </row>
    <row r="41" spans="1:14" ht="11.25" customHeight="1">
      <c r="B41" s="167"/>
      <c r="C41" s="167"/>
      <c r="D41" s="32" t="s">
        <v>293</v>
      </c>
      <c r="E41" s="83">
        <v>60253</v>
      </c>
      <c r="F41" s="349">
        <v>0.824966533</v>
      </c>
      <c r="G41" s="85">
        <v>3637</v>
      </c>
      <c r="H41" s="85">
        <v>388</v>
      </c>
      <c r="I41" s="85">
        <v>83</v>
      </c>
      <c r="J41" s="85">
        <v>56616</v>
      </c>
      <c r="K41" s="85">
        <v>3425</v>
      </c>
      <c r="L41" s="85">
        <v>1389</v>
      </c>
      <c r="M41" s="65"/>
      <c r="N41" s="13"/>
    </row>
    <row r="42" spans="1:14" ht="12.6" customHeight="1">
      <c r="A42" s="12" t="s">
        <v>297</v>
      </c>
      <c r="B42" s="167"/>
      <c r="C42" s="167"/>
      <c r="D42" s="168" t="s">
        <v>285</v>
      </c>
      <c r="E42" s="83">
        <v>4221</v>
      </c>
      <c r="F42" s="349">
        <v>2.4017467250000002</v>
      </c>
      <c r="G42" s="85">
        <v>3</v>
      </c>
      <c r="H42" s="85">
        <v>0</v>
      </c>
      <c r="I42" s="85">
        <v>0</v>
      </c>
      <c r="J42" s="85">
        <v>4218</v>
      </c>
      <c r="K42" s="85">
        <v>641</v>
      </c>
      <c r="L42" s="85">
        <v>97</v>
      </c>
      <c r="M42" s="65"/>
      <c r="N42" s="13"/>
    </row>
    <row r="43" spans="1:14" ht="11.25" customHeight="1">
      <c r="A43" s="12" t="s">
        <v>307</v>
      </c>
      <c r="B43" s="167"/>
      <c r="C43" s="167"/>
      <c r="D43" s="32" t="s">
        <v>289</v>
      </c>
      <c r="E43" s="83">
        <v>8323</v>
      </c>
      <c r="F43" s="349">
        <v>3.3784623030000001</v>
      </c>
      <c r="G43" s="85">
        <v>5</v>
      </c>
      <c r="H43" s="85">
        <v>0</v>
      </c>
      <c r="I43" s="85">
        <v>0</v>
      </c>
      <c r="J43" s="85">
        <v>8318</v>
      </c>
      <c r="K43" s="85">
        <v>968</v>
      </c>
      <c r="L43" s="85">
        <v>233</v>
      </c>
      <c r="M43" s="65"/>
      <c r="N43" s="13"/>
    </row>
    <row r="44" spans="1:14" ht="11.25" customHeight="1">
      <c r="B44" s="167"/>
      <c r="C44" s="167"/>
      <c r="D44" s="32" t="s">
        <v>293</v>
      </c>
      <c r="E44" s="83">
        <v>12544</v>
      </c>
      <c r="F44" s="349">
        <v>3.0477285799999998</v>
      </c>
      <c r="G44" s="85">
        <v>8</v>
      </c>
      <c r="H44" s="85">
        <v>0</v>
      </c>
      <c r="I44" s="85">
        <v>0</v>
      </c>
      <c r="J44" s="85">
        <v>12536</v>
      </c>
      <c r="K44" s="85">
        <v>1609</v>
      </c>
      <c r="L44" s="85">
        <v>330</v>
      </c>
      <c r="M44" s="89"/>
      <c r="N44" s="13"/>
    </row>
    <row r="45" spans="1:14" ht="12.6" customHeight="1">
      <c r="A45" s="12" t="s">
        <v>308</v>
      </c>
      <c r="B45" s="167"/>
      <c r="C45" s="167"/>
      <c r="D45" s="168" t="s">
        <v>285</v>
      </c>
      <c r="E45" s="83">
        <v>3116</v>
      </c>
      <c r="F45" s="349">
        <v>2.7704485490000001</v>
      </c>
      <c r="G45" s="85">
        <v>3</v>
      </c>
      <c r="H45" s="85">
        <v>0</v>
      </c>
      <c r="I45" s="85">
        <v>0</v>
      </c>
      <c r="J45" s="85">
        <v>3113</v>
      </c>
      <c r="K45" s="85">
        <v>476</v>
      </c>
      <c r="L45" s="85">
        <v>52</v>
      </c>
      <c r="M45" s="65"/>
      <c r="N45" s="13"/>
    </row>
    <row r="46" spans="1:14" ht="11.25" customHeight="1">
      <c r="B46" s="167"/>
      <c r="C46" s="167"/>
      <c r="D46" s="32" t="s">
        <v>289</v>
      </c>
      <c r="E46" s="83">
        <v>5144</v>
      </c>
      <c r="F46" s="349">
        <v>3.7515127069999998</v>
      </c>
      <c r="G46" s="85">
        <v>5</v>
      </c>
      <c r="H46" s="85">
        <v>0</v>
      </c>
      <c r="I46" s="85">
        <v>0</v>
      </c>
      <c r="J46" s="85">
        <v>5139</v>
      </c>
      <c r="K46" s="85">
        <v>623</v>
      </c>
      <c r="L46" s="85">
        <v>26</v>
      </c>
      <c r="M46" s="65"/>
      <c r="N46" s="13"/>
    </row>
    <row r="47" spans="1:14" ht="11.25" customHeight="1">
      <c r="B47" s="167"/>
      <c r="C47" s="167"/>
      <c r="D47" s="32" t="s">
        <v>293</v>
      </c>
      <c r="E47" s="83">
        <v>8260</v>
      </c>
      <c r="F47" s="349">
        <v>3.37922403</v>
      </c>
      <c r="G47" s="85">
        <v>8</v>
      </c>
      <c r="H47" s="85">
        <v>0</v>
      </c>
      <c r="I47" s="85">
        <v>0</v>
      </c>
      <c r="J47" s="85">
        <v>8252</v>
      </c>
      <c r="K47" s="85">
        <v>1099</v>
      </c>
      <c r="L47" s="85">
        <v>78</v>
      </c>
      <c r="M47" s="65"/>
      <c r="N47" s="13"/>
    </row>
    <row r="48" spans="1:14" ht="12.6" customHeight="1">
      <c r="A48" s="166" t="s">
        <v>299</v>
      </c>
      <c r="B48" s="167"/>
      <c r="C48" s="167"/>
      <c r="D48" s="168" t="s">
        <v>285</v>
      </c>
      <c r="E48" s="83">
        <v>1105</v>
      </c>
      <c r="F48" s="349">
        <v>1.3761467890000001</v>
      </c>
      <c r="G48" s="85">
        <v>0</v>
      </c>
      <c r="H48" s="85">
        <v>0</v>
      </c>
      <c r="I48" s="85">
        <v>0</v>
      </c>
      <c r="J48" s="85">
        <v>1105</v>
      </c>
      <c r="K48" s="85">
        <v>165</v>
      </c>
      <c r="L48" s="85">
        <v>45</v>
      </c>
      <c r="M48" s="65"/>
      <c r="N48" s="13"/>
    </row>
    <row r="49" spans="1:14" ht="11.25" customHeight="1">
      <c r="B49" s="167"/>
      <c r="C49" s="167"/>
      <c r="D49" s="32" t="s">
        <v>289</v>
      </c>
      <c r="E49" s="83">
        <v>3179</v>
      </c>
      <c r="F49" s="349">
        <v>2.7804720340000002</v>
      </c>
      <c r="G49" s="85">
        <v>0</v>
      </c>
      <c r="H49" s="85">
        <v>0</v>
      </c>
      <c r="I49" s="85">
        <v>0</v>
      </c>
      <c r="J49" s="85">
        <v>3179</v>
      </c>
      <c r="K49" s="85">
        <v>345</v>
      </c>
      <c r="L49" s="85">
        <v>207</v>
      </c>
      <c r="M49" s="65"/>
      <c r="N49" s="13"/>
    </row>
    <row r="50" spans="1:14" ht="11.25" customHeight="1">
      <c r="B50" s="167"/>
      <c r="C50" s="167"/>
      <c r="D50" s="32" t="s">
        <v>293</v>
      </c>
      <c r="E50" s="83">
        <v>4284</v>
      </c>
      <c r="F50" s="349">
        <v>2.414535023</v>
      </c>
      <c r="G50" s="85">
        <v>0</v>
      </c>
      <c r="H50" s="85">
        <v>0</v>
      </c>
      <c r="I50" s="85">
        <v>0</v>
      </c>
      <c r="J50" s="85">
        <v>4284</v>
      </c>
      <c r="K50" s="85">
        <v>510</v>
      </c>
      <c r="L50" s="85">
        <v>252</v>
      </c>
      <c r="M50" s="65"/>
      <c r="N50" s="13"/>
    </row>
    <row r="51" spans="1:14" ht="12.6" customHeight="1">
      <c r="A51" s="86" t="s">
        <v>654</v>
      </c>
      <c r="B51" s="86"/>
      <c r="C51" s="50"/>
      <c r="D51" s="77" t="s">
        <v>285</v>
      </c>
      <c r="E51" s="83">
        <v>1474</v>
      </c>
      <c r="F51" s="349">
        <v>1.3058419240000001</v>
      </c>
      <c r="G51" s="85">
        <v>23</v>
      </c>
      <c r="H51" s="85">
        <v>1</v>
      </c>
      <c r="I51" s="85">
        <v>0</v>
      </c>
      <c r="J51" s="85">
        <v>1451</v>
      </c>
      <c r="K51" s="85">
        <v>54</v>
      </c>
      <c r="L51" s="85">
        <v>48</v>
      </c>
      <c r="M51" s="89"/>
      <c r="N51" s="13"/>
    </row>
    <row r="52" spans="1:14" ht="11.25" customHeight="1">
      <c r="A52" s="86" t="s">
        <v>655</v>
      </c>
      <c r="B52" s="86"/>
      <c r="C52" s="50"/>
      <c r="D52" s="77" t="s">
        <v>289</v>
      </c>
      <c r="E52" s="83">
        <v>1036</v>
      </c>
      <c r="F52" s="349">
        <v>-2.6315789469999999</v>
      </c>
      <c r="G52" s="85">
        <v>24</v>
      </c>
      <c r="H52" s="85">
        <v>0</v>
      </c>
      <c r="I52" s="85">
        <v>0</v>
      </c>
      <c r="J52" s="85">
        <v>1012</v>
      </c>
      <c r="K52" s="85">
        <v>40</v>
      </c>
      <c r="L52" s="85">
        <v>12</v>
      </c>
      <c r="M52" s="89"/>
      <c r="N52" s="13"/>
    </row>
    <row r="53" spans="1:14" ht="11.25" customHeight="1">
      <c r="A53" s="50"/>
      <c r="B53" s="50"/>
      <c r="C53" s="50"/>
      <c r="D53" s="77" t="s">
        <v>293</v>
      </c>
      <c r="E53" s="83">
        <v>2510</v>
      </c>
      <c r="F53" s="349">
        <v>-0.35728463700000002</v>
      </c>
      <c r="G53" s="85">
        <v>47</v>
      </c>
      <c r="H53" s="85">
        <v>1</v>
      </c>
      <c r="I53" s="85">
        <v>0</v>
      </c>
      <c r="J53" s="85">
        <v>2463</v>
      </c>
      <c r="K53" s="85">
        <v>94</v>
      </c>
      <c r="L53" s="85">
        <v>60</v>
      </c>
      <c r="M53" s="89"/>
      <c r="N53" s="13"/>
    </row>
    <row r="54" spans="1:14" ht="12.6" customHeight="1">
      <c r="A54" s="50" t="s">
        <v>704</v>
      </c>
      <c r="B54" s="50"/>
      <c r="C54" s="50"/>
      <c r="D54" s="78" t="s">
        <v>285</v>
      </c>
      <c r="E54" s="83">
        <v>1422</v>
      </c>
      <c r="F54" s="349">
        <v>0.28208744699999999</v>
      </c>
      <c r="G54" s="85">
        <v>1</v>
      </c>
      <c r="H54" s="85">
        <v>0</v>
      </c>
      <c r="I54" s="85">
        <v>0</v>
      </c>
      <c r="J54" s="85">
        <v>1421</v>
      </c>
      <c r="K54" s="85">
        <v>53</v>
      </c>
      <c r="L54" s="85">
        <v>48</v>
      </c>
      <c r="M54" s="65"/>
      <c r="N54" s="13"/>
    </row>
    <row r="55" spans="1:14" ht="11.25" customHeight="1">
      <c r="D55" s="32" t="s">
        <v>289</v>
      </c>
      <c r="E55" s="83">
        <v>944</v>
      </c>
      <c r="F55" s="349">
        <v>-4.0650406500000003</v>
      </c>
      <c r="G55" s="85">
        <v>4</v>
      </c>
      <c r="H55" s="85">
        <v>0</v>
      </c>
      <c r="I55" s="85">
        <v>0</v>
      </c>
      <c r="J55" s="85">
        <v>940</v>
      </c>
      <c r="K55" s="85">
        <v>40</v>
      </c>
      <c r="L55" s="85">
        <v>9</v>
      </c>
      <c r="M55" s="65"/>
      <c r="N55" s="13"/>
    </row>
    <row r="56" spans="1:14" ht="11.25" customHeight="1">
      <c r="D56" s="32" t="s">
        <v>293</v>
      </c>
      <c r="E56" s="83">
        <v>2366</v>
      </c>
      <c r="F56" s="349">
        <v>-1.498751041</v>
      </c>
      <c r="G56" s="85">
        <v>5</v>
      </c>
      <c r="H56" s="85">
        <v>0</v>
      </c>
      <c r="I56" s="85">
        <v>0</v>
      </c>
      <c r="J56" s="85">
        <v>2361</v>
      </c>
      <c r="K56" s="85">
        <v>93</v>
      </c>
      <c r="L56" s="85">
        <v>57</v>
      </c>
      <c r="M56" s="65"/>
      <c r="N56" s="13"/>
    </row>
    <row r="57" spans="1:14" ht="12.6" customHeight="1">
      <c r="A57" s="12" t="s">
        <v>310</v>
      </c>
      <c r="C57" s="170"/>
      <c r="D57" s="168" t="s">
        <v>285</v>
      </c>
      <c r="E57" s="83">
        <v>1993</v>
      </c>
      <c r="F57" s="349">
        <v>1.373346897</v>
      </c>
      <c r="G57" s="85">
        <v>121</v>
      </c>
      <c r="H57" s="85">
        <v>0</v>
      </c>
      <c r="I57" s="85">
        <v>0</v>
      </c>
      <c r="J57" s="85">
        <v>1872</v>
      </c>
      <c r="K57" s="85">
        <v>100</v>
      </c>
      <c r="L57" s="85">
        <v>149</v>
      </c>
      <c r="M57" s="65"/>
      <c r="N57" s="13"/>
    </row>
    <row r="58" spans="1:14" ht="11.25" customHeight="1">
      <c r="A58" s="12" t="s">
        <v>311</v>
      </c>
      <c r="B58" s="167"/>
      <c r="C58" s="167"/>
      <c r="D58" s="32" t="s">
        <v>289</v>
      </c>
      <c r="E58" s="83">
        <v>9294</v>
      </c>
      <c r="F58" s="349">
        <v>-1.1486917679999999</v>
      </c>
      <c r="G58" s="85">
        <v>201</v>
      </c>
      <c r="H58" s="85">
        <v>0</v>
      </c>
      <c r="I58" s="85">
        <v>0</v>
      </c>
      <c r="J58" s="85">
        <v>9093</v>
      </c>
      <c r="K58" s="85">
        <v>487</v>
      </c>
      <c r="L58" s="85">
        <v>380</v>
      </c>
      <c r="M58" s="65"/>
      <c r="N58" s="13"/>
    </row>
    <row r="59" spans="1:14" ht="11.25" customHeight="1">
      <c r="B59" s="167"/>
      <c r="C59" s="167"/>
      <c r="D59" s="32" t="s">
        <v>293</v>
      </c>
      <c r="E59" s="83">
        <v>11287</v>
      </c>
      <c r="F59" s="349">
        <v>-0.71252638999999995</v>
      </c>
      <c r="G59" s="85">
        <v>322</v>
      </c>
      <c r="H59" s="85">
        <v>0</v>
      </c>
      <c r="I59" s="85">
        <v>0</v>
      </c>
      <c r="J59" s="85">
        <v>10965</v>
      </c>
      <c r="K59" s="85">
        <v>587</v>
      </c>
      <c r="L59" s="85">
        <v>529</v>
      </c>
      <c r="M59" s="65"/>
      <c r="N59" s="13"/>
    </row>
    <row r="60" spans="1:14" ht="12.6" customHeight="1">
      <c r="A60" s="12" t="s">
        <v>312</v>
      </c>
      <c r="C60" s="170"/>
      <c r="D60" s="168" t="s">
        <v>285</v>
      </c>
      <c r="E60" s="83">
        <v>1307</v>
      </c>
      <c r="F60" s="349">
        <v>2.5902668759999998</v>
      </c>
      <c r="G60" s="85">
        <v>0</v>
      </c>
      <c r="H60" s="85">
        <v>0</v>
      </c>
      <c r="I60" s="85">
        <v>0</v>
      </c>
      <c r="J60" s="85">
        <v>1307</v>
      </c>
      <c r="K60" s="85">
        <v>94</v>
      </c>
      <c r="L60" s="85">
        <v>86</v>
      </c>
      <c r="M60" s="65"/>
      <c r="N60" s="13"/>
    </row>
    <row r="61" spans="1:14" ht="11.25" customHeight="1">
      <c r="B61" s="167"/>
      <c r="C61" s="167"/>
      <c r="D61" s="32" t="s">
        <v>289</v>
      </c>
      <c r="E61" s="83">
        <v>6079</v>
      </c>
      <c r="F61" s="349">
        <v>-0.22977186899999999</v>
      </c>
      <c r="G61" s="85">
        <v>0</v>
      </c>
      <c r="H61" s="85">
        <v>0</v>
      </c>
      <c r="I61" s="85">
        <v>0</v>
      </c>
      <c r="J61" s="85">
        <v>6079</v>
      </c>
      <c r="K61" s="85">
        <v>474</v>
      </c>
      <c r="L61" s="85">
        <v>235</v>
      </c>
      <c r="M61" s="65"/>
      <c r="N61" s="13"/>
    </row>
    <row r="62" spans="1:14" ht="11.25" customHeight="1">
      <c r="B62" s="167"/>
      <c r="C62" s="167"/>
      <c r="D62" s="32" t="s">
        <v>293</v>
      </c>
      <c r="E62" s="83">
        <v>7386</v>
      </c>
      <c r="F62" s="349">
        <v>0.257906882</v>
      </c>
      <c r="G62" s="85">
        <v>0</v>
      </c>
      <c r="H62" s="85">
        <v>0</v>
      </c>
      <c r="I62" s="85">
        <v>0</v>
      </c>
      <c r="J62" s="85">
        <v>7386</v>
      </c>
      <c r="K62" s="85">
        <v>568</v>
      </c>
      <c r="L62" s="85">
        <v>321</v>
      </c>
      <c r="M62" s="89"/>
      <c r="N62" s="13"/>
    </row>
    <row r="63" spans="1:14" ht="12.6" customHeight="1">
      <c r="A63" s="12" t="s">
        <v>313</v>
      </c>
      <c r="C63" s="170"/>
      <c r="D63" s="168" t="s">
        <v>285</v>
      </c>
      <c r="E63" s="83">
        <v>42</v>
      </c>
      <c r="F63" s="349">
        <v>-4.5454545450000001</v>
      </c>
      <c r="G63" s="85">
        <v>0</v>
      </c>
      <c r="H63" s="85">
        <v>0</v>
      </c>
      <c r="I63" s="85">
        <v>0</v>
      </c>
      <c r="J63" s="85">
        <v>42</v>
      </c>
      <c r="K63" s="85">
        <v>2</v>
      </c>
      <c r="L63" s="85">
        <v>0</v>
      </c>
      <c r="M63" s="65"/>
      <c r="N63" s="13"/>
    </row>
    <row r="64" spans="1:14" ht="11.25" customHeight="1">
      <c r="D64" s="32" t="s">
        <v>289</v>
      </c>
      <c r="E64" s="83">
        <v>112</v>
      </c>
      <c r="F64" s="349">
        <v>-3.448275862</v>
      </c>
      <c r="G64" s="85">
        <v>0</v>
      </c>
      <c r="H64" s="85">
        <v>0</v>
      </c>
      <c r="I64" s="85">
        <v>0</v>
      </c>
      <c r="J64" s="85">
        <v>112</v>
      </c>
      <c r="K64" s="85">
        <v>5</v>
      </c>
      <c r="L64" s="85">
        <v>0</v>
      </c>
      <c r="M64" s="65"/>
      <c r="N64" s="13"/>
    </row>
    <row r="65" spans="1:14" ht="11.25" customHeight="1">
      <c r="D65" s="32" t="s">
        <v>293</v>
      </c>
      <c r="E65" s="83">
        <v>154</v>
      </c>
      <c r="F65" s="349">
        <v>-3.75</v>
      </c>
      <c r="G65" s="85">
        <v>0</v>
      </c>
      <c r="H65" s="85">
        <v>0</v>
      </c>
      <c r="I65" s="85">
        <v>0</v>
      </c>
      <c r="J65" s="85">
        <v>154</v>
      </c>
      <c r="K65" s="85">
        <v>7</v>
      </c>
      <c r="L65" s="85">
        <v>0</v>
      </c>
      <c r="M65" s="65"/>
      <c r="N65" s="13"/>
    </row>
    <row r="66" spans="1:14" ht="12.6" customHeight="1">
      <c r="A66" s="165" t="s">
        <v>314</v>
      </c>
      <c r="D66" s="168" t="s">
        <v>285</v>
      </c>
      <c r="E66" s="83">
        <v>644</v>
      </c>
      <c r="F66" s="349">
        <v>-0.617283951</v>
      </c>
      <c r="G66" s="85">
        <v>121</v>
      </c>
      <c r="H66" s="85">
        <v>0</v>
      </c>
      <c r="I66" s="85">
        <v>0</v>
      </c>
      <c r="J66" s="85">
        <v>523</v>
      </c>
      <c r="K66" s="85">
        <v>4</v>
      </c>
      <c r="L66" s="85">
        <v>63</v>
      </c>
      <c r="M66" s="65"/>
      <c r="N66" s="13"/>
    </row>
    <row r="67" spans="1:14" ht="11.25" customHeight="1">
      <c r="A67" s="165"/>
      <c r="D67" s="32" t="s">
        <v>289</v>
      </c>
      <c r="E67" s="83">
        <v>3103</v>
      </c>
      <c r="F67" s="349">
        <v>-2.8186658320000002</v>
      </c>
      <c r="G67" s="85">
        <v>201</v>
      </c>
      <c r="H67" s="85">
        <v>0</v>
      </c>
      <c r="I67" s="85">
        <v>0</v>
      </c>
      <c r="J67" s="85">
        <v>2902</v>
      </c>
      <c r="K67" s="85">
        <v>8</v>
      </c>
      <c r="L67" s="85">
        <v>145</v>
      </c>
      <c r="M67" s="65"/>
      <c r="N67" s="13"/>
    </row>
    <row r="68" spans="1:14" ht="11.25" customHeight="1">
      <c r="A68" s="165"/>
      <c r="D68" s="32" t="s">
        <v>293</v>
      </c>
      <c r="E68" s="83">
        <v>3747</v>
      </c>
      <c r="F68" s="349">
        <v>-2.447279354</v>
      </c>
      <c r="G68" s="85">
        <v>322</v>
      </c>
      <c r="H68" s="85">
        <v>0</v>
      </c>
      <c r="I68" s="85">
        <v>0</v>
      </c>
      <c r="J68" s="85">
        <v>3425</v>
      </c>
      <c r="K68" s="85">
        <v>12</v>
      </c>
      <c r="L68" s="85">
        <v>208</v>
      </c>
      <c r="M68" s="65"/>
      <c r="N68" s="13"/>
    </row>
    <row r="69" spans="1:14" ht="9" customHeight="1">
      <c r="A69" s="165" t="s">
        <v>315</v>
      </c>
      <c r="D69" s="181"/>
      <c r="E69" s="83"/>
      <c r="F69" s="182"/>
      <c r="G69" s="85"/>
      <c r="H69" s="85"/>
      <c r="I69" s="85"/>
      <c r="J69" s="85"/>
      <c r="K69" s="85"/>
      <c r="L69" s="85"/>
      <c r="M69" s="65"/>
      <c r="N69" s="13"/>
    </row>
    <row r="70" spans="1:14" ht="11.25" customHeight="1">
      <c r="A70" s="12" t="s">
        <v>940</v>
      </c>
      <c r="E70" s="177"/>
      <c r="F70" s="177"/>
      <c r="G70" s="177"/>
      <c r="H70" s="177"/>
      <c r="I70" s="177"/>
      <c r="J70" s="177"/>
      <c r="K70" s="177"/>
      <c r="L70" s="177"/>
    </row>
    <row r="71" spans="1:14" ht="10.5" customHeight="1">
      <c r="E71" s="177"/>
      <c r="F71" s="177"/>
      <c r="G71" s="177"/>
      <c r="H71" s="177"/>
      <c r="I71" s="177"/>
      <c r="J71" s="177"/>
      <c r="K71" s="177"/>
      <c r="L71" s="177"/>
    </row>
    <row r="72" spans="1:14" ht="10.5" customHeight="1">
      <c r="E72" s="177"/>
      <c r="F72" s="177"/>
      <c r="G72" s="177"/>
      <c r="H72" s="177"/>
      <c r="I72" s="177"/>
      <c r="J72" s="177"/>
      <c r="K72" s="177"/>
      <c r="L72" s="177"/>
    </row>
    <row r="73" spans="1:14">
      <c r="E73" s="177"/>
      <c r="F73" s="177"/>
      <c r="G73" s="177"/>
      <c r="H73" s="177"/>
      <c r="I73" s="177"/>
      <c r="J73" s="177"/>
      <c r="K73" s="177"/>
      <c r="L73" s="177"/>
    </row>
    <row r="74" spans="1:14">
      <c r="E74" s="177"/>
      <c r="F74" s="177"/>
      <c r="G74" s="177"/>
      <c r="H74" s="177"/>
      <c r="I74" s="177"/>
      <c r="J74" s="177"/>
      <c r="K74" s="177"/>
      <c r="L74" s="177"/>
    </row>
    <row r="75" spans="1:14">
      <c r="E75" s="177"/>
      <c r="F75" s="177"/>
      <c r="G75" s="177"/>
      <c r="H75" s="177"/>
      <c r="I75" s="177"/>
      <c r="J75" s="177"/>
      <c r="K75" s="177"/>
      <c r="L75" s="177"/>
    </row>
    <row r="76" spans="1:14">
      <c r="E76" s="177"/>
      <c r="F76" s="177"/>
      <c r="G76" s="177"/>
      <c r="H76" s="177"/>
      <c r="I76" s="177"/>
      <c r="J76" s="177"/>
      <c r="K76" s="177"/>
      <c r="L76" s="177"/>
    </row>
    <row r="77" spans="1:14">
      <c r="E77" s="177"/>
      <c r="F77" s="177"/>
      <c r="G77" s="177"/>
      <c r="H77" s="177"/>
      <c r="I77" s="177"/>
      <c r="J77" s="177"/>
      <c r="K77" s="177"/>
      <c r="L77" s="177"/>
    </row>
    <row r="78" spans="1:14">
      <c r="E78" s="177"/>
      <c r="F78" s="177"/>
      <c r="G78" s="177"/>
      <c r="H78" s="177"/>
      <c r="I78" s="177"/>
      <c r="J78" s="177"/>
      <c r="K78" s="177"/>
      <c r="L78" s="177"/>
    </row>
    <row r="79" spans="1:14">
      <c r="E79" s="177"/>
      <c r="F79" s="177"/>
      <c r="G79" s="177"/>
      <c r="H79" s="177"/>
      <c r="I79" s="177"/>
      <c r="J79" s="177"/>
      <c r="K79" s="177"/>
      <c r="L79" s="177"/>
    </row>
    <row r="80" spans="1:14">
      <c r="E80" s="177"/>
      <c r="F80" s="177"/>
      <c r="G80" s="177"/>
      <c r="H80" s="177"/>
      <c r="I80" s="177"/>
      <c r="J80" s="177"/>
      <c r="K80" s="177"/>
      <c r="L80" s="177"/>
    </row>
    <row r="81" spans="5:12">
      <c r="E81" s="177"/>
      <c r="F81" s="177"/>
      <c r="G81" s="177"/>
      <c r="H81" s="177"/>
      <c r="I81" s="177"/>
      <c r="J81" s="177"/>
      <c r="K81" s="177"/>
      <c r="L81" s="177"/>
    </row>
    <row r="82" spans="5:12">
      <c r="E82" s="177"/>
      <c r="F82" s="177"/>
      <c r="G82" s="177"/>
      <c r="H82" s="177"/>
      <c r="I82" s="177"/>
      <c r="J82" s="177"/>
      <c r="K82" s="177"/>
      <c r="L82" s="177"/>
    </row>
    <row r="83" spans="5:12">
      <c r="E83" s="177"/>
      <c r="F83" s="177"/>
      <c r="G83" s="177"/>
      <c r="H83" s="177"/>
      <c r="I83" s="177"/>
      <c r="J83" s="177"/>
      <c r="K83" s="177"/>
      <c r="L83" s="177"/>
    </row>
    <row r="84" spans="5:12">
      <c r="E84" s="177"/>
      <c r="F84" s="177"/>
      <c r="G84" s="177"/>
      <c r="H84" s="177"/>
      <c r="I84" s="177"/>
      <c r="J84" s="177"/>
      <c r="K84" s="177"/>
      <c r="L84" s="177"/>
    </row>
    <row r="85" spans="5:12">
      <c r="E85" s="177"/>
      <c r="F85" s="177"/>
      <c r="G85" s="177"/>
      <c r="H85" s="177"/>
      <c r="I85" s="177"/>
      <c r="J85" s="177"/>
      <c r="K85" s="177"/>
      <c r="L85" s="177"/>
    </row>
    <row r="86" spans="5:12">
      <c r="E86" s="177"/>
      <c r="F86" s="177"/>
      <c r="G86" s="177"/>
      <c r="H86" s="177"/>
      <c r="I86" s="177"/>
      <c r="J86" s="177"/>
      <c r="K86" s="177"/>
      <c r="L86" s="177"/>
    </row>
    <row r="87" spans="5:12">
      <c r="E87" s="177"/>
      <c r="F87" s="177"/>
      <c r="G87" s="177"/>
      <c r="H87" s="177"/>
      <c r="I87" s="177"/>
      <c r="J87" s="177"/>
      <c r="K87" s="177"/>
      <c r="L87" s="177"/>
    </row>
    <row r="88" spans="5:12">
      <c r="E88" s="177"/>
      <c r="F88" s="177"/>
      <c r="G88" s="177"/>
      <c r="H88" s="177"/>
      <c r="I88" s="177"/>
      <c r="J88" s="177"/>
      <c r="K88" s="177"/>
      <c r="L88" s="177"/>
    </row>
    <row r="89" spans="5:12">
      <c r="E89" s="177"/>
      <c r="F89" s="177"/>
      <c r="G89" s="177"/>
      <c r="H89" s="177"/>
      <c r="I89" s="177"/>
      <c r="J89" s="177"/>
      <c r="K89" s="177"/>
      <c r="L89" s="177"/>
    </row>
    <row r="90" spans="5:12">
      <c r="E90" s="177"/>
      <c r="F90" s="177"/>
      <c r="G90" s="177"/>
      <c r="H90" s="177"/>
      <c r="I90" s="177"/>
      <c r="J90" s="177"/>
      <c r="K90" s="177"/>
      <c r="L90" s="177"/>
    </row>
    <row r="91" spans="5:12">
      <c r="E91" s="177"/>
      <c r="F91" s="177"/>
      <c r="G91" s="177"/>
      <c r="H91" s="177"/>
      <c r="I91" s="177"/>
      <c r="J91" s="177"/>
      <c r="K91" s="177"/>
      <c r="L91" s="177"/>
    </row>
    <row r="92" spans="5:12">
      <c r="E92" s="177"/>
      <c r="F92" s="177"/>
      <c r="G92" s="177"/>
      <c r="H92" s="177"/>
      <c r="I92" s="177"/>
      <c r="J92" s="177"/>
      <c r="K92" s="177"/>
      <c r="L92" s="177"/>
    </row>
    <row r="93" spans="5:12">
      <c r="E93" s="177"/>
      <c r="F93" s="177"/>
      <c r="G93" s="177"/>
      <c r="H93" s="177"/>
      <c r="I93" s="177"/>
      <c r="J93" s="177"/>
      <c r="K93" s="177"/>
      <c r="L93" s="177"/>
    </row>
    <row r="94" spans="5:12">
      <c r="E94" s="177"/>
      <c r="F94" s="177"/>
      <c r="G94" s="177"/>
      <c r="H94" s="177"/>
      <c r="I94" s="177"/>
      <c r="J94" s="177"/>
      <c r="K94" s="177"/>
      <c r="L94" s="177"/>
    </row>
    <row r="95" spans="5:12">
      <c r="E95" s="177"/>
      <c r="F95" s="177"/>
      <c r="G95" s="177"/>
      <c r="H95" s="177"/>
      <c r="I95" s="177"/>
      <c r="J95" s="177"/>
      <c r="K95" s="177"/>
      <c r="L95" s="177"/>
    </row>
    <row r="96" spans="5:12">
      <c r="E96" s="177"/>
      <c r="F96" s="177"/>
      <c r="G96" s="177"/>
      <c r="H96" s="177"/>
      <c r="I96" s="177"/>
      <c r="J96" s="177"/>
      <c r="K96" s="177"/>
      <c r="L96" s="177"/>
    </row>
    <row r="97" spans="5:12">
      <c r="E97" s="177"/>
      <c r="F97" s="177"/>
      <c r="G97" s="177"/>
      <c r="H97" s="177"/>
      <c r="I97" s="177"/>
      <c r="J97" s="177"/>
      <c r="K97" s="177"/>
      <c r="L97" s="177"/>
    </row>
    <row r="98" spans="5:12">
      <c r="E98" s="177"/>
      <c r="F98" s="177"/>
      <c r="G98" s="177"/>
      <c r="H98" s="177"/>
      <c r="I98" s="177"/>
      <c r="J98" s="177"/>
      <c r="K98" s="177"/>
      <c r="L98" s="177"/>
    </row>
    <row r="99" spans="5:12">
      <c r="E99" s="177"/>
      <c r="F99" s="177"/>
      <c r="G99" s="177"/>
      <c r="H99" s="177"/>
      <c r="I99" s="177"/>
      <c r="J99" s="177"/>
      <c r="K99" s="177"/>
      <c r="L99" s="177"/>
    </row>
    <row r="100" spans="5:12">
      <c r="E100" s="177"/>
      <c r="F100" s="177"/>
      <c r="G100" s="177"/>
      <c r="H100" s="177"/>
      <c r="I100" s="177"/>
      <c r="J100" s="177"/>
      <c r="K100" s="177"/>
      <c r="L100" s="177"/>
    </row>
    <row r="101" spans="5:12">
      <c r="E101" s="177"/>
      <c r="F101" s="177"/>
      <c r="G101" s="177"/>
      <c r="H101" s="177"/>
      <c r="I101" s="177"/>
      <c r="J101" s="177"/>
      <c r="K101" s="177"/>
      <c r="L101" s="177"/>
    </row>
    <row r="102" spans="5:12">
      <c r="E102" s="177"/>
      <c r="F102" s="177"/>
      <c r="G102" s="177"/>
      <c r="H102" s="177"/>
      <c r="I102" s="177"/>
      <c r="J102" s="177"/>
      <c r="K102" s="177"/>
      <c r="L102" s="177"/>
    </row>
    <row r="103" spans="5:12">
      <c r="E103" s="177"/>
      <c r="F103" s="177"/>
      <c r="G103" s="177"/>
      <c r="H103" s="177"/>
      <c r="I103" s="177"/>
      <c r="J103" s="177"/>
      <c r="K103" s="177"/>
      <c r="L103" s="177"/>
    </row>
    <row r="104" spans="5:12">
      <c r="E104" s="177"/>
      <c r="F104" s="177"/>
      <c r="G104" s="177"/>
      <c r="H104" s="177"/>
      <c r="I104" s="177"/>
      <c r="J104" s="177"/>
      <c r="K104" s="177"/>
      <c r="L104" s="177"/>
    </row>
    <row r="105" spans="5:12">
      <c r="E105" s="177"/>
      <c r="F105" s="177"/>
      <c r="G105" s="177"/>
      <c r="H105" s="177"/>
      <c r="I105" s="177"/>
      <c r="J105" s="177"/>
      <c r="K105" s="177"/>
      <c r="L105" s="177"/>
    </row>
    <row r="106" spans="5:12">
      <c r="E106" s="177"/>
      <c r="F106" s="177"/>
      <c r="G106" s="177"/>
      <c r="H106" s="177"/>
      <c r="I106" s="177"/>
      <c r="J106" s="177"/>
      <c r="K106" s="177"/>
      <c r="L106" s="177"/>
    </row>
    <row r="107" spans="5:12">
      <c r="E107" s="177"/>
      <c r="F107" s="177"/>
      <c r="G107" s="177"/>
      <c r="H107" s="177"/>
      <c r="I107" s="177"/>
      <c r="J107" s="177"/>
      <c r="K107" s="177"/>
      <c r="L107" s="177"/>
    </row>
    <row r="108" spans="5:12">
      <c r="E108" s="177"/>
      <c r="F108" s="177"/>
      <c r="G108" s="177"/>
      <c r="H108" s="177"/>
      <c r="I108" s="177"/>
      <c r="J108" s="177"/>
      <c r="K108" s="177"/>
      <c r="L108" s="177"/>
    </row>
    <row r="109" spans="5:12">
      <c r="E109" s="177"/>
      <c r="F109" s="177"/>
      <c r="G109" s="177"/>
      <c r="H109" s="177"/>
      <c r="I109" s="177"/>
      <c r="J109" s="177"/>
      <c r="K109" s="177"/>
      <c r="L109" s="177"/>
    </row>
    <row r="110" spans="5:12">
      <c r="E110" s="177"/>
      <c r="F110" s="177"/>
      <c r="G110" s="177"/>
      <c r="H110" s="177"/>
      <c r="I110" s="177"/>
      <c r="J110" s="177"/>
      <c r="K110" s="177"/>
      <c r="L110" s="177"/>
    </row>
    <row r="111" spans="5:12">
      <c r="E111" s="177"/>
      <c r="F111" s="177"/>
      <c r="G111" s="177"/>
      <c r="H111" s="177"/>
      <c r="I111" s="177"/>
      <c r="J111" s="177"/>
      <c r="K111" s="177"/>
      <c r="L111" s="177"/>
    </row>
    <row r="112" spans="5:12">
      <c r="E112" s="177"/>
      <c r="F112" s="177"/>
      <c r="G112" s="177"/>
      <c r="H112" s="177"/>
      <c r="I112" s="177"/>
      <c r="J112" s="177"/>
      <c r="K112" s="177"/>
      <c r="L112" s="177"/>
    </row>
    <row r="113" spans="5:12">
      <c r="E113" s="177"/>
      <c r="F113" s="177"/>
      <c r="G113" s="177"/>
      <c r="H113" s="177"/>
      <c r="I113" s="177"/>
      <c r="J113" s="177"/>
      <c r="K113" s="177"/>
      <c r="L113" s="177"/>
    </row>
    <row r="114" spans="5:12">
      <c r="E114" s="177"/>
      <c r="F114" s="177"/>
      <c r="G114" s="177"/>
      <c r="H114" s="177"/>
      <c r="I114" s="177"/>
      <c r="J114" s="177"/>
      <c r="K114" s="177"/>
      <c r="L114" s="177"/>
    </row>
    <row r="115" spans="5:12">
      <c r="E115" s="177"/>
      <c r="F115" s="177"/>
      <c r="G115" s="177"/>
      <c r="H115" s="177"/>
      <c r="I115" s="177"/>
      <c r="J115" s="177"/>
      <c r="K115" s="177"/>
      <c r="L115" s="177"/>
    </row>
    <row r="116" spans="5:12">
      <c r="E116" s="177"/>
      <c r="F116" s="177"/>
      <c r="G116" s="177"/>
      <c r="H116" s="177"/>
      <c r="I116" s="177"/>
      <c r="J116" s="177"/>
      <c r="K116" s="177"/>
      <c r="L116" s="177"/>
    </row>
    <row r="117" spans="5:12">
      <c r="E117" s="177"/>
      <c r="F117" s="177"/>
      <c r="G117" s="177"/>
      <c r="H117" s="177"/>
      <c r="I117" s="177"/>
      <c r="J117" s="177"/>
      <c r="K117" s="177"/>
      <c r="L117" s="177"/>
    </row>
    <row r="118" spans="5:12">
      <c r="E118" s="177"/>
      <c r="F118" s="177"/>
      <c r="G118" s="177"/>
      <c r="H118" s="177"/>
      <c r="I118" s="177"/>
      <c r="J118" s="177"/>
      <c r="K118" s="177"/>
      <c r="L118" s="177"/>
    </row>
    <row r="119" spans="5:12">
      <c r="E119" s="177"/>
      <c r="F119" s="177"/>
      <c r="G119" s="177"/>
      <c r="H119" s="177"/>
      <c r="I119" s="177"/>
      <c r="J119" s="177"/>
      <c r="K119" s="177"/>
      <c r="L119" s="177"/>
    </row>
    <row r="120" spans="5:12">
      <c r="E120" s="177"/>
      <c r="F120" s="177"/>
      <c r="G120" s="177"/>
      <c r="H120" s="177"/>
      <c r="I120" s="177"/>
      <c r="J120" s="177"/>
      <c r="K120" s="177"/>
      <c r="L120" s="177"/>
    </row>
    <row r="121" spans="5:12">
      <c r="E121" s="177"/>
      <c r="F121" s="177"/>
      <c r="G121" s="177"/>
      <c r="H121" s="177"/>
      <c r="I121" s="177"/>
      <c r="J121" s="177"/>
      <c r="K121" s="177"/>
      <c r="L121" s="177"/>
    </row>
    <row r="122" spans="5:12">
      <c r="E122" s="177"/>
      <c r="F122" s="177"/>
      <c r="G122" s="177"/>
      <c r="H122" s="177"/>
      <c r="I122" s="177"/>
      <c r="J122" s="177"/>
      <c r="K122" s="177"/>
      <c r="L122" s="177"/>
    </row>
    <row r="123" spans="5:12">
      <c r="E123" s="177"/>
      <c r="F123" s="177"/>
      <c r="G123" s="177"/>
      <c r="H123" s="177"/>
      <c r="I123" s="177"/>
      <c r="J123" s="177"/>
      <c r="K123" s="177"/>
      <c r="L123" s="177"/>
    </row>
    <row r="124" spans="5:12">
      <c r="E124" s="177"/>
      <c r="F124" s="177"/>
      <c r="G124" s="177"/>
      <c r="H124" s="177"/>
      <c r="I124" s="177"/>
      <c r="J124" s="177"/>
      <c r="K124" s="177"/>
      <c r="L124" s="177"/>
    </row>
    <row r="125" spans="5:12">
      <c r="E125" s="177"/>
      <c r="F125" s="177"/>
      <c r="G125" s="177"/>
      <c r="H125" s="177"/>
      <c r="I125" s="177"/>
      <c r="J125" s="177"/>
      <c r="K125" s="177"/>
      <c r="L125" s="177"/>
    </row>
    <row r="126" spans="5:12">
      <c r="E126" s="177"/>
      <c r="F126" s="177"/>
      <c r="G126" s="177"/>
      <c r="H126" s="177"/>
      <c r="I126" s="177"/>
      <c r="J126" s="177"/>
      <c r="K126" s="177"/>
      <c r="L126" s="177"/>
    </row>
    <row r="127" spans="5:12">
      <c r="E127" s="177"/>
      <c r="F127" s="177"/>
      <c r="G127" s="177"/>
      <c r="H127" s="177"/>
      <c r="I127" s="177"/>
      <c r="J127" s="177"/>
      <c r="K127" s="177"/>
      <c r="L127" s="177"/>
    </row>
    <row r="128" spans="5:12">
      <c r="E128" s="177"/>
      <c r="F128" s="177"/>
      <c r="G128" s="177"/>
      <c r="H128" s="177"/>
      <c r="I128" s="177"/>
      <c r="J128" s="177"/>
      <c r="K128" s="177"/>
      <c r="L128" s="177"/>
    </row>
    <row r="129" spans="5:12">
      <c r="E129" s="177"/>
      <c r="F129" s="177"/>
      <c r="G129" s="177"/>
      <c r="H129" s="177"/>
      <c r="I129" s="177"/>
      <c r="J129" s="177"/>
      <c r="K129" s="177"/>
      <c r="L129" s="177"/>
    </row>
    <row r="130" spans="5:12">
      <c r="E130" s="177"/>
      <c r="F130" s="177"/>
      <c r="G130" s="177"/>
      <c r="H130" s="177"/>
      <c r="I130" s="177"/>
      <c r="J130" s="177"/>
      <c r="K130" s="177"/>
      <c r="L130" s="177"/>
    </row>
    <row r="131" spans="5:12">
      <c r="E131" s="177"/>
      <c r="F131" s="177"/>
      <c r="G131" s="177"/>
      <c r="H131" s="177"/>
      <c r="I131" s="177"/>
      <c r="J131" s="177"/>
      <c r="K131" s="177"/>
      <c r="L131" s="177"/>
    </row>
    <row r="132" spans="5:12">
      <c r="E132" s="177"/>
      <c r="F132" s="177"/>
      <c r="G132" s="177"/>
      <c r="H132" s="177"/>
      <c r="I132" s="177"/>
      <c r="J132" s="177"/>
      <c r="K132" s="177"/>
      <c r="L132" s="177"/>
    </row>
    <row r="133" spans="5:12">
      <c r="E133" s="177"/>
      <c r="F133" s="177"/>
      <c r="G133" s="177"/>
      <c r="H133" s="177"/>
      <c r="I133" s="177"/>
      <c r="J133" s="177"/>
      <c r="K133" s="177"/>
      <c r="L133" s="177"/>
    </row>
    <row r="134" spans="5:12">
      <c r="E134" s="177"/>
      <c r="F134" s="177"/>
      <c r="G134" s="177"/>
      <c r="H134" s="177"/>
      <c r="I134" s="177"/>
      <c r="J134" s="177"/>
      <c r="K134" s="177"/>
      <c r="L134" s="177"/>
    </row>
    <row r="135" spans="5:12">
      <c r="E135" s="177"/>
      <c r="F135" s="177"/>
      <c r="G135" s="177"/>
      <c r="H135" s="177"/>
      <c r="I135" s="177"/>
      <c r="J135" s="177"/>
      <c r="K135" s="177"/>
      <c r="L135" s="177"/>
    </row>
    <row r="136" spans="5:12">
      <c r="E136" s="177"/>
      <c r="F136" s="177"/>
      <c r="G136" s="177"/>
      <c r="H136" s="177"/>
      <c r="I136" s="177"/>
      <c r="J136" s="177"/>
      <c r="K136" s="177"/>
      <c r="L136" s="177"/>
    </row>
    <row r="137" spans="5:12">
      <c r="E137" s="177"/>
      <c r="F137" s="177"/>
      <c r="G137" s="177"/>
      <c r="H137" s="177"/>
      <c r="I137" s="177"/>
      <c r="J137" s="177"/>
      <c r="K137" s="177"/>
      <c r="L137" s="177"/>
    </row>
    <row r="138" spans="5:12">
      <c r="E138" s="177"/>
      <c r="F138" s="177"/>
      <c r="G138" s="177"/>
      <c r="H138" s="177"/>
      <c r="I138" s="177"/>
      <c r="J138" s="177"/>
      <c r="K138" s="177"/>
      <c r="L138" s="177"/>
    </row>
    <row r="139" spans="5:12">
      <c r="E139" s="177"/>
      <c r="F139" s="177"/>
      <c r="G139" s="177"/>
      <c r="H139" s="177"/>
      <c r="I139" s="177"/>
      <c r="J139" s="177"/>
      <c r="K139" s="177"/>
      <c r="L139" s="177"/>
    </row>
    <row r="140" spans="5:12">
      <c r="E140" s="177"/>
      <c r="F140" s="177"/>
      <c r="G140" s="177"/>
      <c r="H140" s="177"/>
      <c r="I140" s="177"/>
      <c r="J140" s="177"/>
      <c r="K140" s="177"/>
      <c r="L140" s="177"/>
    </row>
    <row r="141" spans="5:12">
      <c r="E141" s="177"/>
      <c r="F141" s="177"/>
      <c r="G141" s="177"/>
      <c r="H141" s="177"/>
      <c r="I141" s="177"/>
      <c r="J141" s="177"/>
      <c r="K141" s="177"/>
      <c r="L141" s="177"/>
    </row>
    <row r="142" spans="5:12">
      <c r="E142" s="177"/>
      <c r="F142" s="177"/>
      <c r="G142" s="177"/>
      <c r="H142" s="177"/>
      <c r="I142" s="177"/>
      <c r="J142" s="177"/>
      <c r="K142" s="177"/>
      <c r="L142" s="177"/>
    </row>
    <row r="143" spans="5:12">
      <c r="E143" s="177"/>
      <c r="F143" s="177"/>
      <c r="G143" s="177"/>
      <c r="H143" s="177"/>
      <c r="I143" s="177"/>
      <c r="J143" s="177"/>
      <c r="K143" s="177"/>
      <c r="L143" s="177"/>
    </row>
    <row r="144" spans="5:12">
      <c r="E144" s="177"/>
      <c r="F144" s="177"/>
      <c r="G144" s="177"/>
      <c r="H144" s="177"/>
      <c r="I144" s="177"/>
      <c r="J144" s="177"/>
      <c r="K144" s="177"/>
      <c r="L144" s="177"/>
    </row>
    <row r="145" spans="5:12">
      <c r="E145" s="177"/>
      <c r="F145" s="177"/>
      <c r="G145" s="177"/>
      <c r="H145" s="177"/>
      <c r="I145" s="177"/>
      <c r="J145" s="177"/>
      <c r="K145" s="177"/>
      <c r="L145" s="177"/>
    </row>
    <row r="146" spans="5:12">
      <c r="E146" s="177"/>
      <c r="F146" s="177"/>
      <c r="G146" s="177"/>
      <c r="H146" s="177"/>
      <c r="I146" s="177"/>
      <c r="J146" s="177"/>
      <c r="K146" s="177"/>
      <c r="L146" s="177"/>
    </row>
    <row r="147" spans="5:12">
      <c r="E147" s="177"/>
      <c r="F147" s="177"/>
      <c r="G147" s="177"/>
      <c r="H147" s="177"/>
      <c r="I147" s="177"/>
      <c r="J147" s="177"/>
      <c r="K147" s="177"/>
      <c r="L147" s="177"/>
    </row>
    <row r="148" spans="5:12">
      <c r="E148" s="177"/>
      <c r="F148" s="177"/>
      <c r="G148" s="177"/>
      <c r="H148" s="177"/>
      <c r="I148" s="177"/>
      <c r="J148" s="177"/>
      <c r="K148" s="177"/>
      <c r="L148" s="177"/>
    </row>
    <row r="149" spans="5:12">
      <c r="E149" s="177"/>
      <c r="F149" s="177"/>
      <c r="G149" s="177"/>
      <c r="H149" s="177"/>
      <c r="I149" s="177"/>
      <c r="J149" s="177"/>
      <c r="K149" s="177"/>
      <c r="L149" s="177"/>
    </row>
    <row r="150" spans="5:12">
      <c r="E150" s="177"/>
      <c r="F150" s="177"/>
      <c r="G150" s="177"/>
      <c r="H150" s="177"/>
      <c r="I150" s="177"/>
      <c r="J150" s="177"/>
      <c r="K150" s="177"/>
      <c r="L150" s="177"/>
    </row>
    <row r="151" spans="5:12">
      <c r="E151" s="177"/>
      <c r="F151" s="177"/>
      <c r="G151" s="177"/>
      <c r="H151" s="177"/>
      <c r="I151" s="177"/>
      <c r="J151" s="177"/>
      <c r="K151" s="177"/>
      <c r="L151" s="177"/>
    </row>
    <row r="152" spans="5:12">
      <c r="E152" s="177"/>
      <c r="F152" s="177"/>
      <c r="G152" s="177"/>
      <c r="H152" s="177"/>
      <c r="I152" s="177"/>
      <c r="J152" s="177"/>
      <c r="K152" s="177"/>
      <c r="L152" s="177"/>
    </row>
    <row r="153" spans="5:12">
      <c r="E153" s="177"/>
      <c r="F153" s="177"/>
      <c r="G153" s="177"/>
      <c r="H153" s="177"/>
      <c r="I153" s="177"/>
      <c r="J153" s="177"/>
      <c r="K153" s="177"/>
      <c r="L153" s="177"/>
    </row>
    <row r="154" spans="5:12">
      <c r="E154" s="177"/>
      <c r="F154" s="177"/>
      <c r="G154" s="177"/>
      <c r="H154" s="177"/>
      <c r="I154" s="177"/>
      <c r="J154" s="177"/>
      <c r="K154" s="177"/>
      <c r="L154" s="177"/>
    </row>
    <row r="155" spans="5:12">
      <c r="E155" s="177"/>
      <c r="F155" s="177"/>
      <c r="G155" s="177"/>
      <c r="H155" s="177"/>
      <c r="I155" s="177"/>
      <c r="J155" s="177"/>
      <c r="K155" s="177"/>
      <c r="L155" s="177"/>
    </row>
    <row r="156" spans="5:12">
      <c r="E156" s="177"/>
      <c r="F156" s="177"/>
      <c r="G156" s="177"/>
      <c r="H156" s="177"/>
      <c r="I156" s="177"/>
      <c r="J156" s="177"/>
      <c r="K156" s="177"/>
      <c r="L156" s="177"/>
    </row>
    <row r="157" spans="5:12">
      <c r="E157" s="177"/>
      <c r="F157" s="177"/>
      <c r="G157" s="177"/>
      <c r="H157" s="177"/>
      <c r="I157" s="177"/>
      <c r="J157" s="177"/>
      <c r="K157" s="177"/>
      <c r="L157" s="177"/>
    </row>
    <row r="158" spans="5:12">
      <c r="E158" s="177"/>
      <c r="F158" s="177"/>
      <c r="G158" s="177"/>
      <c r="H158" s="177"/>
      <c r="I158" s="177"/>
      <c r="J158" s="177"/>
      <c r="K158" s="177"/>
      <c r="L158" s="177"/>
    </row>
    <row r="159" spans="5:12">
      <c r="E159" s="177"/>
      <c r="F159" s="177"/>
      <c r="G159" s="177"/>
      <c r="H159" s="177"/>
      <c r="I159" s="177"/>
      <c r="J159" s="177"/>
      <c r="K159" s="177"/>
      <c r="L159" s="177"/>
    </row>
    <row r="160" spans="5:12">
      <c r="E160" s="177"/>
      <c r="F160" s="177"/>
      <c r="G160" s="177"/>
      <c r="H160" s="177"/>
      <c r="I160" s="177"/>
      <c r="J160" s="177"/>
      <c r="K160" s="177"/>
      <c r="L160" s="177"/>
    </row>
    <row r="161" spans="5:12">
      <c r="E161" s="177"/>
      <c r="F161" s="177"/>
      <c r="G161" s="177"/>
      <c r="H161" s="177"/>
      <c r="I161" s="177"/>
      <c r="J161" s="177"/>
      <c r="K161" s="177"/>
      <c r="L161" s="177"/>
    </row>
    <row r="162" spans="5:12">
      <c r="E162" s="177"/>
      <c r="F162" s="177"/>
      <c r="G162" s="177"/>
      <c r="H162" s="177"/>
      <c r="I162" s="177"/>
      <c r="J162" s="177"/>
      <c r="K162" s="177"/>
      <c r="L162" s="177"/>
    </row>
    <row r="163" spans="5:12">
      <c r="E163" s="177"/>
      <c r="F163" s="177"/>
      <c r="G163" s="177"/>
      <c r="H163" s="177"/>
      <c r="I163" s="177"/>
      <c r="J163" s="177"/>
      <c r="K163" s="177"/>
      <c r="L163" s="177"/>
    </row>
    <row r="164" spans="5:12">
      <c r="E164" s="177"/>
      <c r="F164" s="177"/>
      <c r="G164" s="177"/>
      <c r="H164" s="177"/>
      <c r="I164" s="177"/>
      <c r="J164" s="177"/>
      <c r="K164" s="177"/>
      <c r="L164" s="177"/>
    </row>
    <row r="165" spans="5:12">
      <c r="E165" s="177"/>
      <c r="F165" s="177"/>
      <c r="G165" s="177"/>
      <c r="H165" s="177"/>
      <c r="I165" s="177"/>
      <c r="J165" s="177"/>
      <c r="K165" s="177"/>
      <c r="L165" s="177"/>
    </row>
    <row r="166" spans="5:12">
      <c r="E166" s="177"/>
      <c r="F166" s="177"/>
      <c r="G166" s="177"/>
      <c r="H166" s="177"/>
      <c r="I166" s="177"/>
      <c r="J166" s="177"/>
      <c r="K166" s="177"/>
      <c r="L166" s="177"/>
    </row>
    <row r="167" spans="5:12">
      <c r="E167" s="177"/>
      <c r="F167" s="177"/>
      <c r="G167" s="177"/>
      <c r="H167" s="177"/>
      <c r="I167" s="177"/>
      <c r="J167" s="177"/>
      <c r="K167" s="177"/>
      <c r="L167" s="177"/>
    </row>
    <row r="168" spans="5:12">
      <c r="E168" s="177"/>
      <c r="F168" s="177"/>
      <c r="G168" s="177"/>
      <c r="H168" s="177"/>
      <c r="I168" s="177"/>
      <c r="J168" s="177"/>
      <c r="K168" s="177"/>
      <c r="L168" s="177"/>
    </row>
    <row r="169" spans="5:12">
      <c r="E169" s="177"/>
      <c r="F169" s="177"/>
      <c r="G169" s="177"/>
      <c r="H169" s="177"/>
      <c r="I169" s="177"/>
      <c r="J169" s="177"/>
      <c r="K169" s="177"/>
      <c r="L169" s="177"/>
    </row>
    <row r="170" spans="5:12">
      <c r="E170" s="177"/>
      <c r="F170" s="177"/>
      <c r="G170" s="177"/>
      <c r="H170" s="177"/>
      <c r="I170" s="177"/>
      <c r="J170" s="177"/>
      <c r="K170" s="177"/>
      <c r="L170" s="177"/>
    </row>
    <row r="171" spans="5:12">
      <c r="E171" s="177"/>
      <c r="F171" s="177"/>
      <c r="G171" s="177"/>
      <c r="H171" s="177"/>
      <c r="I171" s="177"/>
      <c r="J171" s="177"/>
      <c r="K171" s="177"/>
      <c r="L171" s="177"/>
    </row>
    <row r="172" spans="5:12">
      <c r="E172" s="177"/>
      <c r="F172" s="177"/>
      <c r="G172" s="177"/>
      <c r="H172" s="177"/>
      <c r="I172" s="177"/>
      <c r="J172" s="177"/>
      <c r="K172" s="177"/>
      <c r="L172" s="177"/>
    </row>
    <row r="173" spans="5:12">
      <c r="E173" s="177"/>
      <c r="F173" s="177"/>
      <c r="G173" s="177"/>
      <c r="H173" s="177"/>
      <c r="I173" s="177"/>
      <c r="J173" s="177"/>
      <c r="K173" s="177"/>
      <c r="L173" s="177"/>
    </row>
    <row r="174" spans="5:12">
      <c r="E174" s="177"/>
      <c r="F174" s="177"/>
      <c r="G174" s="177"/>
      <c r="H174" s="177"/>
      <c r="I174" s="177"/>
      <c r="J174" s="177"/>
      <c r="K174" s="177"/>
      <c r="L174" s="177"/>
    </row>
    <row r="175" spans="5:12">
      <c r="E175" s="177"/>
      <c r="F175" s="177"/>
      <c r="G175" s="177"/>
      <c r="H175" s="177"/>
      <c r="I175" s="177"/>
      <c r="J175" s="177"/>
      <c r="K175" s="177"/>
      <c r="L175" s="177"/>
    </row>
    <row r="176" spans="5:12">
      <c r="E176" s="177"/>
      <c r="F176" s="177"/>
      <c r="G176" s="177"/>
      <c r="H176" s="177"/>
      <c r="I176" s="177"/>
      <c r="J176" s="177"/>
      <c r="K176" s="177"/>
      <c r="L176" s="177"/>
    </row>
    <row r="177" spans="5:12">
      <c r="E177" s="177"/>
      <c r="F177" s="177"/>
      <c r="G177" s="177"/>
      <c r="H177" s="177"/>
      <c r="I177" s="177"/>
      <c r="J177" s="177"/>
      <c r="K177" s="177"/>
      <c r="L177" s="177"/>
    </row>
    <row r="178" spans="5:12">
      <c r="E178" s="177"/>
      <c r="F178" s="177"/>
      <c r="G178" s="177"/>
      <c r="H178" s="177"/>
      <c r="I178" s="177"/>
      <c r="J178" s="177"/>
      <c r="K178" s="177"/>
      <c r="L178" s="177"/>
    </row>
    <row r="179" spans="5:12">
      <c r="E179" s="177"/>
      <c r="F179" s="177"/>
      <c r="G179" s="177"/>
      <c r="H179" s="177"/>
      <c r="I179" s="177"/>
      <c r="J179" s="177"/>
      <c r="K179" s="177"/>
      <c r="L179" s="177"/>
    </row>
    <row r="180" spans="5:12">
      <c r="E180" s="177"/>
      <c r="F180" s="177"/>
      <c r="G180" s="177"/>
      <c r="H180" s="177"/>
      <c r="I180" s="177"/>
      <c r="J180" s="177"/>
      <c r="K180" s="177"/>
      <c r="L180" s="177"/>
    </row>
    <row r="181" spans="5:12">
      <c r="E181" s="177"/>
      <c r="F181" s="177"/>
      <c r="G181" s="177"/>
      <c r="H181" s="177"/>
      <c r="I181" s="177"/>
      <c r="J181" s="177"/>
      <c r="K181" s="177"/>
      <c r="L181" s="177"/>
    </row>
    <row r="182" spans="5:12">
      <c r="E182" s="177"/>
      <c r="F182" s="177"/>
      <c r="G182" s="177"/>
      <c r="H182" s="177"/>
      <c r="I182" s="177"/>
      <c r="J182" s="177"/>
      <c r="K182" s="177"/>
      <c r="L182" s="177"/>
    </row>
    <row r="183" spans="5:12">
      <c r="E183" s="177"/>
      <c r="F183" s="177"/>
      <c r="G183" s="177"/>
      <c r="H183" s="177"/>
      <c r="I183" s="177"/>
      <c r="J183" s="177"/>
      <c r="K183" s="177"/>
      <c r="L183" s="177"/>
    </row>
    <row r="184" spans="5:12">
      <c r="E184" s="177"/>
      <c r="F184" s="177"/>
      <c r="G184" s="177"/>
      <c r="H184" s="177"/>
      <c r="I184" s="177"/>
      <c r="J184" s="177"/>
      <c r="K184" s="177"/>
      <c r="L184" s="177"/>
    </row>
    <row r="185" spans="5:12">
      <c r="E185" s="177"/>
      <c r="F185" s="177"/>
      <c r="G185" s="177"/>
      <c r="H185" s="177"/>
      <c r="I185" s="177"/>
      <c r="J185" s="177"/>
      <c r="K185" s="177"/>
      <c r="L185" s="177"/>
    </row>
    <row r="186" spans="5:12">
      <c r="E186" s="177"/>
      <c r="F186" s="177"/>
      <c r="G186" s="177"/>
      <c r="H186" s="177"/>
      <c r="I186" s="177"/>
      <c r="J186" s="177"/>
      <c r="K186" s="177"/>
      <c r="L186" s="177"/>
    </row>
    <row r="187" spans="5:12">
      <c r="E187" s="177"/>
      <c r="F187" s="177"/>
      <c r="G187" s="177"/>
      <c r="H187" s="177"/>
      <c r="I187" s="177"/>
      <c r="J187" s="177"/>
      <c r="K187" s="177"/>
      <c r="L187" s="177"/>
    </row>
    <row r="188" spans="5:12">
      <c r="E188" s="177"/>
      <c r="F188" s="177"/>
      <c r="G188" s="177"/>
      <c r="H188" s="177"/>
      <c r="I188" s="177"/>
      <c r="J188" s="177"/>
      <c r="K188" s="177"/>
      <c r="L188" s="177"/>
    </row>
    <row r="189" spans="5:12">
      <c r="E189" s="177"/>
      <c r="F189" s="177"/>
      <c r="G189" s="177"/>
      <c r="H189" s="177"/>
      <c r="I189" s="177"/>
      <c r="J189" s="177"/>
      <c r="K189" s="177"/>
      <c r="L189" s="177"/>
    </row>
    <row r="190" spans="5:12">
      <c r="E190" s="177"/>
      <c r="F190" s="177"/>
      <c r="G190" s="177"/>
      <c r="H190" s="177"/>
      <c r="I190" s="177"/>
      <c r="J190" s="177"/>
      <c r="K190" s="177"/>
      <c r="L190" s="177"/>
    </row>
    <row r="191" spans="5:12">
      <c r="E191" s="177"/>
      <c r="F191" s="177"/>
      <c r="G191" s="177"/>
      <c r="H191" s="177"/>
      <c r="I191" s="177"/>
      <c r="J191" s="177"/>
      <c r="K191" s="177"/>
      <c r="L191" s="177"/>
    </row>
    <row r="192" spans="5:12">
      <c r="E192" s="177"/>
      <c r="F192" s="177"/>
      <c r="G192" s="177"/>
      <c r="H192" s="177"/>
      <c r="I192" s="177"/>
      <c r="J192" s="177"/>
      <c r="K192" s="177"/>
      <c r="L192" s="177"/>
    </row>
    <row r="193" spans="5:12">
      <c r="E193" s="177"/>
      <c r="F193" s="177"/>
      <c r="G193" s="177"/>
      <c r="H193" s="177"/>
      <c r="I193" s="177"/>
      <c r="J193" s="177"/>
      <c r="K193" s="177"/>
      <c r="L193" s="177"/>
    </row>
    <row r="194" spans="5:12">
      <c r="E194" s="177"/>
      <c r="F194" s="177"/>
      <c r="G194" s="177"/>
      <c r="H194" s="177"/>
      <c r="I194" s="177"/>
      <c r="J194" s="177"/>
      <c r="K194" s="177"/>
      <c r="L194" s="177"/>
    </row>
    <row r="195" spans="5:12">
      <c r="E195" s="177"/>
      <c r="F195" s="177"/>
      <c r="G195" s="177"/>
      <c r="H195" s="177"/>
      <c r="I195" s="177"/>
      <c r="J195" s="177"/>
      <c r="K195" s="177"/>
      <c r="L195" s="177"/>
    </row>
    <row r="196" spans="5:12">
      <c r="E196" s="177"/>
      <c r="F196" s="177"/>
      <c r="G196" s="177"/>
      <c r="H196" s="177"/>
      <c r="I196" s="177"/>
      <c r="J196" s="177"/>
      <c r="K196" s="177"/>
      <c r="L196" s="177"/>
    </row>
    <row r="197" spans="5:12">
      <c r="E197" s="177"/>
      <c r="F197" s="177"/>
      <c r="G197" s="177"/>
      <c r="H197" s="177"/>
      <c r="I197" s="177"/>
      <c r="J197" s="177"/>
      <c r="K197" s="177"/>
      <c r="L197" s="177"/>
    </row>
    <row r="198" spans="5:12">
      <c r="E198" s="177"/>
      <c r="F198" s="177"/>
      <c r="G198" s="177"/>
      <c r="H198" s="177"/>
      <c r="I198" s="177"/>
      <c r="J198" s="177"/>
      <c r="K198" s="177"/>
      <c r="L198" s="177"/>
    </row>
    <row r="199" spans="5:12">
      <c r="E199" s="177"/>
      <c r="F199" s="177"/>
      <c r="G199" s="177"/>
      <c r="H199" s="177"/>
      <c r="I199" s="177"/>
      <c r="J199" s="177"/>
      <c r="K199" s="177"/>
      <c r="L199" s="177"/>
    </row>
    <row r="200" spans="5:12">
      <c r="E200" s="177"/>
      <c r="F200" s="177"/>
      <c r="G200" s="177"/>
      <c r="H200" s="177"/>
      <c r="I200" s="177"/>
      <c r="J200" s="177"/>
      <c r="K200" s="177"/>
      <c r="L200" s="177"/>
    </row>
    <row r="201" spans="5:12">
      <c r="E201" s="177"/>
      <c r="F201" s="177"/>
      <c r="G201" s="177"/>
      <c r="H201" s="177"/>
      <c r="I201" s="177"/>
      <c r="J201" s="177"/>
      <c r="K201" s="177"/>
      <c r="L201" s="177"/>
    </row>
    <row r="202" spans="5:12">
      <c r="E202" s="177"/>
      <c r="F202" s="177"/>
      <c r="G202" s="177"/>
      <c r="H202" s="177"/>
      <c r="I202" s="177"/>
      <c r="J202" s="177"/>
      <c r="K202" s="177"/>
      <c r="L202" s="177"/>
    </row>
    <row r="203" spans="5:12">
      <c r="E203" s="177"/>
      <c r="F203" s="177"/>
      <c r="G203" s="177"/>
      <c r="H203" s="177"/>
      <c r="I203" s="177"/>
      <c r="J203" s="177"/>
      <c r="K203" s="177"/>
      <c r="L203" s="177"/>
    </row>
    <row r="204" spans="5:12">
      <c r="E204" s="177"/>
      <c r="F204" s="177"/>
      <c r="G204" s="177"/>
      <c r="H204" s="177"/>
      <c r="I204" s="177"/>
      <c r="J204" s="177"/>
      <c r="K204" s="177"/>
      <c r="L204" s="177"/>
    </row>
    <row r="205" spans="5:12">
      <c r="E205" s="177"/>
      <c r="F205" s="177"/>
      <c r="G205" s="177"/>
      <c r="H205" s="177"/>
      <c r="I205" s="177"/>
      <c r="J205" s="177"/>
      <c r="K205" s="177"/>
      <c r="L205" s="177"/>
    </row>
    <row r="206" spans="5:12">
      <c r="E206" s="177"/>
      <c r="F206" s="177"/>
      <c r="G206" s="177"/>
      <c r="H206" s="177"/>
      <c r="I206" s="177"/>
      <c r="J206" s="177"/>
      <c r="K206" s="177"/>
      <c r="L206" s="177"/>
    </row>
    <row r="207" spans="5:12">
      <c r="E207" s="177"/>
      <c r="F207" s="177"/>
      <c r="G207" s="177"/>
      <c r="H207" s="177"/>
      <c r="I207" s="177"/>
      <c r="J207" s="177"/>
      <c r="K207" s="177"/>
      <c r="L207" s="177"/>
    </row>
    <row r="208" spans="5:12">
      <c r="E208" s="177"/>
      <c r="F208" s="177"/>
      <c r="G208" s="177"/>
      <c r="H208" s="177"/>
      <c r="I208" s="177"/>
      <c r="J208" s="177"/>
      <c r="K208" s="177"/>
      <c r="L208" s="177"/>
    </row>
    <row r="209" spans="5:12">
      <c r="E209" s="177"/>
      <c r="F209" s="177"/>
      <c r="G209" s="177"/>
      <c r="H209" s="177"/>
      <c r="I209" s="177"/>
      <c r="J209" s="177"/>
      <c r="K209" s="177"/>
      <c r="L209" s="177"/>
    </row>
    <row r="210" spans="5:12">
      <c r="E210" s="177"/>
      <c r="F210" s="177"/>
      <c r="G210" s="177"/>
      <c r="H210" s="177"/>
      <c r="I210" s="177"/>
      <c r="J210" s="177"/>
      <c r="K210" s="177"/>
      <c r="L210" s="177"/>
    </row>
    <row r="211" spans="5:12">
      <c r="E211" s="177"/>
      <c r="F211" s="177"/>
      <c r="G211" s="177"/>
      <c r="H211" s="177"/>
      <c r="I211" s="177"/>
      <c r="J211" s="177"/>
      <c r="K211" s="177"/>
      <c r="L211" s="177"/>
    </row>
    <row r="212" spans="5:12">
      <c r="E212" s="177"/>
      <c r="F212" s="177"/>
      <c r="G212" s="177"/>
      <c r="H212" s="177"/>
      <c r="I212" s="177"/>
      <c r="J212" s="177"/>
      <c r="K212" s="177"/>
      <c r="L212" s="177"/>
    </row>
    <row r="213" spans="5:12">
      <c r="E213" s="177"/>
      <c r="F213" s="177"/>
      <c r="G213" s="177"/>
      <c r="H213" s="177"/>
      <c r="I213" s="177"/>
      <c r="J213" s="177"/>
      <c r="K213" s="177"/>
      <c r="L213" s="177"/>
    </row>
    <row r="214" spans="5:12">
      <c r="E214" s="177"/>
      <c r="F214" s="177"/>
      <c r="G214" s="177"/>
      <c r="H214" s="177"/>
      <c r="I214" s="177"/>
      <c r="J214" s="177"/>
      <c r="K214" s="177"/>
      <c r="L214" s="177"/>
    </row>
    <row r="215" spans="5:12">
      <c r="E215" s="177"/>
      <c r="F215" s="177"/>
      <c r="G215" s="177"/>
      <c r="H215" s="177"/>
      <c r="I215" s="177"/>
      <c r="J215" s="177"/>
      <c r="K215" s="177"/>
      <c r="L215" s="177"/>
    </row>
    <row r="216" spans="5:12">
      <c r="E216" s="177"/>
      <c r="F216" s="177"/>
      <c r="G216" s="177"/>
      <c r="H216" s="177"/>
      <c r="I216" s="177"/>
      <c r="J216" s="177"/>
      <c r="K216" s="177"/>
      <c r="L216" s="177"/>
    </row>
    <row r="217" spans="5:12">
      <c r="E217" s="177"/>
      <c r="F217" s="177"/>
      <c r="G217" s="177"/>
      <c r="H217" s="177"/>
      <c r="I217" s="177"/>
      <c r="J217" s="177"/>
      <c r="K217" s="177"/>
      <c r="L217" s="177"/>
    </row>
    <row r="218" spans="5:12">
      <c r="E218" s="177"/>
      <c r="F218" s="177"/>
      <c r="G218" s="177"/>
      <c r="H218" s="177"/>
      <c r="I218" s="177"/>
      <c r="J218" s="177"/>
      <c r="K218" s="177"/>
      <c r="L218" s="177"/>
    </row>
    <row r="219" spans="5:12">
      <c r="E219" s="177"/>
      <c r="F219" s="177"/>
      <c r="G219" s="177"/>
      <c r="H219" s="177"/>
      <c r="I219" s="177"/>
      <c r="J219" s="177"/>
      <c r="K219" s="177"/>
      <c r="L219" s="177"/>
    </row>
    <row r="220" spans="5:12">
      <c r="E220" s="177"/>
      <c r="F220" s="177"/>
      <c r="G220" s="177"/>
      <c r="H220" s="177"/>
      <c r="I220" s="177"/>
      <c r="J220" s="177"/>
      <c r="K220" s="177"/>
      <c r="L220" s="177"/>
    </row>
    <row r="221" spans="5:12">
      <c r="E221" s="177"/>
      <c r="F221" s="177"/>
      <c r="G221" s="177"/>
      <c r="H221" s="177"/>
      <c r="I221" s="177"/>
      <c r="J221" s="177"/>
      <c r="K221" s="177"/>
      <c r="L221" s="177"/>
    </row>
    <row r="222" spans="5:12">
      <c r="E222" s="177"/>
      <c r="F222" s="177"/>
      <c r="G222" s="177"/>
      <c r="H222" s="177"/>
      <c r="I222" s="177"/>
      <c r="J222" s="177"/>
      <c r="K222" s="177"/>
      <c r="L222" s="177"/>
    </row>
    <row r="223" spans="5:12">
      <c r="E223" s="177"/>
      <c r="F223" s="177"/>
      <c r="G223" s="177"/>
      <c r="H223" s="177"/>
      <c r="I223" s="177"/>
      <c r="J223" s="177"/>
      <c r="K223" s="177"/>
      <c r="L223" s="177"/>
    </row>
    <row r="224" spans="5:12">
      <c r="E224" s="177"/>
      <c r="F224" s="177"/>
      <c r="G224" s="177"/>
      <c r="H224" s="177"/>
      <c r="I224" s="177"/>
      <c r="J224" s="177"/>
      <c r="K224" s="177"/>
      <c r="L224" s="177"/>
    </row>
    <row r="225" spans="5:12">
      <c r="E225" s="177"/>
      <c r="F225" s="177"/>
      <c r="G225" s="177"/>
      <c r="H225" s="177"/>
      <c r="I225" s="177"/>
      <c r="J225" s="177"/>
      <c r="K225" s="177"/>
      <c r="L225" s="177"/>
    </row>
    <row r="226" spans="5:12">
      <c r="E226" s="177"/>
      <c r="F226" s="177"/>
      <c r="G226" s="177"/>
      <c r="H226" s="177"/>
      <c r="I226" s="177"/>
      <c r="J226" s="177"/>
      <c r="K226" s="177"/>
      <c r="L226" s="177"/>
    </row>
    <row r="227" spans="5:12">
      <c r="E227" s="177"/>
      <c r="F227" s="177"/>
      <c r="G227" s="177"/>
      <c r="H227" s="177"/>
      <c r="I227" s="177"/>
      <c r="J227" s="177"/>
      <c r="K227" s="177"/>
      <c r="L227" s="177"/>
    </row>
    <row r="228" spans="5:12">
      <c r="E228" s="177"/>
      <c r="F228" s="177"/>
      <c r="G228" s="177"/>
      <c r="H228" s="177"/>
      <c r="I228" s="177"/>
      <c r="J228" s="177"/>
      <c r="K228" s="177"/>
      <c r="L228" s="177"/>
    </row>
    <row r="229" spans="5:12">
      <c r="E229" s="177"/>
      <c r="F229" s="177"/>
      <c r="G229" s="177"/>
      <c r="H229" s="177"/>
      <c r="I229" s="177"/>
      <c r="J229" s="177"/>
      <c r="K229" s="177"/>
      <c r="L229" s="177"/>
    </row>
    <row r="230" spans="5:12">
      <c r="E230" s="177"/>
      <c r="F230" s="177"/>
      <c r="G230" s="177"/>
      <c r="H230" s="177"/>
      <c r="I230" s="177"/>
      <c r="J230" s="177"/>
      <c r="K230" s="177"/>
      <c r="L230" s="177"/>
    </row>
    <row r="231" spans="5:12">
      <c r="E231" s="177"/>
      <c r="F231" s="177"/>
      <c r="G231" s="177"/>
      <c r="H231" s="177"/>
      <c r="I231" s="177"/>
      <c r="J231" s="177"/>
      <c r="K231" s="177"/>
      <c r="L231" s="177"/>
    </row>
    <row r="232" spans="5:12">
      <c r="E232" s="177"/>
      <c r="F232" s="177"/>
      <c r="G232" s="177"/>
      <c r="H232" s="177"/>
      <c r="I232" s="177"/>
      <c r="J232" s="177"/>
      <c r="K232" s="177"/>
      <c r="L232" s="177"/>
    </row>
    <row r="233" spans="5:12">
      <c r="E233" s="177"/>
      <c r="F233" s="177"/>
      <c r="G233" s="177"/>
      <c r="H233" s="177"/>
      <c r="I233" s="177"/>
      <c r="J233" s="177"/>
      <c r="K233" s="177"/>
      <c r="L233" s="177"/>
    </row>
    <row r="234" spans="5:12">
      <c r="E234" s="177"/>
      <c r="F234" s="177"/>
      <c r="G234" s="177"/>
      <c r="H234" s="177"/>
      <c r="I234" s="177"/>
      <c r="J234" s="177"/>
      <c r="K234" s="177"/>
      <c r="L234" s="177"/>
    </row>
    <row r="235" spans="5:12">
      <c r="E235" s="177"/>
      <c r="F235" s="177"/>
      <c r="G235" s="177"/>
      <c r="H235" s="177"/>
      <c r="I235" s="177"/>
      <c r="J235" s="177"/>
      <c r="K235" s="177"/>
      <c r="L235" s="177"/>
    </row>
    <row r="236" spans="5:12">
      <c r="E236" s="177"/>
      <c r="F236" s="177"/>
      <c r="G236" s="177"/>
      <c r="H236" s="177"/>
      <c r="I236" s="177"/>
      <c r="J236" s="177"/>
      <c r="K236" s="177"/>
      <c r="L236" s="177"/>
    </row>
    <row r="237" spans="5:12">
      <c r="E237" s="177"/>
      <c r="F237" s="177"/>
      <c r="G237" s="177"/>
      <c r="H237" s="177"/>
      <c r="I237" s="177"/>
      <c r="J237" s="177"/>
      <c r="K237" s="177"/>
      <c r="L237" s="177"/>
    </row>
    <row r="238" spans="5:12">
      <c r="E238" s="177"/>
      <c r="F238" s="177"/>
      <c r="G238" s="177"/>
      <c r="H238" s="177"/>
      <c r="I238" s="177"/>
      <c r="J238" s="177"/>
      <c r="K238" s="177"/>
      <c r="L238" s="177"/>
    </row>
    <row r="239" spans="5:12">
      <c r="E239" s="177"/>
      <c r="F239" s="177"/>
      <c r="G239" s="177"/>
      <c r="H239" s="177"/>
      <c r="I239" s="177"/>
      <c r="J239" s="177"/>
      <c r="K239" s="177"/>
      <c r="L239" s="177"/>
    </row>
    <row r="240" spans="5:12">
      <c r="E240" s="177"/>
      <c r="F240" s="177"/>
      <c r="G240" s="177"/>
      <c r="H240" s="177"/>
      <c r="I240" s="177"/>
      <c r="J240" s="177"/>
      <c r="K240" s="177"/>
      <c r="L240" s="177"/>
    </row>
    <row r="241" spans="5:12">
      <c r="E241" s="177"/>
      <c r="F241" s="177"/>
      <c r="G241" s="177"/>
      <c r="H241" s="177"/>
      <c r="I241" s="177"/>
      <c r="J241" s="177"/>
      <c r="K241" s="177"/>
      <c r="L241" s="177"/>
    </row>
    <row r="242" spans="5:12">
      <c r="E242" s="177"/>
      <c r="F242" s="177"/>
      <c r="G242" s="177"/>
      <c r="H242" s="177"/>
      <c r="I242" s="177"/>
      <c r="J242" s="177"/>
      <c r="K242" s="177"/>
      <c r="L242" s="177"/>
    </row>
    <row r="243" spans="5:12">
      <c r="E243" s="177"/>
      <c r="F243" s="177"/>
      <c r="G243" s="177"/>
      <c r="H243" s="177"/>
      <c r="I243" s="177"/>
      <c r="J243" s="177"/>
      <c r="K243" s="177"/>
      <c r="L243" s="177"/>
    </row>
    <row r="244" spans="5:12">
      <c r="E244" s="177"/>
      <c r="F244" s="177"/>
      <c r="G244" s="177"/>
      <c r="H244" s="177"/>
      <c r="I244" s="177"/>
      <c r="J244" s="177"/>
      <c r="K244" s="177"/>
      <c r="L244" s="177"/>
    </row>
    <row r="245" spans="5:12">
      <c r="E245" s="177"/>
      <c r="F245" s="177"/>
      <c r="G245" s="177"/>
      <c r="H245" s="177"/>
      <c r="I245" s="177"/>
      <c r="J245" s="177"/>
      <c r="K245" s="177"/>
      <c r="L245" s="177"/>
    </row>
    <row r="246" spans="5:12">
      <c r="E246" s="177"/>
      <c r="F246" s="177"/>
      <c r="G246" s="177"/>
      <c r="H246" s="177"/>
      <c r="I246" s="177"/>
      <c r="J246" s="177"/>
      <c r="K246" s="177"/>
      <c r="L246" s="177"/>
    </row>
    <row r="247" spans="5:12">
      <c r="E247" s="177"/>
      <c r="F247" s="177"/>
      <c r="G247" s="177"/>
      <c r="H247" s="177"/>
      <c r="I247" s="177"/>
      <c r="J247" s="177"/>
      <c r="K247" s="177"/>
      <c r="L247" s="177"/>
    </row>
    <row r="248" spans="5:12">
      <c r="E248" s="177"/>
      <c r="F248" s="177"/>
      <c r="G248" s="177"/>
      <c r="H248" s="177"/>
      <c r="I248" s="177"/>
      <c r="J248" s="177"/>
      <c r="K248" s="177"/>
      <c r="L248" s="177"/>
    </row>
    <row r="249" spans="5:12">
      <c r="E249" s="177"/>
      <c r="F249" s="177"/>
      <c r="G249" s="177"/>
      <c r="H249" s="177"/>
      <c r="I249" s="177"/>
      <c r="J249" s="177"/>
      <c r="K249" s="177"/>
      <c r="L249" s="177"/>
    </row>
    <row r="250" spans="5:12">
      <c r="E250" s="177"/>
      <c r="F250" s="177"/>
      <c r="G250" s="177"/>
      <c r="H250" s="177"/>
      <c r="I250" s="177"/>
      <c r="J250" s="177"/>
      <c r="K250" s="177"/>
      <c r="L250" s="177"/>
    </row>
    <row r="251" spans="5:12">
      <c r="E251" s="177"/>
      <c r="F251" s="177"/>
      <c r="G251" s="177"/>
      <c r="H251" s="177"/>
      <c r="I251" s="177"/>
      <c r="J251" s="177"/>
      <c r="K251" s="177"/>
      <c r="L251" s="177"/>
    </row>
    <row r="252" spans="5:12">
      <c r="E252" s="177"/>
      <c r="F252" s="177"/>
      <c r="G252" s="177"/>
      <c r="H252" s="177"/>
      <c r="I252" s="177"/>
      <c r="J252" s="177"/>
      <c r="K252" s="177"/>
      <c r="L252" s="177"/>
    </row>
    <row r="253" spans="5:12">
      <c r="E253" s="177"/>
      <c r="F253" s="177"/>
      <c r="G253" s="177"/>
      <c r="H253" s="177"/>
      <c r="I253" s="177"/>
      <c r="J253" s="177"/>
      <c r="K253" s="177"/>
      <c r="L253" s="177"/>
    </row>
    <row r="254" spans="5:12">
      <c r="E254" s="177"/>
      <c r="F254" s="177"/>
      <c r="G254" s="177"/>
      <c r="H254" s="177"/>
      <c r="I254" s="177"/>
      <c r="J254" s="177"/>
      <c r="K254" s="177"/>
      <c r="L254" s="177"/>
    </row>
    <row r="255" spans="5:12">
      <c r="E255" s="177"/>
      <c r="F255" s="177"/>
      <c r="G255" s="177"/>
      <c r="H255" s="177"/>
      <c r="I255" s="177"/>
      <c r="J255" s="177"/>
      <c r="K255" s="177"/>
      <c r="L255" s="177"/>
    </row>
    <row r="256" spans="5:12">
      <c r="E256" s="177"/>
      <c r="F256" s="177"/>
      <c r="G256" s="177"/>
      <c r="H256" s="177"/>
      <c r="I256" s="177"/>
      <c r="J256" s="177"/>
      <c r="K256" s="177"/>
      <c r="L256" s="177"/>
    </row>
    <row r="257" spans="5:12">
      <c r="E257" s="177"/>
      <c r="F257" s="177"/>
      <c r="G257" s="177"/>
      <c r="H257" s="177"/>
      <c r="I257" s="177"/>
      <c r="J257" s="177"/>
      <c r="K257" s="177"/>
      <c r="L257" s="177"/>
    </row>
    <row r="258" spans="5:12">
      <c r="E258" s="177"/>
      <c r="F258" s="177"/>
      <c r="G258" s="177"/>
      <c r="H258" s="177"/>
      <c r="I258" s="177"/>
      <c r="J258" s="177"/>
      <c r="K258" s="177"/>
      <c r="L258" s="177"/>
    </row>
    <row r="259" spans="5:12">
      <c r="E259" s="177"/>
      <c r="F259" s="177"/>
      <c r="G259" s="177"/>
      <c r="H259" s="177"/>
      <c r="I259" s="177"/>
      <c r="J259" s="177"/>
      <c r="K259" s="177"/>
      <c r="L259" s="177"/>
    </row>
    <row r="260" spans="5:12">
      <c r="E260" s="177"/>
      <c r="F260" s="177"/>
      <c r="G260" s="177"/>
      <c r="H260" s="177"/>
      <c r="I260" s="177"/>
      <c r="J260" s="177"/>
      <c r="K260" s="177"/>
      <c r="L260" s="177"/>
    </row>
    <row r="261" spans="5:12">
      <c r="E261" s="177"/>
      <c r="F261" s="177"/>
      <c r="G261" s="177"/>
      <c r="H261" s="177"/>
      <c r="I261" s="177"/>
      <c r="J261" s="177"/>
      <c r="K261" s="177"/>
      <c r="L261" s="177"/>
    </row>
    <row r="262" spans="5:12">
      <c r="E262" s="177"/>
      <c r="F262" s="177"/>
      <c r="G262" s="177"/>
      <c r="H262" s="177"/>
      <c r="I262" s="177"/>
      <c r="J262" s="177"/>
      <c r="K262" s="177"/>
      <c r="L262" s="177"/>
    </row>
    <row r="263" spans="5:12">
      <c r="E263" s="177"/>
      <c r="F263" s="177"/>
      <c r="G263" s="177"/>
      <c r="H263" s="177"/>
      <c r="I263" s="177"/>
      <c r="J263" s="177"/>
      <c r="K263" s="177"/>
      <c r="L263" s="177"/>
    </row>
    <row r="264" spans="5:12">
      <c r="E264" s="177"/>
      <c r="F264" s="177"/>
      <c r="G264" s="177"/>
      <c r="H264" s="177"/>
      <c r="I264" s="177"/>
      <c r="J264" s="177"/>
      <c r="K264" s="177"/>
      <c r="L264" s="177"/>
    </row>
    <row r="265" spans="5:12">
      <c r="E265" s="177"/>
      <c r="F265" s="177"/>
      <c r="G265" s="177"/>
      <c r="H265" s="177"/>
      <c r="I265" s="177"/>
      <c r="J265" s="177"/>
      <c r="K265" s="177"/>
      <c r="L265" s="177"/>
    </row>
    <row r="266" spans="5:12">
      <c r="E266" s="177"/>
      <c r="F266" s="177"/>
      <c r="G266" s="177"/>
      <c r="H266" s="177"/>
      <c r="I266" s="177"/>
      <c r="J266" s="177"/>
      <c r="K266" s="177"/>
      <c r="L266" s="177"/>
    </row>
    <row r="267" spans="5:12">
      <c r="E267" s="177"/>
      <c r="F267" s="177"/>
      <c r="G267" s="177"/>
      <c r="H267" s="177"/>
      <c r="I267" s="177"/>
      <c r="J267" s="177"/>
      <c r="K267" s="177"/>
      <c r="L267" s="177"/>
    </row>
    <row r="268" spans="5:12">
      <c r="E268" s="177"/>
      <c r="F268" s="177"/>
      <c r="G268" s="177"/>
      <c r="H268" s="177"/>
      <c r="I268" s="177"/>
      <c r="J268" s="177"/>
      <c r="K268" s="177"/>
      <c r="L268" s="177"/>
    </row>
    <row r="269" spans="5:12">
      <c r="E269" s="177"/>
      <c r="F269" s="177"/>
      <c r="G269" s="177"/>
      <c r="H269" s="177"/>
      <c r="I269" s="177"/>
      <c r="J269" s="177"/>
      <c r="K269" s="177"/>
      <c r="L269" s="177"/>
    </row>
    <row r="270" spans="5:12">
      <c r="E270" s="177"/>
      <c r="F270" s="177"/>
      <c r="G270" s="177"/>
      <c r="H270" s="177"/>
      <c r="I270" s="177"/>
      <c r="J270" s="177"/>
      <c r="K270" s="177"/>
      <c r="L270" s="177"/>
    </row>
    <row r="271" spans="5:12">
      <c r="E271" s="177"/>
      <c r="F271" s="177"/>
      <c r="G271" s="177"/>
      <c r="H271" s="177"/>
      <c r="I271" s="177"/>
      <c r="J271" s="177"/>
      <c r="K271" s="177"/>
      <c r="L271" s="177"/>
    </row>
    <row r="272" spans="5:12">
      <c r="E272" s="177"/>
      <c r="F272" s="177"/>
      <c r="G272" s="177"/>
      <c r="H272" s="177"/>
      <c r="I272" s="177"/>
      <c r="J272" s="177"/>
      <c r="K272" s="177"/>
      <c r="L272" s="177"/>
    </row>
    <row r="273" spans="5:12">
      <c r="E273" s="177"/>
      <c r="F273" s="177"/>
      <c r="G273" s="177"/>
      <c r="H273" s="177"/>
      <c r="I273" s="177"/>
      <c r="J273" s="177"/>
      <c r="K273" s="177"/>
      <c r="L273" s="177"/>
    </row>
    <row r="274" spans="5:12">
      <c r="E274" s="177"/>
      <c r="F274" s="177"/>
      <c r="G274" s="177"/>
      <c r="H274" s="177"/>
      <c r="I274" s="177"/>
      <c r="J274" s="177"/>
      <c r="K274" s="177"/>
      <c r="L274" s="177"/>
    </row>
    <row r="275" spans="5:12">
      <c r="E275" s="177"/>
      <c r="F275" s="177"/>
      <c r="G275" s="177"/>
      <c r="H275" s="177"/>
      <c r="I275" s="177"/>
      <c r="J275" s="177"/>
      <c r="K275" s="177"/>
      <c r="L275" s="177"/>
    </row>
    <row r="276" spans="5:12">
      <c r="E276" s="177"/>
      <c r="F276" s="177"/>
      <c r="G276" s="177"/>
      <c r="H276" s="177"/>
      <c r="I276" s="177"/>
      <c r="J276" s="177"/>
      <c r="K276" s="177"/>
      <c r="L276" s="177"/>
    </row>
    <row r="277" spans="5:12">
      <c r="E277" s="177"/>
      <c r="F277" s="177"/>
      <c r="G277" s="177"/>
      <c r="H277" s="177"/>
      <c r="I277" s="177"/>
      <c r="J277" s="177"/>
      <c r="K277" s="177"/>
      <c r="L277" s="177"/>
    </row>
    <row r="278" spans="5:12">
      <c r="E278" s="177"/>
      <c r="F278" s="177"/>
      <c r="G278" s="177"/>
      <c r="H278" s="177"/>
      <c r="I278" s="177"/>
      <c r="J278" s="177"/>
      <c r="K278" s="177"/>
      <c r="L278" s="177"/>
    </row>
    <row r="279" spans="5:12">
      <c r="E279" s="177"/>
      <c r="F279" s="177"/>
      <c r="G279" s="177"/>
      <c r="H279" s="177"/>
      <c r="I279" s="177"/>
      <c r="J279" s="177"/>
      <c r="K279" s="177"/>
      <c r="L279" s="177"/>
    </row>
    <row r="280" spans="5:12">
      <c r="E280" s="177"/>
      <c r="F280" s="177"/>
      <c r="G280" s="177"/>
      <c r="H280" s="177"/>
      <c r="I280" s="177"/>
      <c r="J280" s="177"/>
      <c r="K280" s="177"/>
      <c r="L280" s="177"/>
    </row>
    <row r="281" spans="5:12">
      <c r="E281" s="177"/>
      <c r="F281" s="177"/>
      <c r="G281" s="177"/>
      <c r="H281" s="177"/>
      <c r="I281" s="177"/>
      <c r="J281" s="177"/>
      <c r="K281" s="177"/>
      <c r="L281" s="177"/>
    </row>
    <row r="282" spans="5:12">
      <c r="E282" s="177"/>
      <c r="F282" s="177"/>
      <c r="G282" s="177"/>
      <c r="H282" s="177"/>
      <c r="I282" s="177"/>
      <c r="J282" s="177"/>
      <c r="K282" s="177"/>
      <c r="L282" s="177"/>
    </row>
    <row r="283" spans="5:12">
      <c r="E283" s="177"/>
      <c r="F283" s="177"/>
      <c r="G283" s="177"/>
      <c r="H283" s="177"/>
      <c r="I283" s="177"/>
      <c r="J283" s="177"/>
      <c r="K283" s="177"/>
      <c r="L283" s="177"/>
    </row>
    <row r="284" spans="5:12">
      <c r="E284" s="177"/>
      <c r="F284" s="177"/>
      <c r="G284" s="177"/>
      <c r="H284" s="177"/>
      <c r="I284" s="177"/>
      <c r="J284" s="177"/>
      <c r="K284" s="177"/>
      <c r="L284" s="177"/>
    </row>
    <row r="285" spans="5:12">
      <c r="E285" s="177"/>
      <c r="F285" s="177"/>
      <c r="G285" s="177"/>
      <c r="H285" s="177"/>
      <c r="I285" s="177"/>
      <c r="J285" s="177"/>
      <c r="K285" s="177"/>
      <c r="L285" s="177"/>
    </row>
    <row r="286" spans="5:12">
      <c r="E286" s="177"/>
      <c r="F286" s="177"/>
      <c r="G286" s="177"/>
      <c r="H286" s="177"/>
      <c r="I286" s="177"/>
      <c r="J286" s="177"/>
      <c r="K286" s="177"/>
      <c r="L286" s="177"/>
    </row>
    <row r="287" spans="5:12">
      <c r="E287" s="177"/>
      <c r="F287" s="177"/>
      <c r="G287" s="177"/>
      <c r="H287" s="177"/>
      <c r="I287" s="177"/>
      <c r="J287" s="177"/>
      <c r="K287" s="177"/>
      <c r="L287" s="177"/>
    </row>
    <row r="288" spans="5:12">
      <c r="E288" s="177"/>
      <c r="F288" s="177"/>
      <c r="G288" s="177"/>
      <c r="H288" s="177"/>
      <c r="I288" s="177"/>
      <c r="J288" s="177"/>
      <c r="K288" s="177"/>
      <c r="L288" s="177"/>
    </row>
    <row r="289" spans="5:12">
      <c r="E289" s="177"/>
      <c r="F289" s="177"/>
      <c r="G289" s="177"/>
      <c r="H289" s="177"/>
      <c r="I289" s="177"/>
      <c r="J289" s="177"/>
      <c r="K289" s="177"/>
      <c r="L289" s="177"/>
    </row>
    <row r="290" spans="5:12">
      <c r="E290" s="177"/>
      <c r="F290" s="177"/>
      <c r="G290" s="177"/>
      <c r="H290" s="177"/>
      <c r="I290" s="177"/>
      <c r="J290" s="177"/>
      <c r="K290" s="177"/>
      <c r="L290" s="177"/>
    </row>
    <row r="291" spans="5:12">
      <c r="E291" s="177"/>
      <c r="F291" s="177"/>
      <c r="G291" s="177"/>
      <c r="H291" s="177"/>
      <c r="I291" s="177"/>
      <c r="J291" s="177"/>
      <c r="K291" s="177"/>
      <c r="L291" s="177"/>
    </row>
    <row r="292" spans="5:12">
      <c r="E292" s="177"/>
      <c r="F292" s="177"/>
      <c r="G292" s="177"/>
      <c r="H292" s="177"/>
      <c r="I292" s="177"/>
      <c r="J292" s="177"/>
      <c r="K292" s="177"/>
      <c r="L292" s="177"/>
    </row>
    <row r="293" spans="5:12">
      <c r="E293" s="177"/>
      <c r="F293" s="177"/>
      <c r="G293" s="177"/>
      <c r="H293" s="177"/>
      <c r="I293" s="177"/>
      <c r="J293" s="177"/>
      <c r="K293" s="177"/>
      <c r="L293" s="177"/>
    </row>
    <row r="294" spans="5:12">
      <c r="E294" s="177"/>
      <c r="F294" s="177"/>
      <c r="G294" s="177"/>
      <c r="H294" s="177"/>
      <c r="I294" s="177"/>
      <c r="J294" s="177"/>
      <c r="K294" s="177"/>
      <c r="L294" s="177"/>
    </row>
    <row r="295" spans="5:12">
      <c r="E295" s="177"/>
      <c r="F295" s="177"/>
      <c r="G295" s="177"/>
      <c r="H295" s="177"/>
      <c r="I295" s="177"/>
      <c r="J295" s="177"/>
      <c r="K295" s="177"/>
      <c r="L295" s="177"/>
    </row>
    <row r="296" spans="5:12">
      <c r="E296" s="177"/>
      <c r="F296" s="177"/>
      <c r="G296" s="177"/>
      <c r="H296" s="177"/>
      <c r="I296" s="177"/>
      <c r="J296" s="177"/>
      <c r="K296" s="177"/>
      <c r="L296" s="177"/>
    </row>
    <row r="297" spans="5:12">
      <c r="E297" s="177"/>
      <c r="F297" s="177"/>
      <c r="G297" s="177"/>
      <c r="H297" s="177"/>
      <c r="I297" s="177"/>
      <c r="J297" s="177"/>
      <c r="K297" s="177"/>
      <c r="L297" s="177"/>
    </row>
    <row r="298" spans="5:12">
      <c r="E298" s="177"/>
      <c r="F298" s="177"/>
      <c r="G298" s="177"/>
      <c r="H298" s="177"/>
      <c r="I298" s="177"/>
      <c r="J298" s="177"/>
      <c r="K298" s="177"/>
      <c r="L298" s="177"/>
    </row>
    <row r="299" spans="5:12">
      <c r="E299" s="177"/>
      <c r="F299" s="177"/>
      <c r="G299" s="177"/>
      <c r="H299" s="177"/>
      <c r="I299" s="177"/>
      <c r="J299" s="177"/>
      <c r="K299" s="177"/>
      <c r="L299" s="177"/>
    </row>
    <row r="300" spans="5:12">
      <c r="E300" s="177"/>
      <c r="F300" s="177"/>
      <c r="G300" s="177"/>
      <c r="H300" s="177"/>
      <c r="I300" s="177"/>
      <c r="J300" s="177"/>
      <c r="K300" s="177"/>
      <c r="L300" s="177"/>
    </row>
    <row r="301" spans="5:12">
      <c r="E301" s="177"/>
      <c r="F301" s="177"/>
      <c r="G301" s="177"/>
      <c r="H301" s="177"/>
      <c r="I301" s="177"/>
      <c r="J301" s="177"/>
      <c r="K301" s="177"/>
      <c r="L301" s="177"/>
    </row>
    <row r="302" spans="5:12">
      <c r="E302" s="177"/>
      <c r="F302" s="177"/>
      <c r="G302" s="177"/>
      <c r="H302" s="177"/>
      <c r="I302" s="177"/>
      <c r="J302" s="177"/>
      <c r="K302" s="177"/>
      <c r="L302" s="177"/>
    </row>
    <row r="303" spans="5:12">
      <c r="E303" s="177"/>
      <c r="F303" s="177"/>
      <c r="G303" s="177"/>
      <c r="H303" s="177"/>
      <c r="I303" s="177"/>
      <c r="J303" s="177"/>
      <c r="K303" s="177"/>
      <c r="L303" s="177"/>
    </row>
    <row r="304" spans="5:12">
      <c r="E304" s="177"/>
      <c r="F304" s="177"/>
      <c r="G304" s="177"/>
      <c r="H304" s="177"/>
      <c r="I304" s="177"/>
      <c r="J304" s="177"/>
      <c r="K304" s="177"/>
      <c r="L304" s="177"/>
    </row>
    <row r="305" spans="5:12">
      <c r="E305" s="177"/>
      <c r="F305" s="177"/>
      <c r="G305" s="177"/>
      <c r="H305" s="177"/>
      <c r="I305" s="177"/>
      <c r="J305" s="177"/>
      <c r="K305" s="177"/>
      <c r="L305" s="177"/>
    </row>
    <row r="306" spans="5:12">
      <c r="E306" s="177"/>
      <c r="F306" s="177"/>
      <c r="G306" s="177"/>
      <c r="H306" s="177"/>
      <c r="I306" s="177"/>
      <c r="J306" s="177"/>
      <c r="K306" s="177"/>
      <c r="L306" s="177"/>
    </row>
    <row r="307" spans="5:12">
      <c r="E307" s="177"/>
      <c r="F307" s="177"/>
      <c r="G307" s="177"/>
      <c r="H307" s="177"/>
      <c r="I307" s="177"/>
      <c r="J307" s="177"/>
      <c r="K307" s="177"/>
      <c r="L307" s="177"/>
    </row>
    <row r="308" spans="5:12">
      <c r="E308" s="177"/>
      <c r="F308" s="177"/>
      <c r="G308" s="177"/>
      <c r="H308" s="177"/>
      <c r="I308" s="177"/>
      <c r="J308" s="177"/>
      <c r="K308" s="177"/>
      <c r="L308" s="177"/>
    </row>
    <row r="309" spans="5:12">
      <c r="E309" s="177"/>
      <c r="F309" s="177"/>
      <c r="G309" s="177"/>
      <c r="H309" s="177"/>
      <c r="I309" s="177"/>
      <c r="J309" s="177"/>
      <c r="K309" s="177"/>
      <c r="L309" s="177"/>
    </row>
    <row r="310" spans="5:12">
      <c r="E310" s="177"/>
      <c r="F310" s="177"/>
      <c r="G310" s="177"/>
      <c r="H310" s="177"/>
      <c r="I310" s="177"/>
      <c r="J310" s="177"/>
      <c r="K310" s="177"/>
      <c r="L310" s="177"/>
    </row>
    <row r="311" spans="5:12">
      <c r="E311" s="177"/>
      <c r="F311" s="177"/>
      <c r="G311" s="177"/>
      <c r="H311" s="177"/>
      <c r="I311" s="177"/>
      <c r="J311" s="177"/>
      <c r="K311" s="177"/>
      <c r="L311" s="177"/>
    </row>
    <row r="312" spans="5:12">
      <c r="E312" s="177"/>
      <c r="F312" s="177"/>
      <c r="G312" s="177"/>
      <c r="H312" s="177"/>
      <c r="I312" s="177"/>
      <c r="J312" s="177"/>
      <c r="K312" s="177"/>
      <c r="L312" s="177"/>
    </row>
    <row r="313" spans="5:12">
      <c r="E313" s="177"/>
      <c r="F313" s="177"/>
      <c r="G313" s="177"/>
      <c r="H313" s="177"/>
      <c r="I313" s="177"/>
      <c r="J313" s="177"/>
      <c r="K313" s="177"/>
      <c r="L313" s="177"/>
    </row>
    <row r="314" spans="5:12">
      <c r="E314" s="177"/>
      <c r="F314" s="177"/>
      <c r="G314" s="177"/>
      <c r="H314" s="177"/>
      <c r="I314" s="177"/>
      <c r="J314" s="177"/>
      <c r="K314" s="177"/>
      <c r="L314" s="177"/>
    </row>
    <row r="315" spans="5:12">
      <c r="E315" s="177"/>
      <c r="F315" s="177"/>
      <c r="G315" s="177"/>
      <c r="H315" s="177"/>
      <c r="I315" s="177"/>
      <c r="J315" s="177"/>
      <c r="K315" s="177"/>
      <c r="L315" s="177"/>
    </row>
    <row r="316" spans="5:12">
      <c r="E316" s="177"/>
      <c r="F316" s="177"/>
      <c r="G316" s="177"/>
      <c r="H316" s="177"/>
      <c r="I316" s="177"/>
      <c r="J316" s="177"/>
      <c r="K316" s="177"/>
      <c r="L316" s="177"/>
    </row>
    <row r="317" spans="5:12">
      <c r="E317" s="177"/>
      <c r="F317" s="177"/>
      <c r="G317" s="177"/>
      <c r="H317" s="177"/>
      <c r="I317" s="177"/>
      <c r="J317" s="177"/>
      <c r="K317" s="177"/>
      <c r="L317" s="177"/>
    </row>
    <row r="318" spans="5:12">
      <c r="E318" s="177"/>
      <c r="F318" s="177"/>
      <c r="G318" s="177"/>
      <c r="H318" s="177"/>
      <c r="I318" s="177"/>
      <c r="J318" s="177"/>
      <c r="K318" s="177"/>
      <c r="L318" s="177"/>
    </row>
    <row r="319" spans="5:12">
      <c r="E319" s="177"/>
      <c r="F319" s="177"/>
      <c r="G319" s="177"/>
      <c r="H319" s="177"/>
      <c r="I319" s="177"/>
      <c r="J319" s="177"/>
      <c r="K319" s="177"/>
      <c r="L319" s="177"/>
    </row>
    <row r="320" spans="5:12">
      <c r="E320" s="177"/>
      <c r="F320" s="177"/>
      <c r="G320" s="177"/>
      <c r="H320" s="177"/>
      <c r="I320" s="177"/>
      <c r="J320" s="177"/>
      <c r="K320" s="177"/>
      <c r="L320" s="177"/>
    </row>
    <row r="321" spans="5:12">
      <c r="E321" s="177"/>
      <c r="F321" s="177"/>
      <c r="G321" s="177"/>
      <c r="H321" s="177"/>
      <c r="I321" s="177"/>
      <c r="J321" s="177"/>
      <c r="K321" s="177"/>
      <c r="L321" s="177"/>
    </row>
    <row r="322" spans="5:12">
      <c r="E322" s="177"/>
      <c r="F322" s="177"/>
      <c r="G322" s="177"/>
      <c r="H322" s="177"/>
      <c r="I322" s="177"/>
      <c r="J322" s="177"/>
      <c r="K322" s="177"/>
      <c r="L322" s="177"/>
    </row>
    <row r="323" spans="5:12">
      <c r="E323" s="177"/>
      <c r="F323" s="177"/>
      <c r="G323" s="177"/>
      <c r="H323" s="177"/>
      <c r="I323" s="177"/>
      <c r="J323" s="177"/>
      <c r="K323" s="177"/>
      <c r="L323" s="177"/>
    </row>
    <row r="324" spans="5:12">
      <c r="E324" s="177"/>
      <c r="F324" s="177"/>
      <c r="G324" s="177"/>
      <c r="H324" s="177"/>
      <c r="I324" s="177"/>
      <c r="J324" s="177"/>
      <c r="K324" s="177"/>
      <c r="L324" s="177"/>
    </row>
    <row r="325" spans="5:12">
      <c r="E325" s="177"/>
      <c r="F325" s="177"/>
      <c r="G325" s="177"/>
      <c r="H325" s="177"/>
      <c r="I325" s="177"/>
      <c r="J325" s="177"/>
      <c r="K325" s="177"/>
      <c r="L325" s="177"/>
    </row>
    <row r="326" spans="5:12">
      <c r="E326" s="177"/>
      <c r="F326" s="177"/>
      <c r="G326" s="177"/>
      <c r="H326" s="177"/>
      <c r="I326" s="177"/>
      <c r="J326" s="177"/>
      <c r="K326" s="177"/>
      <c r="L326" s="177"/>
    </row>
    <row r="327" spans="5:12">
      <c r="E327" s="177"/>
      <c r="F327" s="177"/>
      <c r="G327" s="177"/>
      <c r="H327" s="177"/>
      <c r="I327" s="177"/>
      <c r="J327" s="177"/>
      <c r="K327" s="177"/>
      <c r="L327" s="177"/>
    </row>
    <row r="328" spans="5:12">
      <c r="E328" s="177"/>
      <c r="F328" s="177"/>
      <c r="G328" s="177"/>
      <c r="H328" s="177"/>
      <c r="I328" s="177"/>
      <c r="J328" s="177"/>
      <c r="K328" s="177"/>
      <c r="L328" s="177"/>
    </row>
    <row r="329" spans="5:12">
      <c r="E329" s="177"/>
      <c r="F329" s="177"/>
      <c r="G329" s="177"/>
      <c r="H329" s="177"/>
      <c r="I329" s="177"/>
      <c r="J329" s="177"/>
      <c r="K329" s="177"/>
      <c r="L329" s="177"/>
    </row>
    <row r="330" spans="5:12">
      <c r="E330" s="177"/>
      <c r="F330" s="177"/>
      <c r="G330" s="177"/>
      <c r="H330" s="177"/>
      <c r="I330" s="177"/>
      <c r="J330" s="177"/>
      <c r="K330" s="177"/>
      <c r="L330" s="177"/>
    </row>
    <row r="331" spans="5:12">
      <c r="E331" s="177"/>
      <c r="F331" s="177"/>
      <c r="G331" s="177"/>
      <c r="H331" s="177"/>
      <c r="I331" s="177"/>
      <c r="J331" s="177"/>
      <c r="K331" s="177"/>
      <c r="L331" s="177"/>
    </row>
    <row r="332" spans="5:12">
      <c r="E332" s="177"/>
      <c r="F332" s="177"/>
      <c r="G332" s="177"/>
      <c r="H332" s="177"/>
      <c r="I332" s="177"/>
      <c r="J332" s="177"/>
      <c r="K332" s="177"/>
      <c r="L332" s="177"/>
    </row>
    <row r="333" spans="5:12">
      <c r="E333" s="177"/>
      <c r="F333" s="177"/>
      <c r="G333" s="177"/>
      <c r="H333" s="177"/>
      <c r="I333" s="177"/>
      <c r="J333" s="177"/>
      <c r="K333" s="177"/>
      <c r="L333" s="177"/>
    </row>
    <row r="334" spans="5:12">
      <c r="E334" s="177"/>
      <c r="F334" s="177"/>
      <c r="G334" s="177"/>
      <c r="H334" s="177"/>
      <c r="I334" s="177"/>
      <c r="J334" s="177"/>
      <c r="K334" s="177"/>
      <c r="L334" s="177"/>
    </row>
    <row r="335" spans="5:12">
      <c r="E335" s="177"/>
      <c r="F335" s="177"/>
      <c r="G335" s="177"/>
      <c r="H335" s="177"/>
      <c r="I335" s="177"/>
      <c r="J335" s="177"/>
      <c r="K335" s="177"/>
      <c r="L335" s="177"/>
    </row>
    <row r="336" spans="5:12">
      <c r="E336" s="177"/>
      <c r="F336" s="177"/>
      <c r="G336" s="177"/>
      <c r="H336" s="177"/>
      <c r="I336" s="177"/>
      <c r="J336" s="177"/>
      <c r="K336" s="177"/>
      <c r="L336" s="177"/>
    </row>
    <row r="337" spans="5:12">
      <c r="E337" s="177"/>
      <c r="F337" s="177"/>
      <c r="G337" s="177"/>
      <c r="H337" s="177"/>
      <c r="I337" s="177"/>
      <c r="J337" s="177"/>
      <c r="K337" s="177"/>
      <c r="L337" s="177"/>
    </row>
    <row r="338" spans="5:12">
      <c r="E338" s="177"/>
      <c r="F338" s="177"/>
      <c r="G338" s="177"/>
      <c r="H338" s="177"/>
      <c r="I338" s="177"/>
      <c r="J338" s="177"/>
      <c r="K338" s="177"/>
      <c r="L338" s="177"/>
    </row>
    <row r="339" spans="5:12">
      <c r="E339" s="177"/>
      <c r="F339" s="177"/>
      <c r="G339" s="177"/>
      <c r="H339" s="177"/>
      <c r="I339" s="177"/>
      <c r="J339" s="177"/>
      <c r="K339" s="177"/>
      <c r="L339" s="177"/>
    </row>
    <row r="340" spans="5:12">
      <c r="E340" s="177"/>
      <c r="F340" s="177"/>
      <c r="G340" s="177"/>
      <c r="H340" s="177"/>
      <c r="I340" s="177"/>
      <c r="J340" s="177"/>
      <c r="K340" s="177"/>
      <c r="L340" s="177"/>
    </row>
    <row r="341" spans="5:12">
      <c r="E341" s="177"/>
      <c r="F341" s="177"/>
      <c r="G341" s="177"/>
      <c r="H341" s="177"/>
      <c r="I341" s="177"/>
      <c r="J341" s="177"/>
      <c r="K341" s="177"/>
      <c r="L341" s="177"/>
    </row>
    <row r="342" spans="5:12">
      <c r="E342" s="177"/>
      <c r="F342" s="177"/>
      <c r="G342" s="177"/>
      <c r="H342" s="177"/>
      <c r="I342" s="177"/>
      <c r="J342" s="177"/>
      <c r="K342" s="177"/>
      <c r="L342" s="177"/>
    </row>
    <row r="343" spans="5:12">
      <c r="E343" s="177"/>
      <c r="F343" s="177"/>
      <c r="G343" s="177"/>
      <c r="H343" s="177"/>
      <c r="I343" s="177"/>
      <c r="J343" s="177"/>
      <c r="K343" s="177"/>
      <c r="L343" s="177"/>
    </row>
    <row r="344" spans="5:12">
      <c r="E344" s="177"/>
      <c r="F344" s="177"/>
      <c r="G344" s="177"/>
      <c r="H344" s="177"/>
      <c r="I344" s="177"/>
      <c r="J344" s="177"/>
      <c r="K344" s="177"/>
      <c r="L344" s="177"/>
    </row>
    <row r="345" spans="5:12">
      <c r="E345" s="177"/>
      <c r="F345" s="177"/>
      <c r="G345" s="177"/>
      <c r="H345" s="177"/>
      <c r="I345" s="177"/>
      <c r="J345" s="177"/>
      <c r="K345" s="177"/>
      <c r="L345" s="177"/>
    </row>
    <row r="346" spans="5:12">
      <c r="E346" s="177"/>
      <c r="F346" s="177"/>
      <c r="G346" s="177"/>
      <c r="H346" s="177"/>
      <c r="I346" s="177"/>
      <c r="J346" s="177"/>
      <c r="K346" s="177"/>
      <c r="L346" s="177"/>
    </row>
    <row r="347" spans="5:12">
      <c r="E347" s="177"/>
      <c r="F347" s="177"/>
      <c r="G347" s="177"/>
      <c r="H347" s="177"/>
      <c r="I347" s="177"/>
      <c r="J347" s="177"/>
      <c r="K347" s="177"/>
      <c r="L347" s="177"/>
    </row>
    <row r="348" spans="5:12">
      <c r="E348" s="177"/>
      <c r="F348" s="177"/>
      <c r="G348" s="177"/>
      <c r="H348" s="177"/>
      <c r="I348" s="177"/>
      <c r="J348" s="177"/>
      <c r="K348" s="177"/>
      <c r="L348" s="177"/>
    </row>
    <row r="349" spans="5:12">
      <c r="E349" s="177"/>
      <c r="F349" s="177"/>
      <c r="G349" s="177"/>
      <c r="H349" s="177"/>
      <c r="I349" s="177"/>
      <c r="J349" s="177"/>
      <c r="K349" s="177"/>
      <c r="L349" s="177"/>
    </row>
    <row r="350" spans="5:12">
      <c r="E350" s="177"/>
      <c r="F350" s="177"/>
      <c r="G350" s="177"/>
      <c r="H350" s="177"/>
      <c r="I350" s="177"/>
      <c r="J350" s="177"/>
      <c r="K350" s="177"/>
      <c r="L350" s="177"/>
    </row>
    <row r="351" spans="5:12">
      <c r="E351" s="177"/>
      <c r="F351" s="177"/>
      <c r="G351" s="177"/>
      <c r="H351" s="177"/>
      <c r="I351" s="177"/>
      <c r="J351" s="177"/>
      <c r="K351" s="177"/>
      <c r="L351" s="177"/>
    </row>
    <row r="352" spans="5:12">
      <c r="E352" s="177"/>
      <c r="F352" s="177"/>
      <c r="G352" s="177"/>
      <c r="H352" s="177"/>
      <c r="I352" s="177"/>
      <c r="J352" s="177"/>
      <c r="K352" s="177"/>
      <c r="L352" s="177"/>
    </row>
    <row r="353" spans="5:12">
      <c r="E353" s="177"/>
      <c r="F353" s="177"/>
      <c r="G353" s="177"/>
      <c r="H353" s="177"/>
      <c r="I353" s="177"/>
      <c r="J353" s="177"/>
      <c r="K353" s="177"/>
      <c r="L353" s="177"/>
    </row>
    <row r="354" spans="5:12">
      <c r="E354" s="177"/>
      <c r="F354" s="177"/>
      <c r="G354" s="177"/>
      <c r="H354" s="177"/>
      <c r="I354" s="177"/>
      <c r="J354" s="177"/>
      <c r="K354" s="177"/>
      <c r="L354" s="177"/>
    </row>
    <row r="355" spans="5:12">
      <c r="E355" s="177"/>
      <c r="F355" s="177"/>
      <c r="G355" s="177"/>
      <c r="H355" s="177"/>
      <c r="I355" s="177"/>
      <c r="J355" s="177"/>
      <c r="K355" s="177"/>
      <c r="L355" s="177"/>
    </row>
    <row r="356" spans="5:12">
      <c r="E356" s="177"/>
      <c r="F356" s="177"/>
      <c r="G356" s="177"/>
      <c r="H356" s="177"/>
      <c r="I356" s="177"/>
      <c r="J356" s="177"/>
      <c r="K356" s="177"/>
      <c r="L356" s="177"/>
    </row>
    <row r="357" spans="5:12">
      <c r="E357" s="177"/>
      <c r="F357" s="177"/>
      <c r="G357" s="177"/>
      <c r="H357" s="177"/>
      <c r="I357" s="177"/>
      <c r="J357" s="177"/>
      <c r="K357" s="177"/>
      <c r="L357" s="177"/>
    </row>
    <row r="358" spans="5:12">
      <c r="E358" s="177"/>
      <c r="F358" s="177"/>
      <c r="G358" s="177"/>
      <c r="H358" s="177"/>
      <c r="I358" s="177"/>
      <c r="J358" s="177"/>
      <c r="K358" s="177"/>
      <c r="L358" s="177"/>
    </row>
    <row r="359" spans="5:12">
      <c r="E359" s="177"/>
      <c r="F359" s="177"/>
      <c r="G359" s="177"/>
      <c r="H359" s="177"/>
      <c r="I359" s="177"/>
      <c r="J359" s="177"/>
      <c r="K359" s="177"/>
      <c r="L359" s="177"/>
    </row>
    <row r="360" spans="5:12">
      <c r="E360" s="177"/>
      <c r="F360" s="177"/>
      <c r="G360" s="177"/>
      <c r="H360" s="177"/>
      <c r="I360" s="177"/>
      <c r="J360" s="177"/>
      <c r="K360" s="177"/>
      <c r="L360" s="177"/>
    </row>
    <row r="361" spans="5:12">
      <c r="E361" s="177"/>
      <c r="F361" s="177"/>
      <c r="G361" s="177"/>
      <c r="H361" s="177"/>
      <c r="I361" s="177"/>
      <c r="J361" s="177"/>
      <c r="K361" s="177"/>
      <c r="L361" s="177"/>
    </row>
    <row r="362" spans="5:12">
      <c r="E362" s="177"/>
      <c r="F362" s="177"/>
      <c r="G362" s="177"/>
      <c r="H362" s="177"/>
      <c r="I362" s="177"/>
      <c r="J362" s="177"/>
      <c r="K362" s="177"/>
      <c r="L362" s="177"/>
    </row>
    <row r="363" spans="5:12">
      <c r="E363" s="177"/>
      <c r="F363" s="177"/>
      <c r="G363" s="177"/>
      <c r="H363" s="177"/>
      <c r="I363" s="177"/>
      <c r="J363" s="177"/>
      <c r="K363" s="177"/>
      <c r="L363" s="177"/>
    </row>
    <row r="364" spans="5:12">
      <c r="E364" s="177"/>
      <c r="F364" s="177"/>
      <c r="G364" s="177"/>
      <c r="H364" s="177"/>
      <c r="I364" s="177"/>
      <c r="J364" s="177"/>
      <c r="K364" s="177"/>
      <c r="L364" s="177"/>
    </row>
    <row r="365" spans="5:12">
      <c r="E365" s="177"/>
      <c r="F365" s="177"/>
      <c r="G365" s="177"/>
      <c r="H365" s="177"/>
      <c r="I365" s="177"/>
      <c r="J365" s="177"/>
      <c r="K365" s="177"/>
      <c r="L365" s="177"/>
    </row>
    <row r="366" spans="5:12">
      <c r="E366" s="177"/>
      <c r="F366" s="177"/>
      <c r="G366" s="177"/>
      <c r="H366" s="177"/>
      <c r="I366" s="177"/>
      <c r="J366" s="177"/>
      <c r="K366" s="177"/>
      <c r="L366" s="177"/>
    </row>
    <row r="367" spans="5:12">
      <c r="E367" s="177"/>
      <c r="F367" s="177"/>
      <c r="G367" s="177"/>
      <c r="H367" s="177"/>
      <c r="I367" s="177"/>
      <c r="J367" s="177"/>
      <c r="K367" s="177"/>
      <c r="L367" s="177"/>
    </row>
    <row r="368" spans="5:12">
      <c r="E368" s="177"/>
      <c r="F368" s="177"/>
      <c r="G368" s="177"/>
      <c r="H368" s="177"/>
      <c r="I368" s="177"/>
      <c r="J368" s="177"/>
      <c r="K368" s="177"/>
      <c r="L368" s="177"/>
    </row>
    <row r="369" spans="5:12">
      <c r="E369" s="177"/>
      <c r="F369" s="177"/>
      <c r="G369" s="177"/>
      <c r="H369" s="177"/>
      <c r="I369" s="177"/>
      <c r="J369" s="177"/>
      <c r="K369" s="177"/>
      <c r="L369" s="177"/>
    </row>
    <row r="370" spans="5:12">
      <c r="E370" s="177"/>
      <c r="F370" s="177"/>
      <c r="G370" s="177"/>
      <c r="H370" s="177"/>
      <c r="I370" s="177"/>
      <c r="J370" s="177"/>
      <c r="K370" s="177"/>
      <c r="L370" s="177"/>
    </row>
    <row r="371" spans="5:12">
      <c r="E371" s="177"/>
      <c r="F371" s="177"/>
      <c r="G371" s="177"/>
      <c r="H371" s="177"/>
      <c r="I371" s="177"/>
      <c r="J371" s="177"/>
      <c r="K371" s="177"/>
      <c r="L371" s="177"/>
    </row>
    <row r="372" spans="5:12">
      <c r="E372" s="177"/>
      <c r="F372" s="177"/>
      <c r="G372" s="177"/>
      <c r="H372" s="177"/>
      <c r="I372" s="177"/>
      <c r="J372" s="177"/>
      <c r="K372" s="177"/>
      <c r="L372" s="177"/>
    </row>
    <row r="373" spans="5:12">
      <c r="E373" s="177"/>
      <c r="F373" s="177"/>
      <c r="G373" s="177"/>
      <c r="H373" s="177"/>
      <c r="I373" s="177"/>
      <c r="J373" s="177"/>
      <c r="K373" s="177"/>
      <c r="L373" s="177"/>
    </row>
    <row r="374" spans="5:12">
      <c r="E374" s="177"/>
      <c r="F374" s="177"/>
      <c r="G374" s="177"/>
      <c r="H374" s="177"/>
      <c r="I374" s="177"/>
      <c r="J374" s="177"/>
      <c r="K374" s="177"/>
      <c r="L374" s="177"/>
    </row>
    <row r="375" spans="5:12">
      <c r="E375" s="177"/>
      <c r="F375" s="177"/>
      <c r="G375" s="177"/>
      <c r="H375" s="177"/>
      <c r="I375" s="177"/>
      <c r="J375" s="177"/>
      <c r="K375" s="177"/>
      <c r="L375" s="177"/>
    </row>
    <row r="376" spans="5:12">
      <c r="E376" s="177"/>
      <c r="F376" s="177"/>
      <c r="G376" s="177"/>
      <c r="H376" s="177"/>
      <c r="I376" s="177"/>
      <c r="J376" s="177"/>
      <c r="K376" s="177"/>
      <c r="L376" s="177"/>
    </row>
    <row r="377" spans="5:12">
      <c r="E377" s="177"/>
      <c r="F377" s="177"/>
      <c r="G377" s="177"/>
      <c r="H377" s="177"/>
      <c r="I377" s="177"/>
      <c r="J377" s="177"/>
      <c r="K377" s="177"/>
      <c r="L377" s="177"/>
    </row>
    <row r="378" spans="5:12">
      <c r="E378" s="177"/>
      <c r="F378" s="177"/>
      <c r="G378" s="177"/>
      <c r="H378" s="177"/>
      <c r="I378" s="177"/>
      <c r="J378" s="177"/>
      <c r="K378" s="177"/>
      <c r="L378" s="177"/>
    </row>
    <row r="379" spans="5:12">
      <c r="E379" s="177"/>
      <c r="F379" s="177"/>
      <c r="G379" s="177"/>
      <c r="H379" s="177"/>
      <c r="I379" s="177"/>
      <c r="J379" s="177"/>
      <c r="K379" s="177"/>
      <c r="L379" s="177"/>
    </row>
    <row r="380" spans="5:12">
      <c r="E380" s="177"/>
      <c r="F380" s="177"/>
      <c r="G380" s="177"/>
      <c r="H380" s="177"/>
      <c r="I380" s="177"/>
      <c r="J380" s="177"/>
      <c r="K380" s="177"/>
      <c r="L380" s="177"/>
    </row>
    <row r="381" spans="5:12">
      <c r="E381" s="177"/>
      <c r="F381" s="177"/>
      <c r="G381" s="177"/>
      <c r="H381" s="177"/>
      <c r="I381" s="177"/>
      <c r="J381" s="177"/>
      <c r="K381" s="177"/>
      <c r="L381" s="177"/>
    </row>
    <row r="382" spans="5:12">
      <c r="E382" s="177"/>
      <c r="F382" s="177"/>
      <c r="G382" s="177"/>
      <c r="H382" s="177"/>
      <c r="I382" s="177"/>
      <c r="J382" s="177"/>
      <c r="K382" s="177"/>
      <c r="L382" s="177"/>
    </row>
    <row r="383" spans="5:12">
      <c r="E383" s="177"/>
      <c r="F383" s="177"/>
      <c r="G383" s="177"/>
      <c r="H383" s="177"/>
      <c r="I383" s="177"/>
      <c r="J383" s="177"/>
      <c r="K383" s="177"/>
      <c r="L383" s="177"/>
    </row>
    <row r="384" spans="5:12">
      <c r="E384" s="177"/>
      <c r="F384" s="177"/>
      <c r="G384" s="177"/>
      <c r="H384" s="177"/>
      <c r="I384" s="177"/>
      <c r="J384" s="177"/>
      <c r="K384" s="177"/>
      <c r="L384" s="177"/>
    </row>
    <row r="385" spans="5:12">
      <c r="E385" s="177"/>
      <c r="F385" s="177"/>
      <c r="G385" s="177"/>
      <c r="H385" s="177"/>
      <c r="I385" s="177"/>
      <c r="J385" s="177"/>
      <c r="K385" s="177"/>
      <c r="L385" s="177"/>
    </row>
    <row r="386" spans="5:12">
      <c r="E386" s="177"/>
      <c r="F386" s="177"/>
      <c r="G386" s="177"/>
      <c r="H386" s="177"/>
      <c r="I386" s="177"/>
      <c r="J386" s="177"/>
      <c r="K386" s="177"/>
      <c r="L386" s="177"/>
    </row>
    <row r="387" spans="5:12">
      <c r="E387" s="177"/>
      <c r="F387" s="177"/>
      <c r="G387" s="177"/>
      <c r="H387" s="177"/>
      <c r="I387" s="177"/>
      <c r="J387" s="177"/>
      <c r="K387" s="177"/>
      <c r="L387" s="177"/>
    </row>
    <row r="388" spans="5:12">
      <c r="E388" s="177"/>
      <c r="F388" s="177"/>
      <c r="G388" s="177"/>
      <c r="H388" s="177"/>
      <c r="I388" s="177"/>
      <c r="J388" s="177"/>
      <c r="K388" s="177"/>
      <c r="L388" s="177"/>
    </row>
    <row r="389" spans="5:12">
      <c r="E389" s="177"/>
      <c r="F389" s="177"/>
      <c r="G389" s="177"/>
      <c r="H389" s="177"/>
      <c r="I389" s="177"/>
      <c r="J389" s="177"/>
      <c r="K389" s="177"/>
      <c r="L389" s="177"/>
    </row>
    <row r="390" spans="5:12">
      <c r="E390" s="177"/>
      <c r="F390" s="177"/>
      <c r="G390" s="177"/>
      <c r="H390" s="177"/>
      <c r="I390" s="177"/>
      <c r="J390" s="177"/>
      <c r="K390" s="177"/>
      <c r="L390" s="177"/>
    </row>
    <row r="391" spans="5:12">
      <c r="E391" s="177"/>
      <c r="F391" s="177"/>
      <c r="G391" s="177"/>
      <c r="H391" s="177"/>
      <c r="I391" s="177"/>
      <c r="J391" s="177"/>
      <c r="K391" s="177"/>
      <c r="L391" s="177"/>
    </row>
    <row r="392" spans="5:12">
      <c r="E392" s="177"/>
      <c r="F392" s="177"/>
      <c r="G392" s="177"/>
      <c r="H392" s="177"/>
      <c r="I392" s="177"/>
      <c r="J392" s="177"/>
      <c r="K392" s="177"/>
      <c r="L392" s="177"/>
    </row>
    <row r="393" spans="5:12">
      <c r="E393" s="177"/>
      <c r="F393" s="177"/>
      <c r="G393" s="177"/>
      <c r="H393" s="177"/>
      <c r="I393" s="177"/>
      <c r="J393" s="177"/>
      <c r="K393" s="177"/>
      <c r="L393" s="177"/>
    </row>
    <row r="394" spans="5:12">
      <c r="E394" s="177"/>
      <c r="F394" s="177"/>
      <c r="G394" s="177"/>
      <c r="H394" s="177"/>
      <c r="I394" s="177"/>
      <c r="J394" s="177"/>
      <c r="K394" s="177"/>
      <c r="L394" s="177"/>
    </row>
    <row r="395" spans="5:12">
      <c r="E395" s="177"/>
      <c r="F395" s="177"/>
      <c r="G395" s="177"/>
      <c r="H395" s="177"/>
      <c r="I395" s="177"/>
      <c r="J395" s="177"/>
      <c r="K395" s="177"/>
      <c r="L395" s="177"/>
    </row>
    <row r="396" spans="5:12">
      <c r="E396" s="177"/>
      <c r="F396" s="177"/>
      <c r="G396" s="177"/>
      <c r="H396" s="177"/>
      <c r="I396" s="177"/>
      <c r="J396" s="177"/>
      <c r="K396" s="177"/>
      <c r="L396" s="177"/>
    </row>
    <row r="397" spans="5:12">
      <c r="E397" s="177"/>
      <c r="F397" s="177"/>
      <c r="G397" s="177"/>
      <c r="H397" s="177"/>
      <c r="I397" s="177"/>
      <c r="J397" s="177"/>
      <c r="K397" s="177"/>
      <c r="L397" s="177"/>
    </row>
    <row r="398" spans="5:12">
      <c r="E398" s="177"/>
      <c r="F398" s="177"/>
      <c r="G398" s="177"/>
      <c r="H398" s="177"/>
      <c r="I398" s="177"/>
      <c r="J398" s="177"/>
      <c r="K398" s="177"/>
      <c r="L398" s="177"/>
    </row>
    <row r="399" spans="5:12">
      <c r="E399" s="177"/>
      <c r="F399" s="177"/>
      <c r="G399" s="177"/>
      <c r="H399" s="177"/>
      <c r="I399" s="177"/>
      <c r="J399" s="177"/>
      <c r="K399" s="177"/>
      <c r="L399" s="177"/>
    </row>
    <row r="400" spans="5:12">
      <c r="E400" s="177"/>
      <c r="F400" s="177"/>
      <c r="G400" s="177"/>
      <c r="H400" s="177"/>
      <c r="I400" s="177"/>
      <c r="J400" s="177"/>
      <c r="K400" s="177"/>
      <c r="L400" s="177"/>
    </row>
    <row r="401" spans="5:12">
      <c r="E401" s="177"/>
      <c r="F401" s="177"/>
      <c r="G401" s="177"/>
      <c r="H401" s="177"/>
      <c r="I401" s="177"/>
      <c r="J401" s="177"/>
      <c r="K401" s="177"/>
      <c r="L401" s="177"/>
    </row>
    <row r="402" spans="5:12">
      <c r="E402" s="177"/>
      <c r="F402" s="177"/>
      <c r="G402" s="177"/>
      <c r="H402" s="177"/>
      <c r="I402" s="177"/>
      <c r="J402" s="177"/>
      <c r="K402" s="177"/>
      <c r="L402" s="177"/>
    </row>
    <row r="403" spans="5:12">
      <c r="E403" s="177"/>
      <c r="F403" s="177"/>
      <c r="G403" s="177"/>
      <c r="H403" s="177"/>
      <c r="I403" s="177"/>
      <c r="J403" s="177"/>
      <c r="K403" s="177"/>
      <c r="L403" s="177"/>
    </row>
    <row r="404" spans="5:12">
      <c r="E404" s="177"/>
      <c r="F404" s="177"/>
      <c r="G404" s="177"/>
      <c r="H404" s="177"/>
      <c r="I404" s="177"/>
      <c r="J404" s="177"/>
      <c r="K404" s="177"/>
      <c r="L404" s="177"/>
    </row>
    <row r="405" spans="5:12">
      <c r="E405" s="177"/>
      <c r="F405" s="177"/>
      <c r="G405" s="177"/>
      <c r="H405" s="177"/>
      <c r="I405" s="177"/>
      <c r="J405" s="177"/>
      <c r="K405" s="177"/>
      <c r="L405" s="177"/>
    </row>
    <row r="406" spans="5:12">
      <c r="E406" s="177"/>
      <c r="F406" s="177"/>
      <c r="G406" s="177"/>
      <c r="H406" s="177"/>
      <c r="I406" s="177"/>
      <c r="J406" s="177"/>
      <c r="K406" s="177"/>
      <c r="L406" s="177"/>
    </row>
    <row r="407" spans="5:12">
      <c r="E407" s="177"/>
      <c r="F407" s="177"/>
      <c r="G407" s="177"/>
      <c r="H407" s="177"/>
      <c r="I407" s="177"/>
      <c r="J407" s="177"/>
      <c r="K407" s="177"/>
      <c r="L407" s="177"/>
    </row>
    <row r="408" spans="5:12">
      <c r="E408" s="177"/>
      <c r="F408" s="177"/>
      <c r="G408" s="177"/>
      <c r="H408" s="177"/>
      <c r="I408" s="177"/>
      <c r="J408" s="177"/>
      <c r="K408" s="177"/>
      <c r="L408" s="177"/>
    </row>
    <row r="409" spans="5:12">
      <c r="E409" s="177"/>
      <c r="F409" s="177"/>
      <c r="G409" s="177"/>
      <c r="H409" s="177"/>
      <c r="I409" s="177"/>
      <c r="J409" s="177"/>
      <c r="K409" s="177"/>
      <c r="L409" s="177"/>
    </row>
    <row r="410" spans="5:12">
      <c r="E410" s="177"/>
      <c r="F410" s="177"/>
      <c r="G410" s="177"/>
      <c r="H410" s="177"/>
      <c r="I410" s="177"/>
      <c r="J410" s="177"/>
      <c r="K410" s="177"/>
      <c r="L410" s="177"/>
    </row>
    <row r="411" spans="5:12">
      <c r="E411" s="177"/>
      <c r="F411" s="177"/>
      <c r="G411" s="177"/>
      <c r="H411" s="177"/>
      <c r="I411" s="177"/>
      <c r="J411" s="177"/>
      <c r="K411" s="177"/>
      <c r="L411" s="177"/>
    </row>
    <row r="412" spans="5:12">
      <c r="E412" s="177"/>
      <c r="F412" s="177"/>
      <c r="G412" s="177"/>
      <c r="H412" s="177"/>
      <c r="I412" s="177"/>
      <c r="J412" s="177"/>
      <c r="K412" s="177"/>
      <c r="L412" s="177"/>
    </row>
    <row r="413" spans="5:12">
      <c r="E413" s="177"/>
      <c r="F413" s="177"/>
      <c r="G413" s="177"/>
      <c r="H413" s="177"/>
      <c r="I413" s="177"/>
      <c r="J413" s="177"/>
      <c r="K413" s="177"/>
      <c r="L413" s="177"/>
    </row>
    <row r="414" spans="5:12">
      <c r="E414" s="177"/>
      <c r="F414" s="177"/>
      <c r="G414" s="177"/>
      <c r="H414" s="177"/>
      <c r="I414" s="177"/>
      <c r="J414" s="177"/>
      <c r="K414" s="177"/>
      <c r="L414" s="177"/>
    </row>
    <row r="415" spans="5:12">
      <c r="E415" s="177"/>
      <c r="F415" s="177"/>
      <c r="G415" s="177"/>
      <c r="H415" s="177"/>
      <c r="I415" s="177"/>
      <c r="J415" s="177"/>
      <c r="K415" s="177"/>
      <c r="L415" s="177"/>
    </row>
    <row r="416" spans="5:12">
      <c r="E416" s="177"/>
      <c r="F416" s="177"/>
      <c r="G416" s="177"/>
      <c r="H416" s="177"/>
      <c r="I416" s="177"/>
      <c r="J416" s="177"/>
      <c r="K416" s="177"/>
      <c r="L416" s="177"/>
    </row>
    <row r="417" spans="5:12">
      <c r="E417" s="177"/>
      <c r="F417" s="177"/>
      <c r="G417" s="177"/>
      <c r="H417" s="177"/>
      <c r="I417" s="177"/>
      <c r="J417" s="177"/>
      <c r="K417" s="177"/>
      <c r="L417" s="177"/>
    </row>
    <row r="418" spans="5:12">
      <c r="E418" s="177"/>
      <c r="F418" s="177"/>
      <c r="G418" s="177"/>
      <c r="H418" s="177"/>
      <c r="I418" s="177"/>
      <c r="J418" s="177"/>
      <c r="K418" s="177"/>
      <c r="L418" s="177"/>
    </row>
    <row r="419" spans="5:12">
      <c r="E419" s="177"/>
      <c r="F419" s="177"/>
      <c r="G419" s="177"/>
      <c r="H419" s="177"/>
      <c r="I419" s="177"/>
      <c r="J419" s="177"/>
      <c r="K419" s="177"/>
      <c r="L419" s="177"/>
    </row>
    <row r="420" spans="5:12">
      <c r="E420" s="177"/>
      <c r="F420" s="177"/>
      <c r="G420" s="177"/>
      <c r="H420" s="177"/>
      <c r="I420" s="177"/>
      <c r="J420" s="177"/>
      <c r="K420" s="177"/>
      <c r="L420" s="177"/>
    </row>
    <row r="421" spans="5:12">
      <c r="E421" s="177"/>
      <c r="F421" s="177"/>
      <c r="G421" s="177"/>
      <c r="H421" s="177"/>
      <c r="I421" s="177"/>
      <c r="J421" s="177"/>
      <c r="K421" s="177"/>
      <c r="L421" s="177"/>
    </row>
    <row r="422" spans="5:12">
      <c r="E422" s="177"/>
      <c r="F422" s="177"/>
      <c r="G422" s="177"/>
      <c r="H422" s="177"/>
      <c r="I422" s="177"/>
      <c r="J422" s="177"/>
      <c r="K422" s="177"/>
      <c r="L422" s="177"/>
    </row>
  </sheetData>
  <mergeCells count="13">
    <mergeCell ref="A5:D5"/>
    <mergeCell ref="G5:I5"/>
    <mergeCell ref="H6:I6"/>
    <mergeCell ref="H7:H8"/>
    <mergeCell ref="I7:I8"/>
    <mergeCell ref="F5:F8"/>
    <mergeCell ref="J5:L5"/>
    <mergeCell ref="G6:G8"/>
    <mergeCell ref="E5:E8"/>
    <mergeCell ref="J6:J8"/>
    <mergeCell ref="K6:L6"/>
    <mergeCell ref="K7:K8"/>
    <mergeCell ref="L7:L8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04" enableFormatConditionsCalculation="0"/>
  <dimension ref="A1:K424"/>
  <sheetViews>
    <sheetView showGridLines="0" zoomScaleNormal="100" workbookViewId="0"/>
  </sheetViews>
  <sheetFormatPr baseColWidth="10" defaultColWidth="11.42578125" defaultRowHeight="11.25"/>
  <cols>
    <col min="1" max="1" width="14.42578125" style="12" customWidth="1"/>
    <col min="2" max="2" width="9.42578125" style="12" customWidth="1"/>
    <col min="3" max="3" width="1.7109375" style="12" customWidth="1"/>
    <col min="4" max="4" width="2.42578125" style="12" customWidth="1"/>
    <col min="5" max="11" width="10.42578125" style="12" customWidth="1"/>
    <col min="12" max="16384" width="11.42578125" style="12"/>
  </cols>
  <sheetData>
    <row r="1" spans="1:11" ht="11.25" customHeight="1">
      <c r="A1" s="340" t="s">
        <v>1013</v>
      </c>
    </row>
    <row r="2" spans="1:11" ht="11.25" customHeight="1"/>
    <row r="3" spans="1:11" ht="11.25" customHeight="1">
      <c r="A3" s="1" t="s">
        <v>1075</v>
      </c>
    </row>
    <row r="4" spans="1:11" ht="11.25" customHeight="1">
      <c r="A4" s="1" t="s">
        <v>1074</v>
      </c>
    </row>
    <row r="5" spans="1:11" ht="11.25" customHeight="1">
      <c r="A5" s="353" t="s">
        <v>1066</v>
      </c>
    </row>
    <row r="6" spans="1:11" ht="11.25" customHeight="1">
      <c r="A6" s="626" t="s">
        <v>279</v>
      </c>
      <c r="B6" s="626"/>
      <c r="C6" s="626"/>
      <c r="D6" s="627"/>
      <c r="E6" s="634" t="s">
        <v>280</v>
      </c>
      <c r="F6" s="618" t="s">
        <v>281</v>
      </c>
      <c r="G6" s="628"/>
      <c r="H6" s="629"/>
      <c r="I6" s="617" t="s">
        <v>282</v>
      </c>
      <c r="J6" s="617"/>
      <c r="K6" s="618"/>
    </row>
    <row r="7" spans="1:11" ht="11.25" customHeight="1">
      <c r="A7" s="176"/>
      <c r="B7" s="177" t="s">
        <v>283</v>
      </c>
      <c r="C7" s="178" t="s">
        <v>284</v>
      </c>
      <c r="D7" s="170" t="s">
        <v>285</v>
      </c>
      <c r="E7" s="635"/>
      <c r="F7" s="619" t="s">
        <v>286</v>
      </c>
      <c r="G7" s="623" t="s">
        <v>287</v>
      </c>
      <c r="H7" s="630"/>
      <c r="I7" s="619" t="s">
        <v>286</v>
      </c>
      <c r="J7" s="623" t="s">
        <v>287</v>
      </c>
      <c r="K7" s="624"/>
    </row>
    <row r="8" spans="1:11" ht="11.25" customHeight="1">
      <c r="A8" s="179"/>
      <c r="B8" s="177" t="s">
        <v>288</v>
      </c>
      <c r="C8" s="178" t="s">
        <v>284</v>
      </c>
      <c r="D8" s="170" t="s">
        <v>289</v>
      </c>
      <c r="E8" s="635"/>
      <c r="F8" s="620"/>
      <c r="G8" s="619" t="s">
        <v>290</v>
      </c>
      <c r="H8" s="619" t="s">
        <v>291</v>
      </c>
      <c r="I8" s="620"/>
      <c r="J8" s="619" t="s">
        <v>705</v>
      </c>
      <c r="K8" s="623" t="s">
        <v>291</v>
      </c>
    </row>
    <row r="9" spans="1:11" ht="11.25" customHeight="1">
      <c r="A9" s="179"/>
      <c r="B9" s="177" t="s">
        <v>292</v>
      </c>
      <c r="C9" s="178" t="s">
        <v>284</v>
      </c>
      <c r="D9" s="170" t="s">
        <v>293</v>
      </c>
      <c r="E9" s="636"/>
      <c r="F9" s="621"/>
      <c r="G9" s="621"/>
      <c r="H9" s="621"/>
      <c r="I9" s="621"/>
      <c r="J9" s="621"/>
      <c r="K9" s="625"/>
    </row>
    <row r="10" spans="1:11" ht="15.95" customHeight="1">
      <c r="A10" s="354" t="s">
        <v>280</v>
      </c>
      <c r="B10" s="355"/>
      <c r="C10" s="355"/>
      <c r="D10" s="356" t="s">
        <v>285</v>
      </c>
      <c r="E10" s="82">
        <v>61345</v>
      </c>
      <c r="F10" s="82">
        <v>18819</v>
      </c>
      <c r="G10" s="82">
        <v>368</v>
      </c>
      <c r="H10" s="82">
        <v>1209</v>
      </c>
      <c r="I10" s="82">
        <v>42526</v>
      </c>
      <c r="J10" s="82">
        <v>6809</v>
      </c>
      <c r="K10" s="82">
        <v>1884</v>
      </c>
    </row>
    <row r="11" spans="1:11" ht="11.25" customHeight="1">
      <c r="A11" s="357"/>
      <c r="B11" s="358"/>
      <c r="C11" s="358"/>
      <c r="D11" s="359" t="s">
        <v>289</v>
      </c>
      <c r="E11" s="82">
        <v>69316</v>
      </c>
      <c r="F11" s="82">
        <v>9460</v>
      </c>
      <c r="G11" s="82">
        <v>87</v>
      </c>
      <c r="H11" s="82">
        <v>598</v>
      </c>
      <c r="I11" s="82">
        <v>59856</v>
      </c>
      <c r="J11" s="82">
        <v>5436</v>
      </c>
      <c r="K11" s="82">
        <v>3929</v>
      </c>
    </row>
    <row r="12" spans="1:11" ht="11.25" customHeight="1">
      <c r="A12" s="1"/>
      <c r="B12" s="358"/>
      <c r="C12" s="358"/>
      <c r="D12" s="359" t="s">
        <v>293</v>
      </c>
      <c r="E12" s="82">
        <v>130661</v>
      </c>
      <c r="F12" s="82">
        <v>28279</v>
      </c>
      <c r="G12" s="82">
        <v>455</v>
      </c>
      <c r="H12" s="82">
        <v>1807</v>
      </c>
      <c r="I12" s="82">
        <v>102382</v>
      </c>
      <c r="J12" s="82">
        <v>12245</v>
      </c>
      <c r="K12" s="82">
        <v>5813</v>
      </c>
    </row>
    <row r="13" spans="1:11" ht="12" customHeight="1">
      <c r="A13" s="166" t="s">
        <v>294</v>
      </c>
      <c r="B13" s="167"/>
      <c r="C13" s="167"/>
      <c r="D13" s="168" t="s">
        <v>285</v>
      </c>
      <c r="E13" s="85">
        <v>39208</v>
      </c>
      <c r="F13" s="85">
        <v>16199</v>
      </c>
      <c r="G13" s="85">
        <v>40</v>
      </c>
      <c r="H13" s="85">
        <v>1129</v>
      </c>
      <c r="I13" s="85">
        <v>23009</v>
      </c>
      <c r="J13" s="85">
        <v>5700</v>
      </c>
      <c r="K13" s="85">
        <v>1131</v>
      </c>
    </row>
    <row r="14" spans="1:11" ht="11.25" customHeight="1">
      <c r="A14" s="166"/>
      <c r="B14" s="167"/>
      <c r="C14" s="167"/>
      <c r="D14" s="32" t="s">
        <v>289</v>
      </c>
      <c r="E14" s="85">
        <v>42836</v>
      </c>
      <c r="F14" s="85">
        <v>8631</v>
      </c>
      <c r="G14" s="85">
        <v>26</v>
      </c>
      <c r="H14" s="85">
        <v>595</v>
      </c>
      <c r="I14" s="85">
        <v>34205</v>
      </c>
      <c r="J14" s="85">
        <v>3967</v>
      </c>
      <c r="K14" s="85">
        <v>2418</v>
      </c>
    </row>
    <row r="15" spans="1:11" ht="11.25" customHeight="1">
      <c r="A15" s="166"/>
      <c r="B15" s="167"/>
      <c r="C15" s="167"/>
      <c r="D15" s="32" t="s">
        <v>293</v>
      </c>
      <c r="E15" s="85">
        <v>82044</v>
      </c>
      <c r="F15" s="85">
        <v>24830</v>
      </c>
      <c r="G15" s="85">
        <v>66</v>
      </c>
      <c r="H15" s="85">
        <v>1724</v>
      </c>
      <c r="I15" s="85">
        <v>57214</v>
      </c>
      <c r="J15" s="85">
        <v>9667</v>
      </c>
      <c r="K15" s="85">
        <v>3549</v>
      </c>
    </row>
    <row r="16" spans="1:11" ht="12" customHeight="1">
      <c r="A16" s="166" t="s">
        <v>295</v>
      </c>
      <c r="B16" s="167"/>
      <c r="C16" s="167"/>
      <c r="D16" s="168" t="s">
        <v>285</v>
      </c>
      <c r="E16" s="84">
        <v>28287</v>
      </c>
      <c r="F16" s="85">
        <v>14813</v>
      </c>
      <c r="G16" s="85">
        <v>0</v>
      </c>
      <c r="H16" s="85">
        <v>1129</v>
      </c>
      <c r="I16" s="85">
        <v>13474</v>
      </c>
      <c r="J16" s="85">
        <v>1192</v>
      </c>
      <c r="K16" s="85">
        <v>858</v>
      </c>
    </row>
    <row r="17" spans="1:11" ht="11.25" customHeight="1">
      <c r="A17" s="166"/>
      <c r="B17" s="167"/>
      <c r="C17" s="167"/>
      <c r="D17" s="32" t="s">
        <v>289</v>
      </c>
      <c r="E17" s="84">
        <v>32508</v>
      </c>
      <c r="F17" s="85">
        <v>8230</v>
      </c>
      <c r="G17" s="85">
        <v>0</v>
      </c>
      <c r="H17" s="85">
        <v>595</v>
      </c>
      <c r="I17" s="85">
        <v>24278</v>
      </c>
      <c r="J17" s="85">
        <v>1107</v>
      </c>
      <c r="K17" s="85">
        <v>1604</v>
      </c>
    </row>
    <row r="18" spans="1:11" ht="11.25" customHeight="1">
      <c r="A18" s="166"/>
      <c r="B18" s="167"/>
      <c r="C18" s="167"/>
      <c r="D18" s="32" t="s">
        <v>293</v>
      </c>
      <c r="E18" s="84">
        <v>60795</v>
      </c>
      <c r="F18" s="85">
        <v>23043</v>
      </c>
      <c r="G18" s="85">
        <v>0</v>
      </c>
      <c r="H18" s="85">
        <v>1724</v>
      </c>
      <c r="I18" s="85">
        <v>37752</v>
      </c>
      <c r="J18" s="85">
        <v>2299</v>
      </c>
      <c r="K18" s="85">
        <v>2462</v>
      </c>
    </row>
    <row r="19" spans="1:11" ht="12" customHeight="1">
      <c r="A19" s="166" t="s">
        <v>296</v>
      </c>
      <c r="B19" s="169"/>
      <c r="C19" s="167"/>
      <c r="D19" s="168" t="s">
        <v>285</v>
      </c>
      <c r="E19" s="84">
        <v>24376</v>
      </c>
      <c r="F19" s="85">
        <v>14325</v>
      </c>
      <c r="G19" s="85">
        <v>0</v>
      </c>
      <c r="H19" s="85">
        <v>1109</v>
      </c>
      <c r="I19" s="85">
        <v>10051</v>
      </c>
      <c r="J19" s="85">
        <v>815</v>
      </c>
      <c r="K19" s="85">
        <v>697</v>
      </c>
    </row>
    <row r="20" spans="1:11" ht="11.25" customHeight="1">
      <c r="A20" s="166"/>
      <c r="B20" s="167"/>
      <c r="C20" s="167"/>
      <c r="D20" s="32" t="s">
        <v>289</v>
      </c>
      <c r="E20" s="84">
        <v>29692</v>
      </c>
      <c r="F20" s="85">
        <v>8050</v>
      </c>
      <c r="G20" s="85">
        <v>0</v>
      </c>
      <c r="H20" s="85">
        <v>583</v>
      </c>
      <c r="I20" s="85">
        <v>21642</v>
      </c>
      <c r="J20" s="85">
        <v>746</v>
      </c>
      <c r="K20" s="85">
        <v>1460</v>
      </c>
    </row>
    <row r="21" spans="1:11" ht="11.25" customHeight="1">
      <c r="A21" s="166"/>
      <c r="B21" s="167"/>
      <c r="C21" s="167"/>
      <c r="D21" s="32" t="s">
        <v>293</v>
      </c>
      <c r="E21" s="84">
        <v>54068</v>
      </c>
      <c r="F21" s="85">
        <v>22375</v>
      </c>
      <c r="G21" s="85">
        <v>0</v>
      </c>
      <c r="H21" s="85">
        <v>1692</v>
      </c>
      <c r="I21" s="85">
        <v>31693</v>
      </c>
      <c r="J21" s="85">
        <v>1561</v>
      </c>
      <c r="K21" s="85">
        <v>2157</v>
      </c>
    </row>
    <row r="22" spans="1:11" ht="12" customHeight="1">
      <c r="A22" s="50" t="s">
        <v>297</v>
      </c>
      <c r="C22" s="167"/>
      <c r="D22" s="168" t="s">
        <v>285</v>
      </c>
      <c r="E22" s="84">
        <v>3911</v>
      </c>
      <c r="F22" s="85">
        <v>488</v>
      </c>
      <c r="G22" s="85">
        <v>0</v>
      </c>
      <c r="H22" s="85">
        <v>20</v>
      </c>
      <c r="I22" s="85">
        <v>3423</v>
      </c>
      <c r="J22" s="85">
        <v>377</v>
      </c>
      <c r="K22" s="85">
        <v>161</v>
      </c>
    </row>
    <row r="23" spans="1:11" ht="11.25" customHeight="1">
      <c r="A23" s="50"/>
      <c r="D23" s="32" t="s">
        <v>289</v>
      </c>
      <c r="E23" s="84">
        <v>2816</v>
      </c>
      <c r="F23" s="85">
        <v>180</v>
      </c>
      <c r="G23" s="85">
        <v>0</v>
      </c>
      <c r="H23" s="85">
        <v>12</v>
      </c>
      <c r="I23" s="85">
        <v>2636</v>
      </c>
      <c r="J23" s="85">
        <v>361</v>
      </c>
      <c r="K23" s="85">
        <v>144</v>
      </c>
    </row>
    <row r="24" spans="1:11" ht="11.25" customHeight="1">
      <c r="A24" s="50"/>
      <c r="B24" s="167"/>
      <c r="C24" s="167"/>
      <c r="D24" s="32" t="s">
        <v>293</v>
      </c>
      <c r="E24" s="84">
        <v>6727</v>
      </c>
      <c r="F24" s="85">
        <v>668</v>
      </c>
      <c r="G24" s="85">
        <v>0</v>
      </c>
      <c r="H24" s="85">
        <v>32</v>
      </c>
      <c r="I24" s="85">
        <v>6059</v>
      </c>
      <c r="J24" s="85">
        <v>738</v>
      </c>
      <c r="K24" s="85">
        <v>305</v>
      </c>
    </row>
    <row r="25" spans="1:11" ht="12" customHeight="1">
      <c r="A25" s="12" t="s">
        <v>298</v>
      </c>
      <c r="B25" s="169"/>
      <c r="C25" s="167"/>
      <c r="D25" s="168" t="s">
        <v>285</v>
      </c>
      <c r="E25" s="85">
        <v>3325</v>
      </c>
      <c r="F25" s="85">
        <v>487</v>
      </c>
      <c r="G25" s="85">
        <v>0</v>
      </c>
      <c r="H25" s="85">
        <v>20</v>
      </c>
      <c r="I25" s="85">
        <v>2838</v>
      </c>
      <c r="J25" s="85">
        <v>341</v>
      </c>
      <c r="K25" s="85">
        <v>132</v>
      </c>
    </row>
    <row r="26" spans="1:11" ht="11.25" customHeight="1">
      <c r="B26" s="167"/>
      <c r="C26" s="167"/>
      <c r="D26" s="32" t="s">
        <v>289</v>
      </c>
      <c r="E26" s="85">
        <v>1966</v>
      </c>
      <c r="F26" s="85">
        <v>180</v>
      </c>
      <c r="G26" s="85">
        <v>0</v>
      </c>
      <c r="H26" s="85">
        <v>12</v>
      </c>
      <c r="I26" s="85">
        <v>1786</v>
      </c>
      <c r="J26" s="85">
        <v>309</v>
      </c>
      <c r="K26" s="85">
        <v>64</v>
      </c>
    </row>
    <row r="27" spans="1:11" ht="11.25" customHeight="1">
      <c r="B27" s="167"/>
      <c r="C27" s="167"/>
      <c r="D27" s="32" t="s">
        <v>293</v>
      </c>
      <c r="E27" s="85">
        <v>5291</v>
      </c>
      <c r="F27" s="85">
        <v>667</v>
      </c>
      <c r="G27" s="85">
        <v>0</v>
      </c>
      <c r="H27" s="85">
        <v>32</v>
      </c>
      <c r="I27" s="85">
        <v>4624</v>
      </c>
      <c r="J27" s="85">
        <v>650</v>
      </c>
      <c r="K27" s="85">
        <v>196</v>
      </c>
    </row>
    <row r="28" spans="1:11" ht="12" customHeight="1">
      <c r="A28" s="12" t="s">
        <v>299</v>
      </c>
      <c r="B28" s="167"/>
      <c r="C28" s="167"/>
      <c r="D28" s="168" t="s">
        <v>285</v>
      </c>
      <c r="E28" s="85">
        <v>586</v>
      </c>
      <c r="F28" s="85">
        <v>1</v>
      </c>
      <c r="G28" s="85">
        <v>0</v>
      </c>
      <c r="H28" s="85">
        <v>0</v>
      </c>
      <c r="I28" s="85">
        <v>585</v>
      </c>
      <c r="J28" s="85">
        <v>36</v>
      </c>
      <c r="K28" s="85">
        <v>29</v>
      </c>
    </row>
    <row r="29" spans="1:11" ht="11.25" customHeight="1">
      <c r="B29" s="167"/>
      <c r="C29" s="167"/>
      <c r="D29" s="32" t="s">
        <v>289</v>
      </c>
      <c r="E29" s="85">
        <v>850</v>
      </c>
      <c r="F29" s="85">
        <v>0</v>
      </c>
      <c r="G29" s="85">
        <v>0</v>
      </c>
      <c r="H29" s="85">
        <v>0</v>
      </c>
      <c r="I29" s="85">
        <v>850</v>
      </c>
      <c r="J29" s="85">
        <v>52</v>
      </c>
      <c r="K29" s="85">
        <v>80</v>
      </c>
    </row>
    <row r="30" spans="1:11" ht="11.25" customHeight="1">
      <c r="B30" s="167"/>
      <c r="C30" s="167"/>
      <c r="D30" s="32" t="s">
        <v>293</v>
      </c>
      <c r="E30" s="85">
        <v>1436</v>
      </c>
      <c r="F30" s="85">
        <v>1</v>
      </c>
      <c r="G30" s="85">
        <v>0</v>
      </c>
      <c r="H30" s="85">
        <v>0</v>
      </c>
      <c r="I30" s="85">
        <v>1435</v>
      </c>
      <c r="J30" s="85">
        <v>88</v>
      </c>
      <c r="K30" s="85">
        <v>109</v>
      </c>
    </row>
    <row r="31" spans="1:11" ht="12" customHeight="1">
      <c r="A31" s="12" t="s">
        <v>300</v>
      </c>
      <c r="B31" s="167"/>
      <c r="C31" s="167"/>
      <c r="D31" s="168" t="s">
        <v>285</v>
      </c>
      <c r="E31" s="85">
        <v>10921</v>
      </c>
      <c r="F31" s="85">
        <v>1386</v>
      </c>
      <c r="G31" s="85">
        <v>40</v>
      </c>
      <c r="H31" s="85">
        <v>0</v>
      </c>
      <c r="I31" s="85">
        <v>9535</v>
      </c>
      <c r="J31" s="85">
        <v>4508</v>
      </c>
      <c r="K31" s="85">
        <v>273</v>
      </c>
    </row>
    <row r="32" spans="1:11" ht="11.25" customHeight="1">
      <c r="A32" s="12" t="s">
        <v>301</v>
      </c>
      <c r="B32" s="167"/>
      <c r="C32" s="167"/>
      <c r="D32" s="32" t="s">
        <v>289</v>
      </c>
      <c r="E32" s="85">
        <v>10328</v>
      </c>
      <c r="F32" s="85">
        <v>401</v>
      </c>
      <c r="G32" s="85">
        <v>26</v>
      </c>
      <c r="H32" s="85">
        <v>0</v>
      </c>
      <c r="I32" s="85">
        <v>9927</v>
      </c>
      <c r="J32" s="85">
        <v>2860</v>
      </c>
      <c r="K32" s="85">
        <v>814</v>
      </c>
    </row>
    <row r="33" spans="1:11" ht="11.25" customHeight="1">
      <c r="A33" s="12" t="s">
        <v>302</v>
      </c>
      <c r="B33" s="167"/>
      <c r="C33" s="167"/>
      <c r="D33" s="32" t="s">
        <v>293</v>
      </c>
      <c r="E33" s="85">
        <v>21249</v>
      </c>
      <c r="F33" s="85">
        <v>1787</v>
      </c>
      <c r="G33" s="85">
        <v>66</v>
      </c>
      <c r="H33" s="85">
        <v>0</v>
      </c>
      <c r="I33" s="85">
        <v>19462</v>
      </c>
      <c r="J33" s="85">
        <v>7368</v>
      </c>
      <c r="K33" s="85">
        <v>1087</v>
      </c>
    </row>
    <row r="34" spans="1:11" ht="12" customHeight="1">
      <c r="A34" s="12" t="s">
        <v>303</v>
      </c>
      <c r="B34" s="169"/>
      <c r="C34" s="167"/>
      <c r="D34" s="168" t="s">
        <v>285</v>
      </c>
      <c r="E34" s="85">
        <v>20367</v>
      </c>
      <c r="F34" s="85">
        <v>2515</v>
      </c>
      <c r="G34" s="85">
        <v>328</v>
      </c>
      <c r="H34" s="85">
        <v>80</v>
      </c>
      <c r="I34" s="85">
        <v>17852</v>
      </c>
      <c r="J34" s="85">
        <v>1035</v>
      </c>
      <c r="K34" s="85">
        <v>604</v>
      </c>
    </row>
    <row r="35" spans="1:11" ht="11.25" customHeight="1">
      <c r="A35" s="12" t="s">
        <v>304</v>
      </c>
      <c r="B35" s="169"/>
      <c r="C35" s="167"/>
      <c r="D35" s="32" t="s">
        <v>289</v>
      </c>
      <c r="E35" s="85">
        <v>21437</v>
      </c>
      <c r="F35" s="85">
        <v>742</v>
      </c>
      <c r="G35" s="85">
        <v>61</v>
      </c>
      <c r="H35" s="85">
        <v>3</v>
      </c>
      <c r="I35" s="85">
        <v>20695</v>
      </c>
      <c r="J35" s="85">
        <v>1131</v>
      </c>
      <c r="K35" s="85">
        <v>1132</v>
      </c>
    </row>
    <row r="36" spans="1:11" ht="11.25" customHeight="1">
      <c r="B36" s="167"/>
      <c r="C36" s="167"/>
      <c r="D36" s="32" t="s">
        <v>293</v>
      </c>
      <c r="E36" s="85">
        <v>41804</v>
      </c>
      <c r="F36" s="85">
        <v>3257</v>
      </c>
      <c r="G36" s="85">
        <v>389</v>
      </c>
      <c r="H36" s="85">
        <v>83</v>
      </c>
      <c r="I36" s="85">
        <v>38547</v>
      </c>
      <c r="J36" s="85">
        <v>2166</v>
      </c>
      <c r="K36" s="85">
        <v>1736</v>
      </c>
    </row>
    <row r="37" spans="1:11" ht="12" customHeight="1">
      <c r="A37" s="12" t="s">
        <v>652</v>
      </c>
      <c r="B37" s="167"/>
      <c r="C37" s="167"/>
      <c r="D37" s="168" t="s">
        <v>285</v>
      </c>
      <c r="E37" s="85">
        <v>18975</v>
      </c>
      <c r="F37" s="85">
        <v>2493</v>
      </c>
      <c r="G37" s="85">
        <v>327</v>
      </c>
      <c r="H37" s="85">
        <v>80</v>
      </c>
      <c r="I37" s="85">
        <v>16482</v>
      </c>
      <c r="J37" s="85">
        <v>995</v>
      </c>
      <c r="K37" s="85">
        <v>556</v>
      </c>
    </row>
    <row r="38" spans="1:11" ht="11.25" customHeight="1">
      <c r="A38" s="12" t="s">
        <v>653</v>
      </c>
      <c r="B38" s="167"/>
      <c r="C38" s="167"/>
      <c r="D38" s="32" t="s">
        <v>289</v>
      </c>
      <c r="E38" s="85">
        <v>20846</v>
      </c>
      <c r="F38" s="85">
        <v>728</v>
      </c>
      <c r="G38" s="85">
        <v>61</v>
      </c>
      <c r="H38" s="85">
        <v>3</v>
      </c>
      <c r="I38" s="85">
        <v>20118</v>
      </c>
      <c r="J38" s="85">
        <v>1107</v>
      </c>
      <c r="K38" s="85">
        <v>1120</v>
      </c>
    </row>
    <row r="39" spans="1:11" ht="11.25" customHeight="1">
      <c r="B39" s="167"/>
      <c r="C39" s="167"/>
      <c r="D39" s="32" t="s">
        <v>293</v>
      </c>
      <c r="E39" s="85">
        <v>39821</v>
      </c>
      <c r="F39" s="85">
        <v>3221</v>
      </c>
      <c r="G39" s="85">
        <v>388</v>
      </c>
      <c r="H39" s="85">
        <v>83</v>
      </c>
      <c r="I39" s="85">
        <v>36600</v>
      </c>
      <c r="J39" s="85">
        <v>2102</v>
      </c>
      <c r="K39" s="85">
        <v>1676</v>
      </c>
    </row>
    <row r="40" spans="1:11" ht="12" customHeight="1">
      <c r="A40" s="12" t="s">
        <v>306</v>
      </c>
      <c r="C40" s="167"/>
      <c r="D40" s="168" t="s">
        <v>285</v>
      </c>
      <c r="E40" s="85">
        <v>15743</v>
      </c>
      <c r="F40" s="85">
        <v>2490</v>
      </c>
      <c r="G40" s="85">
        <v>327</v>
      </c>
      <c r="H40" s="85">
        <v>80</v>
      </c>
      <c r="I40" s="85">
        <v>13253</v>
      </c>
      <c r="J40" s="85">
        <v>609</v>
      </c>
      <c r="K40" s="85">
        <v>462</v>
      </c>
    </row>
    <row r="41" spans="1:11" ht="11.25" customHeight="1">
      <c r="D41" s="32" t="s">
        <v>289</v>
      </c>
      <c r="E41" s="85">
        <v>17310</v>
      </c>
      <c r="F41" s="85">
        <v>726</v>
      </c>
      <c r="G41" s="85">
        <v>61</v>
      </c>
      <c r="H41" s="85">
        <v>3</v>
      </c>
      <c r="I41" s="85">
        <v>16584</v>
      </c>
      <c r="J41" s="85">
        <v>724</v>
      </c>
      <c r="K41" s="85">
        <v>912</v>
      </c>
    </row>
    <row r="42" spans="1:11" ht="11.25" customHeight="1">
      <c r="B42" s="167"/>
      <c r="C42" s="167"/>
      <c r="D42" s="32" t="s">
        <v>293</v>
      </c>
      <c r="E42" s="85">
        <v>33053</v>
      </c>
      <c r="F42" s="85">
        <v>3216</v>
      </c>
      <c r="G42" s="85">
        <v>388</v>
      </c>
      <c r="H42" s="85">
        <v>83</v>
      </c>
      <c r="I42" s="85">
        <v>29837</v>
      </c>
      <c r="J42" s="85">
        <v>1333</v>
      </c>
      <c r="K42" s="85">
        <v>1374</v>
      </c>
    </row>
    <row r="43" spans="1:11" ht="12" customHeight="1">
      <c r="A43" s="12" t="s">
        <v>297</v>
      </c>
      <c r="B43" s="167"/>
      <c r="C43" s="167"/>
      <c r="D43" s="168" t="s">
        <v>285</v>
      </c>
      <c r="E43" s="85">
        <v>3232</v>
      </c>
      <c r="F43" s="85">
        <v>3</v>
      </c>
      <c r="G43" s="85">
        <v>0</v>
      </c>
      <c r="H43" s="85">
        <v>0</v>
      </c>
      <c r="I43" s="85">
        <v>3229</v>
      </c>
      <c r="J43" s="85">
        <v>386</v>
      </c>
      <c r="K43" s="85">
        <v>94</v>
      </c>
    </row>
    <row r="44" spans="1:11" ht="11.25" customHeight="1">
      <c r="A44" s="12" t="s">
        <v>307</v>
      </c>
      <c r="B44" s="167"/>
      <c r="C44" s="167"/>
      <c r="D44" s="32" t="s">
        <v>289</v>
      </c>
      <c r="E44" s="85">
        <v>3536</v>
      </c>
      <c r="F44" s="85">
        <v>2</v>
      </c>
      <c r="G44" s="85">
        <v>0</v>
      </c>
      <c r="H44" s="85">
        <v>0</v>
      </c>
      <c r="I44" s="85">
        <v>3534</v>
      </c>
      <c r="J44" s="85">
        <v>383</v>
      </c>
      <c r="K44" s="85">
        <v>208</v>
      </c>
    </row>
    <row r="45" spans="1:11" ht="11.25" customHeight="1">
      <c r="B45" s="167"/>
      <c r="C45" s="167"/>
      <c r="D45" s="32" t="s">
        <v>293</v>
      </c>
      <c r="E45" s="85">
        <v>6768</v>
      </c>
      <c r="F45" s="85">
        <v>5</v>
      </c>
      <c r="G45" s="85">
        <v>0</v>
      </c>
      <c r="H45" s="85">
        <v>0</v>
      </c>
      <c r="I45" s="85">
        <v>6763</v>
      </c>
      <c r="J45" s="85">
        <v>769</v>
      </c>
      <c r="K45" s="85">
        <v>302</v>
      </c>
    </row>
    <row r="46" spans="1:11" ht="12" customHeight="1">
      <c r="A46" s="12" t="s">
        <v>308</v>
      </c>
      <c r="B46" s="167"/>
      <c r="C46" s="167"/>
      <c r="D46" s="168" t="s">
        <v>285</v>
      </c>
      <c r="E46" s="85">
        <v>2339</v>
      </c>
      <c r="F46" s="85">
        <v>3</v>
      </c>
      <c r="G46" s="85">
        <v>0</v>
      </c>
      <c r="H46" s="85">
        <v>0</v>
      </c>
      <c r="I46" s="85">
        <v>2336</v>
      </c>
      <c r="J46" s="85">
        <v>261</v>
      </c>
      <c r="K46" s="85">
        <v>52</v>
      </c>
    </row>
    <row r="47" spans="1:11" ht="11.25" customHeight="1">
      <c r="B47" s="167"/>
      <c r="C47" s="167"/>
      <c r="D47" s="32" t="s">
        <v>289</v>
      </c>
      <c r="E47" s="85">
        <v>1919</v>
      </c>
      <c r="F47" s="85">
        <v>2</v>
      </c>
      <c r="G47" s="85">
        <v>0</v>
      </c>
      <c r="H47" s="85">
        <v>0</v>
      </c>
      <c r="I47" s="85">
        <v>1917</v>
      </c>
      <c r="J47" s="85">
        <v>208</v>
      </c>
      <c r="K47" s="85">
        <v>26</v>
      </c>
    </row>
    <row r="48" spans="1:11" ht="11.25" customHeight="1">
      <c r="B48" s="167"/>
      <c r="C48" s="167"/>
      <c r="D48" s="32" t="s">
        <v>293</v>
      </c>
      <c r="E48" s="85">
        <v>4258</v>
      </c>
      <c r="F48" s="85">
        <v>5</v>
      </c>
      <c r="G48" s="85">
        <v>0</v>
      </c>
      <c r="H48" s="85">
        <v>0</v>
      </c>
      <c r="I48" s="85">
        <v>4253</v>
      </c>
      <c r="J48" s="85">
        <v>469</v>
      </c>
      <c r="K48" s="85">
        <v>78</v>
      </c>
    </row>
    <row r="49" spans="1:11" ht="12" customHeight="1">
      <c r="A49" s="166" t="s">
        <v>299</v>
      </c>
      <c r="B49" s="167"/>
      <c r="C49" s="167"/>
      <c r="D49" s="168" t="s">
        <v>285</v>
      </c>
      <c r="E49" s="85">
        <v>893</v>
      </c>
      <c r="F49" s="85">
        <v>0</v>
      </c>
      <c r="G49" s="85">
        <v>0</v>
      </c>
      <c r="H49" s="85">
        <v>0</v>
      </c>
      <c r="I49" s="85">
        <v>893</v>
      </c>
      <c r="J49" s="85">
        <v>125</v>
      </c>
      <c r="K49" s="85">
        <v>42</v>
      </c>
    </row>
    <row r="50" spans="1:11" ht="11.25" customHeight="1">
      <c r="B50" s="167"/>
      <c r="C50" s="167"/>
      <c r="D50" s="32" t="s">
        <v>289</v>
      </c>
      <c r="E50" s="85">
        <v>1617</v>
      </c>
      <c r="F50" s="85">
        <v>0</v>
      </c>
      <c r="G50" s="85">
        <v>0</v>
      </c>
      <c r="H50" s="85">
        <v>0</v>
      </c>
      <c r="I50" s="85">
        <v>1617</v>
      </c>
      <c r="J50" s="85">
        <v>175</v>
      </c>
      <c r="K50" s="85">
        <v>182</v>
      </c>
    </row>
    <row r="51" spans="1:11" ht="11.25" customHeight="1">
      <c r="B51" s="167"/>
      <c r="C51" s="167"/>
      <c r="D51" s="32" t="s">
        <v>293</v>
      </c>
      <c r="E51" s="85">
        <v>2510</v>
      </c>
      <c r="F51" s="85">
        <v>0</v>
      </c>
      <c r="G51" s="85">
        <v>0</v>
      </c>
      <c r="H51" s="85">
        <v>0</v>
      </c>
      <c r="I51" s="85">
        <v>2510</v>
      </c>
      <c r="J51" s="85">
        <v>300</v>
      </c>
      <c r="K51" s="85">
        <v>224</v>
      </c>
    </row>
    <row r="52" spans="1:11" ht="12" customHeight="1">
      <c r="A52" s="86" t="s">
        <v>654</v>
      </c>
      <c r="B52" s="86"/>
      <c r="C52" s="50"/>
      <c r="D52" s="77" t="s">
        <v>285</v>
      </c>
      <c r="E52" s="85">
        <v>1392</v>
      </c>
      <c r="F52" s="85">
        <v>22</v>
      </c>
      <c r="G52" s="85">
        <v>1</v>
      </c>
      <c r="H52" s="85">
        <v>0</v>
      </c>
      <c r="I52" s="85">
        <v>1370</v>
      </c>
      <c r="J52" s="85">
        <v>40</v>
      </c>
      <c r="K52" s="85">
        <v>48</v>
      </c>
    </row>
    <row r="53" spans="1:11" ht="11.25" customHeight="1">
      <c r="A53" s="86" t="s">
        <v>655</v>
      </c>
      <c r="B53" s="86"/>
      <c r="C53" s="50"/>
      <c r="D53" s="77" t="s">
        <v>289</v>
      </c>
      <c r="E53" s="85">
        <v>591</v>
      </c>
      <c r="F53" s="85">
        <v>14</v>
      </c>
      <c r="G53" s="85">
        <v>0</v>
      </c>
      <c r="H53" s="85">
        <v>0</v>
      </c>
      <c r="I53" s="85">
        <v>577</v>
      </c>
      <c r="J53" s="85">
        <v>24</v>
      </c>
      <c r="K53" s="85">
        <v>12</v>
      </c>
    </row>
    <row r="54" spans="1:11" ht="11.25" customHeight="1">
      <c r="A54" s="50" t="s">
        <v>142</v>
      </c>
      <c r="B54" s="50"/>
      <c r="C54" s="50"/>
      <c r="D54" s="77" t="s">
        <v>293</v>
      </c>
      <c r="E54" s="85">
        <v>1983</v>
      </c>
      <c r="F54" s="85">
        <v>36</v>
      </c>
      <c r="G54" s="85">
        <v>1</v>
      </c>
      <c r="H54" s="85">
        <v>0</v>
      </c>
      <c r="I54" s="85">
        <v>1947</v>
      </c>
      <c r="J54" s="85">
        <v>64</v>
      </c>
      <c r="K54" s="85">
        <v>60</v>
      </c>
    </row>
    <row r="55" spans="1:11" ht="12" customHeight="1">
      <c r="A55" s="50" t="s">
        <v>704</v>
      </c>
      <c r="B55" s="50"/>
      <c r="C55" s="50"/>
      <c r="D55" s="78" t="s">
        <v>285</v>
      </c>
      <c r="E55" s="85">
        <v>1342</v>
      </c>
      <c r="F55" s="85">
        <v>1</v>
      </c>
      <c r="G55" s="85">
        <v>0</v>
      </c>
      <c r="H55" s="85">
        <v>0</v>
      </c>
      <c r="I55" s="85">
        <v>1341</v>
      </c>
      <c r="J55" s="85">
        <v>39</v>
      </c>
      <c r="K55" s="85">
        <v>48</v>
      </c>
    </row>
    <row r="56" spans="1:11" ht="11.25" customHeight="1">
      <c r="D56" s="32" t="s">
        <v>289</v>
      </c>
      <c r="E56" s="85">
        <v>540</v>
      </c>
      <c r="F56" s="85">
        <v>4</v>
      </c>
      <c r="G56" s="85">
        <v>0</v>
      </c>
      <c r="H56" s="85">
        <v>0</v>
      </c>
      <c r="I56" s="85">
        <v>536</v>
      </c>
      <c r="J56" s="85">
        <v>24</v>
      </c>
      <c r="K56" s="85">
        <v>9</v>
      </c>
    </row>
    <row r="57" spans="1:11" ht="11.25" customHeight="1">
      <c r="D57" s="32" t="s">
        <v>293</v>
      </c>
      <c r="E57" s="85">
        <v>1882</v>
      </c>
      <c r="F57" s="85">
        <v>5</v>
      </c>
      <c r="G57" s="85">
        <v>0</v>
      </c>
      <c r="H57" s="85">
        <v>0</v>
      </c>
      <c r="I57" s="85">
        <v>1877</v>
      </c>
      <c r="J57" s="85">
        <v>63</v>
      </c>
      <c r="K57" s="85">
        <v>57</v>
      </c>
    </row>
    <row r="58" spans="1:11" ht="12" customHeight="1">
      <c r="A58" s="12" t="s">
        <v>310</v>
      </c>
      <c r="C58" s="170"/>
      <c r="D58" s="168" t="s">
        <v>285</v>
      </c>
      <c r="E58" s="85">
        <v>1770</v>
      </c>
      <c r="F58" s="85">
        <v>105</v>
      </c>
      <c r="G58" s="85">
        <v>0</v>
      </c>
      <c r="H58" s="85">
        <v>0</v>
      </c>
      <c r="I58" s="85">
        <v>1665</v>
      </c>
      <c r="J58" s="85">
        <v>74</v>
      </c>
      <c r="K58" s="85">
        <v>149</v>
      </c>
    </row>
    <row r="59" spans="1:11" ht="11.25" customHeight="1">
      <c r="A59" s="12" t="s">
        <v>311</v>
      </c>
      <c r="B59" s="167"/>
      <c r="C59" s="167"/>
      <c r="D59" s="32" t="s">
        <v>289</v>
      </c>
      <c r="E59" s="85">
        <v>5043</v>
      </c>
      <c r="F59" s="85">
        <v>87</v>
      </c>
      <c r="G59" s="85">
        <v>0</v>
      </c>
      <c r="H59" s="85">
        <v>0</v>
      </c>
      <c r="I59" s="85">
        <v>4956</v>
      </c>
      <c r="J59" s="85">
        <v>338</v>
      </c>
      <c r="K59" s="85">
        <v>379</v>
      </c>
    </row>
    <row r="60" spans="1:11" ht="11.25" customHeight="1">
      <c r="B60" s="167"/>
      <c r="C60" s="167"/>
      <c r="D60" s="32" t="s">
        <v>293</v>
      </c>
      <c r="E60" s="85">
        <v>6813</v>
      </c>
      <c r="F60" s="85">
        <v>192</v>
      </c>
      <c r="G60" s="85">
        <v>0</v>
      </c>
      <c r="H60" s="85">
        <v>0</v>
      </c>
      <c r="I60" s="85">
        <v>6621</v>
      </c>
      <c r="J60" s="85">
        <v>412</v>
      </c>
      <c r="K60" s="85">
        <v>528</v>
      </c>
    </row>
    <row r="61" spans="1:11" ht="12" customHeight="1">
      <c r="A61" s="12" t="s">
        <v>312</v>
      </c>
      <c r="C61" s="170"/>
      <c r="D61" s="168" t="s">
        <v>285</v>
      </c>
      <c r="E61" s="85">
        <v>1170</v>
      </c>
      <c r="F61" s="85">
        <v>0</v>
      </c>
      <c r="G61" s="85">
        <v>0</v>
      </c>
      <c r="H61" s="85">
        <v>0</v>
      </c>
      <c r="I61" s="85">
        <v>1170</v>
      </c>
      <c r="J61" s="85">
        <v>68</v>
      </c>
      <c r="K61" s="85">
        <v>86</v>
      </c>
    </row>
    <row r="62" spans="1:11" ht="11.25" customHeight="1">
      <c r="B62" s="167"/>
      <c r="C62" s="167"/>
      <c r="D62" s="32" t="s">
        <v>289</v>
      </c>
      <c r="E62" s="85">
        <v>3343</v>
      </c>
      <c r="F62" s="85">
        <v>0</v>
      </c>
      <c r="G62" s="85">
        <v>0</v>
      </c>
      <c r="H62" s="85">
        <v>0</v>
      </c>
      <c r="I62" s="85">
        <v>3343</v>
      </c>
      <c r="J62" s="85">
        <v>328</v>
      </c>
      <c r="K62" s="85">
        <v>234</v>
      </c>
    </row>
    <row r="63" spans="1:11" ht="11.25" customHeight="1">
      <c r="B63" s="167"/>
      <c r="C63" s="167"/>
      <c r="D63" s="32" t="s">
        <v>293</v>
      </c>
      <c r="E63" s="85">
        <v>4513</v>
      </c>
      <c r="F63" s="85">
        <v>0</v>
      </c>
      <c r="G63" s="85">
        <v>0</v>
      </c>
      <c r="H63" s="85">
        <v>0</v>
      </c>
      <c r="I63" s="85">
        <v>4513</v>
      </c>
      <c r="J63" s="85">
        <v>396</v>
      </c>
      <c r="K63" s="85">
        <v>320</v>
      </c>
    </row>
    <row r="64" spans="1:11" ht="12" customHeight="1">
      <c r="A64" s="12" t="s">
        <v>313</v>
      </c>
      <c r="C64" s="170"/>
      <c r="D64" s="168" t="s">
        <v>285</v>
      </c>
      <c r="E64" s="85">
        <v>34</v>
      </c>
      <c r="F64" s="85">
        <v>0</v>
      </c>
      <c r="G64" s="85">
        <v>0</v>
      </c>
      <c r="H64" s="85">
        <v>0</v>
      </c>
      <c r="I64" s="85">
        <v>34</v>
      </c>
      <c r="J64" s="85">
        <v>2</v>
      </c>
      <c r="K64" s="85">
        <v>0</v>
      </c>
    </row>
    <row r="65" spans="1:11" ht="11.25" customHeight="1">
      <c r="D65" s="32" t="s">
        <v>289</v>
      </c>
      <c r="E65" s="85">
        <v>64</v>
      </c>
      <c r="F65" s="85">
        <v>0</v>
      </c>
      <c r="G65" s="85">
        <v>0</v>
      </c>
      <c r="H65" s="85">
        <v>0</v>
      </c>
      <c r="I65" s="85">
        <v>64</v>
      </c>
      <c r="J65" s="85">
        <v>4</v>
      </c>
      <c r="K65" s="85">
        <v>0</v>
      </c>
    </row>
    <row r="66" spans="1:11" ht="11.25" customHeight="1">
      <c r="D66" s="32" t="s">
        <v>293</v>
      </c>
      <c r="E66" s="85">
        <v>98</v>
      </c>
      <c r="F66" s="85">
        <v>0</v>
      </c>
      <c r="G66" s="85">
        <v>0</v>
      </c>
      <c r="H66" s="85">
        <v>0</v>
      </c>
      <c r="I66" s="85">
        <v>98</v>
      </c>
      <c r="J66" s="85">
        <v>6</v>
      </c>
      <c r="K66" s="85">
        <v>0</v>
      </c>
    </row>
    <row r="67" spans="1:11" ht="12" customHeight="1">
      <c r="A67" s="165" t="s">
        <v>314</v>
      </c>
      <c r="D67" s="168" t="s">
        <v>285</v>
      </c>
      <c r="E67" s="85">
        <v>566</v>
      </c>
      <c r="F67" s="85">
        <v>105</v>
      </c>
      <c r="G67" s="85">
        <v>0</v>
      </c>
      <c r="H67" s="85">
        <v>0</v>
      </c>
      <c r="I67" s="85">
        <v>461</v>
      </c>
      <c r="J67" s="85">
        <v>4</v>
      </c>
      <c r="K67" s="85">
        <v>63</v>
      </c>
    </row>
    <row r="68" spans="1:11" ht="11.25" customHeight="1">
      <c r="A68" s="165"/>
      <c r="D68" s="32" t="s">
        <v>289</v>
      </c>
      <c r="E68" s="85">
        <v>1636</v>
      </c>
      <c r="F68" s="85">
        <v>87</v>
      </c>
      <c r="G68" s="85">
        <v>0</v>
      </c>
      <c r="H68" s="85">
        <v>0</v>
      </c>
      <c r="I68" s="85">
        <v>1549</v>
      </c>
      <c r="J68" s="85">
        <v>6</v>
      </c>
      <c r="K68" s="85">
        <v>145</v>
      </c>
    </row>
    <row r="69" spans="1:11" ht="11.25" customHeight="1">
      <c r="A69" s="165"/>
      <c r="D69" s="32" t="s">
        <v>293</v>
      </c>
      <c r="E69" s="85">
        <v>2202</v>
      </c>
      <c r="F69" s="85">
        <v>192</v>
      </c>
      <c r="G69" s="85">
        <v>0</v>
      </c>
      <c r="H69" s="85">
        <v>0</v>
      </c>
      <c r="I69" s="85">
        <v>2010</v>
      </c>
      <c r="J69" s="85">
        <v>10</v>
      </c>
      <c r="K69" s="85">
        <v>208</v>
      </c>
    </row>
    <row r="70" spans="1:11" ht="7.5" customHeight="1">
      <c r="A70" s="12" t="s">
        <v>315</v>
      </c>
      <c r="D70" s="181"/>
      <c r="E70" s="65"/>
      <c r="F70" s="65"/>
      <c r="G70" s="65"/>
      <c r="H70" s="65"/>
      <c r="I70" s="65"/>
      <c r="J70" s="65"/>
      <c r="K70" s="65"/>
    </row>
    <row r="71" spans="1:11" ht="11.25" customHeight="1">
      <c r="A71" s="12" t="s">
        <v>940</v>
      </c>
      <c r="E71" s="177"/>
      <c r="F71" s="177"/>
      <c r="G71" s="177"/>
      <c r="H71" s="177"/>
      <c r="I71" s="177"/>
      <c r="J71" s="177"/>
      <c r="K71" s="177"/>
    </row>
    <row r="72" spans="1:11" ht="12.75" customHeight="1">
      <c r="E72" s="177"/>
      <c r="F72" s="177"/>
      <c r="G72" s="177"/>
      <c r="H72" s="177"/>
      <c r="I72" s="177"/>
      <c r="J72" s="177"/>
      <c r="K72" s="177"/>
    </row>
    <row r="73" spans="1:11" ht="10.5" customHeight="1">
      <c r="E73" s="177"/>
      <c r="F73" s="177"/>
      <c r="G73" s="177"/>
      <c r="H73" s="177"/>
      <c r="I73" s="177"/>
      <c r="J73" s="177"/>
      <c r="K73" s="177"/>
    </row>
    <row r="74" spans="1:11" ht="10.5" customHeight="1">
      <c r="E74" s="177"/>
      <c r="F74" s="177"/>
      <c r="G74" s="177"/>
      <c r="H74" s="177"/>
      <c r="I74" s="177"/>
      <c r="J74" s="177"/>
      <c r="K74" s="177"/>
    </row>
    <row r="75" spans="1:11">
      <c r="E75" s="177"/>
      <c r="F75" s="177"/>
      <c r="G75" s="177"/>
      <c r="H75" s="177"/>
      <c r="I75" s="177"/>
      <c r="J75" s="177"/>
      <c r="K75" s="177"/>
    </row>
    <row r="76" spans="1:11">
      <c r="E76" s="177"/>
      <c r="F76" s="177"/>
      <c r="G76" s="177"/>
      <c r="H76" s="177"/>
      <c r="I76" s="177"/>
      <c r="J76" s="177"/>
      <c r="K76" s="177"/>
    </row>
    <row r="77" spans="1:11">
      <c r="E77" s="177"/>
      <c r="F77" s="177"/>
      <c r="G77" s="177"/>
      <c r="H77" s="177"/>
      <c r="I77" s="177"/>
      <c r="J77" s="177"/>
      <c r="K77" s="177"/>
    </row>
    <row r="78" spans="1:11">
      <c r="E78" s="177"/>
      <c r="F78" s="177"/>
      <c r="G78" s="177"/>
      <c r="H78" s="177"/>
      <c r="I78" s="177"/>
      <c r="J78" s="177"/>
      <c r="K78" s="177"/>
    </row>
    <row r="79" spans="1:11">
      <c r="E79" s="177"/>
      <c r="F79" s="177"/>
      <c r="G79" s="177"/>
      <c r="H79" s="177"/>
      <c r="I79" s="177"/>
      <c r="J79" s="177"/>
      <c r="K79" s="177"/>
    </row>
    <row r="80" spans="1:11">
      <c r="E80" s="177"/>
      <c r="F80" s="177"/>
      <c r="G80" s="177"/>
      <c r="H80" s="177"/>
      <c r="I80" s="177"/>
      <c r="J80" s="177"/>
      <c r="K80" s="177"/>
    </row>
    <row r="81" spans="5:11">
      <c r="E81" s="177"/>
      <c r="F81" s="177"/>
      <c r="G81" s="177"/>
      <c r="H81" s="177"/>
      <c r="I81" s="177"/>
      <c r="J81" s="177"/>
      <c r="K81" s="177"/>
    </row>
    <row r="82" spans="5:11">
      <c r="E82" s="177"/>
      <c r="F82" s="177"/>
      <c r="G82" s="177"/>
      <c r="H82" s="177"/>
      <c r="I82" s="177"/>
      <c r="J82" s="177"/>
      <c r="K82" s="177"/>
    </row>
    <row r="83" spans="5:11">
      <c r="E83" s="177"/>
      <c r="F83" s="177"/>
      <c r="G83" s="177"/>
      <c r="H83" s="177"/>
      <c r="I83" s="177"/>
      <c r="J83" s="177"/>
      <c r="K83" s="177"/>
    </row>
    <row r="84" spans="5:11">
      <c r="E84" s="177"/>
      <c r="F84" s="177"/>
      <c r="G84" s="177"/>
      <c r="H84" s="177"/>
      <c r="I84" s="177"/>
      <c r="J84" s="177"/>
      <c r="K84" s="177"/>
    </row>
    <row r="85" spans="5:11">
      <c r="E85" s="177"/>
      <c r="F85" s="177"/>
      <c r="G85" s="177"/>
      <c r="H85" s="177"/>
      <c r="I85" s="177"/>
      <c r="J85" s="177"/>
      <c r="K85" s="177"/>
    </row>
    <row r="86" spans="5:11">
      <c r="E86" s="177"/>
      <c r="F86" s="177"/>
      <c r="G86" s="177"/>
      <c r="H86" s="177"/>
      <c r="I86" s="177"/>
      <c r="J86" s="177"/>
      <c r="K86" s="177"/>
    </row>
    <row r="87" spans="5:11">
      <c r="E87" s="177"/>
      <c r="F87" s="177"/>
      <c r="G87" s="177"/>
      <c r="H87" s="177"/>
      <c r="I87" s="177"/>
      <c r="J87" s="177"/>
      <c r="K87" s="177"/>
    </row>
    <row r="88" spans="5:11">
      <c r="E88" s="177"/>
      <c r="F88" s="177"/>
      <c r="G88" s="177"/>
      <c r="H88" s="177"/>
      <c r="I88" s="177"/>
      <c r="J88" s="177"/>
      <c r="K88" s="177"/>
    </row>
    <row r="89" spans="5:11">
      <c r="E89" s="177"/>
      <c r="F89" s="177"/>
      <c r="G89" s="177"/>
      <c r="H89" s="177"/>
      <c r="I89" s="177"/>
      <c r="J89" s="177"/>
      <c r="K89" s="177"/>
    </row>
    <row r="90" spans="5:11">
      <c r="E90" s="177"/>
      <c r="F90" s="177"/>
      <c r="G90" s="177"/>
      <c r="H90" s="177"/>
      <c r="I90" s="177"/>
      <c r="J90" s="177"/>
      <c r="K90" s="177"/>
    </row>
    <row r="91" spans="5:11">
      <c r="E91" s="177"/>
      <c r="F91" s="177"/>
      <c r="G91" s="177"/>
      <c r="H91" s="177"/>
      <c r="I91" s="177"/>
      <c r="J91" s="177"/>
      <c r="K91" s="177"/>
    </row>
    <row r="92" spans="5:11">
      <c r="E92" s="177"/>
      <c r="F92" s="177"/>
      <c r="G92" s="177"/>
      <c r="H92" s="177"/>
      <c r="I92" s="177"/>
      <c r="J92" s="177"/>
      <c r="K92" s="177"/>
    </row>
    <row r="93" spans="5:11">
      <c r="E93" s="177"/>
      <c r="F93" s="177"/>
      <c r="G93" s="177"/>
      <c r="H93" s="177"/>
      <c r="I93" s="177"/>
      <c r="J93" s="177"/>
      <c r="K93" s="177"/>
    </row>
    <row r="94" spans="5:11">
      <c r="E94" s="177"/>
      <c r="F94" s="177"/>
      <c r="G94" s="177"/>
      <c r="H94" s="177"/>
      <c r="I94" s="177"/>
      <c r="J94" s="177"/>
      <c r="K94" s="177"/>
    </row>
    <row r="95" spans="5:11">
      <c r="E95" s="177"/>
      <c r="F95" s="177"/>
      <c r="G95" s="177"/>
      <c r="H95" s="177"/>
      <c r="I95" s="177"/>
      <c r="J95" s="177"/>
      <c r="K95" s="177"/>
    </row>
    <row r="96" spans="5:11">
      <c r="E96" s="177"/>
      <c r="F96" s="177"/>
      <c r="G96" s="177"/>
      <c r="H96" s="177"/>
      <c r="I96" s="177"/>
      <c r="J96" s="177"/>
      <c r="K96" s="177"/>
    </row>
    <row r="97" spans="5:11">
      <c r="E97" s="177"/>
      <c r="F97" s="177"/>
      <c r="G97" s="177"/>
      <c r="H97" s="177"/>
      <c r="I97" s="177"/>
      <c r="J97" s="177"/>
      <c r="K97" s="177"/>
    </row>
    <row r="98" spans="5:11">
      <c r="E98" s="177"/>
      <c r="F98" s="177"/>
      <c r="G98" s="177"/>
      <c r="H98" s="177"/>
      <c r="I98" s="177"/>
      <c r="J98" s="177"/>
      <c r="K98" s="177"/>
    </row>
    <row r="99" spans="5:11">
      <c r="E99" s="177"/>
      <c r="F99" s="177"/>
      <c r="G99" s="177"/>
      <c r="H99" s="177"/>
      <c r="I99" s="177"/>
      <c r="J99" s="177"/>
      <c r="K99" s="177"/>
    </row>
    <row r="100" spans="5:11">
      <c r="E100" s="177"/>
      <c r="F100" s="177"/>
      <c r="G100" s="177"/>
      <c r="H100" s="177"/>
      <c r="I100" s="177"/>
      <c r="J100" s="177"/>
      <c r="K100" s="177"/>
    </row>
    <row r="101" spans="5:11">
      <c r="E101" s="177"/>
      <c r="F101" s="177"/>
      <c r="G101" s="177"/>
      <c r="H101" s="177"/>
      <c r="I101" s="177"/>
      <c r="J101" s="177"/>
      <c r="K101" s="177"/>
    </row>
    <row r="102" spans="5:11">
      <c r="E102" s="177"/>
      <c r="F102" s="177"/>
      <c r="G102" s="177"/>
      <c r="H102" s="177"/>
      <c r="I102" s="177"/>
      <c r="J102" s="177"/>
      <c r="K102" s="177"/>
    </row>
    <row r="103" spans="5:11">
      <c r="E103" s="177"/>
      <c r="F103" s="177"/>
      <c r="G103" s="177"/>
      <c r="H103" s="177"/>
      <c r="I103" s="177"/>
      <c r="J103" s="177"/>
      <c r="K103" s="177"/>
    </row>
    <row r="104" spans="5:11">
      <c r="E104" s="177"/>
      <c r="F104" s="177"/>
      <c r="G104" s="177"/>
      <c r="H104" s="177"/>
      <c r="I104" s="177"/>
      <c r="J104" s="177"/>
      <c r="K104" s="177"/>
    </row>
    <row r="105" spans="5:11">
      <c r="E105" s="177"/>
      <c r="F105" s="177"/>
      <c r="G105" s="177"/>
      <c r="H105" s="177"/>
      <c r="I105" s="177"/>
      <c r="J105" s="177"/>
      <c r="K105" s="177"/>
    </row>
    <row r="106" spans="5:11">
      <c r="E106" s="177"/>
      <c r="F106" s="177"/>
      <c r="G106" s="177"/>
      <c r="H106" s="177"/>
      <c r="I106" s="177"/>
      <c r="J106" s="177"/>
      <c r="K106" s="177"/>
    </row>
    <row r="107" spans="5:11">
      <c r="E107" s="177"/>
      <c r="F107" s="177"/>
      <c r="G107" s="177"/>
      <c r="H107" s="177"/>
      <c r="I107" s="177"/>
      <c r="J107" s="177"/>
      <c r="K107" s="177"/>
    </row>
    <row r="108" spans="5:11">
      <c r="E108" s="177"/>
      <c r="F108" s="177"/>
      <c r="G108" s="177"/>
      <c r="H108" s="177"/>
      <c r="I108" s="177"/>
      <c r="J108" s="177"/>
      <c r="K108" s="177"/>
    </row>
    <row r="109" spans="5:11">
      <c r="E109" s="177"/>
      <c r="F109" s="177"/>
      <c r="G109" s="177"/>
      <c r="H109" s="177"/>
      <c r="I109" s="177"/>
      <c r="J109" s="177"/>
      <c r="K109" s="177"/>
    </row>
    <row r="110" spans="5:11">
      <c r="E110" s="177"/>
      <c r="F110" s="177"/>
      <c r="G110" s="177"/>
      <c r="H110" s="177"/>
      <c r="I110" s="177"/>
      <c r="J110" s="177"/>
      <c r="K110" s="177"/>
    </row>
    <row r="111" spans="5:11">
      <c r="E111" s="177"/>
      <c r="F111" s="177"/>
      <c r="G111" s="177"/>
      <c r="H111" s="177"/>
      <c r="I111" s="177"/>
      <c r="J111" s="177"/>
      <c r="K111" s="177"/>
    </row>
    <row r="112" spans="5:11">
      <c r="E112" s="177"/>
      <c r="F112" s="177"/>
      <c r="G112" s="177"/>
      <c r="H112" s="177"/>
      <c r="I112" s="177"/>
      <c r="J112" s="177"/>
      <c r="K112" s="177"/>
    </row>
    <row r="113" spans="5:11">
      <c r="E113" s="177"/>
      <c r="F113" s="177"/>
      <c r="G113" s="177"/>
      <c r="H113" s="177"/>
      <c r="I113" s="177"/>
      <c r="J113" s="177"/>
      <c r="K113" s="177"/>
    </row>
    <row r="114" spans="5:11">
      <c r="E114" s="177"/>
      <c r="F114" s="177"/>
      <c r="G114" s="177"/>
      <c r="H114" s="177"/>
      <c r="I114" s="177"/>
      <c r="J114" s="177"/>
      <c r="K114" s="177"/>
    </row>
    <row r="115" spans="5:11">
      <c r="E115" s="177"/>
      <c r="F115" s="177"/>
      <c r="G115" s="177"/>
      <c r="H115" s="177"/>
      <c r="I115" s="177"/>
      <c r="J115" s="177"/>
      <c r="K115" s="177"/>
    </row>
    <row r="116" spans="5:11">
      <c r="E116" s="177"/>
      <c r="F116" s="177"/>
      <c r="G116" s="177"/>
      <c r="H116" s="177"/>
      <c r="I116" s="177"/>
      <c r="J116" s="177"/>
      <c r="K116" s="177"/>
    </row>
    <row r="117" spans="5:11">
      <c r="E117" s="177"/>
      <c r="F117" s="177"/>
      <c r="G117" s="177"/>
      <c r="H117" s="177"/>
      <c r="I117" s="177"/>
      <c r="J117" s="177"/>
      <c r="K117" s="177"/>
    </row>
    <row r="118" spans="5:11">
      <c r="E118" s="177"/>
      <c r="F118" s="177"/>
      <c r="G118" s="177"/>
      <c r="H118" s="177"/>
      <c r="I118" s="177"/>
      <c r="J118" s="177"/>
      <c r="K118" s="177"/>
    </row>
    <row r="119" spans="5:11">
      <c r="E119" s="177"/>
      <c r="F119" s="177"/>
      <c r="G119" s="177"/>
      <c r="H119" s="177"/>
      <c r="I119" s="177"/>
      <c r="J119" s="177"/>
      <c r="K119" s="177"/>
    </row>
    <row r="120" spans="5:11">
      <c r="E120" s="177"/>
      <c r="F120" s="177"/>
      <c r="G120" s="177"/>
      <c r="H120" s="177"/>
      <c r="I120" s="177"/>
      <c r="J120" s="177"/>
      <c r="K120" s="177"/>
    </row>
    <row r="121" spans="5:11">
      <c r="E121" s="177"/>
      <c r="F121" s="177"/>
      <c r="G121" s="177"/>
      <c r="H121" s="177"/>
      <c r="I121" s="177"/>
      <c r="J121" s="177"/>
      <c r="K121" s="177"/>
    </row>
    <row r="122" spans="5:11">
      <c r="E122" s="177"/>
      <c r="F122" s="177"/>
      <c r="G122" s="177"/>
      <c r="H122" s="177"/>
      <c r="I122" s="177"/>
      <c r="J122" s="177"/>
      <c r="K122" s="177"/>
    </row>
    <row r="123" spans="5:11">
      <c r="E123" s="177"/>
      <c r="F123" s="177"/>
      <c r="G123" s="177"/>
      <c r="H123" s="177"/>
      <c r="I123" s="177"/>
      <c r="J123" s="177"/>
      <c r="K123" s="177"/>
    </row>
    <row r="124" spans="5:11">
      <c r="E124" s="177"/>
      <c r="F124" s="177"/>
      <c r="G124" s="177"/>
      <c r="H124" s="177"/>
      <c r="I124" s="177"/>
      <c r="J124" s="177"/>
      <c r="K124" s="177"/>
    </row>
    <row r="125" spans="5:11">
      <c r="E125" s="177"/>
      <c r="F125" s="177"/>
      <c r="G125" s="177"/>
      <c r="H125" s="177"/>
      <c r="I125" s="177"/>
      <c r="J125" s="177"/>
      <c r="K125" s="177"/>
    </row>
    <row r="126" spans="5:11">
      <c r="E126" s="177"/>
      <c r="F126" s="177"/>
      <c r="G126" s="177"/>
      <c r="H126" s="177"/>
      <c r="I126" s="177"/>
      <c r="J126" s="177"/>
      <c r="K126" s="177"/>
    </row>
    <row r="127" spans="5:11">
      <c r="E127" s="177"/>
      <c r="F127" s="177"/>
      <c r="G127" s="177"/>
      <c r="H127" s="177"/>
      <c r="I127" s="177"/>
      <c r="J127" s="177"/>
      <c r="K127" s="177"/>
    </row>
    <row r="128" spans="5:11">
      <c r="E128" s="177"/>
      <c r="F128" s="177"/>
      <c r="G128" s="177"/>
      <c r="H128" s="177"/>
      <c r="I128" s="177"/>
      <c r="J128" s="177"/>
      <c r="K128" s="177"/>
    </row>
    <row r="129" spans="5:11">
      <c r="E129" s="177"/>
      <c r="F129" s="177"/>
      <c r="G129" s="177"/>
      <c r="H129" s="177"/>
      <c r="I129" s="177"/>
      <c r="J129" s="177"/>
      <c r="K129" s="177"/>
    </row>
    <row r="130" spans="5:11">
      <c r="E130" s="177"/>
      <c r="F130" s="177"/>
      <c r="G130" s="177"/>
      <c r="H130" s="177"/>
      <c r="I130" s="177"/>
      <c r="J130" s="177"/>
      <c r="K130" s="177"/>
    </row>
    <row r="131" spans="5:11">
      <c r="E131" s="177"/>
      <c r="F131" s="177"/>
      <c r="G131" s="177"/>
      <c r="H131" s="177"/>
      <c r="I131" s="177"/>
      <c r="J131" s="177"/>
      <c r="K131" s="177"/>
    </row>
    <row r="132" spans="5:11">
      <c r="E132" s="177"/>
      <c r="F132" s="177"/>
      <c r="G132" s="177"/>
      <c r="H132" s="177"/>
      <c r="I132" s="177"/>
      <c r="J132" s="177"/>
      <c r="K132" s="177"/>
    </row>
    <row r="133" spans="5:11">
      <c r="E133" s="177"/>
      <c r="F133" s="177"/>
      <c r="G133" s="177"/>
      <c r="H133" s="177"/>
      <c r="I133" s="177"/>
      <c r="J133" s="177"/>
      <c r="K133" s="177"/>
    </row>
    <row r="134" spans="5:11">
      <c r="E134" s="177"/>
      <c r="F134" s="177"/>
      <c r="G134" s="177"/>
      <c r="H134" s="177"/>
      <c r="I134" s="177"/>
      <c r="J134" s="177"/>
      <c r="K134" s="177"/>
    </row>
    <row r="135" spans="5:11">
      <c r="E135" s="177"/>
      <c r="F135" s="177"/>
      <c r="G135" s="177"/>
      <c r="H135" s="177"/>
      <c r="I135" s="177"/>
      <c r="J135" s="177"/>
      <c r="K135" s="177"/>
    </row>
    <row r="136" spans="5:11">
      <c r="E136" s="177"/>
      <c r="F136" s="177"/>
      <c r="G136" s="177"/>
      <c r="H136" s="177"/>
      <c r="I136" s="177"/>
      <c r="J136" s="177"/>
      <c r="K136" s="177"/>
    </row>
    <row r="137" spans="5:11">
      <c r="E137" s="177"/>
      <c r="F137" s="177"/>
      <c r="G137" s="177"/>
      <c r="H137" s="177"/>
      <c r="I137" s="177"/>
      <c r="J137" s="177"/>
      <c r="K137" s="177"/>
    </row>
    <row r="138" spans="5:11">
      <c r="E138" s="177"/>
      <c r="F138" s="177"/>
      <c r="G138" s="177"/>
      <c r="H138" s="177"/>
      <c r="I138" s="177"/>
      <c r="J138" s="177"/>
      <c r="K138" s="177"/>
    </row>
    <row r="139" spans="5:11">
      <c r="E139" s="177"/>
      <c r="F139" s="177"/>
      <c r="G139" s="177"/>
      <c r="H139" s="177"/>
      <c r="I139" s="177"/>
      <c r="J139" s="177"/>
      <c r="K139" s="177"/>
    </row>
    <row r="140" spans="5:11">
      <c r="E140" s="177"/>
      <c r="F140" s="177"/>
      <c r="G140" s="177"/>
      <c r="H140" s="177"/>
      <c r="I140" s="177"/>
      <c r="J140" s="177"/>
      <c r="K140" s="177"/>
    </row>
    <row r="141" spans="5:11">
      <c r="E141" s="177"/>
      <c r="F141" s="177"/>
      <c r="G141" s="177"/>
      <c r="H141" s="177"/>
      <c r="I141" s="177"/>
      <c r="J141" s="177"/>
      <c r="K141" s="177"/>
    </row>
    <row r="142" spans="5:11">
      <c r="E142" s="177"/>
      <c r="F142" s="177"/>
      <c r="G142" s="177"/>
      <c r="H142" s="177"/>
      <c r="I142" s="177"/>
      <c r="J142" s="177"/>
      <c r="K142" s="177"/>
    </row>
    <row r="143" spans="5:11">
      <c r="E143" s="177"/>
      <c r="F143" s="177"/>
      <c r="G143" s="177"/>
      <c r="H143" s="177"/>
      <c r="I143" s="177"/>
      <c r="J143" s="177"/>
      <c r="K143" s="177"/>
    </row>
    <row r="144" spans="5:11">
      <c r="E144" s="177"/>
      <c r="F144" s="177"/>
      <c r="G144" s="177"/>
      <c r="H144" s="177"/>
      <c r="I144" s="177"/>
      <c r="J144" s="177"/>
      <c r="K144" s="177"/>
    </row>
    <row r="145" spans="5:11">
      <c r="E145" s="177"/>
      <c r="F145" s="177"/>
      <c r="G145" s="177"/>
      <c r="H145" s="177"/>
      <c r="I145" s="177"/>
      <c r="J145" s="177"/>
      <c r="K145" s="177"/>
    </row>
    <row r="146" spans="5:11">
      <c r="E146" s="177"/>
      <c r="F146" s="177"/>
      <c r="G146" s="177"/>
      <c r="H146" s="177"/>
      <c r="I146" s="177"/>
      <c r="J146" s="177"/>
      <c r="K146" s="177"/>
    </row>
    <row r="147" spans="5:11">
      <c r="E147" s="177"/>
      <c r="F147" s="177"/>
      <c r="G147" s="177"/>
      <c r="H147" s="177"/>
      <c r="I147" s="177"/>
      <c r="J147" s="177"/>
      <c r="K147" s="177"/>
    </row>
    <row r="148" spans="5:11">
      <c r="E148" s="177"/>
      <c r="F148" s="177"/>
      <c r="G148" s="177"/>
      <c r="H148" s="177"/>
      <c r="I148" s="177"/>
      <c r="J148" s="177"/>
      <c r="K148" s="177"/>
    </row>
    <row r="149" spans="5:11">
      <c r="E149" s="177"/>
      <c r="F149" s="177"/>
      <c r="G149" s="177"/>
      <c r="H149" s="177"/>
      <c r="I149" s="177"/>
      <c r="J149" s="177"/>
      <c r="K149" s="177"/>
    </row>
    <row r="150" spans="5:11">
      <c r="E150" s="177"/>
      <c r="F150" s="177"/>
      <c r="G150" s="177"/>
      <c r="H150" s="177"/>
      <c r="I150" s="177"/>
      <c r="J150" s="177"/>
      <c r="K150" s="177"/>
    </row>
    <row r="151" spans="5:11">
      <c r="E151" s="177"/>
      <c r="F151" s="177"/>
      <c r="G151" s="177"/>
      <c r="H151" s="177"/>
      <c r="I151" s="177"/>
      <c r="J151" s="177"/>
      <c r="K151" s="177"/>
    </row>
    <row r="152" spans="5:11">
      <c r="E152" s="177"/>
      <c r="F152" s="177"/>
      <c r="G152" s="177"/>
      <c r="H152" s="177"/>
      <c r="I152" s="177"/>
      <c r="J152" s="177"/>
      <c r="K152" s="177"/>
    </row>
    <row r="153" spans="5:11">
      <c r="E153" s="177"/>
      <c r="F153" s="177"/>
      <c r="G153" s="177"/>
      <c r="H153" s="177"/>
      <c r="I153" s="177"/>
      <c r="J153" s="177"/>
      <c r="K153" s="177"/>
    </row>
    <row r="154" spans="5:11">
      <c r="E154" s="177"/>
      <c r="F154" s="177"/>
      <c r="G154" s="177"/>
      <c r="H154" s="177"/>
      <c r="I154" s="177"/>
      <c r="J154" s="177"/>
      <c r="K154" s="177"/>
    </row>
    <row r="155" spans="5:11">
      <c r="E155" s="177"/>
      <c r="F155" s="177"/>
      <c r="G155" s="177"/>
      <c r="H155" s="177"/>
      <c r="I155" s="177"/>
      <c r="J155" s="177"/>
      <c r="K155" s="177"/>
    </row>
    <row r="156" spans="5:11">
      <c r="E156" s="177"/>
      <c r="F156" s="177"/>
      <c r="G156" s="177"/>
      <c r="H156" s="177"/>
      <c r="I156" s="177"/>
      <c r="J156" s="177"/>
      <c r="K156" s="177"/>
    </row>
    <row r="157" spans="5:11">
      <c r="E157" s="177"/>
      <c r="F157" s="177"/>
      <c r="G157" s="177"/>
      <c r="H157" s="177"/>
      <c r="I157" s="177"/>
      <c r="J157" s="177"/>
      <c r="K157" s="177"/>
    </row>
    <row r="158" spans="5:11">
      <c r="E158" s="177"/>
      <c r="F158" s="177"/>
      <c r="G158" s="177"/>
      <c r="H158" s="177"/>
      <c r="I158" s="177"/>
      <c r="J158" s="177"/>
      <c r="K158" s="177"/>
    </row>
    <row r="159" spans="5:11">
      <c r="E159" s="177"/>
      <c r="F159" s="177"/>
      <c r="G159" s="177"/>
      <c r="H159" s="177"/>
      <c r="I159" s="177"/>
      <c r="J159" s="177"/>
      <c r="K159" s="177"/>
    </row>
    <row r="160" spans="5:11">
      <c r="E160" s="177"/>
      <c r="F160" s="177"/>
      <c r="G160" s="177"/>
      <c r="H160" s="177"/>
      <c r="I160" s="177"/>
      <c r="J160" s="177"/>
      <c r="K160" s="177"/>
    </row>
    <row r="161" spans="5:11">
      <c r="E161" s="177"/>
      <c r="F161" s="177"/>
      <c r="G161" s="177"/>
      <c r="H161" s="177"/>
      <c r="I161" s="177"/>
      <c r="J161" s="177"/>
      <c r="K161" s="177"/>
    </row>
    <row r="162" spans="5:11">
      <c r="E162" s="177"/>
      <c r="F162" s="177"/>
      <c r="G162" s="177"/>
      <c r="H162" s="177"/>
      <c r="I162" s="177"/>
      <c r="J162" s="177"/>
      <c r="K162" s="177"/>
    </row>
    <row r="163" spans="5:11">
      <c r="E163" s="177"/>
      <c r="F163" s="177"/>
      <c r="G163" s="177"/>
      <c r="H163" s="177"/>
      <c r="I163" s="177"/>
      <c r="J163" s="177"/>
      <c r="K163" s="177"/>
    </row>
    <row r="164" spans="5:11">
      <c r="E164" s="177"/>
      <c r="F164" s="177"/>
      <c r="G164" s="177"/>
      <c r="H164" s="177"/>
      <c r="I164" s="177"/>
      <c r="J164" s="177"/>
      <c r="K164" s="177"/>
    </row>
    <row r="165" spans="5:11">
      <c r="E165" s="177"/>
      <c r="F165" s="177"/>
      <c r="G165" s="177"/>
      <c r="H165" s="177"/>
      <c r="I165" s="177"/>
      <c r="J165" s="177"/>
      <c r="K165" s="177"/>
    </row>
    <row r="166" spans="5:11">
      <c r="E166" s="177"/>
      <c r="F166" s="177"/>
      <c r="G166" s="177"/>
      <c r="H166" s="177"/>
      <c r="I166" s="177"/>
      <c r="J166" s="177"/>
      <c r="K166" s="177"/>
    </row>
    <row r="167" spans="5:11">
      <c r="E167" s="177"/>
      <c r="F167" s="177"/>
      <c r="G167" s="177"/>
      <c r="H167" s="177"/>
      <c r="I167" s="177"/>
      <c r="J167" s="177"/>
      <c r="K167" s="177"/>
    </row>
    <row r="168" spans="5:11">
      <c r="E168" s="177"/>
      <c r="F168" s="177"/>
      <c r="G168" s="177"/>
      <c r="H168" s="177"/>
      <c r="I168" s="177"/>
      <c r="J168" s="177"/>
      <c r="K168" s="177"/>
    </row>
    <row r="169" spans="5:11">
      <c r="E169" s="177"/>
      <c r="F169" s="177"/>
      <c r="G169" s="177"/>
      <c r="H169" s="177"/>
      <c r="I169" s="177"/>
      <c r="J169" s="177"/>
      <c r="K169" s="177"/>
    </row>
    <row r="170" spans="5:11">
      <c r="E170" s="177"/>
      <c r="F170" s="177"/>
      <c r="G170" s="177"/>
      <c r="H170" s="177"/>
      <c r="I170" s="177"/>
      <c r="J170" s="177"/>
      <c r="K170" s="177"/>
    </row>
    <row r="171" spans="5:11">
      <c r="E171" s="177"/>
      <c r="F171" s="177"/>
      <c r="G171" s="177"/>
      <c r="H171" s="177"/>
      <c r="I171" s="177"/>
      <c r="J171" s="177"/>
      <c r="K171" s="177"/>
    </row>
    <row r="172" spans="5:11">
      <c r="E172" s="177"/>
      <c r="F172" s="177"/>
      <c r="G172" s="177"/>
      <c r="H172" s="177"/>
      <c r="I172" s="177"/>
      <c r="J172" s="177"/>
      <c r="K172" s="177"/>
    </row>
    <row r="173" spans="5:11">
      <c r="E173" s="177"/>
      <c r="F173" s="177"/>
      <c r="G173" s="177"/>
      <c r="H173" s="177"/>
      <c r="I173" s="177"/>
      <c r="J173" s="177"/>
      <c r="K173" s="177"/>
    </row>
    <row r="174" spans="5:11">
      <c r="E174" s="177"/>
      <c r="F174" s="177"/>
      <c r="G174" s="177"/>
      <c r="H174" s="177"/>
      <c r="I174" s="177"/>
      <c r="J174" s="177"/>
      <c r="K174" s="177"/>
    </row>
    <row r="175" spans="5:11">
      <c r="E175" s="177"/>
      <c r="F175" s="177"/>
      <c r="G175" s="177"/>
      <c r="H175" s="177"/>
      <c r="I175" s="177"/>
      <c r="J175" s="177"/>
      <c r="K175" s="177"/>
    </row>
    <row r="176" spans="5:11">
      <c r="E176" s="177"/>
      <c r="F176" s="177"/>
      <c r="G176" s="177"/>
      <c r="H176" s="177"/>
      <c r="I176" s="177"/>
      <c r="J176" s="177"/>
      <c r="K176" s="177"/>
    </row>
    <row r="177" spans="5:11">
      <c r="E177" s="177"/>
      <c r="F177" s="177"/>
      <c r="G177" s="177"/>
      <c r="H177" s="177"/>
      <c r="I177" s="177"/>
      <c r="J177" s="177"/>
      <c r="K177" s="177"/>
    </row>
    <row r="178" spans="5:11">
      <c r="E178" s="177"/>
      <c r="F178" s="177"/>
      <c r="G178" s="177"/>
      <c r="H178" s="177"/>
      <c r="I178" s="177"/>
      <c r="J178" s="177"/>
      <c r="K178" s="177"/>
    </row>
    <row r="179" spans="5:11">
      <c r="E179" s="177"/>
      <c r="F179" s="177"/>
      <c r="G179" s="177"/>
      <c r="H179" s="177"/>
      <c r="I179" s="177"/>
      <c r="J179" s="177"/>
      <c r="K179" s="177"/>
    </row>
    <row r="180" spans="5:11">
      <c r="E180" s="177"/>
      <c r="F180" s="177"/>
      <c r="G180" s="177"/>
      <c r="H180" s="177"/>
      <c r="I180" s="177"/>
      <c r="J180" s="177"/>
      <c r="K180" s="177"/>
    </row>
    <row r="181" spans="5:11">
      <c r="E181" s="177"/>
      <c r="F181" s="177"/>
      <c r="G181" s="177"/>
      <c r="H181" s="177"/>
      <c r="I181" s="177"/>
      <c r="J181" s="177"/>
      <c r="K181" s="177"/>
    </row>
    <row r="182" spans="5:11">
      <c r="E182" s="177"/>
      <c r="F182" s="177"/>
      <c r="G182" s="177"/>
      <c r="H182" s="177"/>
      <c r="I182" s="177"/>
      <c r="J182" s="177"/>
      <c r="K182" s="177"/>
    </row>
    <row r="183" spans="5:11">
      <c r="E183" s="177"/>
      <c r="F183" s="177"/>
      <c r="G183" s="177"/>
      <c r="H183" s="177"/>
      <c r="I183" s="177"/>
      <c r="J183" s="177"/>
      <c r="K183" s="177"/>
    </row>
    <row r="184" spans="5:11">
      <c r="E184" s="177"/>
      <c r="F184" s="177"/>
      <c r="G184" s="177"/>
      <c r="H184" s="177"/>
      <c r="I184" s="177"/>
      <c r="J184" s="177"/>
      <c r="K184" s="177"/>
    </row>
    <row r="185" spans="5:11">
      <c r="E185" s="177"/>
      <c r="F185" s="177"/>
      <c r="G185" s="177"/>
      <c r="H185" s="177"/>
      <c r="I185" s="177"/>
      <c r="J185" s="177"/>
      <c r="K185" s="177"/>
    </row>
    <row r="186" spans="5:11">
      <c r="E186" s="177"/>
      <c r="F186" s="177"/>
      <c r="G186" s="177"/>
      <c r="H186" s="177"/>
      <c r="I186" s="177"/>
      <c r="J186" s="177"/>
      <c r="K186" s="177"/>
    </row>
    <row r="187" spans="5:11">
      <c r="E187" s="177"/>
      <c r="F187" s="177"/>
      <c r="G187" s="177"/>
      <c r="H187" s="177"/>
      <c r="I187" s="177"/>
      <c r="J187" s="177"/>
      <c r="K187" s="177"/>
    </row>
    <row r="188" spans="5:11">
      <c r="E188" s="177"/>
      <c r="F188" s="177"/>
      <c r="G188" s="177"/>
      <c r="H188" s="177"/>
      <c r="I188" s="177"/>
      <c r="J188" s="177"/>
      <c r="K188" s="177"/>
    </row>
    <row r="189" spans="5:11">
      <c r="E189" s="177"/>
      <c r="F189" s="177"/>
      <c r="G189" s="177"/>
      <c r="H189" s="177"/>
      <c r="I189" s="177"/>
      <c r="J189" s="177"/>
      <c r="K189" s="177"/>
    </row>
    <row r="190" spans="5:11">
      <c r="E190" s="177"/>
      <c r="F190" s="177"/>
      <c r="G190" s="177"/>
      <c r="H190" s="177"/>
      <c r="I190" s="177"/>
      <c r="J190" s="177"/>
      <c r="K190" s="177"/>
    </row>
    <row r="191" spans="5:11">
      <c r="E191" s="177"/>
      <c r="F191" s="177"/>
      <c r="G191" s="177"/>
      <c r="H191" s="177"/>
      <c r="I191" s="177"/>
      <c r="J191" s="177"/>
      <c r="K191" s="177"/>
    </row>
    <row r="192" spans="5:11">
      <c r="E192" s="177"/>
      <c r="F192" s="177"/>
      <c r="G192" s="177"/>
      <c r="H192" s="177"/>
      <c r="I192" s="177"/>
      <c r="J192" s="177"/>
      <c r="K192" s="177"/>
    </row>
    <row r="193" spans="5:11">
      <c r="E193" s="177"/>
      <c r="F193" s="177"/>
      <c r="G193" s="177"/>
      <c r="H193" s="177"/>
      <c r="I193" s="177"/>
      <c r="J193" s="177"/>
      <c r="K193" s="177"/>
    </row>
    <row r="194" spans="5:11">
      <c r="E194" s="177"/>
      <c r="F194" s="177"/>
      <c r="G194" s="177"/>
      <c r="H194" s="177"/>
      <c r="I194" s="177"/>
      <c r="J194" s="177"/>
      <c r="K194" s="177"/>
    </row>
    <row r="195" spans="5:11">
      <c r="E195" s="177"/>
      <c r="F195" s="177"/>
      <c r="G195" s="177"/>
      <c r="H195" s="177"/>
      <c r="I195" s="177"/>
      <c r="J195" s="177"/>
      <c r="K195" s="177"/>
    </row>
    <row r="196" spans="5:11">
      <c r="E196" s="177"/>
      <c r="F196" s="177"/>
      <c r="G196" s="177"/>
      <c r="H196" s="177"/>
      <c r="I196" s="177"/>
      <c r="J196" s="177"/>
      <c r="K196" s="177"/>
    </row>
    <row r="197" spans="5:11">
      <c r="E197" s="177"/>
      <c r="F197" s="177"/>
      <c r="G197" s="177"/>
      <c r="H197" s="177"/>
      <c r="I197" s="177"/>
      <c r="J197" s="177"/>
      <c r="K197" s="177"/>
    </row>
    <row r="198" spans="5:11">
      <c r="E198" s="177"/>
      <c r="F198" s="177"/>
      <c r="G198" s="177"/>
      <c r="H198" s="177"/>
      <c r="I198" s="177"/>
      <c r="J198" s="177"/>
      <c r="K198" s="177"/>
    </row>
    <row r="199" spans="5:11">
      <c r="E199" s="177"/>
      <c r="F199" s="177"/>
      <c r="G199" s="177"/>
      <c r="H199" s="177"/>
      <c r="I199" s="177"/>
      <c r="J199" s="177"/>
      <c r="K199" s="177"/>
    </row>
    <row r="200" spans="5:11">
      <c r="E200" s="177"/>
      <c r="F200" s="177"/>
      <c r="G200" s="177"/>
      <c r="H200" s="177"/>
      <c r="I200" s="177"/>
      <c r="J200" s="177"/>
      <c r="K200" s="177"/>
    </row>
    <row r="201" spans="5:11">
      <c r="E201" s="177"/>
      <c r="F201" s="177"/>
      <c r="G201" s="177"/>
      <c r="H201" s="177"/>
      <c r="I201" s="177"/>
      <c r="J201" s="177"/>
      <c r="K201" s="177"/>
    </row>
    <row r="202" spans="5:11">
      <c r="E202" s="177"/>
      <c r="F202" s="177"/>
      <c r="G202" s="177"/>
      <c r="H202" s="177"/>
      <c r="I202" s="177"/>
      <c r="J202" s="177"/>
      <c r="K202" s="177"/>
    </row>
    <row r="203" spans="5:11">
      <c r="E203" s="177"/>
      <c r="F203" s="177"/>
      <c r="G203" s="177"/>
      <c r="H203" s="177"/>
      <c r="I203" s="177"/>
      <c r="J203" s="177"/>
      <c r="K203" s="177"/>
    </row>
    <row r="204" spans="5:11">
      <c r="E204" s="177"/>
      <c r="F204" s="177"/>
      <c r="G204" s="177"/>
      <c r="H204" s="177"/>
      <c r="I204" s="177"/>
      <c r="J204" s="177"/>
      <c r="K204" s="177"/>
    </row>
    <row r="205" spans="5:11">
      <c r="E205" s="177"/>
      <c r="F205" s="177"/>
      <c r="G205" s="177"/>
      <c r="H205" s="177"/>
      <c r="I205" s="177"/>
      <c r="J205" s="177"/>
      <c r="K205" s="177"/>
    </row>
    <row r="206" spans="5:11">
      <c r="E206" s="177"/>
      <c r="F206" s="177"/>
      <c r="G206" s="177"/>
      <c r="H206" s="177"/>
      <c r="I206" s="177"/>
      <c r="J206" s="177"/>
      <c r="K206" s="177"/>
    </row>
    <row r="207" spans="5:11">
      <c r="E207" s="177"/>
      <c r="F207" s="177"/>
      <c r="G207" s="177"/>
      <c r="H207" s="177"/>
      <c r="I207" s="177"/>
      <c r="J207" s="177"/>
      <c r="K207" s="177"/>
    </row>
    <row r="208" spans="5:11">
      <c r="E208" s="177"/>
      <c r="F208" s="177"/>
      <c r="G208" s="177"/>
      <c r="H208" s="177"/>
      <c r="I208" s="177"/>
      <c r="J208" s="177"/>
      <c r="K208" s="177"/>
    </row>
    <row r="209" spans="5:11">
      <c r="E209" s="177"/>
      <c r="F209" s="177"/>
      <c r="G209" s="177"/>
      <c r="H209" s="177"/>
      <c r="I209" s="177"/>
      <c r="J209" s="177"/>
      <c r="K209" s="177"/>
    </row>
    <row r="210" spans="5:11">
      <c r="E210" s="177"/>
      <c r="F210" s="177"/>
      <c r="G210" s="177"/>
      <c r="H210" s="177"/>
      <c r="I210" s="177"/>
      <c r="J210" s="177"/>
      <c r="K210" s="177"/>
    </row>
    <row r="211" spans="5:11">
      <c r="E211" s="177"/>
      <c r="F211" s="177"/>
      <c r="G211" s="177"/>
      <c r="H211" s="177"/>
      <c r="I211" s="177"/>
      <c r="J211" s="177"/>
      <c r="K211" s="177"/>
    </row>
    <row r="212" spans="5:11">
      <c r="E212" s="177"/>
      <c r="F212" s="177"/>
      <c r="G212" s="177"/>
      <c r="H212" s="177"/>
      <c r="I212" s="177"/>
      <c r="J212" s="177"/>
      <c r="K212" s="177"/>
    </row>
    <row r="213" spans="5:11">
      <c r="E213" s="177"/>
      <c r="F213" s="177"/>
      <c r="G213" s="177"/>
      <c r="H213" s="177"/>
      <c r="I213" s="177"/>
      <c r="J213" s="177"/>
      <c r="K213" s="177"/>
    </row>
    <row r="214" spans="5:11">
      <c r="E214" s="177"/>
      <c r="F214" s="177"/>
      <c r="G214" s="177"/>
      <c r="H214" s="177"/>
      <c r="I214" s="177"/>
      <c r="J214" s="177"/>
      <c r="K214" s="177"/>
    </row>
    <row r="215" spans="5:11">
      <c r="E215" s="177"/>
      <c r="F215" s="177"/>
      <c r="G215" s="177"/>
      <c r="H215" s="177"/>
      <c r="I215" s="177"/>
      <c r="J215" s="177"/>
      <c r="K215" s="177"/>
    </row>
    <row r="216" spans="5:11">
      <c r="E216" s="177"/>
      <c r="F216" s="177"/>
      <c r="G216" s="177"/>
      <c r="H216" s="177"/>
      <c r="I216" s="177"/>
      <c r="J216" s="177"/>
      <c r="K216" s="177"/>
    </row>
    <row r="217" spans="5:11">
      <c r="E217" s="177"/>
      <c r="F217" s="177"/>
      <c r="G217" s="177"/>
      <c r="H217" s="177"/>
      <c r="I217" s="177"/>
      <c r="J217" s="177"/>
      <c r="K217" s="177"/>
    </row>
    <row r="218" spans="5:11">
      <c r="E218" s="177"/>
      <c r="F218" s="177"/>
      <c r="G218" s="177"/>
      <c r="H218" s="177"/>
      <c r="I218" s="177"/>
      <c r="J218" s="177"/>
      <c r="K218" s="177"/>
    </row>
    <row r="219" spans="5:11">
      <c r="E219" s="177"/>
      <c r="F219" s="177"/>
      <c r="G219" s="177"/>
      <c r="H219" s="177"/>
      <c r="I219" s="177"/>
      <c r="J219" s="177"/>
      <c r="K219" s="177"/>
    </row>
    <row r="220" spans="5:11">
      <c r="E220" s="177"/>
      <c r="F220" s="177"/>
      <c r="G220" s="177"/>
      <c r="H220" s="177"/>
      <c r="I220" s="177"/>
      <c r="J220" s="177"/>
      <c r="K220" s="177"/>
    </row>
    <row r="221" spans="5:11">
      <c r="E221" s="177"/>
      <c r="F221" s="177"/>
      <c r="G221" s="177"/>
      <c r="H221" s="177"/>
      <c r="I221" s="177"/>
      <c r="J221" s="177"/>
      <c r="K221" s="177"/>
    </row>
    <row r="222" spans="5:11">
      <c r="E222" s="177"/>
      <c r="F222" s="177"/>
      <c r="G222" s="177"/>
      <c r="H222" s="177"/>
      <c r="I222" s="177"/>
      <c r="J222" s="177"/>
      <c r="K222" s="177"/>
    </row>
    <row r="223" spans="5:11">
      <c r="E223" s="177"/>
      <c r="F223" s="177"/>
      <c r="G223" s="177"/>
      <c r="H223" s="177"/>
      <c r="I223" s="177"/>
      <c r="J223" s="177"/>
      <c r="K223" s="177"/>
    </row>
    <row r="224" spans="5:11">
      <c r="E224" s="177"/>
      <c r="F224" s="177"/>
      <c r="G224" s="177"/>
      <c r="H224" s="177"/>
      <c r="I224" s="177"/>
      <c r="J224" s="177"/>
      <c r="K224" s="177"/>
    </row>
    <row r="225" spans="5:11">
      <c r="E225" s="177"/>
      <c r="F225" s="177"/>
      <c r="G225" s="177"/>
      <c r="H225" s="177"/>
      <c r="I225" s="177"/>
      <c r="J225" s="177"/>
      <c r="K225" s="177"/>
    </row>
    <row r="226" spans="5:11">
      <c r="E226" s="177"/>
      <c r="F226" s="177"/>
      <c r="G226" s="177"/>
      <c r="H226" s="177"/>
      <c r="I226" s="177"/>
      <c r="J226" s="177"/>
      <c r="K226" s="177"/>
    </row>
    <row r="227" spans="5:11">
      <c r="E227" s="177"/>
      <c r="F227" s="177"/>
      <c r="G227" s="177"/>
      <c r="H227" s="177"/>
      <c r="I227" s="177"/>
      <c r="J227" s="177"/>
      <c r="K227" s="177"/>
    </row>
    <row r="228" spans="5:11">
      <c r="E228" s="177"/>
      <c r="F228" s="177"/>
      <c r="G228" s="177"/>
      <c r="H228" s="177"/>
      <c r="I228" s="177"/>
      <c r="J228" s="177"/>
      <c r="K228" s="177"/>
    </row>
    <row r="229" spans="5:11">
      <c r="E229" s="177"/>
      <c r="F229" s="177"/>
      <c r="G229" s="177"/>
      <c r="H229" s="177"/>
      <c r="I229" s="177"/>
      <c r="J229" s="177"/>
      <c r="K229" s="177"/>
    </row>
    <row r="230" spans="5:11">
      <c r="E230" s="177"/>
      <c r="F230" s="177"/>
      <c r="G230" s="177"/>
      <c r="H230" s="177"/>
      <c r="I230" s="177"/>
      <c r="J230" s="177"/>
      <c r="K230" s="177"/>
    </row>
    <row r="231" spans="5:11">
      <c r="E231" s="177"/>
      <c r="F231" s="177"/>
      <c r="G231" s="177"/>
      <c r="H231" s="177"/>
      <c r="I231" s="177"/>
      <c r="J231" s="177"/>
      <c r="K231" s="177"/>
    </row>
    <row r="232" spans="5:11">
      <c r="E232" s="177"/>
      <c r="F232" s="177"/>
      <c r="G232" s="177"/>
      <c r="H232" s="177"/>
      <c r="I232" s="177"/>
      <c r="J232" s="177"/>
      <c r="K232" s="177"/>
    </row>
    <row r="233" spans="5:11">
      <c r="E233" s="177"/>
      <c r="F233" s="177"/>
      <c r="G233" s="177"/>
      <c r="H233" s="177"/>
      <c r="I233" s="177"/>
      <c r="J233" s="177"/>
      <c r="K233" s="177"/>
    </row>
    <row r="234" spans="5:11">
      <c r="E234" s="177"/>
      <c r="F234" s="177"/>
      <c r="G234" s="177"/>
      <c r="H234" s="177"/>
      <c r="I234" s="177"/>
      <c r="J234" s="177"/>
      <c r="K234" s="177"/>
    </row>
    <row r="235" spans="5:11">
      <c r="E235" s="177"/>
      <c r="F235" s="177"/>
      <c r="G235" s="177"/>
      <c r="H235" s="177"/>
      <c r="I235" s="177"/>
      <c r="J235" s="177"/>
      <c r="K235" s="177"/>
    </row>
    <row r="236" spans="5:11">
      <c r="E236" s="177"/>
      <c r="F236" s="177"/>
      <c r="G236" s="177"/>
      <c r="H236" s="177"/>
      <c r="I236" s="177"/>
      <c r="J236" s="177"/>
      <c r="K236" s="177"/>
    </row>
    <row r="237" spans="5:11">
      <c r="E237" s="177"/>
      <c r="F237" s="177"/>
      <c r="G237" s="177"/>
      <c r="H237" s="177"/>
      <c r="I237" s="177"/>
      <c r="J237" s="177"/>
      <c r="K237" s="177"/>
    </row>
    <row r="238" spans="5:11">
      <c r="E238" s="177"/>
      <c r="F238" s="177"/>
      <c r="G238" s="177"/>
      <c r="H238" s="177"/>
      <c r="I238" s="177"/>
      <c r="J238" s="177"/>
      <c r="K238" s="177"/>
    </row>
    <row r="239" spans="5:11">
      <c r="E239" s="177"/>
      <c r="F239" s="177"/>
      <c r="G239" s="177"/>
      <c r="H239" s="177"/>
      <c r="I239" s="177"/>
      <c r="J239" s="177"/>
      <c r="K239" s="177"/>
    </row>
    <row r="240" spans="5:11">
      <c r="E240" s="177"/>
      <c r="F240" s="177"/>
      <c r="G240" s="177"/>
      <c r="H240" s="177"/>
      <c r="I240" s="177"/>
      <c r="J240" s="177"/>
      <c r="K240" s="177"/>
    </row>
    <row r="241" spans="5:11">
      <c r="E241" s="177"/>
      <c r="F241" s="177"/>
      <c r="G241" s="177"/>
      <c r="H241" s="177"/>
      <c r="I241" s="177"/>
      <c r="J241" s="177"/>
      <c r="K241" s="177"/>
    </row>
    <row r="242" spans="5:11">
      <c r="E242" s="177"/>
      <c r="F242" s="177"/>
      <c r="G242" s="177"/>
      <c r="H242" s="177"/>
      <c r="I242" s="177"/>
      <c r="J242" s="177"/>
      <c r="K242" s="177"/>
    </row>
    <row r="243" spans="5:11">
      <c r="E243" s="177"/>
      <c r="F243" s="177"/>
      <c r="G243" s="177"/>
      <c r="H243" s="177"/>
      <c r="I243" s="177"/>
      <c r="J243" s="177"/>
      <c r="K243" s="177"/>
    </row>
    <row r="244" spans="5:11">
      <c r="E244" s="177"/>
      <c r="F244" s="177"/>
      <c r="G244" s="177"/>
      <c r="H244" s="177"/>
      <c r="I244" s="177"/>
      <c r="J244" s="177"/>
      <c r="K244" s="177"/>
    </row>
    <row r="245" spans="5:11">
      <c r="E245" s="177"/>
      <c r="F245" s="177"/>
      <c r="G245" s="177"/>
      <c r="H245" s="177"/>
      <c r="I245" s="177"/>
      <c r="J245" s="177"/>
      <c r="K245" s="177"/>
    </row>
    <row r="246" spans="5:11">
      <c r="E246" s="177"/>
      <c r="F246" s="177"/>
      <c r="G246" s="177"/>
      <c r="H246" s="177"/>
      <c r="I246" s="177"/>
      <c r="J246" s="177"/>
      <c r="K246" s="177"/>
    </row>
    <row r="247" spans="5:11">
      <c r="E247" s="177"/>
      <c r="F247" s="177"/>
      <c r="G247" s="177"/>
      <c r="H247" s="177"/>
      <c r="I247" s="177"/>
      <c r="J247" s="177"/>
      <c r="K247" s="177"/>
    </row>
    <row r="248" spans="5:11">
      <c r="E248" s="177"/>
      <c r="F248" s="177"/>
      <c r="G248" s="177"/>
      <c r="H248" s="177"/>
      <c r="I248" s="177"/>
      <c r="J248" s="177"/>
      <c r="K248" s="177"/>
    </row>
    <row r="249" spans="5:11">
      <c r="E249" s="177"/>
      <c r="F249" s="177"/>
      <c r="G249" s="177"/>
      <c r="H249" s="177"/>
      <c r="I249" s="177"/>
      <c r="J249" s="177"/>
      <c r="K249" s="177"/>
    </row>
    <row r="250" spans="5:11">
      <c r="E250" s="177"/>
      <c r="F250" s="177"/>
      <c r="G250" s="177"/>
      <c r="H250" s="177"/>
      <c r="I250" s="177"/>
      <c r="J250" s="177"/>
      <c r="K250" s="177"/>
    </row>
    <row r="251" spans="5:11">
      <c r="E251" s="177"/>
      <c r="F251" s="177"/>
      <c r="G251" s="177"/>
      <c r="H251" s="177"/>
      <c r="I251" s="177"/>
      <c r="J251" s="177"/>
      <c r="K251" s="177"/>
    </row>
    <row r="252" spans="5:11">
      <c r="E252" s="177"/>
      <c r="F252" s="177"/>
      <c r="G252" s="177"/>
      <c r="H252" s="177"/>
      <c r="I252" s="177"/>
      <c r="J252" s="177"/>
      <c r="K252" s="177"/>
    </row>
    <row r="253" spans="5:11">
      <c r="E253" s="177"/>
      <c r="F253" s="177"/>
      <c r="G253" s="177"/>
      <c r="H253" s="177"/>
      <c r="I253" s="177"/>
      <c r="J253" s="177"/>
      <c r="K253" s="177"/>
    </row>
    <row r="254" spans="5:11">
      <c r="E254" s="177"/>
      <c r="F254" s="177"/>
      <c r="G254" s="177"/>
      <c r="H254" s="177"/>
      <c r="I254" s="177"/>
      <c r="J254" s="177"/>
      <c r="K254" s="177"/>
    </row>
    <row r="255" spans="5:11">
      <c r="E255" s="177"/>
      <c r="F255" s="177"/>
      <c r="G255" s="177"/>
      <c r="H255" s="177"/>
      <c r="I255" s="177"/>
      <c r="J255" s="177"/>
      <c r="K255" s="177"/>
    </row>
    <row r="256" spans="5:11">
      <c r="E256" s="177"/>
      <c r="F256" s="177"/>
      <c r="G256" s="177"/>
      <c r="H256" s="177"/>
      <c r="I256" s="177"/>
      <c r="J256" s="177"/>
      <c r="K256" s="177"/>
    </row>
    <row r="257" spans="5:11">
      <c r="E257" s="177"/>
      <c r="F257" s="177"/>
      <c r="G257" s="177"/>
      <c r="H257" s="177"/>
      <c r="I257" s="177"/>
      <c r="J257" s="177"/>
      <c r="K257" s="177"/>
    </row>
    <row r="258" spans="5:11">
      <c r="E258" s="177"/>
      <c r="F258" s="177"/>
      <c r="G258" s="177"/>
      <c r="H258" s="177"/>
      <c r="I258" s="177"/>
      <c r="J258" s="177"/>
      <c r="K258" s="177"/>
    </row>
    <row r="259" spans="5:11">
      <c r="E259" s="177"/>
      <c r="F259" s="177"/>
      <c r="G259" s="177"/>
      <c r="H259" s="177"/>
      <c r="I259" s="177"/>
      <c r="J259" s="177"/>
      <c r="K259" s="177"/>
    </row>
    <row r="260" spans="5:11">
      <c r="E260" s="177"/>
      <c r="F260" s="177"/>
      <c r="G260" s="177"/>
      <c r="H260" s="177"/>
      <c r="I260" s="177"/>
      <c r="J260" s="177"/>
      <c r="K260" s="177"/>
    </row>
    <row r="261" spans="5:11">
      <c r="E261" s="177"/>
      <c r="F261" s="177"/>
      <c r="G261" s="177"/>
      <c r="H261" s="177"/>
      <c r="I261" s="177"/>
      <c r="J261" s="177"/>
      <c r="K261" s="177"/>
    </row>
    <row r="262" spans="5:11">
      <c r="E262" s="177"/>
      <c r="F262" s="177"/>
      <c r="G262" s="177"/>
      <c r="H262" s="177"/>
      <c r="I262" s="177"/>
      <c r="J262" s="177"/>
      <c r="K262" s="177"/>
    </row>
    <row r="263" spans="5:11">
      <c r="E263" s="177"/>
      <c r="F263" s="177"/>
      <c r="G263" s="177"/>
      <c r="H263" s="177"/>
      <c r="I263" s="177"/>
      <c r="J263" s="177"/>
      <c r="K263" s="177"/>
    </row>
    <row r="264" spans="5:11">
      <c r="E264" s="177"/>
      <c r="F264" s="177"/>
      <c r="G264" s="177"/>
      <c r="H264" s="177"/>
      <c r="I264" s="177"/>
      <c r="J264" s="177"/>
      <c r="K264" s="177"/>
    </row>
    <row r="265" spans="5:11">
      <c r="E265" s="177"/>
      <c r="F265" s="177"/>
      <c r="G265" s="177"/>
      <c r="H265" s="177"/>
      <c r="I265" s="177"/>
      <c r="J265" s="177"/>
      <c r="K265" s="177"/>
    </row>
    <row r="266" spans="5:11">
      <c r="E266" s="177"/>
      <c r="F266" s="177"/>
      <c r="G266" s="177"/>
      <c r="H266" s="177"/>
      <c r="I266" s="177"/>
      <c r="J266" s="177"/>
      <c r="K266" s="177"/>
    </row>
    <row r="267" spans="5:11">
      <c r="E267" s="177"/>
      <c r="F267" s="177"/>
      <c r="G267" s="177"/>
      <c r="H267" s="177"/>
      <c r="I267" s="177"/>
      <c r="J267" s="177"/>
      <c r="K267" s="177"/>
    </row>
    <row r="268" spans="5:11">
      <c r="E268" s="177"/>
      <c r="F268" s="177"/>
      <c r="G268" s="177"/>
      <c r="H268" s="177"/>
      <c r="I268" s="177"/>
      <c r="J268" s="177"/>
      <c r="K268" s="177"/>
    </row>
    <row r="269" spans="5:11">
      <c r="E269" s="177"/>
      <c r="F269" s="177"/>
      <c r="G269" s="177"/>
      <c r="H269" s="177"/>
      <c r="I269" s="177"/>
      <c r="J269" s="177"/>
      <c r="K269" s="177"/>
    </row>
    <row r="270" spans="5:11">
      <c r="E270" s="177"/>
      <c r="F270" s="177"/>
      <c r="G270" s="177"/>
      <c r="H270" s="177"/>
      <c r="I270" s="177"/>
      <c r="J270" s="177"/>
      <c r="K270" s="177"/>
    </row>
    <row r="271" spans="5:11">
      <c r="E271" s="177"/>
      <c r="F271" s="177"/>
      <c r="G271" s="177"/>
      <c r="H271" s="177"/>
      <c r="I271" s="177"/>
      <c r="J271" s="177"/>
      <c r="K271" s="177"/>
    </row>
    <row r="272" spans="5:11">
      <c r="E272" s="177"/>
      <c r="F272" s="177"/>
      <c r="G272" s="177"/>
      <c r="H272" s="177"/>
      <c r="I272" s="177"/>
      <c r="J272" s="177"/>
      <c r="K272" s="177"/>
    </row>
    <row r="273" spans="5:11">
      <c r="E273" s="177"/>
      <c r="F273" s="177"/>
      <c r="G273" s="177"/>
      <c r="H273" s="177"/>
      <c r="I273" s="177"/>
      <c r="J273" s="177"/>
      <c r="K273" s="177"/>
    </row>
    <row r="274" spans="5:11">
      <c r="E274" s="177"/>
      <c r="F274" s="177"/>
      <c r="G274" s="177"/>
      <c r="H274" s="177"/>
      <c r="I274" s="177"/>
      <c r="J274" s="177"/>
      <c r="K274" s="177"/>
    </row>
    <row r="275" spans="5:11">
      <c r="E275" s="177"/>
      <c r="F275" s="177"/>
      <c r="G275" s="177"/>
      <c r="H275" s="177"/>
      <c r="I275" s="177"/>
      <c r="J275" s="177"/>
      <c r="K275" s="177"/>
    </row>
    <row r="276" spans="5:11">
      <c r="E276" s="177"/>
      <c r="F276" s="177"/>
      <c r="G276" s="177"/>
      <c r="H276" s="177"/>
      <c r="I276" s="177"/>
      <c r="J276" s="177"/>
      <c r="K276" s="177"/>
    </row>
    <row r="277" spans="5:11">
      <c r="E277" s="177"/>
      <c r="F277" s="177"/>
      <c r="G277" s="177"/>
      <c r="H277" s="177"/>
      <c r="I277" s="177"/>
      <c r="J277" s="177"/>
      <c r="K277" s="177"/>
    </row>
    <row r="278" spans="5:11">
      <c r="E278" s="177"/>
      <c r="F278" s="177"/>
      <c r="G278" s="177"/>
      <c r="H278" s="177"/>
      <c r="I278" s="177"/>
      <c r="J278" s="177"/>
      <c r="K278" s="177"/>
    </row>
    <row r="279" spans="5:11">
      <c r="E279" s="177"/>
      <c r="F279" s="177"/>
      <c r="G279" s="177"/>
      <c r="H279" s="177"/>
      <c r="I279" s="177"/>
      <c r="J279" s="177"/>
      <c r="K279" s="177"/>
    </row>
    <row r="280" spans="5:11">
      <c r="E280" s="177"/>
      <c r="F280" s="177"/>
      <c r="G280" s="177"/>
      <c r="H280" s="177"/>
      <c r="I280" s="177"/>
      <c r="J280" s="177"/>
      <c r="K280" s="177"/>
    </row>
    <row r="281" spans="5:11">
      <c r="E281" s="177"/>
      <c r="F281" s="177"/>
      <c r="G281" s="177"/>
      <c r="H281" s="177"/>
      <c r="I281" s="177"/>
      <c r="J281" s="177"/>
      <c r="K281" s="177"/>
    </row>
    <row r="282" spans="5:11">
      <c r="E282" s="177"/>
      <c r="F282" s="177"/>
      <c r="G282" s="177"/>
      <c r="H282" s="177"/>
      <c r="I282" s="177"/>
      <c r="J282" s="177"/>
      <c r="K282" s="177"/>
    </row>
    <row r="283" spans="5:11">
      <c r="E283" s="177"/>
      <c r="F283" s="177"/>
      <c r="G283" s="177"/>
      <c r="H283" s="177"/>
      <c r="I283" s="177"/>
      <c r="J283" s="177"/>
      <c r="K283" s="177"/>
    </row>
    <row r="284" spans="5:11">
      <c r="E284" s="177"/>
      <c r="F284" s="177"/>
      <c r="G284" s="177"/>
      <c r="H284" s="177"/>
      <c r="I284" s="177"/>
      <c r="J284" s="177"/>
      <c r="K284" s="177"/>
    </row>
    <row r="285" spans="5:11">
      <c r="E285" s="177"/>
      <c r="F285" s="177"/>
      <c r="G285" s="177"/>
      <c r="H285" s="177"/>
      <c r="I285" s="177"/>
      <c r="J285" s="177"/>
      <c r="K285" s="177"/>
    </row>
    <row r="286" spans="5:11">
      <c r="E286" s="177"/>
      <c r="F286" s="177"/>
      <c r="G286" s="177"/>
      <c r="H286" s="177"/>
      <c r="I286" s="177"/>
      <c r="J286" s="177"/>
      <c r="K286" s="177"/>
    </row>
    <row r="287" spans="5:11">
      <c r="E287" s="177"/>
      <c r="F287" s="177"/>
      <c r="G287" s="177"/>
      <c r="H287" s="177"/>
      <c r="I287" s="177"/>
      <c r="J287" s="177"/>
      <c r="K287" s="177"/>
    </row>
    <row r="288" spans="5:11">
      <c r="E288" s="177"/>
      <c r="F288" s="177"/>
      <c r="G288" s="177"/>
      <c r="H288" s="177"/>
      <c r="I288" s="177"/>
      <c r="J288" s="177"/>
      <c r="K288" s="177"/>
    </row>
    <row r="289" spans="5:11">
      <c r="E289" s="177"/>
      <c r="F289" s="177"/>
      <c r="G289" s="177"/>
      <c r="H289" s="177"/>
      <c r="I289" s="177"/>
      <c r="J289" s="177"/>
      <c r="K289" s="177"/>
    </row>
    <row r="290" spans="5:11">
      <c r="E290" s="177"/>
      <c r="F290" s="177"/>
      <c r="G290" s="177"/>
      <c r="H290" s="177"/>
      <c r="I290" s="177"/>
      <c r="J290" s="177"/>
      <c r="K290" s="177"/>
    </row>
    <row r="291" spans="5:11">
      <c r="E291" s="177"/>
      <c r="F291" s="177"/>
      <c r="G291" s="177"/>
      <c r="H291" s="177"/>
      <c r="I291" s="177"/>
      <c r="J291" s="177"/>
      <c r="K291" s="177"/>
    </row>
    <row r="292" spans="5:11">
      <c r="E292" s="177"/>
      <c r="F292" s="177"/>
      <c r="G292" s="177"/>
      <c r="H292" s="177"/>
      <c r="I292" s="177"/>
      <c r="J292" s="177"/>
      <c r="K292" s="177"/>
    </row>
    <row r="293" spans="5:11">
      <c r="E293" s="177"/>
      <c r="F293" s="177"/>
      <c r="G293" s="177"/>
      <c r="H293" s="177"/>
      <c r="I293" s="177"/>
      <c r="J293" s="177"/>
      <c r="K293" s="177"/>
    </row>
    <row r="294" spans="5:11">
      <c r="E294" s="177"/>
      <c r="F294" s="177"/>
      <c r="G294" s="177"/>
      <c r="H294" s="177"/>
      <c r="I294" s="177"/>
      <c r="J294" s="177"/>
      <c r="K294" s="177"/>
    </row>
    <row r="295" spans="5:11">
      <c r="E295" s="177"/>
      <c r="F295" s="177"/>
      <c r="G295" s="177"/>
      <c r="H295" s="177"/>
      <c r="I295" s="177"/>
      <c r="J295" s="177"/>
      <c r="K295" s="177"/>
    </row>
    <row r="296" spans="5:11">
      <c r="E296" s="177"/>
      <c r="F296" s="177"/>
      <c r="G296" s="177"/>
      <c r="H296" s="177"/>
      <c r="I296" s="177"/>
      <c r="J296" s="177"/>
      <c r="K296" s="177"/>
    </row>
    <row r="297" spans="5:11">
      <c r="E297" s="177"/>
      <c r="F297" s="177"/>
      <c r="G297" s="177"/>
      <c r="H297" s="177"/>
      <c r="I297" s="177"/>
      <c r="J297" s="177"/>
      <c r="K297" s="177"/>
    </row>
    <row r="298" spans="5:11">
      <c r="E298" s="177"/>
      <c r="F298" s="177"/>
      <c r="G298" s="177"/>
      <c r="H298" s="177"/>
      <c r="I298" s="177"/>
      <c r="J298" s="177"/>
      <c r="K298" s="177"/>
    </row>
    <row r="299" spans="5:11">
      <c r="E299" s="177"/>
      <c r="F299" s="177"/>
      <c r="G299" s="177"/>
      <c r="H299" s="177"/>
      <c r="I299" s="177"/>
      <c r="J299" s="177"/>
      <c r="K299" s="177"/>
    </row>
    <row r="300" spans="5:11">
      <c r="E300" s="177"/>
      <c r="F300" s="177"/>
      <c r="G300" s="177"/>
      <c r="H300" s="177"/>
      <c r="I300" s="177"/>
      <c r="J300" s="177"/>
      <c r="K300" s="177"/>
    </row>
    <row r="301" spans="5:11">
      <c r="E301" s="177"/>
      <c r="F301" s="177"/>
      <c r="G301" s="177"/>
      <c r="H301" s="177"/>
      <c r="I301" s="177"/>
      <c r="J301" s="177"/>
      <c r="K301" s="177"/>
    </row>
    <row r="302" spans="5:11">
      <c r="E302" s="177"/>
      <c r="F302" s="177"/>
      <c r="G302" s="177"/>
      <c r="H302" s="177"/>
      <c r="I302" s="177"/>
      <c r="J302" s="177"/>
      <c r="K302" s="177"/>
    </row>
    <row r="303" spans="5:11">
      <c r="E303" s="177"/>
      <c r="F303" s="177"/>
      <c r="G303" s="177"/>
      <c r="H303" s="177"/>
      <c r="I303" s="177"/>
      <c r="J303" s="177"/>
      <c r="K303" s="177"/>
    </row>
    <row r="304" spans="5:11">
      <c r="E304" s="177"/>
      <c r="F304" s="177"/>
      <c r="G304" s="177"/>
      <c r="H304" s="177"/>
      <c r="I304" s="177"/>
      <c r="J304" s="177"/>
      <c r="K304" s="177"/>
    </row>
    <row r="305" spans="5:11">
      <c r="E305" s="177"/>
      <c r="F305" s="177"/>
      <c r="G305" s="177"/>
      <c r="H305" s="177"/>
      <c r="I305" s="177"/>
      <c r="J305" s="177"/>
      <c r="K305" s="177"/>
    </row>
    <row r="306" spans="5:11">
      <c r="E306" s="177"/>
      <c r="F306" s="177"/>
      <c r="G306" s="177"/>
      <c r="H306" s="177"/>
      <c r="I306" s="177"/>
      <c r="J306" s="177"/>
      <c r="K306" s="177"/>
    </row>
    <row r="307" spans="5:11">
      <c r="E307" s="177"/>
      <c r="F307" s="177"/>
      <c r="G307" s="177"/>
      <c r="H307" s="177"/>
      <c r="I307" s="177"/>
      <c r="J307" s="177"/>
      <c r="K307" s="177"/>
    </row>
    <row r="308" spans="5:11">
      <c r="E308" s="177"/>
      <c r="F308" s="177"/>
      <c r="G308" s="177"/>
      <c r="H308" s="177"/>
      <c r="I308" s="177"/>
      <c r="J308" s="177"/>
      <c r="K308" s="177"/>
    </row>
    <row r="309" spans="5:11">
      <c r="E309" s="177"/>
      <c r="F309" s="177"/>
      <c r="G309" s="177"/>
      <c r="H309" s="177"/>
      <c r="I309" s="177"/>
      <c r="J309" s="177"/>
      <c r="K309" s="177"/>
    </row>
    <row r="310" spans="5:11">
      <c r="E310" s="177"/>
      <c r="F310" s="177"/>
      <c r="G310" s="177"/>
      <c r="H310" s="177"/>
      <c r="I310" s="177"/>
      <c r="J310" s="177"/>
      <c r="K310" s="177"/>
    </row>
    <row r="311" spans="5:11">
      <c r="E311" s="177"/>
      <c r="F311" s="177"/>
      <c r="G311" s="177"/>
      <c r="H311" s="177"/>
      <c r="I311" s="177"/>
      <c r="J311" s="177"/>
      <c r="K311" s="177"/>
    </row>
    <row r="312" spans="5:11">
      <c r="E312" s="177"/>
      <c r="F312" s="177"/>
      <c r="G312" s="177"/>
      <c r="H312" s="177"/>
      <c r="I312" s="177"/>
      <c r="J312" s="177"/>
      <c r="K312" s="177"/>
    </row>
    <row r="313" spans="5:11">
      <c r="E313" s="177"/>
      <c r="F313" s="177"/>
      <c r="G313" s="177"/>
      <c r="H313" s="177"/>
      <c r="I313" s="177"/>
      <c r="J313" s="177"/>
      <c r="K313" s="177"/>
    </row>
    <row r="314" spans="5:11">
      <c r="E314" s="177"/>
      <c r="F314" s="177"/>
      <c r="G314" s="177"/>
      <c r="H314" s="177"/>
      <c r="I314" s="177"/>
      <c r="J314" s="177"/>
      <c r="K314" s="177"/>
    </row>
    <row r="315" spans="5:11">
      <c r="E315" s="177"/>
      <c r="F315" s="177"/>
      <c r="G315" s="177"/>
      <c r="H315" s="177"/>
      <c r="I315" s="177"/>
      <c r="J315" s="177"/>
      <c r="K315" s="177"/>
    </row>
    <row r="316" spans="5:11">
      <c r="E316" s="177"/>
      <c r="F316" s="177"/>
      <c r="G316" s="177"/>
      <c r="H316" s="177"/>
      <c r="I316" s="177"/>
      <c r="J316" s="177"/>
      <c r="K316" s="177"/>
    </row>
    <row r="317" spans="5:11">
      <c r="E317" s="177"/>
      <c r="F317" s="177"/>
      <c r="G317" s="177"/>
      <c r="H317" s="177"/>
      <c r="I317" s="177"/>
      <c r="J317" s="177"/>
      <c r="K317" s="177"/>
    </row>
    <row r="318" spans="5:11">
      <c r="E318" s="177"/>
      <c r="F318" s="177"/>
      <c r="G318" s="177"/>
      <c r="H318" s="177"/>
      <c r="I318" s="177"/>
      <c r="J318" s="177"/>
      <c r="K318" s="177"/>
    </row>
    <row r="319" spans="5:11">
      <c r="E319" s="177"/>
      <c r="F319" s="177"/>
      <c r="G319" s="177"/>
      <c r="H319" s="177"/>
      <c r="I319" s="177"/>
      <c r="J319" s="177"/>
      <c r="K319" s="177"/>
    </row>
    <row r="320" spans="5:11">
      <c r="E320" s="177"/>
      <c r="F320" s="177"/>
      <c r="G320" s="177"/>
      <c r="H320" s="177"/>
      <c r="I320" s="177"/>
      <c r="J320" s="177"/>
      <c r="K320" s="177"/>
    </row>
    <row r="321" spans="5:11">
      <c r="E321" s="177"/>
      <c r="F321" s="177"/>
      <c r="G321" s="177"/>
      <c r="H321" s="177"/>
      <c r="I321" s="177"/>
      <c r="J321" s="177"/>
      <c r="K321" s="177"/>
    </row>
    <row r="322" spans="5:11">
      <c r="E322" s="177"/>
      <c r="F322" s="177"/>
      <c r="G322" s="177"/>
      <c r="H322" s="177"/>
      <c r="I322" s="177"/>
      <c r="J322" s="177"/>
      <c r="K322" s="177"/>
    </row>
    <row r="323" spans="5:11">
      <c r="E323" s="177"/>
      <c r="F323" s="177"/>
      <c r="G323" s="177"/>
      <c r="H323" s="177"/>
      <c r="I323" s="177"/>
      <c r="J323" s="177"/>
      <c r="K323" s="177"/>
    </row>
    <row r="324" spans="5:11">
      <c r="E324" s="177"/>
      <c r="F324" s="177"/>
      <c r="G324" s="177"/>
      <c r="H324" s="177"/>
      <c r="I324" s="177"/>
      <c r="J324" s="177"/>
      <c r="K324" s="177"/>
    </row>
    <row r="325" spans="5:11">
      <c r="E325" s="177"/>
      <c r="F325" s="177"/>
      <c r="G325" s="177"/>
      <c r="H325" s="177"/>
      <c r="I325" s="177"/>
      <c r="J325" s="177"/>
      <c r="K325" s="177"/>
    </row>
    <row r="326" spans="5:11">
      <c r="E326" s="177"/>
      <c r="F326" s="177"/>
      <c r="G326" s="177"/>
      <c r="H326" s="177"/>
      <c r="I326" s="177"/>
      <c r="J326" s="177"/>
      <c r="K326" s="177"/>
    </row>
    <row r="327" spans="5:11">
      <c r="E327" s="177"/>
      <c r="F327" s="177"/>
      <c r="G327" s="177"/>
      <c r="H327" s="177"/>
      <c r="I327" s="177"/>
      <c r="J327" s="177"/>
      <c r="K327" s="177"/>
    </row>
    <row r="328" spans="5:11">
      <c r="E328" s="177"/>
      <c r="F328" s="177"/>
      <c r="G328" s="177"/>
      <c r="H328" s="177"/>
      <c r="I328" s="177"/>
      <c r="J328" s="177"/>
      <c r="K328" s="177"/>
    </row>
    <row r="329" spans="5:11">
      <c r="E329" s="177"/>
      <c r="F329" s="177"/>
      <c r="G329" s="177"/>
      <c r="H329" s="177"/>
      <c r="I329" s="177"/>
      <c r="J329" s="177"/>
      <c r="K329" s="177"/>
    </row>
    <row r="330" spans="5:11">
      <c r="E330" s="177"/>
      <c r="F330" s="177"/>
      <c r="G330" s="177"/>
      <c r="H330" s="177"/>
      <c r="I330" s="177"/>
      <c r="J330" s="177"/>
      <c r="K330" s="177"/>
    </row>
    <row r="331" spans="5:11">
      <c r="E331" s="177"/>
      <c r="F331" s="177"/>
      <c r="G331" s="177"/>
      <c r="H331" s="177"/>
      <c r="I331" s="177"/>
      <c r="J331" s="177"/>
      <c r="K331" s="177"/>
    </row>
    <row r="332" spans="5:11">
      <c r="E332" s="177"/>
      <c r="F332" s="177"/>
      <c r="G332" s="177"/>
      <c r="H332" s="177"/>
      <c r="I332" s="177"/>
      <c r="J332" s="177"/>
      <c r="K332" s="177"/>
    </row>
    <row r="333" spans="5:11">
      <c r="E333" s="177"/>
      <c r="F333" s="177"/>
      <c r="G333" s="177"/>
      <c r="H333" s="177"/>
      <c r="I333" s="177"/>
      <c r="J333" s="177"/>
      <c r="K333" s="177"/>
    </row>
    <row r="334" spans="5:11">
      <c r="E334" s="177"/>
      <c r="F334" s="177"/>
      <c r="G334" s="177"/>
      <c r="H334" s="177"/>
      <c r="I334" s="177"/>
      <c r="J334" s="177"/>
      <c r="K334" s="177"/>
    </row>
    <row r="335" spans="5:11">
      <c r="E335" s="177"/>
      <c r="F335" s="177"/>
      <c r="G335" s="177"/>
      <c r="H335" s="177"/>
      <c r="I335" s="177"/>
      <c r="J335" s="177"/>
      <c r="K335" s="177"/>
    </row>
    <row r="336" spans="5:11">
      <c r="E336" s="177"/>
      <c r="F336" s="177"/>
      <c r="G336" s="177"/>
      <c r="H336" s="177"/>
      <c r="I336" s="177"/>
      <c r="J336" s="177"/>
      <c r="K336" s="177"/>
    </row>
    <row r="337" spans="5:11">
      <c r="E337" s="177"/>
      <c r="F337" s="177"/>
      <c r="G337" s="177"/>
      <c r="H337" s="177"/>
      <c r="I337" s="177"/>
      <c r="J337" s="177"/>
      <c r="K337" s="177"/>
    </row>
    <row r="338" spans="5:11">
      <c r="E338" s="177"/>
      <c r="F338" s="177"/>
      <c r="G338" s="177"/>
      <c r="H338" s="177"/>
      <c r="I338" s="177"/>
      <c r="J338" s="177"/>
      <c r="K338" s="177"/>
    </row>
    <row r="339" spans="5:11">
      <c r="E339" s="177"/>
      <c r="F339" s="177"/>
      <c r="G339" s="177"/>
      <c r="H339" s="177"/>
      <c r="I339" s="177"/>
      <c r="J339" s="177"/>
      <c r="K339" s="177"/>
    </row>
    <row r="340" spans="5:11">
      <c r="E340" s="177"/>
      <c r="F340" s="177"/>
      <c r="G340" s="177"/>
      <c r="H340" s="177"/>
      <c r="I340" s="177"/>
      <c r="J340" s="177"/>
      <c r="K340" s="177"/>
    </row>
    <row r="341" spans="5:11">
      <c r="E341" s="177"/>
      <c r="F341" s="177"/>
      <c r="G341" s="177"/>
      <c r="H341" s="177"/>
      <c r="I341" s="177"/>
      <c r="J341" s="177"/>
      <c r="K341" s="177"/>
    </row>
    <row r="342" spans="5:11">
      <c r="E342" s="177"/>
      <c r="F342" s="177"/>
      <c r="G342" s="177"/>
      <c r="H342" s="177"/>
      <c r="I342" s="177"/>
      <c r="J342" s="177"/>
      <c r="K342" s="177"/>
    </row>
    <row r="343" spans="5:11">
      <c r="E343" s="177"/>
      <c r="F343" s="177"/>
      <c r="G343" s="177"/>
      <c r="H343" s="177"/>
      <c r="I343" s="177"/>
      <c r="J343" s="177"/>
      <c r="K343" s="177"/>
    </row>
    <row r="344" spans="5:11">
      <c r="E344" s="177"/>
      <c r="F344" s="177"/>
      <c r="G344" s="177"/>
      <c r="H344" s="177"/>
      <c r="I344" s="177"/>
      <c r="J344" s="177"/>
      <c r="K344" s="177"/>
    </row>
    <row r="345" spans="5:11">
      <c r="E345" s="177"/>
      <c r="F345" s="177"/>
      <c r="G345" s="177"/>
      <c r="H345" s="177"/>
      <c r="I345" s="177"/>
      <c r="J345" s="177"/>
      <c r="K345" s="177"/>
    </row>
    <row r="346" spans="5:11">
      <c r="E346" s="177"/>
      <c r="F346" s="177"/>
      <c r="G346" s="177"/>
      <c r="H346" s="177"/>
      <c r="I346" s="177"/>
      <c r="J346" s="177"/>
      <c r="K346" s="177"/>
    </row>
    <row r="347" spans="5:11">
      <c r="E347" s="177"/>
      <c r="F347" s="177"/>
      <c r="G347" s="177"/>
      <c r="H347" s="177"/>
      <c r="I347" s="177"/>
      <c r="J347" s="177"/>
      <c r="K347" s="177"/>
    </row>
    <row r="348" spans="5:11">
      <c r="E348" s="177"/>
      <c r="F348" s="177"/>
      <c r="G348" s="177"/>
      <c r="H348" s="177"/>
      <c r="I348" s="177"/>
      <c r="J348" s="177"/>
      <c r="K348" s="177"/>
    </row>
    <row r="349" spans="5:11">
      <c r="E349" s="177"/>
      <c r="F349" s="177"/>
      <c r="G349" s="177"/>
      <c r="H349" s="177"/>
      <c r="I349" s="177"/>
      <c r="J349" s="177"/>
      <c r="K349" s="177"/>
    </row>
    <row r="350" spans="5:11">
      <c r="E350" s="177"/>
      <c r="F350" s="177"/>
      <c r="G350" s="177"/>
      <c r="H350" s="177"/>
      <c r="I350" s="177"/>
      <c r="J350" s="177"/>
      <c r="K350" s="177"/>
    </row>
    <row r="351" spans="5:11">
      <c r="E351" s="177"/>
      <c r="F351" s="177"/>
      <c r="G351" s="177"/>
      <c r="H351" s="177"/>
      <c r="I351" s="177"/>
      <c r="J351" s="177"/>
      <c r="K351" s="177"/>
    </row>
    <row r="352" spans="5:11">
      <c r="E352" s="177"/>
      <c r="F352" s="177"/>
      <c r="G352" s="177"/>
      <c r="H352" s="177"/>
      <c r="I352" s="177"/>
      <c r="J352" s="177"/>
      <c r="K352" s="177"/>
    </row>
    <row r="353" spans="5:11">
      <c r="E353" s="177"/>
      <c r="F353" s="177"/>
      <c r="G353" s="177"/>
      <c r="H353" s="177"/>
      <c r="I353" s="177"/>
      <c r="J353" s="177"/>
      <c r="K353" s="177"/>
    </row>
    <row r="354" spans="5:11">
      <c r="E354" s="177"/>
      <c r="F354" s="177"/>
      <c r="G354" s="177"/>
      <c r="H354" s="177"/>
      <c r="I354" s="177"/>
      <c r="J354" s="177"/>
      <c r="K354" s="177"/>
    </row>
    <row r="355" spans="5:11">
      <c r="E355" s="177"/>
      <c r="F355" s="177"/>
      <c r="G355" s="177"/>
      <c r="H355" s="177"/>
      <c r="I355" s="177"/>
      <c r="J355" s="177"/>
      <c r="K355" s="177"/>
    </row>
    <row r="356" spans="5:11">
      <c r="E356" s="177"/>
      <c r="F356" s="177"/>
      <c r="G356" s="177"/>
      <c r="H356" s="177"/>
      <c r="I356" s="177"/>
      <c r="J356" s="177"/>
      <c r="K356" s="177"/>
    </row>
    <row r="357" spans="5:11">
      <c r="E357" s="177"/>
      <c r="F357" s="177"/>
      <c r="G357" s="177"/>
      <c r="H357" s="177"/>
      <c r="I357" s="177"/>
      <c r="J357" s="177"/>
      <c r="K357" s="177"/>
    </row>
    <row r="358" spans="5:11">
      <c r="E358" s="177"/>
      <c r="F358" s="177"/>
      <c r="G358" s="177"/>
      <c r="H358" s="177"/>
      <c r="I358" s="177"/>
      <c r="J358" s="177"/>
      <c r="K358" s="177"/>
    </row>
    <row r="359" spans="5:11">
      <c r="E359" s="177"/>
      <c r="F359" s="177"/>
      <c r="G359" s="177"/>
      <c r="H359" s="177"/>
      <c r="I359" s="177"/>
      <c r="J359" s="177"/>
      <c r="K359" s="177"/>
    </row>
    <row r="360" spans="5:11">
      <c r="E360" s="177"/>
      <c r="F360" s="177"/>
      <c r="G360" s="177"/>
      <c r="H360" s="177"/>
      <c r="I360" s="177"/>
      <c r="J360" s="177"/>
      <c r="K360" s="177"/>
    </row>
    <row r="361" spans="5:11">
      <c r="E361" s="177"/>
      <c r="F361" s="177"/>
      <c r="G361" s="177"/>
      <c r="H361" s="177"/>
      <c r="I361" s="177"/>
      <c r="J361" s="177"/>
      <c r="K361" s="177"/>
    </row>
    <row r="362" spans="5:11">
      <c r="E362" s="177"/>
      <c r="F362" s="177"/>
      <c r="G362" s="177"/>
      <c r="H362" s="177"/>
      <c r="I362" s="177"/>
      <c r="J362" s="177"/>
      <c r="K362" s="177"/>
    </row>
    <row r="363" spans="5:11">
      <c r="E363" s="177"/>
      <c r="F363" s="177"/>
      <c r="G363" s="177"/>
      <c r="H363" s="177"/>
      <c r="I363" s="177"/>
      <c r="J363" s="177"/>
      <c r="K363" s="177"/>
    </row>
    <row r="364" spans="5:11">
      <c r="E364" s="177"/>
      <c r="F364" s="177"/>
      <c r="G364" s="177"/>
      <c r="H364" s="177"/>
      <c r="I364" s="177"/>
      <c r="J364" s="177"/>
      <c r="K364" s="177"/>
    </row>
    <row r="365" spans="5:11">
      <c r="E365" s="177"/>
      <c r="F365" s="177"/>
      <c r="G365" s="177"/>
      <c r="H365" s="177"/>
      <c r="I365" s="177"/>
      <c r="J365" s="177"/>
      <c r="K365" s="177"/>
    </row>
    <row r="366" spans="5:11">
      <c r="E366" s="177"/>
      <c r="F366" s="177"/>
      <c r="G366" s="177"/>
      <c r="H366" s="177"/>
      <c r="I366" s="177"/>
      <c r="J366" s="177"/>
      <c r="K366" s="177"/>
    </row>
    <row r="367" spans="5:11">
      <c r="E367" s="177"/>
      <c r="F367" s="177"/>
      <c r="G367" s="177"/>
      <c r="H367" s="177"/>
      <c r="I367" s="177"/>
      <c r="J367" s="177"/>
      <c r="K367" s="177"/>
    </row>
    <row r="368" spans="5:11">
      <c r="E368" s="177"/>
      <c r="F368" s="177"/>
      <c r="G368" s="177"/>
      <c r="H368" s="177"/>
      <c r="I368" s="177"/>
      <c r="J368" s="177"/>
      <c r="K368" s="177"/>
    </row>
    <row r="369" spans="5:11">
      <c r="E369" s="177"/>
      <c r="F369" s="177"/>
      <c r="G369" s="177"/>
      <c r="H369" s="177"/>
      <c r="I369" s="177"/>
      <c r="J369" s="177"/>
      <c r="K369" s="177"/>
    </row>
    <row r="370" spans="5:11">
      <c r="E370" s="177"/>
      <c r="F370" s="177"/>
      <c r="G370" s="177"/>
      <c r="H370" s="177"/>
      <c r="I370" s="177"/>
      <c r="J370" s="177"/>
      <c r="K370" s="177"/>
    </row>
    <row r="371" spans="5:11">
      <c r="E371" s="177"/>
      <c r="F371" s="177"/>
      <c r="G371" s="177"/>
      <c r="H371" s="177"/>
      <c r="I371" s="177"/>
      <c r="J371" s="177"/>
      <c r="K371" s="177"/>
    </row>
    <row r="372" spans="5:11">
      <c r="E372" s="177"/>
      <c r="F372" s="177"/>
      <c r="G372" s="177"/>
      <c r="H372" s="177"/>
      <c r="I372" s="177"/>
      <c r="J372" s="177"/>
      <c r="K372" s="177"/>
    </row>
    <row r="373" spans="5:11">
      <c r="E373" s="177"/>
      <c r="F373" s="177"/>
      <c r="G373" s="177"/>
      <c r="H373" s="177"/>
      <c r="I373" s="177"/>
      <c r="J373" s="177"/>
      <c r="K373" s="177"/>
    </row>
    <row r="374" spans="5:11">
      <c r="E374" s="177"/>
      <c r="F374" s="177"/>
      <c r="G374" s="177"/>
      <c r="H374" s="177"/>
      <c r="I374" s="177"/>
      <c r="J374" s="177"/>
      <c r="K374" s="177"/>
    </row>
    <row r="375" spans="5:11">
      <c r="E375" s="177"/>
      <c r="F375" s="177"/>
      <c r="G375" s="177"/>
      <c r="H375" s="177"/>
      <c r="I375" s="177"/>
      <c r="J375" s="177"/>
      <c r="K375" s="177"/>
    </row>
    <row r="376" spans="5:11">
      <c r="E376" s="177"/>
      <c r="F376" s="177"/>
      <c r="G376" s="177"/>
      <c r="H376" s="177"/>
      <c r="I376" s="177"/>
      <c r="J376" s="177"/>
      <c r="K376" s="177"/>
    </row>
    <row r="377" spans="5:11">
      <c r="E377" s="177"/>
      <c r="F377" s="177"/>
      <c r="G377" s="177"/>
      <c r="H377" s="177"/>
      <c r="I377" s="177"/>
      <c r="J377" s="177"/>
      <c r="K377" s="177"/>
    </row>
    <row r="378" spans="5:11">
      <c r="E378" s="177"/>
      <c r="F378" s="177"/>
      <c r="G378" s="177"/>
      <c r="H378" s="177"/>
      <c r="I378" s="177"/>
      <c r="J378" s="177"/>
      <c r="K378" s="177"/>
    </row>
    <row r="379" spans="5:11">
      <c r="E379" s="177"/>
      <c r="F379" s="177"/>
      <c r="G379" s="177"/>
      <c r="H379" s="177"/>
      <c r="I379" s="177"/>
      <c r="J379" s="177"/>
      <c r="K379" s="177"/>
    </row>
    <row r="380" spans="5:11">
      <c r="E380" s="177"/>
      <c r="F380" s="177"/>
      <c r="G380" s="177"/>
      <c r="H380" s="177"/>
      <c r="I380" s="177"/>
      <c r="J380" s="177"/>
      <c r="K380" s="177"/>
    </row>
    <row r="381" spans="5:11">
      <c r="E381" s="177"/>
      <c r="F381" s="177"/>
      <c r="G381" s="177"/>
      <c r="H381" s="177"/>
      <c r="I381" s="177"/>
      <c r="J381" s="177"/>
      <c r="K381" s="177"/>
    </row>
    <row r="382" spans="5:11">
      <c r="E382" s="177"/>
      <c r="F382" s="177"/>
      <c r="G382" s="177"/>
      <c r="H382" s="177"/>
      <c r="I382" s="177"/>
      <c r="J382" s="177"/>
      <c r="K382" s="177"/>
    </row>
    <row r="383" spans="5:11">
      <c r="E383" s="177"/>
      <c r="F383" s="177"/>
      <c r="G383" s="177"/>
      <c r="H383" s="177"/>
      <c r="I383" s="177"/>
      <c r="J383" s="177"/>
      <c r="K383" s="177"/>
    </row>
    <row r="384" spans="5:11">
      <c r="E384" s="177"/>
      <c r="F384" s="177"/>
      <c r="G384" s="177"/>
      <c r="H384" s="177"/>
      <c r="I384" s="177"/>
      <c r="J384" s="177"/>
      <c r="K384" s="177"/>
    </row>
    <row r="385" spans="5:11">
      <c r="E385" s="177"/>
      <c r="F385" s="177"/>
      <c r="G385" s="177"/>
      <c r="H385" s="177"/>
      <c r="I385" s="177"/>
      <c r="J385" s="177"/>
      <c r="K385" s="177"/>
    </row>
    <row r="386" spans="5:11">
      <c r="E386" s="177"/>
      <c r="F386" s="177"/>
      <c r="G386" s="177"/>
      <c r="H386" s="177"/>
      <c r="I386" s="177"/>
      <c r="J386" s="177"/>
      <c r="K386" s="177"/>
    </row>
    <row r="387" spans="5:11">
      <c r="E387" s="177"/>
      <c r="F387" s="177"/>
      <c r="G387" s="177"/>
      <c r="H387" s="177"/>
      <c r="I387" s="177"/>
      <c r="J387" s="177"/>
      <c r="K387" s="177"/>
    </row>
    <row r="388" spans="5:11">
      <c r="E388" s="177"/>
      <c r="F388" s="177"/>
      <c r="G388" s="177"/>
      <c r="H388" s="177"/>
      <c r="I388" s="177"/>
      <c r="J388" s="177"/>
      <c r="K388" s="177"/>
    </row>
    <row r="389" spans="5:11">
      <c r="E389" s="177"/>
      <c r="F389" s="177"/>
      <c r="G389" s="177"/>
      <c r="H389" s="177"/>
      <c r="I389" s="177"/>
      <c r="J389" s="177"/>
      <c r="K389" s="177"/>
    </row>
    <row r="390" spans="5:11">
      <c r="E390" s="177"/>
      <c r="F390" s="177"/>
      <c r="G390" s="177"/>
      <c r="H390" s="177"/>
      <c r="I390" s="177"/>
      <c r="J390" s="177"/>
      <c r="K390" s="177"/>
    </row>
    <row r="391" spans="5:11">
      <c r="E391" s="177"/>
      <c r="F391" s="177"/>
      <c r="G391" s="177"/>
      <c r="H391" s="177"/>
      <c r="I391" s="177"/>
      <c r="J391" s="177"/>
      <c r="K391" s="177"/>
    </row>
    <row r="392" spans="5:11">
      <c r="E392" s="177"/>
      <c r="F392" s="177"/>
      <c r="G392" s="177"/>
      <c r="H392" s="177"/>
      <c r="I392" s="177"/>
      <c r="J392" s="177"/>
      <c r="K392" s="177"/>
    </row>
    <row r="393" spans="5:11">
      <c r="E393" s="177"/>
      <c r="F393" s="177"/>
      <c r="G393" s="177"/>
      <c r="H393" s="177"/>
      <c r="I393" s="177"/>
      <c r="J393" s="177"/>
      <c r="K393" s="177"/>
    </row>
    <row r="394" spans="5:11">
      <c r="E394" s="177"/>
      <c r="F394" s="177"/>
      <c r="G394" s="177"/>
      <c r="H394" s="177"/>
      <c r="I394" s="177"/>
      <c r="J394" s="177"/>
      <c r="K394" s="177"/>
    </row>
    <row r="395" spans="5:11">
      <c r="E395" s="177"/>
      <c r="F395" s="177"/>
      <c r="G395" s="177"/>
      <c r="H395" s="177"/>
      <c r="I395" s="177"/>
      <c r="J395" s="177"/>
      <c r="K395" s="177"/>
    </row>
    <row r="396" spans="5:11">
      <c r="E396" s="177"/>
      <c r="F396" s="177"/>
      <c r="G396" s="177"/>
      <c r="H396" s="177"/>
      <c r="I396" s="177"/>
      <c r="J396" s="177"/>
      <c r="K396" s="177"/>
    </row>
    <row r="397" spans="5:11">
      <c r="E397" s="177"/>
      <c r="F397" s="177"/>
      <c r="G397" s="177"/>
      <c r="H397" s="177"/>
      <c r="I397" s="177"/>
      <c r="J397" s="177"/>
      <c r="K397" s="177"/>
    </row>
    <row r="398" spans="5:11">
      <c r="E398" s="177"/>
      <c r="F398" s="177"/>
      <c r="G398" s="177"/>
      <c r="H398" s="177"/>
      <c r="I398" s="177"/>
      <c r="J398" s="177"/>
      <c r="K398" s="177"/>
    </row>
    <row r="399" spans="5:11">
      <c r="E399" s="177"/>
      <c r="F399" s="177"/>
      <c r="G399" s="177"/>
      <c r="H399" s="177"/>
      <c r="I399" s="177"/>
      <c r="J399" s="177"/>
      <c r="K399" s="177"/>
    </row>
    <row r="400" spans="5:11">
      <c r="E400" s="177"/>
      <c r="F400" s="177"/>
      <c r="G400" s="177"/>
      <c r="H400" s="177"/>
      <c r="I400" s="177"/>
      <c r="J400" s="177"/>
      <c r="K400" s="177"/>
    </row>
    <row r="401" spans="5:11">
      <c r="E401" s="177"/>
      <c r="F401" s="177"/>
      <c r="G401" s="177"/>
      <c r="H401" s="177"/>
      <c r="I401" s="177"/>
      <c r="J401" s="177"/>
      <c r="K401" s="177"/>
    </row>
    <row r="402" spans="5:11">
      <c r="E402" s="177"/>
      <c r="F402" s="177"/>
      <c r="G402" s="177"/>
      <c r="H402" s="177"/>
      <c r="I402" s="177"/>
      <c r="J402" s="177"/>
      <c r="K402" s="177"/>
    </row>
    <row r="403" spans="5:11">
      <c r="E403" s="177"/>
      <c r="F403" s="177"/>
      <c r="G403" s="177"/>
      <c r="H403" s="177"/>
      <c r="I403" s="177"/>
      <c r="J403" s="177"/>
      <c r="K403" s="177"/>
    </row>
    <row r="404" spans="5:11">
      <c r="E404" s="177"/>
      <c r="F404" s="177"/>
      <c r="G404" s="177"/>
      <c r="H404" s="177"/>
      <c r="I404" s="177"/>
      <c r="J404" s="177"/>
      <c r="K404" s="177"/>
    </row>
    <row r="405" spans="5:11">
      <c r="E405" s="177"/>
      <c r="F405" s="177"/>
      <c r="G405" s="177"/>
      <c r="H405" s="177"/>
      <c r="I405" s="177"/>
      <c r="J405" s="177"/>
      <c r="K405" s="177"/>
    </row>
    <row r="406" spans="5:11">
      <c r="E406" s="177"/>
      <c r="F406" s="177"/>
      <c r="G406" s="177"/>
      <c r="H406" s="177"/>
      <c r="I406" s="177"/>
      <c r="J406" s="177"/>
      <c r="K406" s="177"/>
    </row>
    <row r="407" spans="5:11">
      <c r="E407" s="177"/>
      <c r="F407" s="177"/>
      <c r="G407" s="177"/>
      <c r="H407" s="177"/>
      <c r="I407" s="177"/>
      <c r="J407" s="177"/>
      <c r="K407" s="177"/>
    </row>
    <row r="408" spans="5:11">
      <c r="E408" s="177"/>
      <c r="F408" s="177"/>
      <c r="G408" s="177"/>
      <c r="H408" s="177"/>
      <c r="I408" s="177"/>
      <c r="J408" s="177"/>
      <c r="K408" s="177"/>
    </row>
    <row r="409" spans="5:11">
      <c r="E409" s="177"/>
      <c r="F409" s="177"/>
      <c r="G409" s="177"/>
      <c r="H409" s="177"/>
      <c r="I409" s="177"/>
      <c r="J409" s="177"/>
      <c r="K409" s="177"/>
    </row>
    <row r="410" spans="5:11">
      <c r="E410" s="177"/>
      <c r="F410" s="177"/>
      <c r="G410" s="177"/>
      <c r="H410" s="177"/>
      <c r="I410" s="177"/>
      <c r="J410" s="177"/>
      <c r="K410" s="177"/>
    </row>
    <row r="411" spans="5:11">
      <c r="E411" s="177"/>
      <c r="F411" s="177"/>
      <c r="G411" s="177"/>
      <c r="H411" s="177"/>
      <c r="I411" s="177"/>
      <c r="J411" s="177"/>
      <c r="K411" s="177"/>
    </row>
    <row r="412" spans="5:11">
      <c r="E412" s="177"/>
      <c r="F412" s="177"/>
      <c r="G412" s="177"/>
      <c r="H412" s="177"/>
      <c r="I412" s="177"/>
      <c r="J412" s="177"/>
      <c r="K412" s="177"/>
    </row>
    <row r="413" spans="5:11">
      <c r="E413" s="177"/>
      <c r="F413" s="177"/>
      <c r="G413" s="177"/>
      <c r="H413" s="177"/>
      <c r="I413" s="177"/>
      <c r="J413" s="177"/>
      <c r="K413" s="177"/>
    </row>
    <row r="414" spans="5:11">
      <c r="E414" s="177"/>
      <c r="F414" s="177"/>
      <c r="G414" s="177"/>
      <c r="H414" s="177"/>
      <c r="I414" s="177"/>
      <c r="J414" s="177"/>
      <c r="K414" s="177"/>
    </row>
    <row r="415" spans="5:11">
      <c r="E415" s="177"/>
      <c r="F415" s="177"/>
      <c r="G415" s="177"/>
      <c r="H415" s="177"/>
      <c r="I415" s="177"/>
      <c r="J415" s="177"/>
      <c r="K415" s="177"/>
    </row>
    <row r="416" spans="5:11">
      <c r="E416" s="177"/>
      <c r="F416" s="177"/>
      <c r="G416" s="177"/>
      <c r="H416" s="177"/>
      <c r="I416" s="177"/>
      <c r="J416" s="177"/>
      <c r="K416" s="177"/>
    </row>
    <row r="417" spans="5:11">
      <c r="E417" s="177"/>
      <c r="F417" s="177"/>
      <c r="G417" s="177"/>
      <c r="H417" s="177"/>
      <c r="I417" s="177"/>
      <c r="J417" s="177"/>
      <c r="K417" s="177"/>
    </row>
    <row r="418" spans="5:11">
      <c r="E418" s="177"/>
      <c r="F418" s="177"/>
      <c r="G418" s="177"/>
      <c r="H418" s="177"/>
      <c r="I418" s="177"/>
      <c r="J418" s="177"/>
      <c r="K418" s="177"/>
    </row>
    <row r="419" spans="5:11">
      <c r="E419" s="177"/>
      <c r="F419" s="177"/>
      <c r="G419" s="177"/>
      <c r="H419" s="177"/>
      <c r="I419" s="177"/>
      <c r="J419" s="177"/>
      <c r="K419" s="177"/>
    </row>
    <row r="420" spans="5:11">
      <c r="E420" s="177"/>
      <c r="F420" s="177"/>
      <c r="G420" s="177"/>
      <c r="H420" s="177"/>
      <c r="I420" s="177"/>
      <c r="J420" s="177"/>
      <c r="K420" s="177"/>
    </row>
    <row r="421" spans="5:11">
      <c r="E421" s="177"/>
      <c r="F421" s="177"/>
      <c r="G421" s="177"/>
      <c r="H421" s="177"/>
      <c r="I421" s="177"/>
      <c r="J421" s="177"/>
      <c r="K421" s="177"/>
    </row>
    <row r="422" spans="5:11">
      <c r="E422" s="177"/>
      <c r="F422" s="177"/>
      <c r="G422" s="177"/>
      <c r="H422" s="177"/>
      <c r="I422" s="177"/>
      <c r="J422" s="177"/>
      <c r="K422" s="177"/>
    </row>
    <row r="423" spans="5:11">
      <c r="E423" s="177"/>
      <c r="F423" s="177"/>
      <c r="G423" s="177"/>
      <c r="H423" s="177"/>
      <c r="I423" s="177"/>
      <c r="J423" s="177"/>
      <c r="K423" s="177"/>
    </row>
    <row r="424" spans="5:11">
      <c r="E424" s="177"/>
      <c r="F424" s="177"/>
      <c r="G424" s="177"/>
      <c r="H424" s="177"/>
      <c r="I424" s="177"/>
      <c r="J424" s="177"/>
      <c r="K424" s="177"/>
    </row>
  </sheetData>
  <mergeCells count="12">
    <mergeCell ref="A6:D6"/>
    <mergeCell ref="F6:H6"/>
    <mergeCell ref="G7:H7"/>
    <mergeCell ref="E6:E9"/>
    <mergeCell ref="G8:G9"/>
    <mergeCell ref="H8:H9"/>
    <mergeCell ref="I6:K6"/>
    <mergeCell ref="F7:F9"/>
    <mergeCell ref="I7:I9"/>
    <mergeCell ref="J7:K7"/>
    <mergeCell ref="J8:J9"/>
    <mergeCell ref="K8:K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05" enableFormatConditionsCalculation="0"/>
  <dimension ref="A1:K425"/>
  <sheetViews>
    <sheetView showGridLines="0" zoomScaleNormal="100" workbookViewId="0"/>
  </sheetViews>
  <sheetFormatPr baseColWidth="10" defaultColWidth="11.42578125" defaultRowHeight="11.25"/>
  <cols>
    <col min="1" max="1" width="14.42578125" style="12" customWidth="1"/>
    <col min="2" max="2" width="9.42578125" style="12" customWidth="1"/>
    <col min="3" max="3" width="1.7109375" style="12" customWidth="1"/>
    <col min="4" max="4" width="2.42578125" style="12" customWidth="1"/>
    <col min="5" max="11" width="10.42578125" style="12" customWidth="1"/>
    <col min="12" max="16384" width="11.42578125" style="12"/>
  </cols>
  <sheetData>
    <row r="1" spans="1:11" ht="11.25" customHeight="1">
      <c r="A1" s="340" t="s">
        <v>1013</v>
      </c>
    </row>
    <row r="2" spans="1:11" ht="11.25" customHeight="1"/>
    <row r="3" spans="1:11" ht="11.25" customHeight="1">
      <c r="A3" s="1" t="s">
        <v>1079</v>
      </c>
    </row>
    <row r="4" spans="1:11" ht="11.25" customHeight="1">
      <c r="A4" s="1" t="s">
        <v>1074</v>
      </c>
    </row>
    <row r="5" spans="1:11" ht="11.25" customHeight="1">
      <c r="A5" s="353" t="s">
        <v>1066</v>
      </c>
    </row>
    <row r="6" spans="1:11" ht="11.25" customHeight="1">
      <c r="A6" s="626" t="s">
        <v>279</v>
      </c>
      <c r="B6" s="626"/>
      <c r="C6" s="626"/>
      <c r="D6" s="627"/>
      <c r="E6" s="637" t="s">
        <v>925</v>
      </c>
      <c r="F6" s="618" t="s">
        <v>281</v>
      </c>
      <c r="G6" s="628"/>
      <c r="H6" s="629"/>
      <c r="I6" s="617" t="s">
        <v>282</v>
      </c>
      <c r="J6" s="617"/>
      <c r="K6" s="618"/>
    </row>
    <row r="7" spans="1:11" ht="11.25" customHeight="1">
      <c r="A7" s="176"/>
      <c r="B7" s="177" t="s">
        <v>283</v>
      </c>
      <c r="C7" s="178" t="s">
        <v>284</v>
      </c>
      <c r="D7" s="170" t="s">
        <v>285</v>
      </c>
      <c r="E7" s="620"/>
      <c r="F7" s="619" t="s">
        <v>286</v>
      </c>
      <c r="G7" s="623" t="s">
        <v>287</v>
      </c>
      <c r="H7" s="630"/>
      <c r="I7" s="619" t="s">
        <v>286</v>
      </c>
      <c r="J7" s="623" t="s">
        <v>287</v>
      </c>
      <c r="K7" s="624"/>
    </row>
    <row r="8" spans="1:11" ht="11.25" customHeight="1">
      <c r="A8" s="179"/>
      <c r="B8" s="177" t="s">
        <v>288</v>
      </c>
      <c r="C8" s="178" t="s">
        <v>284</v>
      </c>
      <c r="D8" s="170" t="s">
        <v>289</v>
      </c>
      <c r="E8" s="620"/>
      <c r="F8" s="620"/>
      <c r="G8" s="619" t="s">
        <v>290</v>
      </c>
      <c r="H8" s="619" t="s">
        <v>291</v>
      </c>
      <c r="I8" s="620"/>
      <c r="J8" s="619" t="s">
        <v>709</v>
      </c>
      <c r="K8" s="623" t="s">
        <v>291</v>
      </c>
    </row>
    <row r="9" spans="1:11" ht="11.25" customHeight="1">
      <c r="A9" s="179"/>
      <c r="B9" s="177" t="s">
        <v>292</v>
      </c>
      <c r="C9" s="178" t="s">
        <v>284</v>
      </c>
      <c r="D9" s="170" t="s">
        <v>293</v>
      </c>
      <c r="E9" s="621"/>
      <c r="F9" s="621"/>
      <c r="G9" s="621"/>
      <c r="H9" s="621"/>
      <c r="I9" s="621"/>
      <c r="J9" s="621"/>
      <c r="K9" s="625"/>
    </row>
    <row r="10" spans="1:11" ht="15.95" customHeight="1">
      <c r="A10" s="354" t="s">
        <v>280</v>
      </c>
      <c r="B10" s="355"/>
      <c r="C10" s="355"/>
      <c r="D10" s="356" t="s">
        <v>285</v>
      </c>
      <c r="E10" s="82">
        <v>11147</v>
      </c>
      <c r="F10" s="82">
        <v>552</v>
      </c>
      <c r="G10" s="82">
        <v>2</v>
      </c>
      <c r="H10" s="82">
        <v>0</v>
      </c>
      <c r="I10" s="82">
        <v>10595</v>
      </c>
      <c r="J10" s="82">
        <v>4219</v>
      </c>
      <c r="K10" s="82">
        <v>10</v>
      </c>
    </row>
    <row r="11" spans="1:11" ht="11.25" customHeight="1">
      <c r="A11" s="357"/>
      <c r="B11" s="358"/>
      <c r="C11" s="358"/>
      <c r="D11" s="359" t="s">
        <v>289</v>
      </c>
      <c r="E11" s="82">
        <v>61226</v>
      </c>
      <c r="F11" s="82">
        <v>5015</v>
      </c>
      <c r="G11" s="82">
        <v>1</v>
      </c>
      <c r="H11" s="82">
        <v>0</v>
      </c>
      <c r="I11" s="82">
        <v>56211</v>
      </c>
      <c r="J11" s="82">
        <v>7269</v>
      </c>
      <c r="K11" s="82">
        <v>69</v>
      </c>
    </row>
    <row r="12" spans="1:11" ht="11.25" customHeight="1">
      <c r="A12" s="1"/>
      <c r="B12" s="358"/>
      <c r="C12" s="358"/>
      <c r="D12" s="359" t="s">
        <v>293</v>
      </c>
      <c r="E12" s="82">
        <v>72373</v>
      </c>
      <c r="F12" s="82">
        <v>5567</v>
      </c>
      <c r="G12" s="82">
        <v>3</v>
      </c>
      <c r="H12" s="82">
        <v>0</v>
      </c>
      <c r="I12" s="82">
        <v>66806</v>
      </c>
      <c r="J12" s="82">
        <v>11488</v>
      </c>
      <c r="K12" s="82">
        <v>79</v>
      </c>
    </row>
    <row r="13" spans="1:11" ht="12.6" customHeight="1">
      <c r="A13" s="166" t="s">
        <v>294</v>
      </c>
      <c r="B13" s="167"/>
      <c r="C13" s="167"/>
      <c r="D13" s="168" t="s">
        <v>285</v>
      </c>
      <c r="E13" s="85">
        <v>6584</v>
      </c>
      <c r="F13" s="85">
        <v>462</v>
      </c>
      <c r="G13" s="85">
        <v>2</v>
      </c>
      <c r="H13" s="85">
        <v>0</v>
      </c>
      <c r="I13" s="85">
        <v>6122</v>
      </c>
      <c r="J13" s="85">
        <v>3465</v>
      </c>
      <c r="K13" s="85">
        <v>3</v>
      </c>
    </row>
    <row r="14" spans="1:11" ht="11.25" customHeight="1">
      <c r="A14" s="166"/>
      <c r="B14" s="167"/>
      <c r="C14" s="167"/>
      <c r="D14" s="32" t="s">
        <v>289</v>
      </c>
      <c r="E14" s="85">
        <v>27812</v>
      </c>
      <c r="F14" s="85">
        <v>4540</v>
      </c>
      <c r="G14" s="85">
        <v>1</v>
      </c>
      <c r="H14" s="85">
        <v>0</v>
      </c>
      <c r="I14" s="85">
        <v>23272</v>
      </c>
      <c r="J14" s="85">
        <v>4886</v>
      </c>
      <c r="K14" s="85">
        <v>32</v>
      </c>
    </row>
    <row r="15" spans="1:11" ht="11.25" customHeight="1">
      <c r="A15" s="166"/>
      <c r="B15" s="167"/>
      <c r="C15" s="167"/>
      <c r="D15" s="32" t="s">
        <v>293</v>
      </c>
      <c r="E15" s="85">
        <v>34396</v>
      </c>
      <c r="F15" s="85">
        <v>5002</v>
      </c>
      <c r="G15" s="85">
        <v>3</v>
      </c>
      <c r="H15" s="85">
        <v>0</v>
      </c>
      <c r="I15" s="85">
        <v>29394</v>
      </c>
      <c r="J15" s="85">
        <v>8351</v>
      </c>
      <c r="K15" s="85">
        <v>35</v>
      </c>
    </row>
    <row r="16" spans="1:11" ht="11.25" customHeight="1">
      <c r="A16" s="166" t="s">
        <v>295</v>
      </c>
      <c r="B16" s="167"/>
      <c r="C16" s="167"/>
      <c r="D16" s="168" t="s">
        <v>285</v>
      </c>
      <c r="E16" s="85">
        <v>2705</v>
      </c>
      <c r="F16" s="85">
        <v>445</v>
      </c>
      <c r="G16" s="85">
        <v>0</v>
      </c>
      <c r="H16" s="85">
        <v>0</v>
      </c>
      <c r="I16" s="85">
        <v>2260</v>
      </c>
      <c r="J16" s="85">
        <v>254</v>
      </c>
      <c r="K16" s="85">
        <v>3</v>
      </c>
    </row>
    <row r="17" spans="1:11" ht="11.25" customHeight="1">
      <c r="A17" s="166"/>
      <c r="B17" s="167"/>
      <c r="C17" s="167"/>
      <c r="D17" s="32" t="s">
        <v>289</v>
      </c>
      <c r="E17" s="85">
        <v>18784</v>
      </c>
      <c r="F17" s="85">
        <v>4501</v>
      </c>
      <c r="G17" s="85">
        <v>0</v>
      </c>
      <c r="H17" s="85">
        <v>0</v>
      </c>
      <c r="I17" s="85">
        <v>14283</v>
      </c>
      <c r="J17" s="85">
        <v>747</v>
      </c>
      <c r="K17" s="85">
        <v>32</v>
      </c>
    </row>
    <row r="18" spans="1:11" ht="11.25" customHeight="1">
      <c r="A18" s="166"/>
      <c r="B18" s="167"/>
      <c r="C18" s="167"/>
      <c r="D18" s="32" t="s">
        <v>293</v>
      </c>
      <c r="E18" s="85">
        <v>21489</v>
      </c>
      <c r="F18" s="85">
        <v>4946</v>
      </c>
      <c r="G18" s="85">
        <v>0</v>
      </c>
      <c r="H18" s="85">
        <v>0</v>
      </c>
      <c r="I18" s="85">
        <v>16543</v>
      </c>
      <c r="J18" s="85">
        <v>1001</v>
      </c>
      <c r="K18" s="85">
        <v>35</v>
      </c>
    </row>
    <row r="19" spans="1:11" ht="11.25" customHeight="1">
      <c r="A19" s="166" t="s">
        <v>296</v>
      </c>
      <c r="B19" s="169"/>
      <c r="C19" s="167"/>
      <c r="D19" s="168" t="s">
        <v>285</v>
      </c>
      <c r="E19" s="85">
        <v>2087</v>
      </c>
      <c r="F19" s="85">
        <v>420</v>
      </c>
      <c r="G19" s="85">
        <v>0</v>
      </c>
      <c r="H19" s="85">
        <v>0</v>
      </c>
      <c r="I19" s="85">
        <v>1667</v>
      </c>
      <c r="J19" s="85">
        <v>159</v>
      </c>
      <c r="K19" s="85">
        <v>3</v>
      </c>
    </row>
    <row r="20" spans="1:11" ht="11.25" customHeight="1">
      <c r="A20" s="166"/>
      <c r="B20" s="167"/>
      <c r="C20" s="167"/>
      <c r="D20" s="32" t="s">
        <v>289</v>
      </c>
      <c r="E20" s="85">
        <v>16798</v>
      </c>
      <c r="F20" s="85">
        <v>4385</v>
      </c>
      <c r="G20" s="85">
        <v>0</v>
      </c>
      <c r="H20" s="85">
        <v>0</v>
      </c>
      <c r="I20" s="85">
        <v>12413</v>
      </c>
      <c r="J20" s="85">
        <v>472</v>
      </c>
      <c r="K20" s="85">
        <v>31</v>
      </c>
    </row>
    <row r="21" spans="1:11" ht="11.25" customHeight="1">
      <c r="A21" s="166"/>
      <c r="B21" s="167"/>
      <c r="C21" s="167"/>
      <c r="D21" s="32" t="s">
        <v>293</v>
      </c>
      <c r="E21" s="85">
        <v>18885</v>
      </c>
      <c r="F21" s="85">
        <v>4805</v>
      </c>
      <c r="G21" s="85">
        <v>0</v>
      </c>
      <c r="H21" s="85">
        <v>0</v>
      </c>
      <c r="I21" s="85">
        <v>14080</v>
      </c>
      <c r="J21" s="85">
        <v>631</v>
      </c>
      <c r="K21" s="85">
        <v>34</v>
      </c>
    </row>
    <row r="22" spans="1:11" ht="11.25" customHeight="1">
      <c r="A22" s="50" t="s">
        <v>297</v>
      </c>
      <c r="C22" s="167"/>
      <c r="D22" s="168" t="s">
        <v>285</v>
      </c>
      <c r="E22" s="85">
        <v>618</v>
      </c>
      <c r="F22" s="85">
        <v>25</v>
      </c>
      <c r="G22" s="85">
        <v>0</v>
      </c>
      <c r="H22" s="85">
        <v>0</v>
      </c>
      <c r="I22" s="85">
        <v>593</v>
      </c>
      <c r="J22" s="85">
        <v>95</v>
      </c>
      <c r="K22" s="85">
        <v>0</v>
      </c>
    </row>
    <row r="23" spans="1:11" ht="11.25" customHeight="1">
      <c r="A23" s="50"/>
      <c r="D23" s="32" t="s">
        <v>289</v>
      </c>
      <c r="E23" s="85">
        <v>1986</v>
      </c>
      <c r="F23" s="85">
        <v>116</v>
      </c>
      <c r="G23" s="85">
        <v>0</v>
      </c>
      <c r="H23" s="85">
        <v>0</v>
      </c>
      <c r="I23" s="85">
        <v>1870</v>
      </c>
      <c r="J23" s="85">
        <v>275</v>
      </c>
      <c r="K23" s="85">
        <v>1</v>
      </c>
    </row>
    <row r="24" spans="1:11" ht="11.25" customHeight="1">
      <c r="A24" s="50"/>
      <c r="B24" s="167"/>
      <c r="C24" s="167"/>
      <c r="D24" s="32" t="s">
        <v>293</v>
      </c>
      <c r="E24" s="85">
        <v>2604</v>
      </c>
      <c r="F24" s="85">
        <v>141</v>
      </c>
      <c r="G24" s="85">
        <v>0</v>
      </c>
      <c r="H24" s="85">
        <v>0</v>
      </c>
      <c r="I24" s="85">
        <v>2463</v>
      </c>
      <c r="J24" s="85">
        <v>370</v>
      </c>
      <c r="K24" s="85">
        <v>1</v>
      </c>
    </row>
    <row r="25" spans="1:11" ht="11.25" customHeight="1">
      <c r="A25" s="12" t="s">
        <v>298</v>
      </c>
      <c r="B25" s="169"/>
      <c r="C25" s="167"/>
      <c r="D25" s="168" t="s">
        <v>285</v>
      </c>
      <c r="E25" s="85">
        <v>366</v>
      </c>
      <c r="F25" s="85">
        <v>25</v>
      </c>
      <c r="G25" s="85">
        <v>0</v>
      </c>
      <c r="H25" s="85">
        <v>0</v>
      </c>
      <c r="I25" s="85">
        <v>341</v>
      </c>
      <c r="J25" s="85">
        <v>57</v>
      </c>
      <c r="K25" s="85">
        <v>0</v>
      </c>
    </row>
    <row r="26" spans="1:11" ht="11.25" customHeight="1">
      <c r="B26" s="167"/>
      <c r="C26" s="167"/>
      <c r="D26" s="32" t="s">
        <v>289</v>
      </c>
      <c r="E26" s="85">
        <v>942</v>
      </c>
      <c r="F26" s="85">
        <v>116</v>
      </c>
      <c r="G26" s="85">
        <v>0</v>
      </c>
      <c r="H26" s="85">
        <v>0</v>
      </c>
      <c r="I26" s="85">
        <v>826</v>
      </c>
      <c r="J26" s="85">
        <v>152</v>
      </c>
      <c r="K26" s="85">
        <v>1</v>
      </c>
    </row>
    <row r="27" spans="1:11" ht="11.25" customHeight="1">
      <c r="B27" s="167"/>
      <c r="C27" s="167"/>
      <c r="D27" s="32" t="s">
        <v>293</v>
      </c>
      <c r="E27" s="85">
        <v>1308</v>
      </c>
      <c r="F27" s="85">
        <v>141</v>
      </c>
      <c r="G27" s="85">
        <v>0</v>
      </c>
      <c r="H27" s="85">
        <v>0</v>
      </c>
      <c r="I27" s="85">
        <v>1167</v>
      </c>
      <c r="J27" s="85">
        <v>209</v>
      </c>
      <c r="K27" s="85">
        <v>1</v>
      </c>
    </row>
    <row r="28" spans="1:11" ht="11.25" customHeight="1">
      <c r="A28" s="12" t="s">
        <v>299</v>
      </c>
      <c r="B28" s="167"/>
      <c r="C28" s="167"/>
      <c r="D28" s="168" t="s">
        <v>285</v>
      </c>
      <c r="E28" s="85">
        <v>252</v>
      </c>
      <c r="F28" s="85">
        <v>0</v>
      </c>
      <c r="G28" s="85">
        <v>0</v>
      </c>
      <c r="H28" s="85">
        <v>0</v>
      </c>
      <c r="I28" s="85">
        <v>252</v>
      </c>
      <c r="J28" s="85">
        <v>38</v>
      </c>
      <c r="K28" s="85">
        <v>0</v>
      </c>
    </row>
    <row r="29" spans="1:11" ht="11.25" customHeight="1">
      <c r="B29" s="167"/>
      <c r="C29" s="167"/>
      <c r="D29" s="32" t="s">
        <v>289</v>
      </c>
      <c r="E29" s="85">
        <v>1044</v>
      </c>
      <c r="F29" s="85">
        <v>0</v>
      </c>
      <c r="G29" s="85">
        <v>0</v>
      </c>
      <c r="H29" s="85">
        <v>0</v>
      </c>
      <c r="I29" s="85">
        <v>1044</v>
      </c>
      <c r="J29" s="85">
        <v>123</v>
      </c>
      <c r="K29" s="85">
        <v>0</v>
      </c>
    </row>
    <row r="30" spans="1:11" ht="11.25" customHeight="1">
      <c r="B30" s="167"/>
      <c r="C30" s="167"/>
      <c r="D30" s="32" t="s">
        <v>293</v>
      </c>
      <c r="E30" s="85">
        <v>1296</v>
      </c>
      <c r="F30" s="85">
        <v>0</v>
      </c>
      <c r="G30" s="85">
        <v>0</v>
      </c>
      <c r="H30" s="85">
        <v>0</v>
      </c>
      <c r="I30" s="85">
        <v>1296</v>
      </c>
      <c r="J30" s="85">
        <v>161</v>
      </c>
      <c r="K30" s="85">
        <v>0</v>
      </c>
    </row>
    <row r="31" spans="1:11" ht="11.25" customHeight="1">
      <c r="A31" s="12" t="s">
        <v>300</v>
      </c>
      <c r="B31" s="167"/>
      <c r="C31" s="167"/>
      <c r="D31" s="168" t="s">
        <v>285</v>
      </c>
      <c r="E31" s="85">
        <v>3879</v>
      </c>
      <c r="F31" s="85">
        <v>17</v>
      </c>
      <c r="G31" s="85">
        <v>2</v>
      </c>
      <c r="H31" s="85">
        <v>0</v>
      </c>
      <c r="I31" s="85">
        <v>3862</v>
      </c>
      <c r="J31" s="85">
        <v>3211</v>
      </c>
      <c r="K31" s="85">
        <v>0</v>
      </c>
    </row>
    <row r="32" spans="1:11" ht="11.25" customHeight="1">
      <c r="A32" s="12" t="s">
        <v>301</v>
      </c>
      <c r="B32" s="167"/>
      <c r="C32" s="167"/>
      <c r="D32" s="32" t="s">
        <v>289</v>
      </c>
      <c r="E32" s="85">
        <v>9028</v>
      </c>
      <c r="F32" s="85">
        <v>39</v>
      </c>
      <c r="G32" s="85">
        <v>1</v>
      </c>
      <c r="H32" s="85">
        <v>0</v>
      </c>
      <c r="I32" s="85">
        <v>8989</v>
      </c>
      <c r="J32" s="85">
        <v>4139</v>
      </c>
      <c r="K32" s="85">
        <v>0</v>
      </c>
    </row>
    <row r="33" spans="1:11" ht="11.25" customHeight="1">
      <c r="A33" s="12" t="s">
        <v>302</v>
      </c>
      <c r="B33" s="167"/>
      <c r="C33" s="167"/>
      <c r="D33" s="32" t="s">
        <v>293</v>
      </c>
      <c r="E33" s="85">
        <v>12907</v>
      </c>
      <c r="F33" s="85">
        <v>56</v>
      </c>
      <c r="G33" s="85">
        <v>3</v>
      </c>
      <c r="H33" s="85">
        <v>0</v>
      </c>
      <c r="I33" s="85">
        <v>12851</v>
      </c>
      <c r="J33" s="85">
        <v>7350</v>
      </c>
      <c r="K33" s="85">
        <v>0</v>
      </c>
    </row>
    <row r="34" spans="1:11" ht="12.6" customHeight="1">
      <c r="A34" s="12" t="s">
        <v>303</v>
      </c>
      <c r="B34" s="169"/>
      <c r="C34" s="167"/>
      <c r="D34" s="168" t="s">
        <v>285</v>
      </c>
      <c r="E34" s="85">
        <v>4340</v>
      </c>
      <c r="F34" s="85">
        <v>74</v>
      </c>
      <c r="G34" s="85">
        <v>0</v>
      </c>
      <c r="H34" s="85">
        <v>0</v>
      </c>
      <c r="I34" s="85">
        <v>4266</v>
      </c>
      <c r="J34" s="85">
        <v>728</v>
      </c>
      <c r="K34" s="85">
        <v>7</v>
      </c>
    </row>
    <row r="35" spans="1:11" ht="11.25" customHeight="1">
      <c r="A35" s="12" t="s">
        <v>304</v>
      </c>
      <c r="B35" s="169"/>
      <c r="C35" s="167"/>
      <c r="D35" s="32" t="s">
        <v>289</v>
      </c>
      <c r="E35" s="85">
        <v>29163</v>
      </c>
      <c r="F35" s="85">
        <v>361</v>
      </c>
      <c r="G35" s="85">
        <v>0</v>
      </c>
      <c r="H35" s="85">
        <v>0</v>
      </c>
      <c r="I35" s="85">
        <v>28802</v>
      </c>
      <c r="J35" s="85">
        <v>2234</v>
      </c>
      <c r="K35" s="85">
        <v>36</v>
      </c>
    </row>
    <row r="36" spans="1:11" ht="11.25" customHeight="1">
      <c r="B36" s="167"/>
      <c r="C36" s="167"/>
      <c r="D36" s="32" t="s">
        <v>293</v>
      </c>
      <c r="E36" s="85">
        <v>33503</v>
      </c>
      <c r="F36" s="85">
        <v>435</v>
      </c>
      <c r="G36" s="85">
        <v>0</v>
      </c>
      <c r="H36" s="85">
        <v>0</v>
      </c>
      <c r="I36" s="85">
        <v>33068</v>
      </c>
      <c r="J36" s="85">
        <v>2962</v>
      </c>
      <c r="K36" s="85">
        <v>43</v>
      </c>
    </row>
    <row r="37" spans="1:11" ht="11.25" customHeight="1">
      <c r="A37" s="12" t="s">
        <v>652</v>
      </c>
      <c r="B37" s="167"/>
      <c r="C37" s="167"/>
      <c r="D37" s="168" t="s">
        <v>285</v>
      </c>
      <c r="E37" s="85">
        <v>4258</v>
      </c>
      <c r="F37" s="85">
        <v>73</v>
      </c>
      <c r="G37" s="85">
        <v>0</v>
      </c>
      <c r="H37" s="85">
        <v>0</v>
      </c>
      <c r="I37" s="85">
        <v>4185</v>
      </c>
      <c r="J37" s="85">
        <v>714</v>
      </c>
      <c r="K37" s="85">
        <v>7</v>
      </c>
    </row>
    <row r="38" spans="1:11" ht="11.25" customHeight="1">
      <c r="A38" s="12" t="s">
        <v>653</v>
      </c>
      <c r="B38" s="167"/>
      <c r="C38" s="167"/>
      <c r="D38" s="32" t="s">
        <v>289</v>
      </c>
      <c r="E38" s="85">
        <v>28718</v>
      </c>
      <c r="F38" s="85">
        <v>351</v>
      </c>
      <c r="G38" s="85">
        <v>0</v>
      </c>
      <c r="H38" s="85">
        <v>0</v>
      </c>
      <c r="I38" s="85">
        <v>28367</v>
      </c>
      <c r="J38" s="85">
        <v>2218</v>
      </c>
      <c r="K38" s="85">
        <v>36</v>
      </c>
    </row>
    <row r="39" spans="1:11" ht="11.25" customHeight="1">
      <c r="B39" s="167"/>
      <c r="C39" s="167"/>
      <c r="D39" s="32" t="s">
        <v>293</v>
      </c>
      <c r="E39" s="85">
        <v>32976</v>
      </c>
      <c r="F39" s="85">
        <v>424</v>
      </c>
      <c r="G39" s="85">
        <v>0</v>
      </c>
      <c r="H39" s="85">
        <v>0</v>
      </c>
      <c r="I39" s="85">
        <v>32552</v>
      </c>
      <c r="J39" s="85">
        <v>2932</v>
      </c>
      <c r="K39" s="85">
        <v>43</v>
      </c>
    </row>
    <row r="40" spans="1:11" ht="11.25" customHeight="1">
      <c r="A40" s="12" t="s">
        <v>306</v>
      </c>
      <c r="C40" s="167"/>
      <c r="D40" s="168" t="s">
        <v>285</v>
      </c>
      <c r="E40" s="85">
        <v>3269</v>
      </c>
      <c r="F40" s="85">
        <v>73</v>
      </c>
      <c r="G40" s="85">
        <v>0</v>
      </c>
      <c r="H40" s="85">
        <v>0</v>
      </c>
      <c r="I40" s="85">
        <v>3196</v>
      </c>
      <c r="J40" s="85">
        <v>459</v>
      </c>
      <c r="K40" s="85">
        <v>4</v>
      </c>
    </row>
    <row r="41" spans="1:11" ht="11.25" customHeight="1">
      <c r="D41" s="32" t="s">
        <v>289</v>
      </c>
      <c r="E41" s="85">
        <v>23931</v>
      </c>
      <c r="F41" s="85">
        <v>348</v>
      </c>
      <c r="G41" s="85">
        <v>0</v>
      </c>
      <c r="H41" s="85">
        <v>0</v>
      </c>
      <c r="I41" s="85">
        <v>23583</v>
      </c>
      <c r="J41" s="85">
        <v>1633</v>
      </c>
      <c r="K41" s="85">
        <v>11</v>
      </c>
    </row>
    <row r="42" spans="1:11" ht="11.25" customHeight="1">
      <c r="B42" s="167"/>
      <c r="C42" s="167"/>
      <c r="D42" s="32" t="s">
        <v>293</v>
      </c>
      <c r="E42" s="85">
        <v>27200</v>
      </c>
      <c r="F42" s="85">
        <v>421</v>
      </c>
      <c r="G42" s="85">
        <v>0</v>
      </c>
      <c r="H42" s="85">
        <v>0</v>
      </c>
      <c r="I42" s="85">
        <v>26779</v>
      </c>
      <c r="J42" s="85">
        <v>2092</v>
      </c>
      <c r="K42" s="85">
        <v>15</v>
      </c>
    </row>
    <row r="43" spans="1:11" ht="11.25" customHeight="1">
      <c r="A43" s="12" t="s">
        <v>297</v>
      </c>
      <c r="B43" s="167"/>
      <c r="C43" s="167"/>
      <c r="D43" s="168" t="s">
        <v>285</v>
      </c>
      <c r="E43" s="84">
        <v>989</v>
      </c>
      <c r="F43" s="85">
        <v>0</v>
      </c>
      <c r="G43" s="85">
        <v>0</v>
      </c>
      <c r="H43" s="85">
        <v>0</v>
      </c>
      <c r="I43" s="84">
        <v>989</v>
      </c>
      <c r="J43" s="85">
        <v>215</v>
      </c>
      <c r="K43" s="85">
        <v>0</v>
      </c>
    </row>
    <row r="44" spans="1:11" ht="11.25" customHeight="1">
      <c r="A44" s="12" t="s">
        <v>307</v>
      </c>
      <c r="B44" s="167"/>
      <c r="C44" s="167"/>
      <c r="D44" s="32" t="s">
        <v>289</v>
      </c>
      <c r="E44" s="84">
        <v>4787</v>
      </c>
      <c r="F44" s="84">
        <v>3</v>
      </c>
      <c r="G44" s="85">
        <v>0</v>
      </c>
      <c r="H44" s="85">
        <v>0</v>
      </c>
      <c r="I44" s="84">
        <v>4784</v>
      </c>
      <c r="J44" s="85">
        <v>255</v>
      </c>
      <c r="K44" s="85">
        <v>3</v>
      </c>
    </row>
    <row r="45" spans="1:11" ht="11.25" customHeight="1">
      <c r="B45" s="167"/>
      <c r="C45" s="167"/>
      <c r="D45" s="32" t="s">
        <v>293</v>
      </c>
      <c r="E45" s="84">
        <v>5776</v>
      </c>
      <c r="F45" s="84">
        <v>3</v>
      </c>
      <c r="G45" s="85">
        <v>0</v>
      </c>
      <c r="H45" s="85">
        <v>0</v>
      </c>
      <c r="I45" s="84">
        <v>5773</v>
      </c>
      <c r="J45" s="85">
        <v>585</v>
      </c>
      <c r="K45" s="85">
        <v>25</v>
      </c>
    </row>
    <row r="46" spans="1:11" ht="11.25" customHeight="1">
      <c r="A46" s="12" t="s">
        <v>308</v>
      </c>
      <c r="B46" s="167"/>
      <c r="C46" s="167"/>
      <c r="D46" s="168" t="s">
        <v>285</v>
      </c>
      <c r="E46" s="84">
        <v>777</v>
      </c>
      <c r="F46" s="85">
        <v>0</v>
      </c>
      <c r="G46" s="85">
        <v>0</v>
      </c>
      <c r="H46" s="85">
        <v>0</v>
      </c>
      <c r="I46" s="84">
        <v>777</v>
      </c>
      <c r="J46" s="85">
        <v>840</v>
      </c>
      <c r="K46" s="85">
        <v>28</v>
      </c>
    </row>
    <row r="47" spans="1:11" ht="11.25" customHeight="1">
      <c r="B47" s="167"/>
      <c r="C47" s="167"/>
      <c r="D47" s="32" t="s">
        <v>289</v>
      </c>
      <c r="E47" s="85">
        <v>3225</v>
      </c>
      <c r="F47" s="85">
        <v>3</v>
      </c>
      <c r="G47" s="85">
        <v>0</v>
      </c>
      <c r="H47" s="85">
        <v>0</v>
      </c>
      <c r="I47" s="85">
        <v>3222</v>
      </c>
      <c r="J47" s="85">
        <v>415</v>
      </c>
      <c r="K47" s="85">
        <v>0</v>
      </c>
    </row>
    <row r="48" spans="1:11" ht="11.25" customHeight="1">
      <c r="B48" s="167"/>
      <c r="C48" s="167"/>
      <c r="D48" s="32" t="s">
        <v>293</v>
      </c>
      <c r="E48" s="85">
        <v>4002</v>
      </c>
      <c r="F48" s="85">
        <v>3</v>
      </c>
      <c r="G48" s="85">
        <v>0</v>
      </c>
      <c r="H48" s="85">
        <v>0</v>
      </c>
      <c r="I48" s="85">
        <v>3999</v>
      </c>
      <c r="J48" s="85">
        <v>630</v>
      </c>
      <c r="K48" s="85">
        <v>0</v>
      </c>
    </row>
    <row r="49" spans="1:11" ht="11.25" customHeight="1">
      <c r="A49" s="166" t="s">
        <v>299</v>
      </c>
      <c r="B49" s="167"/>
      <c r="C49" s="167"/>
      <c r="D49" s="168" t="s">
        <v>285</v>
      </c>
      <c r="E49" s="85">
        <v>212</v>
      </c>
      <c r="F49" s="85">
        <v>0</v>
      </c>
      <c r="G49" s="85">
        <v>0</v>
      </c>
      <c r="H49" s="85">
        <v>0</v>
      </c>
      <c r="I49" s="85">
        <v>212</v>
      </c>
      <c r="J49" s="85">
        <v>40</v>
      </c>
      <c r="K49" s="85">
        <v>3</v>
      </c>
    </row>
    <row r="50" spans="1:11" ht="11.25" customHeight="1">
      <c r="B50" s="167"/>
      <c r="C50" s="167"/>
      <c r="D50" s="32" t="s">
        <v>289</v>
      </c>
      <c r="E50" s="85">
        <v>1562</v>
      </c>
      <c r="F50" s="85">
        <v>0</v>
      </c>
      <c r="G50" s="85">
        <v>0</v>
      </c>
      <c r="H50" s="85">
        <v>0</v>
      </c>
      <c r="I50" s="85">
        <v>1562</v>
      </c>
      <c r="J50" s="85">
        <v>170</v>
      </c>
      <c r="K50" s="85">
        <v>25</v>
      </c>
    </row>
    <row r="51" spans="1:11" ht="11.25" customHeight="1">
      <c r="B51" s="167"/>
      <c r="C51" s="167"/>
      <c r="D51" s="32" t="s">
        <v>293</v>
      </c>
      <c r="E51" s="85">
        <v>1774</v>
      </c>
      <c r="F51" s="85">
        <v>0</v>
      </c>
      <c r="G51" s="85">
        <v>0</v>
      </c>
      <c r="H51" s="85">
        <v>0</v>
      </c>
      <c r="I51" s="85">
        <v>1774</v>
      </c>
      <c r="J51" s="85">
        <v>210</v>
      </c>
      <c r="K51" s="85">
        <v>28</v>
      </c>
    </row>
    <row r="52" spans="1:11" ht="11.25" customHeight="1">
      <c r="A52" s="86" t="s">
        <v>654</v>
      </c>
      <c r="B52" s="86"/>
      <c r="C52" s="50"/>
      <c r="D52" s="77" t="s">
        <v>285</v>
      </c>
      <c r="E52" s="85">
        <v>82</v>
      </c>
      <c r="F52" s="85">
        <v>1</v>
      </c>
      <c r="G52" s="85">
        <v>0</v>
      </c>
      <c r="H52" s="85">
        <v>0</v>
      </c>
      <c r="I52" s="85">
        <v>81</v>
      </c>
      <c r="J52" s="85">
        <v>14</v>
      </c>
      <c r="K52" s="85">
        <v>0</v>
      </c>
    </row>
    <row r="53" spans="1:11" ht="11.25" customHeight="1">
      <c r="A53" s="86" t="s">
        <v>655</v>
      </c>
      <c r="B53" s="86"/>
      <c r="C53" s="50"/>
      <c r="D53" s="77" t="s">
        <v>289</v>
      </c>
      <c r="E53" s="85">
        <v>445</v>
      </c>
      <c r="F53" s="85">
        <v>10</v>
      </c>
      <c r="G53" s="85">
        <v>0</v>
      </c>
      <c r="H53" s="85">
        <v>0</v>
      </c>
      <c r="I53" s="85">
        <v>435</v>
      </c>
      <c r="J53" s="85">
        <v>16</v>
      </c>
      <c r="K53" s="85">
        <v>0</v>
      </c>
    </row>
    <row r="54" spans="1:11" ht="11.25" customHeight="1">
      <c r="A54" s="50" t="s">
        <v>142</v>
      </c>
      <c r="B54" s="50"/>
      <c r="C54" s="50"/>
      <c r="D54" s="77" t="s">
        <v>293</v>
      </c>
      <c r="E54" s="85">
        <v>527</v>
      </c>
      <c r="F54" s="85">
        <v>11</v>
      </c>
      <c r="G54" s="85">
        <v>0</v>
      </c>
      <c r="H54" s="85">
        <v>0</v>
      </c>
      <c r="I54" s="85">
        <v>516</v>
      </c>
      <c r="J54" s="85">
        <v>30</v>
      </c>
      <c r="K54" s="85">
        <v>0</v>
      </c>
    </row>
    <row r="55" spans="1:11" ht="11.25" customHeight="1">
      <c r="A55" s="50" t="s">
        <v>704</v>
      </c>
      <c r="B55" s="50"/>
      <c r="C55" s="50"/>
      <c r="D55" s="78" t="s">
        <v>285</v>
      </c>
      <c r="E55" s="85">
        <v>80</v>
      </c>
      <c r="F55" s="85">
        <v>0</v>
      </c>
      <c r="G55" s="85">
        <v>0</v>
      </c>
      <c r="H55" s="85">
        <v>0</v>
      </c>
      <c r="I55" s="85">
        <v>80</v>
      </c>
      <c r="J55" s="85">
        <v>14</v>
      </c>
      <c r="K55" s="85">
        <v>0</v>
      </c>
    </row>
    <row r="56" spans="1:11" ht="11.25" customHeight="1">
      <c r="D56" s="32" t="s">
        <v>289</v>
      </c>
      <c r="E56" s="85">
        <v>404</v>
      </c>
      <c r="F56" s="85">
        <v>0</v>
      </c>
      <c r="G56" s="85">
        <v>0</v>
      </c>
      <c r="H56" s="85">
        <v>0</v>
      </c>
      <c r="I56" s="85">
        <v>404</v>
      </c>
      <c r="J56" s="85">
        <v>16</v>
      </c>
      <c r="K56" s="85">
        <v>0</v>
      </c>
    </row>
    <row r="57" spans="1:11" ht="11.25" customHeight="1">
      <c r="D57" s="32" t="s">
        <v>293</v>
      </c>
      <c r="E57" s="85">
        <v>484</v>
      </c>
      <c r="F57" s="85">
        <v>0</v>
      </c>
      <c r="G57" s="85">
        <v>0</v>
      </c>
      <c r="H57" s="85">
        <v>0</v>
      </c>
      <c r="I57" s="85">
        <v>484</v>
      </c>
      <c r="J57" s="85">
        <v>30</v>
      </c>
      <c r="K57" s="85">
        <v>0</v>
      </c>
    </row>
    <row r="58" spans="1:11" ht="12.6" customHeight="1">
      <c r="A58" s="12" t="s">
        <v>310</v>
      </c>
      <c r="C58" s="170"/>
      <c r="D58" s="168" t="s">
        <v>285</v>
      </c>
      <c r="E58" s="85">
        <v>223</v>
      </c>
      <c r="F58" s="85">
        <v>16</v>
      </c>
      <c r="G58" s="85">
        <v>0</v>
      </c>
      <c r="H58" s="85">
        <v>0</v>
      </c>
      <c r="I58" s="85">
        <v>207</v>
      </c>
      <c r="J58" s="85">
        <v>26</v>
      </c>
      <c r="K58" s="85">
        <v>0</v>
      </c>
    </row>
    <row r="59" spans="1:11" ht="11.25" customHeight="1">
      <c r="A59" s="12" t="s">
        <v>311</v>
      </c>
      <c r="B59" s="167"/>
      <c r="C59" s="167"/>
      <c r="D59" s="32" t="s">
        <v>289</v>
      </c>
      <c r="E59" s="85">
        <v>4251</v>
      </c>
      <c r="F59" s="85">
        <v>114</v>
      </c>
      <c r="G59" s="85">
        <v>0</v>
      </c>
      <c r="H59" s="85">
        <v>0</v>
      </c>
      <c r="I59" s="85">
        <v>4137</v>
      </c>
      <c r="J59" s="85">
        <v>149</v>
      </c>
      <c r="K59" s="85">
        <v>1</v>
      </c>
    </row>
    <row r="60" spans="1:11" ht="11.25" customHeight="1">
      <c r="B60" s="167"/>
      <c r="C60" s="167"/>
      <c r="D60" s="32" t="s">
        <v>293</v>
      </c>
      <c r="E60" s="85">
        <v>4474</v>
      </c>
      <c r="F60" s="85">
        <v>130</v>
      </c>
      <c r="G60" s="85">
        <v>0</v>
      </c>
      <c r="H60" s="85">
        <v>0</v>
      </c>
      <c r="I60" s="85">
        <v>4344</v>
      </c>
      <c r="J60" s="85">
        <v>175</v>
      </c>
      <c r="K60" s="85">
        <v>1</v>
      </c>
    </row>
    <row r="61" spans="1:11" ht="11.25" customHeight="1">
      <c r="A61" s="12" t="s">
        <v>312</v>
      </c>
      <c r="C61" s="170"/>
      <c r="D61" s="168" t="s">
        <v>285</v>
      </c>
      <c r="E61" s="85">
        <v>137</v>
      </c>
      <c r="F61" s="85">
        <v>0</v>
      </c>
      <c r="G61" s="85">
        <v>0</v>
      </c>
      <c r="H61" s="85">
        <v>0</v>
      </c>
      <c r="I61" s="85">
        <v>137</v>
      </c>
      <c r="J61" s="85">
        <v>26</v>
      </c>
      <c r="K61" s="85">
        <v>0</v>
      </c>
    </row>
    <row r="62" spans="1:11" ht="11.25" customHeight="1">
      <c r="B62" s="167"/>
      <c r="C62" s="167"/>
      <c r="D62" s="32" t="s">
        <v>289</v>
      </c>
      <c r="E62" s="85">
        <v>2736</v>
      </c>
      <c r="F62" s="85">
        <v>0</v>
      </c>
      <c r="G62" s="85">
        <v>0</v>
      </c>
      <c r="H62" s="85">
        <v>0</v>
      </c>
      <c r="I62" s="85">
        <v>2736</v>
      </c>
      <c r="J62" s="85">
        <v>146</v>
      </c>
      <c r="K62" s="85">
        <v>1</v>
      </c>
    </row>
    <row r="63" spans="1:11" ht="11.25" customHeight="1">
      <c r="B63" s="167"/>
      <c r="C63" s="167"/>
      <c r="D63" s="32" t="s">
        <v>293</v>
      </c>
      <c r="E63" s="85">
        <v>2873</v>
      </c>
      <c r="F63" s="85">
        <v>0</v>
      </c>
      <c r="G63" s="85">
        <v>0</v>
      </c>
      <c r="H63" s="85">
        <v>0</v>
      </c>
      <c r="I63" s="85">
        <v>2873</v>
      </c>
      <c r="J63" s="85">
        <v>172</v>
      </c>
      <c r="K63" s="85">
        <v>1</v>
      </c>
    </row>
    <row r="64" spans="1:11" ht="11.25" customHeight="1">
      <c r="A64" s="12" t="s">
        <v>313</v>
      </c>
      <c r="C64" s="170"/>
      <c r="D64" s="168" t="s">
        <v>285</v>
      </c>
      <c r="E64" s="85">
        <v>8</v>
      </c>
      <c r="F64" s="85">
        <v>0</v>
      </c>
      <c r="G64" s="85">
        <v>0</v>
      </c>
      <c r="H64" s="85">
        <v>0</v>
      </c>
      <c r="I64" s="85">
        <v>8</v>
      </c>
      <c r="J64" s="85">
        <v>0</v>
      </c>
      <c r="K64" s="85">
        <v>0</v>
      </c>
    </row>
    <row r="65" spans="1:11" ht="11.25" customHeight="1">
      <c r="D65" s="32" t="s">
        <v>289</v>
      </c>
      <c r="E65" s="85">
        <v>48</v>
      </c>
      <c r="F65" s="85">
        <v>0</v>
      </c>
      <c r="G65" s="85">
        <v>0</v>
      </c>
      <c r="H65" s="85">
        <v>0</v>
      </c>
      <c r="I65" s="85">
        <v>48</v>
      </c>
      <c r="J65" s="85">
        <v>1</v>
      </c>
      <c r="K65" s="85">
        <v>0</v>
      </c>
    </row>
    <row r="66" spans="1:11" ht="11.25" customHeight="1">
      <c r="D66" s="32" t="s">
        <v>293</v>
      </c>
      <c r="E66" s="85">
        <v>56</v>
      </c>
      <c r="F66" s="85">
        <v>0</v>
      </c>
      <c r="G66" s="85">
        <v>0</v>
      </c>
      <c r="H66" s="85">
        <v>0</v>
      </c>
      <c r="I66" s="85">
        <v>56</v>
      </c>
      <c r="J66" s="85">
        <v>1</v>
      </c>
      <c r="K66" s="85">
        <v>0</v>
      </c>
    </row>
    <row r="67" spans="1:11" ht="11.25" customHeight="1">
      <c r="A67" s="165" t="s">
        <v>314</v>
      </c>
      <c r="D67" s="168" t="s">
        <v>285</v>
      </c>
      <c r="E67" s="85">
        <v>78</v>
      </c>
      <c r="F67" s="85">
        <v>16</v>
      </c>
      <c r="G67" s="85">
        <v>0</v>
      </c>
      <c r="H67" s="85">
        <v>0</v>
      </c>
      <c r="I67" s="85">
        <v>62</v>
      </c>
      <c r="J67" s="85">
        <v>0</v>
      </c>
      <c r="K67" s="85">
        <v>0</v>
      </c>
    </row>
    <row r="68" spans="1:11" ht="11.25" customHeight="1">
      <c r="A68" s="165"/>
      <c r="D68" s="32" t="s">
        <v>289</v>
      </c>
      <c r="E68" s="85">
        <v>1467</v>
      </c>
      <c r="F68" s="85">
        <v>114</v>
      </c>
      <c r="G68" s="85">
        <v>0</v>
      </c>
      <c r="H68" s="85">
        <v>0</v>
      </c>
      <c r="I68" s="85">
        <v>1353</v>
      </c>
      <c r="J68" s="85">
        <v>2</v>
      </c>
      <c r="K68" s="85">
        <v>0</v>
      </c>
    </row>
    <row r="69" spans="1:11" ht="11.25" customHeight="1">
      <c r="A69" s="165"/>
      <c r="D69" s="32" t="s">
        <v>293</v>
      </c>
      <c r="E69" s="85">
        <v>1545</v>
      </c>
      <c r="F69" s="85">
        <v>130</v>
      </c>
      <c r="G69" s="85">
        <v>0</v>
      </c>
      <c r="H69" s="85">
        <v>0</v>
      </c>
      <c r="I69" s="85">
        <v>1415</v>
      </c>
      <c r="J69" s="85">
        <v>2</v>
      </c>
      <c r="K69" s="85">
        <v>0</v>
      </c>
    </row>
    <row r="70" spans="1:11" ht="6.95" customHeight="1">
      <c r="A70" s="12" t="s">
        <v>315</v>
      </c>
      <c r="D70" s="181"/>
      <c r="E70" s="65"/>
      <c r="F70" s="65"/>
      <c r="G70" s="65"/>
      <c r="H70" s="65"/>
      <c r="I70" s="65"/>
      <c r="J70" s="65"/>
      <c r="K70" s="65"/>
    </row>
    <row r="71" spans="1:11" ht="11.25" customHeight="1">
      <c r="A71" s="12" t="s">
        <v>930</v>
      </c>
      <c r="D71" s="181"/>
      <c r="E71" s="65"/>
      <c r="F71" s="65"/>
      <c r="G71" s="65"/>
      <c r="H71" s="65"/>
      <c r="I71" s="65"/>
      <c r="J71" s="65"/>
      <c r="K71" s="65"/>
    </row>
    <row r="72" spans="1:11" ht="11.25" customHeight="1">
      <c r="A72" s="12" t="s">
        <v>941</v>
      </c>
      <c r="E72" s="177"/>
      <c r="F72" s="177"/>
      <c r="G72" s="177"/>
      <c r="H72" s="177"/>
      <c r="I72" s="177"/>
      <c r="J72" s="177"/>
      <c r="K72" s="177"/>
    </row>
    <row r="73" spans="1:11" ht="12.75" customHeight="1">
      <c r="E73" s="177"/>
      <c r="F73" s="177"/>
      <c r="G73" s="177"/>
      <c r="H73" s="177"/>
      <c r="I73" s="177"/>
      <c r="J73" s="177"/>
      <c r="K73" s="177"/>
    </row>
    <row r="74" spans="1:11" ht="10.5" customHeight="1">
      <c r="E74" s="177"/>
      <c r="F74" s="177"/>
      <c r="G74" s="177"/>
      <c r="H74" s="177"/>
      <c r="I74" s="177"/>
      <c r="J74" s="177"/>
      <c r="K74" s="177"/>
    </row>
    <row r="75" spans="1:11" ht="10.5" customHeight="1">
      <c r="E75" s="177"/>
      <c r="F75" s="177"/>
      <c r="G75" s="177"/>
      <c r="H75" s="177"/>
      <c r="I75" s="177"/>
      <c r="J75" s="177"/>
      <c r="K75" s="177"/>
    </row>
    <row r="76" spans="1:11">
      <c r="E76" s="177"/>
      <c r="F76" s="177"/>
      <c r="G76" s="177"/>
      <c r="H76" s="177"/>
      <c r="I76" s="177"/>
      <c r="J76" s="177"/>
      <c r="K76" s="177"/>
    </row>
    <row r="77" spans="1:11">
      <c r="E77" s="177"/>
      <c r="F77" s="177"/>
      <c r="G77" s="177"/>
      <c r="H77" s="177"/>
      <c r="I77" s="177"/>
      <c r="J77" s="177"/>
      <c r="K77" s="177"/>
    </row>
    <row r="78" spans="1:11">
      <c r="E78" s="177"/>
      <c r="F78" s="177"/>
      <c r="G78" s="177"/>
      <c r="H78" s="177"/>
      <c r="I78" s="177"/>
      <c r="J78" s="177"/>
      <c r="K78" s="177"/>
    </row>
    <row r="79" spans="1:11">
      <c r="E79" s="177"/>
      <c r="F79" s="177"/>
      <c r="G79" s="177"/>
      <c r="H79" s="177"/>
      <c r="I79" s="177"/>
      <c r="J79" s="177"/>
      <c r="K79" s="177"/>
    </row>
    <row r="80" spans="1:11">
      <c r="E80" s="177"/>
      <c r="F80" s="177"/>
      <c r="G80" s="177"/>
      <c r="H80" s="177"/>
      <c r="I80" s="177"/>
      <c r="J80" s="177"/>
      <c r="K80" s="177"/>
    </row>
    <row r="81" spans="5:11">
      <c r="E81" s="177"/>
      <c r="F81" s="177"/>
      <c r="G81" s="177"/>
      <c r="H81" s="177"/>
      <c r="I81" s="177"/>
      <c r="J81" s="177"/>
      <c r="K81" s="177"/>
    </row>
    <row r="82" spans="5:11">
      <c r="E82" s="177"/>
      <c r="F82" s="177"/>
      <c r="G82" s="177"/>
      <c r="H82" s="177"/>
      <c r="I82" s="177"/>
      <c r="J82" s="177"/>
      <c r="K82" s="177"/>
    </row>
    <row r="83" spans="5:11">
      <c r="E83" s="177"/>
      <c r="F83" s="177"/>
      <c r="G83" s="177"/>
      <c r="H83" s="177"/>
      <c r="I83" s="177"/>
      <c r="J83" s="177"/>
      <c r="K83" s="177"/>
    </row>
    <row r="84" spans="5:11">
      <c r="E84" s="177"/>
      <c r="F84" s="177"/>
      <c r="G84" s="177"/>
      <c r="H84" s="177"/>
      <c r="I84" s="177"/>
      <c r="J84" s="177"/>
      <c r="K84" s="177"/>
    </row>
    <row r="85" spans="5:11">
      <c r="E85" s="177"/>
      <c r="F85" s="177"/>
      <c r="G85" s="177"/>
      <c r="H85" s="177"/>
      <c r="I85" s="177"/>
      <c r="J85" s="177"/>
      <c r="K85" s="177"/>
    </row>
    <row r="86" spans="5:11">
      <c r="E86" s="177"/>
      <c r="F86" s="177"/>
      <c r="G86" s="177"/>
      <c r="H86" s="177"/>
      <c r="I86" s="177"/>
      <c r="J86" s="177"/>
      <c r="K86" s="177"/>
    </row>
    <row r="87" spans="5:11">
      <c r="E87" s="177"/>
      <c r="F87" s="177"/>
      <c r="G87" s="177"/>
      <c r="H87" s="177"/>
      <c r="I87" s="177"/>
      <c r="J87" s="177"/>
      <c r="K87" s="177"/>
    </row>
    <row r="88" spans="5:11">
      <c r="E88" s="177"/>
      <c r="F88" s="177"/>
      <c r="G88" s="177"/>
      <c r="H88" s="177"/>
      <c r="I88" s="177"/>
      <c r="J88" s="177"/>
      <c r="K88" s="177"/>
    </row>
    <row r="89" spans="5:11">
      <c r="E89" s="177"/>
      <c r="F89" s="177"/>
      <c r="G89" s="177"/>
      <c r="H89" s="177"/>
      <c r="I89" s="177"/>
      <c r="J89" s="177"/>
      <c r="K89" s="177"/>
    </row>
    <row r="90" spans="5:11">
      <c r="E90" s="177"/>
      <c r="F90" s="177"/>
      <c r="G90" s="177"/>
      <c r="H90" s="177"/>
      <c r="I90" s="177"/>
      <c r="J90" s="177"/>
      <c r="K90" s="177"/>
    </row>
    <row r="91" spans="5:11">
      <c r="E91" s="177"/>
      <c r="F91" s="177"/>
      <c r="G91" s="177"/>
      <c r="H91" s="177"/>
      <c r="I91" s="177"/>
      <c r="J91" s="177"/>
      <c r="K91" s="177"/>
    </row>
    <row r="92" spans="5:11">
      <c r="E92" s="177"/>
      <c r="F92" s="177"/>
      <c r="G92" s="177"/>
      <c r="H92" s="177"/>
      <c r="I92" s="177"/>
      <c r="J92" s="177"/>
      <c r="K92" s="177"/>
    </row>
    <row r="93" spans="5:11">
      <c r="E93" s="177"/>
      <c r="F93" s="177"/>
      <c r="G93" s="177"/>
      <c r="H93" s="177"/>
      <c r="I93" s="177"/>
      <c r="J93" s="177"/>
      <c r="K93" s="177"/>
    </row>
    <row r="94" spans="5:11">
      <c r="E94" s="177"/>
      <c r="F94" s="177"/>
      <c r="G94" s="177"/>
      <c r="H94" s="177"/>
      <c r="I94" s="177"/>
      <c r="J94" s="177"/>
      <c r="K94" s="177"/>
    </row>
    <row r="95" spans="5:11">
      <c r="E95" s="177"/>
      <c r="F95" s="177"/>
      <c r="G95" s="177"/>
      <c r="H95" s="177"/>
      <c r="I95" s="177"/>
      <c r="J95" s="177"/>
      <c r="K95" s="177"/>
    </row>
    <row r="96" spans="5:11">
      <c r="E96" s="177"/>
      <c r="F96" s="177"/>
      <c r="G96" s="177"/>
      <c r="H96" s="177"/>
      <c r="I96" s="177"/>
      <c r="J96" s="177"/>
      <c r="K96" s="177"/>
    </row>
    <row r="97" spans="5:11">
      <c r="E97" s="177"/>
      <c r="F97" s="177"/>
      <c r="G97" s="177"/>
      <c r="H97" s="177"/>
      <c r="I97" s="177"/>
      <c r="J97" s="177"/>
      <c r="K97" s="177"/>
    </row>
    <row r="98" spans="5:11">
      <c r="E98" s="177"/>
      <c r="F98" s="177"/>
      <c r="G98" s="177"/>
      <c r="H98" s="177"/>
      <c r="I98" s="177"/>
      <c r="J98" s="177"/>
      <c r="K98" s="177"/>
    </row>
    <row r="99" spans="5:11">
      <c r="E99" s="177"/>
      <c r="F99" s="177"/>
      <c r="G99" s="177"/>
      <c r="H99" s="177"/>
      <c r="I99" s="177"/>
      <c r="J99" s="177"/>
      <c r="K99" s="177"/>
    </row>
    <row r="100" spans="5:11">
      <c r="E100" s="177"/>
      <c r="F100" s="177"/>
      <c r="G100" s="177"/>
      <c r="H100" s="177"/>
      <c r="I100" s="177"/>
      <c r="J100" s="177"/>
      <c r="K100" s="177"/>
    </row>
    <row r="101" spans="5:11">
      <c r="E101" s="177"/>
      <c r="F101" s="177"/>
      <c r="G101" s="177"/>
      <c r="H101" s="177"/>
      <c r="I101" s="177"/>
      <c r="J101" s="177"/>
      <c r="K101" s="177"/>
    </row>
    <row r="102" spans="5:11">
      <c r="E102" s="177"/>
      <c r="F102" s="177"/>
      <c r="G102" s="177"/>
      <c r="H102" s="177"/>
      <c r="I102" s="177"/>
      <c r="J102" s="177"/>
      <c r="K102" s="177"/>
    </row>
    <row r="103" spans="5:11">
      <c r="E103" s="177"/>
      <c r="F103" s="177"/>
      <c r="G103" s="177"/>
      <c r="H103" s="177"/>
      <c r="I103" s="177"/>
      <c r="J103" s="177"/>
      <c r="K103" s="177"/>
    </row>
    <row r="104" spans="5:11">
      <c r="E104" s="177"/>
      <c r="F104" s="177"/>
      <c r="G104" s="177"/>
      <c r="H104" s="177"/>
      <c r="I104" s="177"/>
      <c r="J104" s="177"/>
      <c r="K104" s="177"/>
    </row>
    <row r="105" spans="5:11">
      <c r="E105" s="177"/>
      <c r="F105" s="177"/>
      <c r="G105" s="177"/>
      <c r="H105" s="177"/>
      <c r="I105" s="177"/>
      <c r="J105" s="177"/>
      <c r="K105" s="177"/>
    </row>
    <row r="106" spans="5:11">
      <c r="E106" s="177"/>
      <c r="F106" s="177"/>
      <c r="G106" s="177"/>
      <c r="H106" s="177"/>
      <c r="I106" s="177"/>
      <c r="J106" s="177"/>
      <c r="K106" s="177"/>
    </row>
    <row r="107" spans="5:11">
      <c r="E107" s="177"/>
      <c r="F107" s="177"/>
      <c r="G107" s="177"/>
      <c r="H107" s="177"/>
      <c r="I107" s="177"/>
      <c r="J107" s="177"/>
      <c r="K107" s="177"/>
    </row>
    <row r="108" spans="5:11">
      <c r="E108" s="177"/>
      <c r="F108" s="177"/>
      <c r="G108" s="177"/>
      <c r="H108" s="177"/>
      <c r="I108" s="177"/>
      <c r="J108" s="177"/>
      <c r="K108" s="177"/>
    </row>
    <row r="109" spans="5:11">
      <c r="E109" s="177"/>
      <c r="F109" s="177"/>
      <c r="G109" s="177"/>
      <c r="H109" s="177"/>
      <c r="I109" s="177"/>
      <c r="J109" s="177"/>
      <c r="K109" s="177"/>
    </row>
    <row r="110" spans="5:11">
      <c r="E110" s="177"/>
      <c r="F110" s="177"/>
      <c r="G110" s="177"/>
      <c r="H110" s="177"/>
      <c r="I110" s="177"/>
      <c r="J110" s="177"/>
      <c r="K110" s="177"/>
    </row>
    <row r="111" spans="5:11">
      <c r="E111" s="177"/>
      <c r="F111" s="177"/>
      <c r="G111" s="177"/>
      <c r="H111" s="177"/>
      <c r="I111" s="177"/>
      <c r="J111" s="177"/>
      <c r="K111" s="177"/>
    </row>
    <row r="112" spans="5:11">
      <c r="E112" s="177"/>
      <c r="F112" s="177"/>
      <c r="G112" s="177"/>
      <c r="H112" s="177"/>
      <c r="I112" s="177"/>
      <c r="J112" s="177"/>
      <c r="K112" s="177"/>
    </row>
    <row r="113" spans="5:11">
      <c r="E113" s="177"/>
      <c r="F113" s="177"/>
      <c r="G113" s="177"/>
      <c r="H113" s="177"/>
      <c r="I113" s="177"/>
      <c r="J113" s="177"/>
      <c r="K113" s="177"/>
    </row>
    <row r="114" spans="5:11">
      <c r="E114" s="177"/>
      <c r="F114" s="177"/>
      <c r="G114" s="177"/>
      <c r="H114" s="177"/>
      <c r="I114" s="177"/>
      <c r="J114" s="177"/>
      <c r="K114" s="177"/>
    </row>
    <row r="115" spans="5:11">
      <c r="E115" s="177"/>
      <c r="F115" s="177"/>
      <c r="G115" s="177"/>
      <c r="H115" s="177"/>
      <c r="I115" s="177"/>
      <c r="J115" s="177"/>
      <c r="K115" s="177"/>
    </row>
    <row r="116" spans="5:11">
      <c r="E116" s="177"/>
      <c r="F116" s="177"/>
      <c r="G116" s="177"/>
      <c r="H116" s="177"/>
      <c r="I116" s="177"/>
      <c r="J116" s="177"/>
      <c r="K116" s="177"/>
    </row>
    <row r="117" spans="5:11">
      <c r="E117" s="177"/>
      <c r="F117" s="177"/>
      <c r="G117" s="177"/>
      <c r="H117" s="177"/>
      <c r="I117" s="177"/>
      <c r="J117" s="177"/>
      <c r="K117" s="177"/>
    </row>
    <row r="118" spans="5:11">
      <c r="E118" s="177"/>
      <c r="F118" s="177"/>
      <c r="G118" s="177"/>
      <c r="H118" s="177"/>
      <c r="I118" s="177"/>
      <c r="J118" s="177"/>
      <c r="K118" s="177"/>
    </row>
    <row r="119" spans="5:11">
      <c r="E119" s="177"/>
      <c r="F119" s="177"/>
      <c r="G119" s="177"/>
      <c r="H119" s="177"/>
      <c r="I119" s="177"/>
      <c r="J119" s="177"/>
      <c r="K119" s="177"/>
    </row>
    <row r="120" spans="5:11">
      <c r="E120" s="177"/>
      <c r="F120" s="177"/>
      <c r="G120" s="177"/>
      <c r="H120" s="177"/>
      <c r="I120" s="177"/>
      <c r="J120" s="177"/>
      <c r="K120" s="177"/>
    </row>
    <row r="121" spans="5:11">
      <c r="E121" s="177"/>
      <c r="F121" s="177"/>
      <c r="G121" s="177"/>
      <c r="H121" s="177"/>
      <c r="I121" s="177"/>
      <c r="J121" s="177"/>
      <c r="K121" s="177"/>
    </row>
    <row r="122" spans="5:11">
      <c r="E122" s="177"/>
      <c r="F122" s="177"/>
      <c r="G122" s="177"/>
      <c r="H122" s="177"/>
      <c r="I122" s="177"/>
      <c r="J122" s="177"/>
      <c r="K122" s="177"/>
    </row>
    <row r="123" spans="5:11">
      <c r="E123" s="177"/>
      <c r="F123" s="177"/>
      <c r="G123" s="177"/>
      <c r="H123" s="177"/>
      <c r="I123" s="177"/>
      <c r="J123" s="177"/>
      <c r="K123" s="177"/>
    </row>
    <row r="124" spans="5:11">
      <c r="E124" s="177"/>
      <c r="F124" s="177"/>
      <c r="G124" s="177"/>
      <c r="H124" s="177"/>
      <c r="I124" s="177"/>
      <c r="J124" s="177"/>
      <c r="K124" s="177"/>
    </row>
    <row r="125" spans="5:11">
      <c r="E125" s="177"/>
      <c r="F125" s="177"/>
      <c r="G125" s="177"/>
      <c r="H125" s="177"/>
      <c r="I125" s="177"/>
      <c r="J125" s="177"/>
      <c r="K125" s="177"/>
    </row>
    <row r="126" spans="5:11">
      <c r="E126" s="177"/>
      <c r="F126" s="177"/>
      <c r="G126" s="177"/>
      <c r="H126" s="177"/>
      <c r="I126" s="177"/>
      <c r="J126" s="177"/>
      <c r="K126" s="177"/>
    </row>
    <row r="127" spans="5:11">
      <c r="E127" s="177"/>
      <c r="F127" s="177"/>
      <c r="G127" s="177"/>
      <c r="H127" s="177"/>
      <c r="I127" s="177"/>
      <c r="J127" s="177"/>
      <c r="K127" s="177"/>
    </row>
    <row r="128" spans="5:11">
      <c r="E128" s="177"/>
      <c r="F128" s="177"/>
      <c r="G128" s="177"/>
      <c r="H128" s="177"/>
      <c r="I128" s="177"/>
      <c r="J128" s="177"/>
      <c r="K128" s="177"/>
    </row>
    <row r="129" spans="5:11">
      <c r="E129" s="177"/>
      <c r="F129" s="177"/>
      <c r="G129" s="177"/>
      <c r="H129" s="177"/>
      <c r="I129" s="177"/>
      <c r="J129" s="177"/>
      <c r="K129" s="177"/>
    </row>
    <row r="130" spans="5:11">
      <c r="E130" s="177"/>
      <c r="F130" s="177"/>
      <c r="G130" s="177"/>
      <c r="H130" s="177"/>
      <c r="I130" s="177"/>
      <c r="J130" s="177"/>
      <c r="K130" s="177"/>
    </row>
    <row r="131" spans="5:11">
      <c r="E131" s="177"/>
      <c r="F131" s="177"/>
      <c r="G131" s="177"/>
      <c r="H131" s="177"/>
      <c r="I131" s="177"/>
      <c r="J131" s="177"/>
      <c r="K131" s="177"/>
    </row>
    <row r="132" spans="5:11">
      <c r="E132" s="177"/>
      <c r="F132" s="177"/>
      <c r="G132" s="177"/>
      <c r="H132" s="177"/>
      <c r="I132" s="177"/>
      <c r="J132" s="177"/>
      <c r="K132" s="177"/>
    </row>
    <row r="133" spans="5:11">
      <c r="E133" s="177"/>
      <c r="F133" s="177"/>
      <c r="G133" s="177"/>
      <c r="H133" s="177"/>
      <c r="I133" s="177"/>
      <c r="J133" s="177"/>
      <c r="K133" s="177"/>
    </row>
    <row r="134" spans="5:11">
      <c r="E134" s="177"/>
      <c r="F134" s="177"/>
      <c r="G134" s="177"/>
      <c r="H134" s="177"/>
      <c r="I134" s="177"/>
      <c r="J134" s="177"/>
      <c r="K134" s="177"/>
    </row>
    <row r="135" spans="5:11">
      <c r="E135" s="177"/>
      <c r="F135" s="177"/>
      <c r="G135" s="177"/>
      <c r="H135" s="177"/>
      <c r="I135" s="177"/>
      <c r="J135" s="177"/>
      <c r="K135" s="177"/>
    </row>
    <row r="136" spans="5:11">
      <c r="E136" s="177"/>
      <c r="F136" s="177"/>
      <c r="G136" s="177"/>
      <c r="H136" s="177"/>
      <c r="I136" s="177"/>
      <c r="J136" s="177"/>
      <c r="K136" s="177"/>
    </row>
    <row r="137" spans="5:11">
      <c r="E137" s="177"/>
      <c r="F137" s="177"/>
      <c r="G137" s="177"/>
      <c r="H137" s="177"/>
      <c r="I137" s="177"/>
      <c r="J137" s="177"/>
      <c r="K137" s="177"/>
    </row>
    <row r="138" spans="5:11">
      <c r="E138" s="177"/>
      <c r="F138" s="177"/>
      <c r="G138" s="177"/>
      <c r="H138" s="177"/>
      <c r="I138" s="177"/>
      <c r="J138" s="177"/>
      <c r="K138" s="177"/>
    </row>
    <row r="139" spans="5:11">
      <c r="E139" s="177"/>
      <c r="F139" s="177"/>
      <c r="G139" s="177"/>
      <c r="H139" s="177"/>
      <c r="I139" s="177"/>
      <c r="J139" s="177"/>
      <c r="K139" s="177"/>
    </row>
    <row r="140" spans="5:11">
      <c r="E140" s="177"/>
      <c r="F140" s="177"/>
      <c r="G140" s="177"/>
      <c r="H140" s="177"/>
      <c r="I140" s="177"/>
      <c r="J140" s="177"/>
      <c r="K140" s="177"/>
    </row>
    <row r="141" spans="5:11">
      <c r="E141" s="177"/>
      <c r="F141" s="177"/>
      <c r="G141" s="177"/>
      <c r="H141" s="177"/>
      <c r="I141" s="177"/>
      <c r="J141" s="177"/>
      <c r="K141" s="177"/>
    </row>
    <row r="142" spans="5:11">
      <c r="E142" s="177"/>
      <c r="F142" s="177"/>
      <c r="G142" s="177"/>
      <c r="H142" s="177"/>
      <c r="I142" s="177"/>
      <c r="J142" s="177"/>
      <c r="K142" s="177"/>
    </row>
    <row r="143" spans="5:11">
      <c r="E143" s="177"/>
      <c r="F143" s="177"/>
      <c r="G143" s="177"/>
      <c r="H143" s="177"/>
      <c r="I143" s="177"/>
      <c r="J143" s="177"/>
      <c r="K143" s="177"/>
    </row>
    <row r="144" spans="5:11">
      <c r="E144" s="177"/>
      <c r="F144" s="177"/>
      <c r="G144" s="177"/>
      <c r="H144" s="177"/>
      <c r="I144" s="177"/>
      <c r="J144" s="177"/>
      <c r="K144" s="177"/>
    </row>
    <row r="145" spans="5:11">
      <c r="E145" s="177"/>
      <c r="F145" s="177"/>
      <c r="G145" s="177"/>
      <c r="H145" s="177"/>
      <c r="I145" s="177"/>
      <c r="J145" s="177"/>
      <c r="K145" s="177"/>
    </row>
    <row r="146" spans="5:11">
      <c r="E146" s="177"/>
      <c r="F146" s="177"/>
      <c r="G146" s="177"/>
      <c r="H146" s="177"/>
      <c r="I146" s="177"/>
      <c r="J146" s="177"/>
      <c r="K146" s="177"/>
    </row>
    <row r="147" spans="5:11">
      <c r="E147" s="177"/>
      <c r="F147" s="177"/>
      <c r="G147" s="177"/>
      <c r="H147" s="177"/>
      <c r="I147" s="177"/>
      <c r="J147" s="177"/>
      <c r="K147" s="177"/>
    </row>
    <row r="148" spans="5:11">
      <c r="E148" s="177"/>
      <c r="F148" s="177"/>
      <c r="G148" s="177"/>
      <c r="H148" s="177"/>
      <c r="I148" s="177"/>
      <c r="J148" s="177"/>
      <c r="K148" s="177"/>
    </row>
    <row r="149" spans="5:11">
      <c r="E149" s="177"/>
      <c r="F149" s="177"/>
      <c r="G149" s="177"/>
      <c r="H149" s="177"/>
      <c r="I149" s="177"/>
      <c r="J149" s="177"/>
      <c r="K149" s="177"/>
    </row>
    <row r="150" spans="5:11">
      <c r="E150" s="177"/>
      <c r="F150" s="177"/>
      <c r="G150" s="177"/>
      <c r="H150" s="177"/>
      <c r="I150" s="177"/>
      <c r="J150" s="177"/>
      <c r="K150" s="177"/>
    </row>
    <row r="151" spans="5:11">
      <c r="E151" s="177"/>
      <c r="F151" s="177"/>
      <c r="G151" s="177"/>
      <c r="H151" s="177"/>
      <c r="I151" s="177"/>
      <c r="J151" s="177"/>
      <c r="K151" s="177"/>
    </row>
    <row r="152" spans="5:11">
      <c r="E152" s="177"/>
      <c r="F152" s="177"/>
      <c r="G152" s="177"/>
      <c r="H152" s="177"/>
      <c r="I152" s="177"/>
      <c r="J152" s="177"/>
      <c r="K152" s="177"/>
    </row>
    <row r="153" spans="5:11">
      <c r="E153" s="177"/>
      <c r="F153" s="177"/>
      <c r="G153" s="177"/>
      <c r="H153" s="177"/>
      <c r="I153" s="177"/>
      <c r="J153" s="177"/>
      <c r="K153" s="177"/>
    </row>
    <row r="154" spans="5:11">
      <c r="E154" s="177"/>
      <c r="F154" s="177"/>
      <c r="G154" s="177"/>
      <c r="H154" s="177"/>
      <c r="I154" s="177"/>
      <c r="J154" s="177"/>
      <c r="K154" s="177"/>
    </row>
    <row r="155" spans="5:11">
      <c r="E155" s="177"/>
      <c r="F155" s="177"/>
      <c r="G155" s="177"/>
      <c r="H155" s="177"/>
      <c r="I155" s="177"/>
      <c r="J155" s="177"/>
      <c r="K155" s="177"/>
    </row>
    <row r="156" spans="5:11">
      <c r="E156" s="177"/>
      <c r="F156" s="177"/>
      <c r="G156" s="177"/>
      <c r="H156" s="177"/>
      <c r="I156" s="177"/>
      <c r="J156" s="177"/>
      <c r="K156" s="177"/>
    </row>
    <row r="157" spans="5:11">
      <c r="E157" s="177"/>
      <c r="F157" s="177"/>
      <c r="G157" s="177"/>
      <c r="H157" s="177"/>
      <c r="I157" s="177"/>
      <c r="J157" s="177"/>
      <c r="K157" s="177"/>
    </row>
    <row r="158" spans="5:11">
      <c r="E158" s="177"/>
      <c r="F158" s="177"/>
      <c r="G158" s="177"/>
      <c r="H158" s="177"/>
      <c r="I158" s="177"/>
      <c r="J158" s="177"/>
      <c r="K158" s="177"/>
    </row>
    <row r="159" spans="5:11">
      <c r="E159" s="177"/>
      <c r="F159" s="177"/>
      <c r="G159" s="177"/>
      <c r="H159" s="177"/>
      <c r="I159" s="177"/>
      <c r="J159" s="177"/>
      <c r="K159" s="177"/>
    </row>
    <row r="160" spans="5:11">
      <c r="E160" s="177"/>
      <c r="F160" s="177"/>
      <c r="G160" s="177"/>
      <c r="H160" s="177"/>
      <c r="I160" s="177"/>
      <c r="J160" s="177"/>
      <c r="K160" s="177"/>
    </row>
    <row r="161" spans="5:11">
      <c r="E161" s="177"/>
      <c r="F161" s="177"/>
      <c r="G161" s="177"/>
      <c r="H161" s="177"/>
      <c r="I161" s="177"/>
      <c r="J161" s="177"/>
      <c r="K161" s="177"/>
    </row>
    <row r="162" spans="5:11">
      <c r="E162" s="177"/>
      <c r="F162" s="177"/>
      <c r="G162" s="177"/>
      <c r="H162" s="177"/>
      <c r="I162" s="177"/>
      <c r="J162" s="177"/>
      <c r="K162" s="177"/>
    </row>
    <row r="163" spans="5:11">
      <c r="E163" s="177"/>
      <c r="F163" s="177"/>
      <c r="G163" s="177"/>
      <c r="H163" s="177"/>
      <c r="I163" s="177"/>
      <c r="J163" s="177"/>
      <c r="K163" s="177"/>
    </row>
    <row r="164" spans="5:11">
      <c r="E164" s="177"/>
      <c r="F164" s="177"/>
      <c r="G164" s="177"/>
      <c r="H164" s="177"/>
      <c r="I164" s="177"/>
      <c r="J164" s="177"/>
      <c r="K164" s="177"/>
    </row>
    <row r="165" spans="5:11">
      <c r="E165" s="177"/>
      <c r="F165" s="177"/>
      <c r="G165" s="177"/>
      <c r="H165" s="177"/>
      <c r="I165" s="177"/>
      <c r="J165" s="177"/>
      <c r="K165" s="177"/>
    </row>
    <row r="166" spans="5:11">
      <c r="E166" s="177"/>
      <c r="F166" s="177"/>
      <c r="G166" s="177"/>
      <c r="H166" s="177"/>
      <c r="I166" s="177"/>
      <c r="J166" s="177"/>
      <c r="K166" s="177"/>
    </row>
    <row r="167" spans="5:11">
      <c r="E167" s="177"/>
      <c r="F167" s="177"/>
      <c r="G167" s="177"/>
      <c r="H167" s="177"/>
      <c r="I167" s="177"/>
      <c r="J167" s="177"/>
      <c r="K167" s="177"/>
    </row>
    <row r="168" spans="5:11">
      <c r="E168" s="177"/>
      <c r="F168" s="177"/>
      <c r="G168" s="177"/>
      <c r="H168" s="177"/>
      <c r="I168" s="177"/>
      <c r="J168" s="177"/>
      <c r="K168" s="177"/>
    </row>
    <row r="169" spans="5:11">
      <c r="E169" s="177"/>
      <c r="F169" s="177"/>
      <c r="G169" s="177"/>
      <c r="H169" s="177"/>
      <c r="I169" s="177"/>
      <c r="J169" s="177"/>
      <c r="K169" s="177"/>
    </row>
    <row r="170" spans="5:11">
      <c r="E170" s="177"/>
      <c r="F170" s="177"/>
      <c r="G170" s="177"/>
      <c r="H170" s="177"/>
      <c r="I170" s="177"/>
      <c r="J170" s="177"/>
      <c r="K170" s="177"/>
    </row>
    <row r="171" spans="5:11">
      <c r="E171" s="177"/>
      <c r="F171" s="177"/>
      <c r="G171" s="177"/>
      <c r="H171" s="177"/>
      <c r="I171" s="177"/>
      <c r="J171" s="177"/>
      <c r="K171" s="177"/>
    </row>
    <row r="172" spans="5:11">
      <c r="E172" s="177"/>
      <c r="F172" s="177"/>
      <c r="G172" s="177"/>
      <c r="H172" s="177"/>
      <c r="I172" s="177"/>
      <c r="J172" s="177"/>
      <c r="K172" s="177"/>
    </row>
    <row r="173" spans="5:11">
      <c r="E173" s="177"/>
      <c r="F173" s="177"/>
      <c r="G173" s="177"/>
      <c r="H173" s="177"/>
      <c r="I173" s="177"/>
      <c r="J173" s="177"/>
      <c r="K173" s="177"/>
    </row>
    <row r="174" spans="5:11">
      <c r="E174" s="177"/>
      <c r="F174" s="177"/>
      <c r="G174" s="177"/>
      <c r="H174" s="177"/>
      <c r="I174" s="177"/>
      <c r="J174" s="177"/>
      <c r="K174" s="177"/>
    </row>
    <row r="175" spans="5:11">
      <c r="E175" s="177"/>
      <c r="F175" s="177"/>
      <c r="G175" s="177"/>
      <c r="H175" s="177"/>
      <c r="I175" s="177"/>
      <c r="J175" s="177"/>
      <c r="K175" s="177"/>
    </row>
    <row r="176" spans="5:11">
      <c r="E176" s="177"/>
      <c r="F176" s="177"/>
      <c r="G176" s="177"/>
      <c r="H176" s="177"/>
      <c r="I176" s="177"/>
      <c r="J176" s="177"/>
      <c r="K176" s="177"/>
    </row>
    <row r="177" spans="5:11">
      <c r="E177" s="177"/>
      <c r="F177" s="177"/>
      <c r="G177" s="177"/>
      <c r="H177" s="177"/>
      <c r="I177" s="177"/>
      <c r="J177" s="177"/>
      <c r="K177" s="177"/>
    </row>
    <row r="178" spans="5:11">
      <c r="E178" s="177"/>
      <c r="F178" s="177"/>
      <c r="G178" s="177"/>
      <c r="H178" s="177"/>
      <c r="I178" s="177"/>
      <c r="J178" s="177"/>
      <c r="K178" s="177"/>
    </row>
    <row r="179" spans="5:11">
      <c r="E179" s="177"/>
      <c r="F179" s="177"/>
      <c r="G179" s="177"/>
      <c r="H179" s="177"/>
      <c r="I179" s="177"/>
      <c r="J179" s="177"/>
      <c r="K179" s="177"/>
    </row>
    <row r="180" spans="5:11">
      <c r="E180" s="177"/>
      <c r="F180" s="177"/>
      <c r="G180" s="177"/>
      <c r="H180" s="177"/>
      <c r="I180" s="177"/>
      <c r="J180" s="177"/>
      <c r="K180" s="177"/>
    </row>
    <row r="181" spans="5:11">
      <c r="E181" s="177"/>
      <c r="F181" s="177"/>
      <c r="G181" s="177"/>
      <c r="H181" s="177"/>
      <c r="I181" s="177"/>
      <c r="J181" s="177"/>
      <c r="K181" s="177"/>
    </row>
    <row r="182" spans="5:11">
      <c r="E182" s="177"/>
      <c r="F182" s="177"/>
      <c r="G182" s="177"/>
      <c r="H182" s="177"/>
      <c r="I182" s="177"/>
      <c r="J182" s="177"/>
      <c r="K182" s="177"/>
    </row>
    <row r="183" spans="5:11">
      <c r="E183" s="177"/>
      <c r="F183" s="177"/>
      <c r="G183" s="177"/>
      <c r="H183" s="177"/>
      <c r="I183" s="177"/>
      <c r="J183" s="177"/>
      <c r="K183" s="177"/>
    </row>
    <row r="184" spans="5:11">
      <c r="E184" s="177"/>
      <c r="F184" s="177"/>
      <c r="G184" s="177"/>
      <c r="H184" s="177"/>
      <c r="I184" s="177"/>
      <c r="J184" s="177"/>
      <c r="K184" s="177"/>
    </row>
    <row r="185" spans="5:11">
      <c r="E185" s="177"/>
      <c r="F185" s="177"/>
      <c r="G185" s="177"/>
      <c r="H185" s="177"/>
      <c r="I185" s="177"/>
      <c r="J185" s="177"/>
      <c r="K185" s="177"/>
    </row>
    <row r="186" spans="5:11">
      <c r="E186" s="177"/>
      <c r="F186" s="177"/>
      <c r="G186" s="177"/>
      <c r="H186" s="177"/>
      <c r="I186" s="177"/>
      <c r="J186" s="177"/>
      <c r="K186" s="177"/>
    </row>
    <row r="187" spans="5:11">
      <c r="E187" s="177"/>
      <c r="F187" s="177"/>
      <c r="G187" s="177"/>
      <c r="H187" s="177"/>
      <c r="I187" s="177"/>
      <c r="J187" s="177"/>
      <c r="K187" s="177"/>
    </row>
    <row r="188" spans="5:11">
      <c r="E188" s="177"/>
      <c r="F188" s="177"/>
      <c r="G188" s="177"/>
      <c r="H188" s="177"/>
      <c r="I188" s="177"/>
      <c r="J188" s="177"/>
      <c r="K188" s="177"/>
    </row>
    <row r="189" spans="5:11">
      <c r="E189" s="177"/>
      <c r="F189" s="177"/>
      <c r="G189" s="177"/>
      <c r="H189" s="177"/>
      <c r="I189" s="177"/>
      <c r="J189" s="177"/>
      <c r="K189" s="177"/>
    </row>
    <row r="190" spans="5:11">
      <c r="E190" s="177"/>
      <c r="F190" s="177"/>
      <c r="G190" s="177"/>
      <c r="H190" s="177"/>
      <c r="I190" s="177"/>
      <c r="J190" s="177"/>
      <c r="K190" s="177"/>
    </row>
    <row r="191" spans="5:11">
      <c r="E191" s="177"/>
      <c r="F191" s="177"/>
      <c r="G191" s="177"/>
      <c r="H191" s="177"/>
      <c r="I191" s="177"/>
      <c r="J191" s="177"/>
      <c r="K191" s="177"/>
    </row>
    <row r="192" spans="5:11">
      <c r="E192" s="177"/>
      <c r="F192" s="177"/>
      <c r="G192" s="177"/>
      <c r="H192" s="177"/>
      <c r="I192" s="177"/>
      <c r="J192" s="177"/>
      <c r="K192" s="177"/>
    </row>
    <row r="193" spans="5:11">
      <c r="E193" s="177"/>
      <c r="F193" s="177"/>
      <c r="G193" s="177"/>
      <c r="H193" s="177"/>
      <c r="I193" s="177"/>
      <c r="J193" s="177"/>
      <c r="K193" s="177"/>
    </row>
    <row r="194" spans="5:11">
      <c r="E194" s="177"/>
      <c r="F194" s="177"/>
      <c r="G194" s="177"/>
      <c r="H194" s="177"/>
      <c r="I194" s="177"/>
      <c r="J194" s="177"/>
      <c r="K194" s="177"/>
    </row>
    <row r="195" spans="5:11">
      <c r="E195" s="177"/>
      <c r="F195" s="177"/>
      <c r="G195" s="177"/>
      <c r="H195" s="177"/>
      <c r="I195" s="177"/>
      <c r="J195" s="177"/>
      <c r="K195" s="177"/>
    </row>
    <row r="196" spans="5:11">
      <c r="E196" s="177"/>
      <c r="F196" s="177"/>
      <c r="G196" s="177"/>
      <c r="H196" s="177"/>
      <c r="I196" s="177"/>
      <c r="J196" s="177"/>
      <c r="K196" s="177"/>
    </row>
    <row r="197" spans="5:11">
      <c r="E197" s="177"/>
      <c r="F197" s="177"/>
      <c r="G197" s="177"/>
      <c r="H197" s="177"/>
      <c r="I197" s="177"/>
      <c r="J197" s="177"/>
      <c r="K197" s="177"/>
    </row>
    <row r="198" spans="5:11">
      <c r="E198" s="177"/>
      <c r="F198" s="177"/>
      <c r="G198" s="177"/>
      <c r="H198" s="177"/>
      <c r="I198" s="177"/>
      <c r="J198" s="177"/>
      <c r="K198" s="177"/>
    </row>
    <row r="199" spans="5:11">
      <c r="E199" s="177"/>
      <c r="F199" s="177"/>
      <c r="G199" s="177"/>
      <c r="H199" s="177"/>
      <c r="I199" s="177"/>
      <c r="J199" s="177"/>
      <c r="K199" s="177"/>
    </row>
    <row r="200" spans="5:11">
      <c r="E200" s="177"/>
      <c r="F200" s="177"/>
      <c r="G200" s="177"/>
      <c r="H200" s="177"/>
      <c r="I200" s="177"/>
      <c r="J200" s="177"/>
      <c r="K200" s="177"/>
    </row>
    <row r="201" spans="5:11">
      <c r="E201" s="177"/>
      <c r="F201" s="177"/>
      <c r="G201" s="177"/>
      <c r="H201" s="177"/>
      <c r="I201" s="177"/>
      <c r="J201" s="177"/>
      <c r="K201" s="177"/>
    </row>
    <row r="202" spans="5:11">
      <c r="E202" s="177"/>
      <c r="F202" s="177"/>
      <c r="G202" s="177"/>
      <c r="H202" s="177"/>
      <c r="I202" s="177"/>
      <c r="J202" s="177"/>
      <c r="K202" s="177"/>
    </row>
    <row r="203" spans="5:11">
      <c r="E203" s="177"/>
      <c r="F203" s="177"/>
      <c r="G203" s="177"/>
      <c r="H203" s="177"/>
      <c r="I203" s="177"/>
      <c r="J203" s="177"/>
      <c r="K203" s="177"/>
    </row>
    <row r="204" spans="5:11">
      <c r="E204" s="177"/>
      <c r="F204" s="177"/>
      <c r="G204" s="177"/>
      <c r="H204" s="177"/>
      <c r="I204" s="177"/>
      <c r="J204" s="177"/>
      <c r="K204" s="177"/>
    </row>
    <row r="205" spans="5:11">
      <c r="E205" s="177"/>
      <c r="F205" s="177"/>
      <c r="G205" s="177"/>
      <c r="H205" s="177"/>
      <c r="I205" s="177"/>
      <c r="J205" s="177"/>
      <c r="K205" s="177"/>
    </row>
    <row r="206" spans="5:11">
      <c r="E206" s="177"/>
      <c r="F206" s="177"/>
      <c r="G206" s="177"/>
      <c r="H206" s="177"/>
      <c r="I206" s="177"/>
      <c r="J206" s="177"/>
      <c r="K206" s="177"/>
    </row>
    <row r="207" spans="5:11">
      <c r="E207" s="177"/>
      <c r="F207" s="177"/>
      <c r="G207" s="177"/>
      <c r="H207" s="177"/>
      <c r="I207" s="177"/>
      <c r="J207" s="177"/>
      <c r="K207" s="177"/>
    </row>
    <row r="208" spans="5:11">
      <c r="E208" s="177"/>
      <c r="F208" s="177"/>
      <c r="G208" s="177"/>
      <c r="H208" s="177"/>
      <c r="I208" s="177"/>
      <c r="J208" s="177"/>
      <c r="K208" s="177"/>
    </row>
    <row r="209" spans="5:11">
      <c r="E209" s="177"/>
      <c r="F209" s="177"/>
      <c r="G209" s="177"/>
      <c r="H209" s="177"/>
      <c r="I209" s="177"/>
      <c r="J209" s="177"/>
      <c r="K209" s="177"/>
    </row>
    <row r="210" spans="5:11">
      <c r="E210" s="177"/>
      <c r="F210" s="177"/>
      <c r="G210" s="177"/>
      <c r="H210" s="177"/>
      <c r="I210" s="177"/>
      <c r="J210" s="177"/>
      <c r="K210" s="177"/>
    </row>
    <row r="211" spans="5:11">
      <c r="E211" s="177"/>
      <c r="F211" s="177"/>
      <c r="G211" s="177"/>
      <c r="H211" s="177"/>
      <c r="I211" s="177"/>
      <c r="J211" s="177"/>
      <c r="K211" s="177"/>
    </row>
    <row r="212" spans="5:11">
      <c r="E212" s="177"/>
      <c r="F212" s="177"/>
      <c r="G212" s="177"/>
      <c r="H212" s="177"/>
      <c r="I212" s="177"/>
      <c r="J212" s="177"/>
      <c r="K212" s="177"/>
    </row>
    <row r="213" spans="5:11">
      <c r="E213" s="177"/>
      <c r="F213" s="177"/>
      <c r="G213" s="177"/>
      <c r="H213" s="177"/>
      <c r="I213" s="177"/>
      <c r="J213" s="177"/>
      <c r="K213" s="177"/>
    </row>
    <row r="214" spans="5:11">
      <c r="E214" s="177"/>
      <c r="F214" s="177"/>
      <c r="G214" s="177"/>
      <c r="H214" s="177"/>
      <c r="I214" s="177"/>
      <c r="J214" s="177"/>
      <c r="K214" s="177"/>
    </row>
    <row r="215" spans="5:11">
      <c r="E215" s="177"/>
      <c r="F215" s="177"/>
      <c r="G215" s="177"/>
      <c r="H215" s="177"/>
      <c r="I215" s="177"/>
      <c r="J215" s="177"/>
      <c r="K215" s="177"/>
    </row>
    <row r="216" spans="5:11">
      <c r="E216" s="177"/>
      <c r="F216" s="177"/>
      <c r="G216" s="177"/>
      <c r="H216" s="177"/>
      <c r="I216" s="177"/>
      <c r="J216" s="177"/>
      <c r="K216" s="177"/>
    </row>
    <row r="217" spans="5:11">
      <c r="E217" s="177"/>
      <c r="F217" s="177"/>
      <c r="G217" s="177"/>
      <c r="H217" s="177"/>
      <c r="I217" s="177"/>
      <c r="J217" s="177"/>
      <c r="K217" s="177"/>
    </row>
    <row r="218" spans="5:11">
      <c r="E218" s="177"/>
      <c r="F218" s="177"/>
      <c r="G218" s="177"/>
      <c r="H218" s="177"/>
      <c r="I218" s="177"/>
      <c r="J218" s="177"/>
      <c r="K218" s="177"/>
    </row>
    <row r="219" spans="5:11">
      <c r="E219" s="177"/>
      <c r="F219" s="177"/>
      <c r="G219" s="177"/>
      <c r="H219" s="177"/>
      <c r="I219" s="177"/>
      <c r="J219" s="177"/>
      <c r="K219" s="177"/>
    </row>
    <row r="220" spans="5:11">
      <c r="E220" s="177"/>
      <c r="F220" s="177"/>
      <c r="G220" s="177"/>
      <c r="H220" s="177"/>
      <c r="I220" s="177"/>
      <c r="J220" s="177"/>
      <c r="K220" s="177"/>
    </row>
    <row r="221" spans="5:11">
      <c r="E221" s="177"/>
      <c r="F221" s="177"/>
      <c r="G221" s="177"/>
      <c r="H221" s="177"/>
      <c r="I221" s="177"/>
      <c r="J221" s="177"/>
      <c r="K221" s="177"/>
    </row>
    <row r="222" spans="5:11">
      <c r="E222" s="177"/>
      <c r="F222" s="177"/>
      <c r="G222" s="177"/>
      <c r="H222" s="177"/>
      <c r="I222" s="177"/>
      <c r="J222" s="177"/>
      <c r="K222" s="177"/>
    </row>
    <row r="223" spans="5:11">
      <c r="E223" s="177"/>
      <c r="F223" s="177"/>
      <c r="G223" s="177"/>
      <c r="H223" s="177"/>
      <c r="I223" s="177"/>
      <c r="J223" s="177"/>
      <c r="K223" s="177"/>
    </row>
    <row r="224" spans="5:11">
      <c r="E224" s="177"/>
      <c r="F224" s="177"/>
      <c r="G224" s="177"/>
      <c r="H224" s="177"/>
      <c r="I224" s="177"/>
      <c r="J224" s="177"/>
      <c r="K224" s="177"/>
    </row>
    <row r="225" spans="5:11">
      <c r="E225" s="177"/>
      <c r="F225" s="177"/>
      <c r="G225" s="177"/>
      <c r="H225" s="177"/>
      <c r="I225" s="177"/>
      <c r="J225" s="177"/>
      <c r="K225" s="177"/>
    </row>
    <row r="226" spans="5:11">
      <c r="E226" s="177"/>
      <c r="F226" s="177"/>
      <c r="G226" s="177"/>
      <c r="H226" s="177"/>
      <c r="I226" s="177"/>
      <c r="J226" s="177"/>
      <c r="K226" s="177"/>
    </row>
    <row r="227" spans="5:11">
      <c r="E227" s="177"/>
      <c r="F227" s="177"/>
      <c r="G227" s="177"/>
      <c r="H227" s="177"/>
      <c r="I227" s="177"/>
      <c r="J227" s="177"/>
      <c r="K227" s="177"/>
    </row>
    <row r="228" spans="5:11">
      <c r="E228" s="177"/>
      <c r="F228" s="177"/>
      <c r="G228" s="177"/>
      <c r="H228" s="177"/>
      <c r="I228" s="177"/>
      <c r="J228" s="177"/>
      <c r="K228" s="177"/>
    </row>
    <row r="229" spans="5:11">
      <c r="E229" s="177"/>
      <c r="F229" s="177"/>
      <c r="G229" s="177"/>
      <c r="H229" s="177"/>
      <c r="I229" s="177"/>
      <c r="J229" s="177"/>
      <c r="K229" s="177"/>
    </row>
    <row r="230" spans="5:11">
      <c r="E230" s="177"/>
      <c r="F230" s="177"/>
      <c r="G230" s="177"/>
      <c r="H230" s="177"/>
      <c r="I230" s="177"/>
      <c r="J230" s="177"/>
      <c r="K230" s="177"/>
    </row>
    <row r="231" spans="5:11">
      <c r="E231" s="177"/>
      <c r="F231" s="177"/>
      <c r="G231" s="177"/>
      <c r="H231" s="177"/>
      <c r="I231" s="177"/>
      <c r="J231" s="177"/>
      <c r="K231" s="177"/>
    </row>
    <row r="232" spans="5:11">
      <c r="E232" s="177"/>
      <c r="F232" s="177"/>
      <c r="G232" s="177"/>
      <c r="H232" s="177"/>
      <c r="I232" s="177"/>
      <c r="J232" s="177"/>
      <c r="K232" s="177"/>
    </row>
    <row r="233" spans="5:11">
      <c r="E233" s="177"/>
      <c r="F233" s="177"/>
      <c r="G233" s="177"/>
      <c r="H233" s="177"/>
      <c r="I233" s="177"/>
      <c r="J233" s="177"/>
      <c r="K233" s="177"/>
    </row>
    <row r="234" spans="5:11">
      <c r="E234" s="177"/>
      <c r="F234" s="177"/>
      <c r="G234" s="177"/>
      <c r="H234" s="177"/>
      <c r="I234" s="177"/>
      <c r="J234" s="177"/>
      <c r="K234" s="177"/>
    </row>
    <row r="235" spans="5:11">
      <c r="E235" s="177"/>
      <c r="F235" s="177"/>
      <c r="G235" s="177"/>
      <c r="H235" s="177"/>
      <c r="I235" s="177"/>
      <c r="J235" s="177"/>
      <c r="K235" s="177"/>
    </row>
    <row r="236" spans="5:11">
      <c r="E236" s="177"/>
      <c r="F236" s="177"/>
      <c r="G236" s="177"/>
      <c r="H236" s="177"/>
      <c r="I236" s="177"/>
      <c r="J236" s="177"/>
      <c r="K236" s="177"/>
    </row>
    <row r="237" spans="5:11">
      <c r="E237" s="177"/>
      <c r="F237" s="177"/>
      <c r="G237" s="177"/>
      <c r="H237" s="177"/>
      <c r="I237" s="177"/>
      <c r="J237" s="177"/>
      <c r="K237" s="177"/>
    </row>
    <row r="238" spans="5:11">
      <c r="E238" s="177"/>
      <c r="F238" s="177"/>
      <c r="G238" s="177"/>
      <c r="H238" s="177"/>
      <c r="I238" s="177"/>
      <c r="J238" s="177"/>
      <c r="K238" s="177"/>
    </row>
    <row r="239" spans="5:11">
      <c r="E239" s="177"/>
      <c r="F239" s="177"/>
      <c r="G239" s="177"/>
      <c r="H239" s="177"/>
      <c r="I239" s="177"/>
      <c r="J239" s="177"/>
      <c r="K239" s="177"/>
    </row>
    <row r="240" spans="5:11">
      <c r="E240" s="177"/>
      <c r="F240" s="177"/>
      <c r="G240" s="177"/>
      <c r="H240" s="177"/>
      <c r="I240" s="177"/>
      <c r="J240" s="177"/>
      <c r="K240" s="177"/>
    </row>
    <row r="241" spans="5:11">
      <c r="E241" s="177"/>
      <c r="F241" s="177"/>
      <c r="G241" s="177"/>
      <c r="H241" s="177"/>
      <c r="I241" s="177"/>
      <c r="J241" s="177"/>
      <c r="K241" s="177"/>
    </row>
    <row r="242" spans="5:11">
      <c r="E242" s="177"/>
      <c r="F242" s="177"/>
      <c r="G242" s="177"/>
      <c r="H242" s="177"/>
      <c r="I242" s="177"/>
      <c r="J242" s="177"/>
      <c r="K242" s="177"/>
    </row>
    <row r="243" spans="5:11">
      <c r="E243" s="177"/>
      <c r="F243" s="177"/>
      <c r="G243" s="177"/>
      <c r="H243" s="177"/>
      <c r="I243" s="177"/>
      <c r="J243" s="177"/>
      <c r="K243" s="177"/>
    </row>
    <row r="244" spans="5:11">
      <c r="E244" s="177"/>
      <c r="F244" s="177"/>
      <c r="G244" s="177"/>
      <c r="H244" s="177"/>
      <c r="I244" s="177"/>
      <c r="J244" s="177"/>
      <c r="K244" s="177"/>
    </row>
    <row r="245" spans="5:11">
      <c r="E245" s="177"/>
      <c r="F245" s="177"/>
      <c r="G245" s="177"/>
      <c r="H245" s="177"/>
      <c r="I245" s="177"/>
      <c r="J245" s="177"/>
      <c r="K245" s="177"/>
    </row>
    <row r="246" spans="5:11">
      <c r="E246" s="177"/>
      <c r="F246" s="177"/>
      <c r="G246" s="177"/>
      <c r="H246" s="177"/>
      <c r="I246" s="177"/>
      <c r="J246" s="177"/>
      <c r="K246" s="177"/>
    </row>
    <row r="247" spans="5:11">
      <c r="E247" s="177"/>
      <c r="F247" s="177"/>
      <c r="G247" s="177"/>
      <c r="H247" s="177"/>
      <c r="I247" s="177"/>
      <c r="J247" s="177"/>
      <c r="K247" s="177"/>
    </row>
    <row r="248" spans="5:11">
      <c r="E248" s="177"/>
      <c r="F248" s="177"/>
      <c r="G248" s="177"/>
      <c r="H248" s="177"/>
      <c r="I248" s="177"/>
      <c r="J248" s="177"/>
      <c r="K248" s="177"/>
    </row>
    <row r="249" spans="5:11">
      <c r="E249" s="177"/>
      <c r="F249" s="177"/>
      <c r="G249" s="177"/>
      <c r="H249" s="177"/>
      <c r="I249" s="177"/>
      <c r="J249" s="177"/>
      <c r="K249" s="177"/>
    </row>
    <row r="250" spans="5:11">
      <c r="E250" s="177"/>
      <c r="F250" s="177"/>
      <c r="G250" s="177"/>
      <c r="H250" s="177"/>
      <c r="I250" s="177"/>
      <c r="J250" s="177"/>
      <c r="K250" s="177"/>
    </row>
    <row r="251" spans="5:11">
      <c r="E251" s="177"/>
      <c r="F251" s="177"/>
      <c r="G251" s="177"/>
      <c r="H251" s="177"/>
      <c r="I251" s="177"/>
      <c r="J251" s="177"/>
      <c r="K251" s="177"/>
    </row>
    <row r="252" spans="5:11">
      <c r="E252" s="177"/>
      <c r="F252" s="177"/>
      <c r="G252" s="177"/>
      <c r="H252" s="177"/>
      <c r="I252" s="177"/>
      <c r="J252" s="177"/>
      <c r="K252" s="177"/>
    </row>
    <row r="253" spans="5:11">
      <c r="E253" s="177"/>
      <c r="F253" s="177"/>
      <c r="G253" s="177"/>
      <c r="H253" s="177"/>
      <c r="I253" s="177"/>
      <c r="J253" s="177"/>
      <c r="K253" s="177"/>
    </row>
    <row r="254" spans="5:11">
      <c r="E254" s="177"/>
      <c r="F254" s="177"/>
      <c r="G254" s="177"/>
      <c r="H254" s="177"/>
      <c r="I254" s="177"/>
      <c r="J254" s="177"/>
      <c r="K254" s="177"/>
    </row>
    <row r="255" spans="5:11">
      <c r="E255" s="177"/>
      <c r="F255" s="177"/>
      <c r="G255" s="177"/>
      <c r="H255" s="177"/>
      <c r="I255" s="177"/>
      <c r="J255" s="177"/>
      <c r="K255" s="177"/>
    </row>
    <row r="256" spans="5:11">
      <c r="E256" s="177"/>
      <c r="F256" s="177"/>
      <c r="G256" s="177"/>
      <c r="H256" s="177"/>
      <c r="I256" s="177"/>
      <c r="J256" s="177"/>
      <c r="K256" s="177"/>
    </row>
    <row r="257" spans="5:11">
      <c r="E257" s="177"/>
      <c r="F257" s="177"/>
      <c r="G257" s="177"/>
      <c r="H257" s="177"/>
      <c r="I257" s="177"/>
      <c r="J257" s="177"/>
      <c r="K257" s="177"/>
    </row>
    <row r="258" spans="5:11">
      <c r="E258" s="177"/>
      <c r="F258" s="177"/>
      <c r="G258" s="177"/>
      <c r="H258" s="177"/>
      <c r="I258" s="177"/>
      <c r="J258" s="177"/>
      <c r="K258" s="177"/>
    </row>
    <row r="259" spans="5:11">
      <c r="E259" s="177"/>
      <c r="F259" s="177"/>
      <c r="G259" s="177"/>
      <c r="H259" s="177"/>
      <c r="I259" s="177"/>
      <c r="J259" s="177"/>
      <c r="K259" s="177"/>
    </row>
    <row r="260" spans="5:11">
      <c r="E260" s="177"/>
      <c r="F260" s="177"/>
      <c r="G260" s="177"/>
      <c r="H260" s="177"/>
      <c r="I260" s="177"/>
      <c r="J260" s="177"/>
      <c r="K260" s="177"/>
    </row>
    <row r="261" spans="5:11">
      <c r="E261" s="177"/>
      <c r="F261" s="177"/>
      <c r="G261" s="177"/>
      <c r="H261" s="177"/>
      <c r="I261" s="177"/>
      <c r="J261" s="177"/>
      <c r="K261" s="177"/>
    </row>
    <row r="262" spans="5:11">
      <c r="E262" s="177"/>
      <c r="F262" s="177"/>
      <c r="G262" s="177"/>
      <c r="H262" s="177"/>
      <c r="I262" s="177"/>
      <c r="J262" s="177"/>
      <c r="K262" s="177"/>
    </row>
    <row r="263" spans="5:11">
      <c r="E263" s="177"/>
      <c r="F263" s="177"/>
      <c r="G263" s="177"/>
      <c r="H263" s="177"/>
      <c r="I263" s="177"/>
      <c r="J263" s="177"/>
      <c r="K263" s="177"/>
    </row>
    <row r="264" spans="5:11">
      <c r="E264" s="177"/>
      <c r="F264" s="177"/>
      <c r="G264" s="177"/>
      <c r="H264" s="177"/>
      <c r="I264" s="177"/>
      <c r="J264" s="177"/>
      <c r="K264" s="177"/>
    </row>
    <row r="265" spans="5:11">
      <c r="E265" s="177"/>
      <c r="F265" s="177"/>
      <c r="G265" s="177"/>
      <c r="H265" s="177"/>
      <c r="I265" s="177"/>
      <c r="J265" s="177"/>
      <c r="K265" s="177"/>
    </row>
    <row r="266" spans="5:11">
      <c r="E266" s="177"/>
      <c r="F266" s="177"/>
      <c r="G266" s="177"/>
      <c r="H266" s="177"/>
      <c r="I266" s="177"/>
      <c r="J266" s="177"/>
      <c r="K266" s="177"/>
    </row>
    <row r="267" spans="5:11">
      <c r="E267" s="177"/>
      <c r="F267" s="177"/>
      <c r="G267" s="177"/>
      <c r="H267" s="177"/>
      <c r="I267" s="177"/>
      <c r="J267" s="177"/>
      <c r="K267" s="177"/>
    </row>
    <row r="268" spans="5:11">
      <c r="E268" s="177"/>
      <c r="F268" s="177"/>
      <c r="G268" s="177"/>
      <c r="H268" s="177"/>
      <c r="I268" s="177"/>
      <c r="J268" s="177"/>
      <c r="K268" s="177"/>
    </row>
    <row r="269" spans="5:11">
      <c r="E269" s="177"/>
      <c r="F269" s="177"/>
      <c r="G269" s="177"/>
      <c r="H269" s="177"/>
      <c r="I269" s="177"/>
      <c r="J269" s="177"/>
      <c r="K269" s="177"/>
    </row>
    <row r="270" spans="5:11">
      <c r="E270" s="177"/>
      <c r="F270" s="177"/>
      <c r="G270" s="177"/>
      <c r="H270" s="177"/>
      <c r="I270" s="177"/>
      <c r="J270" s="177"/>
      <c r="K270" s="177"/>
    </row>
    <row r="271" spans="5:11">
      <c r="E271" s="177"/>
      <c r="F271" s="177"/>
      <c r="G271" s="177"/>
      <c r="H271" s="177"/>
      <c r="I271" s="177"/>
      <c r="J271" s="177"/>
      <c r="K271" s="177"/>
    </row>
    <row r="272" spans="5:11">
      <c r="E272" s="177"/>
      <c r="F272" s="177"/>
      <c r="G272" s="177"/>
      <c r="H272" s="177"/>
      <c r="I272" s="177"/>
      <c r="J272" s="177"/>
      <c r="K272" s="177"/>
    </row>
    <row r="273" spans="5:11">
      <c r="E273" s="177"/>
      <c r="F273" s="177"/>
      <c r="G273" s="177"/>
      <c r="H273" s="177"/>
      <c r="I273" s="177"/>
      <c r="J273" s="177"/>
      <c r="K273" s="177"/>
    </row>
    <row r="274" spans="5:11">
      <c r="E274" s="177"/>
      <c r="F274" s="177"/>
      <c r="G274" s="177"/>
      <c r="H274" s="177"/>
      <c r="I274" s="177"/>
      <c r="J274" s="177"/>
      <c r="K274" s="177"/>
    </row>
    <row r="275" spans="5:11">
      <c r="E275" s="177"/>
      <c r="F275" s="177"/>
      <c r="G275" s="177"/>
      <c r="H275" s="177"/>
      <c r="I275" s="177"/>
      <c r="J275" s="177"/>
      <c r="K275" s="177"/>
    </row>
    <row r="276" spans="5:11">
      <c r="E276" s="177"/>
      <c r="F276" s="177"/>
      <c r="G276" s="177"/>
      <c r="H276" s="177"/>
      <c r="I276" s="177"/>
      <c r="J276" s="177"/>
      <c r="K276" s="177"/>
    </row>
    <row r="277" spans="5:11">
      <c r="E277" s="177"/>
      <c r="F277" s="177"/>
      <c r="G277" s="177"/>
      <c r="H277" s="177"/>
      <c r="I277" s="177"/>
      <c r="J277" s="177"/>
      <c r="K277" s="177"/>
    </row>
    <row r="278" spans="5:11">
      <c r="E278" s="177"/>
      <c r="F278" s="177"/>
      <c r="G278" s="177"/>
      <c r="H278" s="177"/>
      <c r="I278" s="177"/>
      <c r="J278" s="177"/>
      <c r="K278" s="177"/>
    </row>
    <row r="279" spans="5:11">
      <c r="E279" s="177"/>
      <c r="F279" s="177"/>
      <c r="G279" s="177"/>
      <c r="H279" s="177"/>
      <c r="I279" s="177"/>
      <c r="J279" s="177"/>
      <c r="K279" s="177"/>
    </row>
    <row r="280" spans="5:11">
      <c r="E280" s="177"/>
      <c r="F280" s="177"/>
      <c r="G280" s="177"/>
      <c r="H280" s="177"/>
      <c r="I280" s="177"/>
      <c r="J280" s="177"/>
      <c r="K280" s="177"/>
    </row>
    <row r="281" spans="5:11">
      <c r="E281" s="177"/>
      <c r="F281" s="177"/>
      <c r="G281" s="177"/>
      <c r="H281" s="177"/>
      <c r="I281" s="177"/>
      <c r="J281" s="177"/>
      <c r="K281" s="177"/>
    </row>
    <row r="282" spans="5:11">
      <c r="E282" s="177"/>
      <c r="F282" s="177"/>
      <c r="G282" s="177"/>
      <c r="H282" s="177"/>
      <c r="I282" s="177"/>
      <c r="J282" s="177"/>
      <c r="K282" s="177"/>
    </row>
    <row r="283" spans="5:11">
      <c r="E283" s="177"/>
      <c r="F283" s="177"/>
      <c r="G283" s="177"/>
      <c r="H283" s="177"/>
      <c r="I283" s="177"/>
      <c r="J283" s="177"/>
      <c r="K283" s="177"/>
    </row>
    <row r="284" spans="5:11">
      <c r="E284" s="177"/>
      <c r="F284" s="177"/>
      <c r="G284" s="177"/>
      <c r="H284" s="177"/>
      <c r="I284" s="177"/>
      <c r="J284" s="177"/>
      <c r="K284" s="177"/>
    </row>
    <row r="285" spans="5:11">
      <c r="E285" s="177"/>
      <c r="F285" s="177"/>
      <c r="G285" s="177"/>
      <c r="H285" s="177"/>
      <c r="I285" s="177"/>
      <c r="J285" s="177"/>
      <c r="K285" s="177"/>
    </row>
    <row r="286" spans="5:11">
      <c r="E286" s="177"/>
      <c r="F286" s="177"/>
      <c r="G286" s="177"/>
      <c r="H286" s="177"/>
      <c r="I286" s="177"/>
      <c r="J286" s="177"/>
      <c r="K286" s="177"/>
    </row>
    <row r="287" spans="5:11">
      <c r="E287" s="177"/>
      <c r="F287" s="177"/>
      <c r="G287" s="177"/>
      <c r="H287" s="177"/>
      <c r="I287" s="177"/>
      <c r="J287" s="177"/>
      <c r="K287" s="177"/>
    </row>
    <row r="288" spans="5:11">
      <c r="E288" s="177"/>
      <c r="F288" s="177"/>
      <c r="G288" s="177"/>
      <c r="H288" s="177"/>
      <c r="I288" s="177"/>
      <c r="J288" s="177"/>
      <c r="K288" s="177"/>
    </row>
    <row r="289" spans="5:11">
      <c r="E289" s="177"/>
      <c r="F289" s="177"/>
      <c r="G289" s="177"/>
      <c r="H289" s="177"/>
      <c r="I289" s="177"/>
      <c r="J289" s="177"/>
      <c r="K289" s="177"/>
    </row>
    <row r="290" spans="5:11">
      <c r="E290" s="177"/>
      <c r="F290" s="177"/>
      <c r="G290" s="177"/>
      <c r="H290" s="177"/>
      <c r="I290" s="177"/>
      <c r="J290" s="177"/>
      <c r="K290" s="177"/>
    </row>
    <row r="291" spans="5:11">
      <c r="E291" s="177"/>
      <c r="F291" s="177"/>
      <c r="G291" s="177"/>
      <c r="H291" s="177"/>
      <c r="I291" s="177"/>
      <c r="J291" s="177"/>
      <c r="K291" s="177"/>
    </row>
    <row r="292" spans="5:11">
      <c r="E292" s="177"/>
      <c r="F292" s="177"/>
      <c r="G292" s="177"/>
      <c r="H292" s="177"/>
      <c r="I292" s="177"/>
      <c r="J292" s="177"/>
      <c r="K292" s="177"/>
    </row>
    <row r="293" spans="5:11">
      <c r="E293" s="177"/>
      <c r="F293" s="177"/>
      <c r="G293" s="177"/>
      <c r="H293" s="177"/>
      <c r="I293" s="177"/>
      <c r="J293" s="177"/>
      <c r="K293" s="177"/>
    </row>
    <row r="294" spans="5:11">
      <c r="E294" s="177"/>
      <c r="F294" s="177"/>
      <c r="G294" s="177"/>
      <c r="H294" s="177"/>
      <c r="I294" s="177"/>
      <c r="J294" s="177"/>
      <c r="K294" s="177"/>
    </row>
    <row r="295" spans="5:11">
      <c r="E295" s="177"/>
      <c r="F295" s="177"/>
      <c r="G295" s="177"/>
      <c r="H295" s="177"/>
      <c r="I295" s="177"/>
      <c r="J295" s="177"/>
      <c r="K295" s="177"/>
    </row>
    <row r="296" spans="5:11">
      <c r="E296" s="177"/>
      <c r="F296" s="177"/>
      <c r="G296" s="177"/>
      <c r="H296" s="177"/>
      <c r="I296" s="177"/>
      <c r="J296" s="177"/>
      <c r="K296" s="177"/>
    </row>
    <row r="297" spans="5:11">
      <c r="E297" s="177"/>
      <c r="F297" s="177"/>
      <c r="G297" s="177"/>
      <c r="H297" s="177"/>
      <c r="I297" s="177"/>
      <c r="J297" s="177"/>
      <c r="K297" s="177"/>
    </row>
    <row r="298" spans="5:11">
      <c r="E298" s="177"/>
      <c r="F298" s="177"/>
      <c r="G298" s="177"/>
      <c r="H298" s="177"/>
      <c r="I298" s="177"/>
      <c r="J298" s="177"/>
      <c r="K298" s="177"/>
    </row>
    <row r="299" spans="5:11">
      <c r="E299" s="177"/>
      <c r="F299" s="177"/>
      <c r="G299" s="177"/>
      <c r="H299" s="177"/>
      <c r="I299" s="177"/>
      <c r="J299" s="177"/>
      <c r="K299" s="177"/>
    </row>
    <row r="300" spans="5:11">
      <c r="E300" s="177"/>
      <c r="F300" s="177"/>
      <c r="G300" s="177"/>
      <c r="H300" s="177"/>
      <c r="I300" s="177"/>
      <c r="J300" s="177"/>
      <c r="K300" s="177"/>
    </row>
    <row r="301" spans="5:11">
      <c r="E301" s="177"/>
      <c r="F301" s="177"/>
      <c r="G301" s="177"/>
      <c r="H301" s="177"/>
      <c r="I301" s="177"/>
      <c r="J301" s="177"/>
      <c r="K301" s="177"/>
    </row>
    <row r="302" spans="5:11">
      <c r="E302" s="177"/>
      <c r="F302" s="177"/>
      <c r="G302" s="177"/>
      <c r="H302" s="177"/>
      <c r="I302" s="177"/>
      <c r="J302" s="177"/>
      <c r="K302" s="177"/>
    </row>
    <row r="303" spans="5:11">
      <c r="E303" s="177"/>
      <c r="F303" s="177"/>
      <c r="G303" s="177"/>
      <c r="H303" s="177"/>
      <c r="I303" s="177"/>
      <c r="J303" s="177"/>
      <c r="K303" s="177"/>
    </row>
    <row r="304" spans="5:11">
      <c r="E304" s="177"/>
      <c r="F304" s="177"/>
      <c r="G304" s="177"/>
      <c r="H304" s="177"/>
      <c r="I304" s="177"/>
      <c r="J304" s="177"/>
      <c r="K304" s="177"/>
    </row>
    <row r="305" spans="5:11">
      <c r="E305" s="177"/>
      <c r="F305" s="177"/>
      <c r="G305" s="177"/>
      <c r="H305" s="177"/>
      <c r="I305" s="177"/>
      <c r="J305" s="177"/>
      <c r="K305" s="177"/>
    </row>
    <row r="306" spans="5:11">
      <c r="E306" s="177"/>
      <c r="F306" s="177"/>
      <c r="G306" s="177"/>
      <c r="H306" s="177"/>
      <c r="I306" s="177"/>
      <c r="J306" s="177"/>
      <c r="K306" s="177"/>
    </row>
    <row r="307" spans="5:11">
      <c r="E307" s="177"/>
      <c r="F307" s="177"/>
      <c r="G307" s="177"/>
      <c r="H307" s="177"/>
      <c r="I307" s="177"/>
      <c r="J307" s="177"/>
      <c r="K307" s="177"/>
    </row>
    <row r="308" spans="5:11">
      <c r="E308" s="177"/>
      <c r="F308" s="177"/>
      <c r="G308" s="177"/>
      <c r="H308" s="177"/>
      <c r="I308" s="177"/>
      <c r="J308" s="177"/>
      <c r="K308" s="177"/>
    </row>
    <row r="309" spans="5:11">
      <c r="E309" s="177"/>
      <c r="F309" s="177"/>
      <c r="G309" s="177"/>
      <c r="H309" s="177"/>
      <c r="I309" s="177"/>
      <c r="J309" s="177"/>
      <c r="K309" s="177"/>
    </row>
    <row r="310" spans="5:11">
      <c r="E310" s="177"/>
      <c r="F310" s="177"/>
      <c r="G310" s="177"/>
      <c r="H310" s="177"/>
      <c r="I310" s="177"/>
      <c r="J310" s="177"/>
      <c r="K310" s="177"/>
    </row>
    <row r="311" spans="5:11">
      <c r="E311" s="177"/>
      <c r="F311" s="177"/>
      <c r="G311" s="177"/>
      <c r="H311" s="177"/>
      <c r="I311" s="177"/>
      <c r="J311" s="177"/>
      <c r="K311" s="177"/>
    </row>
    <row r="312" spans="5:11">
      <c r="E312" s="177"/>
      <c r="F312" s="177"/>
      <c r="G312" s="177"/>
      <c r="H312" s="177"/>
      <c r="I312" s="177"/>
      <c r="J312" s="177"/>
      <c r="K312" s="177"/>
    </row>
    <row r="313" spans="5:11">
      <c r="E313" s="177"/>
      <c r="F313" s="177"/>
      <c r="G313" s="177"/>
      <c r="H313" s="177"/>
      <c r="I313" s="177"/>
      <c r="J313" s="177"/>
      <c r="K313" s="177"/>
    </row>
    <row r="314" spans="5:11">
      <c r="E314" s="177"/>
      <c r="F314" s="177"/>
      <c r="G314" s="177"/>
      <c r="H314" s="177"/>
      <c r="I314" s="177"/>
      <c r="J314" s="177"/>
      <c r="K314" s="177"/>
    </row>
    <row r="315" spans="5:11">
      <c r="E315" s="177"/>
      <c r="F315" s="177"/>
      <c r="G315" s="177"/>
      <c r="H315" s="177"/>
      <c r="I315" s="177"/>
      <c r="J315" s="177"/>
      <c r="K315" s="177"/>
    </row>
    <row r="316" spans="5:11">
      <c r="E316" s="177"/>
      <c r="F316" s="177"/>
      <c r="G316" s="177"/>
      <c r="H316" s="177"/>
      <c r="I316" s="177"/>
      <c r="J316" s="177"/>
      <c r="K316" s="177"/>
    </row>
    <row r="317" spans="5:11">
      <c r="E317" s="177"/>
      <c r="F317" s="177"/>
      <c r="G317" s="177"/>
      <c r="H317" s="177"/>
      <c r="I317" s="177"/>
      <c r="J317" s="177"/>
      <c r="K317" s="177"/>
    </row>
    <row r="318" spans="5:11">
      <c r="E318" s="177"/>
      <c r="F318" s="177"/>
      <c r="G318" s="177"/>
      <c r="H318" s="177"/>
      <c r="I318" s="177"/>
      <c r="J318" s="177"/>
      <c r="K318" s="177"/>
    </row>
    <row r="319" spans="5:11">
      <c r="E319" s="177"/>
      <c r="F319" s="177"/>
      <c r="G319" s="177"/>
      <c r="H319" s="177"/>
      <c r="I319" s="177"/>
      <c r="J319" s="177"/>
      <c r="K319" s="177"/>
    </row>
    <row r="320" spans="5:11">
      <c r="E320" s="177"/>
      <c r="F320" s="177"/>
      <c r="G320" s="177"/>
      <c r="H320" s="177"/>
      <c r="I320" s="177"/>
      <c r="J320" s="177"/>
      <c r="K320" s="177"/>
    </row>
    <row r="321" spans="5:11">
      <c r="E321" s="177"/>
      <c r="F321" s="177"/>
      <c r="G321" s="177"/>
      <c r="H321" s="177"/>
      <c r="I321" s="177"/>
      <c r="J321" s="177"/>
      <c r="K321" s="177"/>
    </row>
    <row r="322" spans="5:11">
      <c r="E322" s="177"/>
      <c r="F322" s="177"/>
      <c r="G322" s="177"/>
      <c r="H322" s="177"/>
      <c r="I322" s="177"/>
      <c r="J322" s="177"/>
      <c r="K322" s="177"/>
    </row>
    <row r="323" spans="5:11">
      <c r="E323" s="177"/>
      <c r="F323" s="177"/>
      <c r="G323" s="177"/>
      <c r="H323" s="177"/>
      <c r="I323" s="177"/>
      <c r="J323" s="177"/>
      <c r="K323" s="177"/>
    </row>
    <row r="324" spans="5:11">
      <c r="E324" s="177"/>
      <c r="F324" s="177"/>
      <c r="G324" s="177"/>
      <c r="H324" s="177"/>
      <c r="I324" s="177"/>
      <c r="J324" s="177"/>
      <c r="K324" s="177"/>
    </row>
    <row r="325" spans="5:11">
      <c r="E325" s="177"/>
      <c r="F325" s="177"/>
      <c r="G325" s="177"/>
      <c r="H325" s="177"/>
      <c r="I325" s="177"/>
      <c r="J325" s="177"/>
      <c r="K325" s="177"/>
    </row>
    <row r="326" spans="5:11">
      <c r="E326" s="177"/>
      <c r="F326" s="177"/>
      <c r="G326" s="177"/>
      <c r="H326" s="177"/>
      <c r="I326" s="177"/>
      <c r="J326" s="177"/>
      <c r="K326" s="177"/>
    </row>
    <row r="327" spans="5:11">
      <c r="E327" s="177"/>
      <c r="F327" s="177"/>
      <c r="G327" s="177"/>
      <c r="H327" s="177"/>
      <c r="I327" s="177"/>
      <c r="J327" s="177"/>
      <c r="K327" s="177"/>
    </row>
    <row r="328" spans="5:11">
      <c r="E328" s="177"/>
      <c r="F328" s="177"/>
      <c r="G328" s="177"/>
      <c r="H328" s="177"/>
      <c r="I328" s="177"/>
      <c r="J328" s="177"/>
      <c r="K328" s="177"/>
    </row>
    <row r="329" spans="5:11">
      <c r="E329" s="177"/>
      <c r="F329" s="177"/>
      <c r="G329" s="177"/>
      <c r="H329" s="177"/>
      <c r="I329" s="177"/>
      <c r="J329" s="177"/>
      <c r="K329" s="177"/>
    </row>
    <row r="330" spans="5:11">
      <c r="E330" s="177"/>
      <c r="F330" s="177"/>
      <c r="G330" s="177"/>
      <c r="H330" s="177"/>
      <c r="I330" s="177"/>
      <c r="J330" s="177"/>
      <c r="K330" s="177"/>
    </row>
    <row r="331" spans="5:11">
      <c r="E331" s="177"/>
      <c r="F331" s="177"/>
      <c r="G331" s="177"/>
      <c r="H331" s="177"/>
      <c r="I331" s="177"/>
      <c r="J331" s="177"/>
      <c r="K331" s="177"/>
    </row>
    <row r="332" spans="5:11">
      <c r="E332" s="177"/>
      <c r="F332" s="177"/>
      <c r="G332" s="177"/>
      <c r="H332" s="177"/>
      <c r="I332" s="177"/>
      <c r="J332" s="177"/>
      <c r="K332" s="177"/>
    </row>
    <row r="333" spans="5:11">
      <c r="E333" s="177"/>
      <c r="F333" s="177"/>
      <c r="G333" s="177"/>
      <c r="H333" s="177"/>
      <c r="I333" s="177"/>
      <c r="J333" s="177"/>
      <c r="K333" s="177"/>
    </row>
    <row r="334" spans="5:11">
      <c r="E334" s="177"/>
      <c r="F334" s="177"/>
      <c r="G334" s="177"/>
      <c r="H334" s="177"/>
      <c r="I334" s="177"/>
      <c r="J334" s="177"/>
      <c r="K334" s="177"/>
    </row>
    <row r="335" spans="5:11">
      <c r="E335" s="177"/>
      <c r="F335" s="177"/>
      <c r="G335" s="177"/>
      <c r="H335" s="177"/>
      <c r="I335" s="177"/>
      <c r="J335" s="177"/>
      <c r="K335" s="177"/>
    </row>
    <row r="336" spans="5:11">
      <c r="E336" s="177"/>
      <c r="F336" s="177"/>
      <c r="G336" s="177"/>
      <c r="H336" s="177"/>
      <c r="I336" s="177"/>
      <c r="J336" s="177"/>
      <c r="K336" s="177"/>
    </row>
    <row r="337" spans="5:11">
      <c r="E337" s="177"/>
      <c r="F337" s="177"/>
      <c r="G337" s="177"/>
      <c r="H337" s="177"/>
      <c r="I337" s="177"/>
      <c r="J337" s="177"/>
      <c r="K337" s="177"/>
    </row>
    <row r="338" spans="5:11">
      <c r="E338" s="177"/>
      <c r="F338" s="177"/>
      <c r="G338" s="177"/>
      <c r="H338" s="177"/>
      <c r="I338" s="177"/>
      <c r="J338" s="177"/>
      <c r="K338" s="177"/>
    </row>
    <row r="339" spans="5:11">
      <c r="E339" s="177"/>
      <c r="F339" s="177"/>
      <c r="G339" s="177"/>
      <c r="H339" s="177"/>
      <c r="I339" s="177"/>
      <c r="J339" s="177"/>
      <c r="K339" s="177"/>
    </row>
    <row r="340" spans="5:11">
      <c r="E340" s="177"/>
      <c r="F340" s="177"/>
      <c r="G340" s="177"/>
      <c r="H340" s="177"/>
      <c r="I340" s="177"/>
      <c r="J340" s="177"/>
      <c r="K340" s="177"/>
    </row>
    <row r="341" spans="5:11">
      <c r="E341" s="177"/>
      <c r="F341" s="177"/>
      <c r="G341" s="177"/>
      <c r="H341" s="177"/>
      <c r="I341" s="177"/>
      <c r="J341" s="177"/>
      <c r="K341" s="177"/>
    </row>
    <row r="342" spans="5:11">
      <c r="E342" s="177"/>
      <c r="F342" s="177"/>
      <c r="G342" s="177"/>
      <c r="H342" s="177"/>
      <c r="I342" s="177"/>
      <c r="J342" s="177"/>
      <c r="K342" s="177"/>
    </row>
    <row r="343" spans="5:11">
      <c r="E343" s="177"/>
      <c r="F343" s="177"/>
      <c r="G343" s="177"/>
      <c r="H343" s="177"/>
      <c r="I343" s="177"/>
      <c r="J343" s="177"/>
      <c r="K343" s="177"/>
    </row>
    <row r="344" spans="5:11">
      <c r="E344" s="177"/>
      <c r="F344" s="177"/>
      <c r="G344" s="177"/>
      <c r="H344" s="177"/>
      <c r="I344" s="177"/>
      <c r="J344" s="177"/>
      <c r="K344" s="177"/>
    </row>
    <row r="345" spans="5:11">
      <c r="E345" s="177"/>
      <c r="F345" s="177"/>
      <c r="G345" s="177"/>
      <c r="H345" s="177"/>
      <c r="I345" s="177"/>
      <c r="J345" s="177"/>
      <c r="K345" s="177"/>
    </row>
    <row r="346" spans="5:11">
      <c r="E346" s="177"/>
      <c r="F346" s="177"/>
      <c r="G346" s="177"/>
      <c r="H346" s="177"/>
      <c r="I346" s="177"/>
      <c r="J346" s="177"/>
      <c r="K346" s="177"/>
    </row>
    <row r="347" spans="5:11">
      <c r="E347" s="177"/>
      <c r="F347" s="177"/>
      <c r="G347" s="177"/>
      <c r="H347" s="177"/>
      <c r="I347" s="177"/>
      <c r="J347" s="177"/>
      <c r="K347" s="177"/>
    </row>
    <row r="348" spans="5:11">
      <c r="E348" s="177"/>
      <c r="F348" s="177"/>
      <c r="G348" s="177"/>
      <c r="H348" s="177"/>
      <c r="I348" s="177"/>
      <c r="J348" s="177"/>
      <c r="K348" s="177"/>
    </row>
    <row r="349" spans="5:11">
      <c r="E349" s="177"/>
      <c r="F349" s="177"/>
      <c r="G349" s="177"/>
      <c r="H349" s="177"/>
      <c r="I349" s="177"/>
      <c r="J349" s="177"/>
      <c r="K349" s="177"/>
    </row>
    <row r="350" spans="5:11">
      <c r="E350" s="177"/>
      <c r="F350" s="177"/>
      <c r="G350" s="177"/>
      <c r="H350" s="177"/>
      <c r="I350" s="177"/>
      <c r="J350" s="177"/>
      <c r="K350" s="177"/>
    </row>
    <row r="351" spans="5:11">
      <c r="E351" s="177"/>
      <c r="F351" s="177"/>
      <c r="G351" s="177"/>
      <c r="H351" s="177"/>
      <c r="I351" s="177"/>
      <c r="J351" s="177"/>
      <c r="K351" s="177"/>
    </row>
    <row r="352" spans="5:11">
      <c r="E352" s="177"/>
      <c r="F352" s="177"/>
      <c r="G352" s="177"/>
      <c r="H352" s="177"/>
      <c r="I352" s="177"/>
      <c r="J352" s="177"/>
      <c r="K352" s="177"/>
    </row>
    <row r="353" spans="5:11">
      <c r="E353" s="177"/>
      <c r="F353" s="177"/>
      <c r="G353" s="177"/>
      <c r="H353" s="177"/>
      <c r="I353" s="177"/>
      <c r="J353" s="177"/>
      <c r="K353" s="177"/>
    </row>
    <row r="354" spans="5:11">
      <c r="E354" s="177"/>
      <c r="F354" s="177"/>
      <c r="G354" s="177"/>
      <c r="H354" s="177"/>
      <c r="I354" s="177"/>
      <c r="J354" s="177"/>
      <c r="K354" s="177"/>
    </row>
    <row r="355" spans="5:11">
      <c r="E355" s="177"/>
      <c r="F355" s="177"/>
      <c r="G355" s="177"/>
      <c r="H355" s="177"/>
      <c r="I355" s="177"/>
      <c r="J355" s="177"/>
      <c r="K355" s="177"/>
    </row>
    <row r="356" spans="5:11">
      <c r="E356" s="177"/>
      <c r="F356" s="177"/>
      <c r="G356" s="177"/>
      <c r="H356" s="177"/>
      <c r="I356" s="177"/>
      <c r="J356" s="177"/>
      <c r="K356" s="177"/>
    </row>
    <row r="357" spans="5:11">
      <c r="E357" s="177"/>
      <c r="F357" s="177"/>
      <c r="G357" s="177"/>
      <c r="H357" s="177"/>
      <c r="I357" s="177"/>
      <c r="J357" s="177"/>
      <c r="K357" s="177"/>
    </row>
    <row r="358" spans="5:11">
      <c r="E358" s="177"/>
      <c r="F358" s="177"/>
      <c r="G358" s="177"/>
      <c r="H358" s="177"/>
      <c r="I358" s="177"/>
      <c r="J358" s="177"/>
      <c r="K358" s="177"/>
    </row>
    <row r="359" spans="5:11">
      <c r="E359" s="177"/>
      <c r="F359" s="177"/>
      <c r="G359" s="177"/>
      <c r="H359" s="177"/>
      <c r="I359" s="177"/>
      <c r="J359" s="177"/>
      <c r="K359" s="177"/>
    </row>
    <row r="360" spans="5:11">
      <c r="E360" s="177"/>
      <c r="F360" s="177"/>
      <c r="G360" s="177"/>
      <c r="H360" s="177"/>
      <c r="I360" s="177"/>
      <c r="J360" s="177"/>
      <c r="K360" s="177"/>
    </row>
    <row r="361" spans="5:11">
      <c r="E361" s="177"/>
      <c r="F361" s="177"/>
      <c r="G361" s="177"/>
      <c r="H361" s="177"/>
      <c r="I361" s="177"/>
      <c r="J361" s="177"/>
      <c r="K361" s="177"/>
    </row>
    <row r="362" spans="5:11">
      <c r="E362" s="177"/>
      <c r="F362" s="177"/>
      <c r="G362" s="177"/>
      <c r="H362" s="177"/>
      <c r="I362" s="177"/>
      <c r="J362" s="177"/>
      <c r="K362" s="177"/>
    </row>
    <row r="363" spans="5:11">
      <c r="E363" s="177"/>
      <c r="F363" s="177"/>
      <c r="G363" s="177"/>
      <c r="H363" s="177"/>
      <c r="I363" s="177"/>
      <c r="J363" s="177"/>
      <c r="K363" s="177"/>
    </row>
    <row r="364" spans="5:11">
      <c r="E364" s="177"/>
      <c r="F364" s="177"/>
      <c r="G364" s="177"/>
      <c r="H364" s="177"/>
      <c r="I364" s="177"/>
      <c r="J364" s="177"/>
      <c r="K364" s="177"/>
    </row>
    <row r="365" spans="5:11">
      <c r="E365" s="177"/>
      <c r="F365" s="177"/>
      <c r="G365" s="177"/>
      <c r="H365" s="177"/>
      <c r="I365" s="177"/>
      <c r="J365" s="177"/>
      <c r="K365" s="177"/>
    </row>
    <row r="366" spans="5:11">
      <c r="E366" s="177"/>
      <c r="F366" s="177"/>
      <c r="G366" s="177"/>
      <c r="H366" s="177"/>
      <c r="I366" s="177"/>
      <c r="J366" s="177"/>
      <c r="K366" s="177"/>
    </row>
    <row r="367" spans="5:11">
      <c r="E367" s="177"/>
      <c r="F367" s="177"/>
      <c r="G367" s="177"/>
      <c r="H367" s="177"/>
      <c r="I367" s="177"/>
      <c r="J367" s="177"/>
      <c r="K367" s="177"/>
    </row>
    <row r="368" spans="5:11">
      <c r="E368" s="177"/>
      <c r="F368" s="177"/>
      <c r="G368" s="177"/>
      <c r="H368" s="177"/>
      <c r="I368" s="177"/>
      <c r="J368" s="177"/>
      <c r="K368" s="177"/>
    </row>
    <row r="369" spans="5:11">
      <c r="E369" s="177"/>
      <c r="F369" s="177"/>
      <c r="G369" s="177"/>
      <c r="H369" s="177"/>
      <c r="I369" s="177"/>
      <c r="J369" s="177"/>
      <c r="K369" s="177"/>
    </row>
    <row r="370" spans="5:11">
      <c r="E370" s="177"/>
      <c r="F370" s="177"/>
      <c r="G370" s="177"/>
      <c r="H370" s="177"/>
      <c r="I370" s="177"/>
      <c r="J370" s="177"/>
      <c r="K370" s="177"/>
    </row>
    <row r="371" spans="5:11">
      <c r="E371" s="177"/>
      <c r="F371" s="177"/>
      <c r="G371" s="177"/>
      <c r="H371" s="177"/>
      <c r="I371" s="177"/>
      <c r="J371" s="177"/>
      <c r="K371" s="177"/>
    </row>
    <row r="372" spans="5:11">
      <c r="E372" s="177"/>
      <c r="F372" s="177"/>
      <c r="G372" s="177"/>
      <c r="H372" s="177"/>
      <c r="I372" s="177"/>
      <c r="J372" s="177"/>
      <c r="K372" s="177"/>
    </row>
    <row r="373" spans="5:11">
      <c r="E373" s="177"/>
      <c r="F373" s="177"/>
      <c r="G373" s="177"/>
      <c r="H373" s="177"/>
      <c r="I373" s="177"/>
      <c r="J373" s="177"/>
      <c r="K373" s="177"/>
    </row>
    <row r="374" spans="5:11">
      <c r="E374" s="177"/>
      <c r="F374" s="177"/>
      <c r="G374" s="177"/>
      <c r="H374" s="177"/>
      <c r="I374" s="177"/>
      <c r="J374" s="177"/>
      <c r="K374" s="177"/>
    </row>
    <row r="375" spans="5:11">
      <c r="E375" s="177"/>
      <c r="F375" s="177"/>
      <c r="G375" s="177"/>
      <c r="H375" s="177"/>
      <c r="I375" s="177"/>
      <c r="J375" s="177"/>
      <c r="K375" s="177"/>
    </row>
    <row r="376" spans="5:11">
      <c r="E376" s="177"/>
      <c r="F376" s="177"/>
      <c r="G376" s="177"/>
      <c r="H376" s="177"/>
      <c r="I376" s="177"/>
      <c r="J376" s="177"/>
      <c r="K376" s="177"/>
    </row>
    <row r="377" spans="5:11">
      <c r="E377" s="177"/>
      <c r="F377" s="177"/>
      <c r="G377" s="177"/>
      <c r="H377" s="177"/>
      <c r="I377" s="177"/>
      <c r="J377" s="177"/>
      <c r="K377" s="177"/>
    </row>
    <row r="378" spans="5:11">
      <c r="E378" s="177"/>
      <c r="F378" s="177"/>
      <c r="G378" s="177"/>
      <c r="H378" s="177"/>
      <c r="I378" s="177"/>
      <c r="J378" s="177"/>
      <c r="K378" s="177"/>
    </row>
    <row r="379" spans="5:11">
      <c r="E379" s="177"/>
      <c r="F379" s="177"/>
      <c r="G379" s="177"/>
      <c r="H379" s="177"/>
      <c r="I379" s="177"/>
      <c r="J379" s="177"/>
      <c r="K379" s="177"/>
    </row>
    <row r="380" spans="5:11">
      <c r="E380" s="177"/>
      <c r="F380" s="177"/>
      <c r="G380" s="177"/>
      <c r="H380" s="177"/>
      <c r="I380" s="177"/>
      <c r="J380" s="177"/>
      <c r="K380" s="177"/>
    </row>
    <row r="381" spans="5:11">
      <c r="E381" s="177"/>
      <c r="F381" s="177"/>
      <c r="G381" s="177"/>
      <c r="H381" s="177"/>
      <c r="I381" s="177"/>
      <c r="J381" s="177"/>
      <c r="K381" s="177"/>
    </row>
    <row r="382" spans="5:11">
      <c r="E382" s="177"/>
      <c r="F382" s="177"/>
      <c r="G382" s="177"/>
      <c r="H382" s="177"/>
      <c r="I382" s="177"/>
      <c r="J382" s="177"/>
      <c r="K382" s="177"/>
    </row>
    <row r="383" spans="5:11">
      <c r="E383" s="177"/>
      <c r="F383" s="177"/>
      <c r="G383" s="177"/>
      <c r="H383" s="177"/>
      <c r="I383" s="177"/>
      <c r="J383" s="177"/>
      <c r="K383" s="177"/>
    </row>
    <row r="384" spans="5:11">
      <c r="E384" s="177"/>
      <c r="F384" s="177"/>
      <c r="G384" s="177"/>
      <c r="H384" s="177"/>
      <c r="I384" s="177"/>
      <c r="J384" s="177"/>
      <c r="K384" s="177"/>
    </row>
    <row r="385" spans="5:11">
      <c r="E385" s="177"/>
      <c r="F385" s="177"/>
      <c r="G385" s="177"/>
      <c r="H385" s="177"/>
      <c r="I385" s="177"/>
      <c r="J385" s="177"/>
      <c r="K385" s="177"/>
    </row>
    <row r="386" spans="5:11">
      <c r="E386" s="177"/>
      <c r="F386" s="177"/>
      <c r="G386" s="177"/>
      <c r="H386" s="177"/>
      <c r="I386" s="177"/>
      <c r="J386" s="177"/>
      <c r="K386" s="177"/>
    </row>
    <row r="387" spans="5:11">
      <c r="E387" s="177"/>
      <c r="F387" s="177"/>
      <c r="G387" s="177"/>
      <c r="H387" s="177"/>
      <c r="I387" s="177"/>
      <c r="J387" s="177"/>
      <c r="K387" s="177"/>
    </row>
    <row r="388" spans="5:11">
      <c r="E388" s="177"/>
      <c r="F388" s="177"/>
      <c r="G388" s="177"/>
      <c r="H388" s="177"/>
      <c r="I388" s="177"/>
      <c r="J388" s="177"/>
      <c r="K388" s="177"/>
    </row>
    <row r="389" spans="5:11">
      <c r="E389" s="177"/>
      <c r="F389" s="177"/>
      <c r="G389" s="177"/>
      <c r="H389" s="177"/>
      <c r="I389" s="177"/>
      <c r="J389" s="177"/>
      <c r="K389" s="177"/>
    </row>
    <row r="390" spans="5:11">
      <c r="E390" s="177"/>
      <c r="F390" s="177"/>
      <c r="G390" s="177"/>
      <c r="H390" s="177"/>
      <c r="I390" s="177"/>
      <c r="J390" s="177"/>
      <c r="K390" s="177"/>
    </row>
    <row r="391" spans="5:11">
      <c r="E391" s="177"/>
      <c r="F391" s="177"/>
      <c r="G391" s="177"/>
      <c r="H391" s="177"/>
      <c r="I391" s="177"/>
      <c r="J391" s="177"/>
      <c r="K391" s="177"/>
    </row>
    <row r="392" spans="5:11">
      <c r="E392" s="177"/>
      <c r="F392" s="177"/>
      <c r="G392" s="177"/>
      <c r="H392" s="177"/>
      <c r="I392" s="177"/>
      <c r="J392" s="177"/>
      <c r="K392" s="177"/>
    </row>
    <row r="393" spans="5:11">
      <c r="E393" s="177"/>
      <c r="F393" s="177"/>
      <c r="G393" s="177"/>
      <c r="H393" s="177"/>
      <c r="I393" s="177"/>
      <c r="J393" s="177"/>
      <c r="K393" s="177"/>
    </row>
    <row r="394" spans="5:11">
      <c r="E394" s="177"/>
      <c r="F394" s="177"/>
      <c r="G394" s="177"/>
      <c r="H394" s="177"/>
      <c r="I394" s="177"/>
      <c r="J394" s="177"/>
      <c r="K394" s="177"/>
    </row>
    <row r="395" spans="5:11">
      <c r="E395" s="177"/>
      <c r="F395" s="177"/>
      <c r="G395" s="177"/>
      <c r="H395" s="177"/>
      <c r="I395" s="177"/>
      <c r="J395" s="177"/>
      <c r="K395" s="177"/>
    </row>
    <row r="396" spans="5:11">
      <c r="E396" s="177"/>
      <c r="F396" s="177"/>
      <c r="G396" s="177"/>
      <c r="H396" s="177"/>
      <c r="I396" s="177"/>
      <c r="J396" s="177"/>
      <c r="K396" s="177"/>
    </row>
    <row r="397" spans="5:11">
      <c r="E397" s="177"/>
      <c r="F397" s="177"/>
      <c r="G397" s="177"/>
      <c r="H397" s="177"/>
      <c r="I397" s="177"/>
      <c r="J397" s="177"/>
      <c r="K397" s="177"/>
    </row>
    <row r="398" spans="5:11">
      <c r="E398" s="177"/>
      <c r="F398" s="177"/>
      <c r="G398" s="177"/>
      <c r="H398" s="177"/>
      <c r="I398" s="177"/>
      <c r="J398" s="177"/>
      <c r="K398" s="177"/>
    </row>
    <row r="399" spans="5:11">
      <c r="E399" s="177"/>
      <c r="F399" s="177"/>
      <c r="G399" s="177"/>
      <c r="H399" s="177"/>
      <c r="I399" s="177"/>
      <c r="J399" s="177"/>
      <c r="K399" s="177"/>
    </row>
    <row r="400" spans="5:11">
      <c r="E400" s="177"/>
      <c r="F400" s="177"/>
      <c r="G400" s="177"/>
      <c r="H400" s="177"/>
      <c r="I400" s="177"/>
      <c r="J400" s="177"/>
      <c r="K400" s="177"/>
    </row>
    <row r="401" spans="5:11">
      <c r="E401" s="177"/>
      <c r="F401" s="177"/>
      <c r="G401" s="177"/>
      <c r="H401" s="177"/>
      <c r="I401" s="177"/>
      <c r="J401" s="177"/>
      <c r="K401" s="177"/>
    </row>
    <row r="402" spans="5:11">
      <c r="E402" s="177"/>
      <c r="F402" s="177"/>
      <c r="G402" s="177"/>
      <c r="H402" s="177"/>
      <c r="I402" s="177"/>
      <c r="J402" s="177"/>
      <c r="K402" s="177"/>
    </row>
    <row r="403" spans="5:11">
      <c r="E403" s="177"/>
      <c r="F403" s="177"/>
      <c r="G403" s="177"/>
      <c r="H403" s="177"/>
      <c r="I403" s="177"/>
      <c r="J403" s="177"/>
      <c r="K403" s="177"/>
    </row>
    <row r="404" spans="5:11">
      <c r="E404" s="177"/>
      <c r="F404" s="177"/>
      <c r="G404" s="177"/>
      <c r="H404" s="177"/>
      <c r="I404" s="177"/>
      <c r="J404" s="177"/>
      <c r="K404" s="177"/>
    </row>
    <row r="405" spans="5:11">
      <c r="E405" s="177"/>
      <c r="F405" s="177"/>
      <c r="G405" s="177"/>
      <c r="H405" s="177"/>
      <c r="I405" s="177"/>
      <c r="J405" s="177"/>
      <c r="K405" s="177"/>
    </row>
    <row r="406" spans="5:11">
      <c r="E406" s="177"/>
      <c r="F406" s="177"/>
      <c r="G406" s="177"/>
      <c r="H406" s="177"/>
      <c r="I406" s="177"/>
      <c r="J406" s="177"/>
      <c r="K406" s="177"/>
    </row>
    <row r="407" spans="5:11">
      <c r="E407" s="177"/>
      <c r="F407" s="177"/>
      <c r="G407" s="177"/>
      <c r="H407" s="177"/>
      <c r="I407" s="177"/>
      <c r="J407" s="177"/>
      <c r="K407" s="177"/>
    </row>
    <row r="408" spans="5:11">
      <c r="E408" s="177"/>
      <c r="F408" s="177"/>
      <c r="G408" s="177"/>
      <c r="H408" s="177"/>
      <c r="I408" s="177"/>
      <c r="J408" s="177"/>
      <c r="K408" s="177"/>
    </row>
    <row r="409" spans="5:11">
      <c r="E409" s="177"/>
      <c r="F409" s="177"/>
      <c r="G409" s="177"/>
      <c r="H409" s="177"/>
      <c r="I409" s="177"/>
      <c r="J409" s="177"/>
      <c r="K409" s="177"/>
    </row>
    <row r="410" spans="5:11">
      <c r="E410" s="177"/>
      <c r="F410" s="177"/>
      <c r="G410" s="177"/>
      <c r="H410" s="177"/>
      <c r="I410" s="177"/>
      <c r="J410" s="177"/>
      <c r="K410" s="177"/>
    </row>
    <row r="411" spans="5:11">
      <c r="E411" s="177"/>
      <c r="F411" s="177"/>
      <c r="G411" s="177"/>
      <c r="H411" s="177"/>
      <c r="I411" s="177"/>
      <c r="J411" s="177"/>
      <c r="K411" s="177"/>
    </row>
    <row r="412" spans="5:11">
      <c r="E412" s="177"/>
      <c r="F412" s="177"/>
      <c r="G412" s="177"/>
      <c r="H412" s="177"/>
      <c r="I412" s="177"/>
      <c r="J412" s="177"/>
      <c r="K412" s="177"/>
    </row>
    <row r="413" spans="5:11">
      <c r="E413" s="177"/>
      <c r="F413" s="177"/>
      <c r="G413" s="177"/>
      <c r="H413" s="177"/>
      <c r="I413" s="177"/>
      <c r="J413" s="177"/>
      <c r="K413" s="177"/>
    </row>
    <row r="414" spans="5:11">
      <c r="E414" s="177"/>
      <c r="F414" s="177"/>
      <c r="G414" s="177"/>
      <c r="H414" s="177"/>
      <c r="I414" s="177"/>
      <c r="J414" s="177"/>
      <c r="K414" s="177"/>
    </row>
    <row r="415" spans="5:11">
      <c r="E415" s="177"/>
      <c r="F415" s="177"/>
      <c r="G415" s="177"/>
      <c r="H415" s="177"/>
      <c r="I415" s="177"/>
      <c r="J415" s="177"/>
      <c r="K415" s="177"/>
    </row>
    <row r="416" spans="5:11">
      <c r="E416" s="177"/>
      <c r="F416" s="177"/>
      <c r="G416" s="177"/>
      <c r="H416" s="177"/>
      <c r="I416" s="177"/>
      <c r="J416" s="177"/>
      <c r="K416" s="177"/>
    </row>
    <row r="417" spans="5:11">
      <c r="E417" s="177"/>
      <c r="F417" s="177"/>
      <c r="G417" s="177"/>
      <c r="H417" s="177"/>
      <c r="I417" s="177"/>
      <c r="J417" s="177"/>
      <c r="K417" s="177"/>
    </row>
    <row r="418" spans="5:11">
      <c r="E418" s="177"/>
      <c r="F418" s="177"/>
      <c r="G418" s="177"/>
      <c r="H418" s="177"/>
      <c r="I418" s="177"/>
      <c r="J418" s="177"/>
      <c r="K418" s="177"/>
    </row>
    <row r="419" spans="5:11">
      <c r="E419" s="177"/>
      <c r="F419" s="177"/>
      <c r="G419" s="177"/>
      <c r="H419" s="177"/>
      <c r="I419" s="177"/>
      <c r="J419" s="177"/>
      <c r="K419" s="177"/>
    </row>
    <row r="420" spans="5:11">
      <c r="E420" s="177"/>
      <c r="F420" s="177"/>
      <c r="G420" s="177"/>
      <c r="H420" s="177"/>
      <c r="I420" s="177"/>
      <c r="J420" s="177"/>
      <c r="K420" s="177"/>
    </row>
    <row r="421" spans="5:11">
      <c r="E421" s="177"/>
      <c r="F421" s="177"/>
      <c r="G421" s="177"/>
      <c r="H421" s="177"/>
      <c r="I421" s="177"/>
      <c r="J421" s="177"/>
      <c r="K421" s="177"/>
    </row>
    <row r="422" spans="5:11">
      <c r="E422" s="177"/>
      <c r="F422" s="177"/>
      <c r="G422" s="177"/>
      <c r="H422" s="177"/>
      <c r="I422" s="177"/>
      <c r="J422" s="177"/>
      <c r="K422" s="177"/>
    </row>
    <row r="423" spans="5:11">
      <c r="E423" s="177"/>
      <c r="F423" s="177"/>
      <c r="G423" s="177"/>
      <c r="H423" s="177"/>
      <c r="I423" s="177"/>
      <c r="J423" s="177"/>
      <c r="K423" s="177"/>
    </row>
    <row r="424" spans="5:11">
      <c r="E424" s="177"/>
      <c r="F424" s="177"/>
      <c r="G424" s="177"/>
      <c r="H424" s="177"/>
      <c r="I424" s="177"/>
      <c r="J424" s="177"/>
      <c r="K424" s="177"/>
    </row>
    <row r="425" spans="5:11">
      <c r="E425" s="177"/>
      <c r="F425" s="177"/>
      <c r="G425" s="177"/>
      <c r="H425" s="177"/>
      <c r="I425" s="177"/>
      <c r="J425" s="177"/>
      <c r="K425" s="177"/>
    </row>
  </sheetData>
  <mergeCells count="12">
    <mergeCell ref="A6:D6"/>
    <mergeCell ref="F6:H6"/>
    <mergeCell ref="G7:H7"/>
    <mergeCell ref="G8:G9"/>
    <mergeCell ref="H8:H9"/>
    <mergeCell ref="I6:K6"/>
    <mergeCell ref="F7:F9"/>
    <mergeCell ref="E6:E9"/>
    <mergeCell ref="I7:I9"/>
    <mergeCell ref="J7:K7"/>
    <mergeCell ref="J8:J9"/>
    <mergeCell ref="K8:K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08" enableFormatConditionsCalculation="0"/>
  <dimension ref="A1:K424"/>
  <sheetViews>
    <sheetView showGridLines="0" zoomScaleNormal="100" workbookViewId="0"/>
  </sheetViews>
  <sheetFormatPr baseColWidth="10" defaultColWidth="11.42578125" defaultRowHeight="11.25"/>
  <cols>
    <col min="1" max="1" width="14.42578125" style="12" customWidth="1"/>
    <col min="2" max="2" width="9.42578125" style="12" customWidth="1"/>
    <col min="3" max="3" width="1.7109375" style="12" customWidth="1"/>
    <col min="4" max="4" width="2.42578125" style="12" customWidth="1"/>
    <col min="5" max="11" width="10.42578125" style="12" customWidth="1"/>
    <col min="12" max="16384" width="11.42578125" style="12"/>
  </cols>
  <sheetData>
    <row r="1" spans="1:11" ht="11.25" customHeight="1">
      <c r="A1" s="340" t="s">
        <v>1013</v>
      </c>
    </row>
    <row r="2" spans="1:11" ht="11.25" customHeight="1"/>
    <row r="3" spans="1:11" ht="11.25" customHeight="1">
      <c r="A3" s="1" t="s">
        <v>1081</v>
      </c>
    </row>
    <row r="4" spans="1:11" ht="11.25" customHeight="1">
      <c r="A4" s="1" t="s">
        <v>228</v>
      </c>
    </row>
    <row r="5" spans="1:11" ht="11.25" customHeight="1">
      <c r="A5" s="353" t="s">
        <v>1066</v>
      </c>
    </row>
    <row r="6" spans="1:11" ht="11.25" customHeight="1">
      <c r="A6" s="638" t="s">
        <v>279</v>
      </c>
      <c r="B6" s="638"/>
      <c r="C6" s="638"/>
      <c r="D6" s="627"/>
      <c r="E6" s="622" t="s">
        <v>280</v>
      </c>
      <c r="F6" s="618" t="s">
        <v>317</v>
      </c>
      <c r="G6" s="628"/>
      <c r="H6" s="629"/>
      <c r="I6" s="618" t="s">
        <v>318</v>
      </c>
      <c r="J6" s="628"/>
      <c r="K6" s="628"/>
    </row>
    <row r="7" spans="1:11" ht="11.25" customHeight="1">
      <c r="A7" s="176"/>
      <c r="B7" s="177" t="s">
        <v>283</v>
      </c>
      <c r="C7" s="178" t="s">
        <v>284</v>
      </c>
      <c r="D7" s="170" t="s">
        <v>285</v>
      </c>
      <c r="E7" s="620"/>
      <c r="F7" s="623" t="s">
        <v>1082</v>
      </c>
      <c r="G7" s="630"/>
      <c r="H7" s="642" t="s">
        <v>319</v>
      </c>
      <c r="I7" s="623" t="s">
        <v>1082</v>
      </c>
      <c r="J7" s="630"/>
      <c r="K7" s="639" t="s">
        <v>319</v>
      </c>
    </row>
    <row r="8" spans="1:11" ht="11.25" customHeight="1">
      <c r="A8" s="179"/>
      <c r="B8" s="177" t="s">
        <v>288</v>
      </c>
      <c r="C8" s="178" t="s">
        <v>284</v>
      </c>
      <c r="D8" s="170" t="s">
        <v>289</v>
      </c>
      <c r="E8" s="620"/>
      <c r="F8" s="642" t="s">
        <v>320</v>
      </c>
      <c r="G8" s="642" t="s">
        <v>321</v>
      </c>
      <c r="H8" s="643"/>
      <c r="I8" s="642" t="s">
        <v>320</v>
      </c>
      <c r="J8" s="642" t="s">
        <v>321</v>
      </c>
      <c r="K8" s="640"/>
    </row>
    <row r="9" spans="1:11" ht="11.25" customHeight="1">
      <c r="A9" s="179"/>
      <c r="B9" s="177" t="s">
        <v>292</v>
      </c>
      <c r="C9" s="178" t="s">
        <v>284</v>
      </c>
      <c r="D9" s="170" t="s">
        <v>293</v>
      </c>
      <c r="E9" s="621"/>
      <c r="F9" s="645"/>
      <c r="G9" s="645"/>
      <c r="H9" s="644"/>
      <c r="I9" s="645"/>
      <c r="J9" s="645"/>
      <c r="K9" s="641"/>
    </row>
    <row r="10" spans="1:11" ht="18" customHeight="1">
      <c r="A10" s="354" t="s">
        <v>280</v>
      </c>
      <c r="B10" s="355"/>
      <c r="C10" s="355"/>
      <c r="D10" s="356" t="s">
        <v>285</v>
      </c>
      <c r="E10" s="82">
        <v>367</v>
      </c>
      <c r="F10" s="82">
        <v>3</v>
      </c>
      <c r="G10" s="82">
        <v>8</v>
      </c>
      <c r="H10" s="82">
        <v>1</v>
      </c>
      <c r="I10" s="82">
        <v>128</v>
      </c>
      <c r="J10" s="82">
        <v>216</v>
      </c>
      <c r="K10" s="82">
        <v>11</v>
      </c>
    </row>
    <row r="11" spans="1:11" ht="11.25" customHeight="1">
      <c r="A11" s="357"/>
      <c r="B11" s="358"/>
      <c r="C11" s="358"/>
      <c r="D11" s="359" t="s">
        <v>289</v>
      </c>
      <c r="E11" s="82">
        <v>1553</v>
      </c>
      <c r="F11" s="82">
        <v>6</v>
      </c>
      <c r="G11" s="82">
        <v>33</v>
      </c>
      <c r="H11" s="82">
        <v>7</v>
      </c>
      <c r="I11" s="82">
        <v>601</v>
      </c>
      <c r="J11" s="82">
        <v>871</v>
      </c>
      <c r="K11" s="82">
        <v>35</v>
      </c>
    </row>
    <row r="12" spans="1:11" ht="11.25" customHeight="1">
      <c r="A12" s="1"/>
      <c r="B12" s="358"/>
      <c r="C12" s="358"/>
      <c r="D12" s="359" t="s">
        <v>293</v>
      </c>
      <c r="E12" s="82">
        <v>1920</v>
      </c>
      <c r="F12" s="82">
        <v>9</v>
      </c>
      <c r="G12" s="82">
        <v>41</v>
      </c>
      <c r="H12" s="82">
        <v>8</v>
      </c>
      <c r="I12" s="82">
        <v>729</v>
      </c>
      <c r="J12" s="82">
        <v>1087</v>
      </c>
      <c r="K12" s="82">
        <v>46</v>
      </c>
    </row>
    <row r="13" spans="1:11" ht="12.95" customHeight="1">
      <c r="A13" s="166" t="s">
        <v>294</v>
      </c>
      <c r="B13" s="167"/>
      <c r="C13" s="167"/>
      <c r="D13" s="168" t="s">
        <v>285</v>
      </c>
      <c r="E13" s="85">
        <v>65</v>
      </c>
      <c r="F13" s="85">
        <v>3</v>
      </c>
      <c r="G13" s="85">
        <v>5</v>
      </c>
      <c r="H13" s="85">
        <v>1</v>
      </c>
      <c r="I13" s="85">
        <v>0</v>
      </c>
      <c r="J13" s="85">
        <v>52</v>
      </c>
      <c r="K13" s="85">
        <v>4</v>
      </c>
    </row>
    <row r="14" spans="1:11" ht="11.25" customHeight="1">
      <c r="A14" s="166"/>
      <c r="B14" s="167"/>
      <c r="C14" s="167"/>
      <c r="D14" s="32" t="s">
        <v>289</v>
      </c>
      <c r="E14" s="85">
        <v>125</v>
      </c>
      <c r="F14" s="85">
        <v>6</v>
      </c>
      <c r="G14" s="85">
        <v>24</v>
      </c>
      <c r="H14" s="85">
        <v>6</v>
      </c>
      <c r="I14" s="85">
        <v>7</v>
      </c>
      <c r="J14" s="85">
        <v>72</v>
      </c>
      <c r="K14" s="85">
        <v>10</v>
      </c>
    </row>
    <row r="15" spans="1:11" ht="11.25" customHeight="1">
      <c r="A15" s="166"/>
      <c r="B15" s="167"/>
      <c r="C15" s="167"/>
      <c r="D15" s="32" t="s">
        <v>293</v>
      </c>
      <c r="E15" s="85">
        <v>190</v>
      </c>
      <c r="F15" s="85">
        <v>9</v>
      </c>
      <c r="G15" s="85">
        <v>29</v>
      </c>
      <c r="H15" s="85">
        <v>7</v>
      </c>
      <c r="I15" s="85">
        <v>7</v>
      </c>
      <c r="J15" s="85">
        <v>124</v>
      </c>
      <c r="K15" s="85">
        <v>14</v>
      </c>
    </row>
    <row r="16" spans="1:11" ht="12.6" customHeight="1">
      <c r="A16" s="166" t="s">
        <v>295</v>
      </c>
      <c r="B16" s="167"/>
      <c r="C16" s="167"/>
      <c r="D16" s="168" t="s">
        <v>285</v>
      </c>
      <c r="E16" s="85">
        <v>54</v>
      </c>
      <c r="F16" s="85">
        <v>3</v>
      </c>
      <c r="G16" s="85">
        <v>3</v>
      </c>
      <c r="H16" s="85">
        <v>0</v>
      </c>
      <c r="I16" s="85">
        <v>0</v>
      </c>
      <c r="J16" s="85">
        <v>46</v>
      </c>
      <c r="K16" s="85">
        <v>2</v>
      </c>
    </row>
    <row r="17" spans="1:11" ht="11.25" customHeight="1">
      <c r="A17" s="166"/>
      <c r="B17" s="167"/>
      <c r="C17" s="167"/>
      <c r="D17" s="32" t="s">
        <v>289</v>
      </c>
      <c r="E17" s="85">
        <v>99</v>
      </c>
      <c r="F17" s="85">
        <v>5</v>
      </c>
      <c r="G17" s="85">
        <v>21</v>
      </c>
      <c r="H17" s="85">
        <v>6</v>
      </c>
      <c r="I17" s="85">
        <v>0</v>
      </c>
      <c r="J17" s="85">
        <v>60</v>
      </c>
      <c r="K17" s="85">
        <v>7</v>
      </c>
    </row>
    <row r="18" spans="1:11" ht="11.25" customHeight="1">
      <c r="A18" s="166"/>
      <c r="B18" s="167"/>
      <c r="C18" s="167"/>
      <c r="D18" s="32" t="s">
        <v>293</v>
      </c>
      <c r="E18" s="85">
        <v>153</v>
      </c>
      <c r="F18" s="85">
        <v>8</v>
      </c>
      <c r="G18" s="85">
        <v>24</v>
      </c>
      <c r="H18" s="85">
        <v>6</v>
      </c>
      <c r="I18" s="85">
        <v>0</v>
      </c>
      <c r="J18" s="85">
        <v>106</v>
      </c>
      <c r="K18" s="85">
        <v>9</v>
      </c>
    </row>
    <row r="19" spans="1:11" ht="12.6" customHeight="1">
      <c r="A19" s="166" t="s">
        <v>296</v>
      </c>
      <c r="B19" s="169"/>
      <c r="C19" s="167"/>
      <c r="D19" s="168" t="s">
        <v>285</v>
      </c>
      <c r="E19" s="85">
        <v>25</v>
      </c>
      <c r="F19" s="85">
        <v>2</v>
      </c>
      <c r="G19" s="85">
        <v>3</v>
      </c>
      <c r="H19" s="85">
        <v>0</v>
      </c>
      <c r="I19" s="85">
        <v>0</v>
      </c>
      <c r="J19" s="85">
        <v>18</v>
      </c>
      <c r="K19" s="85">
        <v>2</v>
      </c>
    </row>
    <row r="20" spans="1:11" ht="11.25" customHeight="1">
      <c r="A20" s="166"/>
      <c r="B20" s="167"/>
      <c r="C20" s="167"/>
      <c r="D20" s="32" t="s">
        <v>289</v>
      </c>
      <c r="E20" s="85">
        <v>87</v>
      </c>
      <c r="F20" s="85">
        <v>5</v>
      </c>
      <c r="G20" s="85">
        <v>20</v>
      </c>
      <c r="H20" s="85">
        <v>6</v>
      </c>
      <c r="I20" s="85">
        <v>0</v>
      </c>
      <c r="J20" s="85">
        <v>49</v>
      </c>
      <c r="K20" s="85">
        <v>7</v>
      </c>
    </row>
    <row r="21" spans="1:11" ht="11.25" customHeight="1">
      <c r="A21" s="166"/>
      <c r="B21" s="167"/>
      <c r="C21" s="167"/>
      <c r="D21" s="32" t="s">
        <v>293</v>
      </c>
      <c r="E21" s="85">
        <v>112</v>
      </c>
      <c r="F21" s="85">
        <v>7</v>
      </c>
      <c r="G21" s="85">
        <v>23</v>
      </c>
      <c r="H21" s="85">
        <v>6</v>
      </c>
      <c r="I21" s="85">
        <v>0</v>
      </c>
      <c r="J21" s="85">
        <v>67</v>
      </c>
      <c r="K21" s="85">
        <v>9</v>
      </c>
    </row>
    <row r="22" spans="1:11" ht="12.6" customHeight="1">
      <c r="A22" s="50" t="s">
        <v>297</v>
      </c>
      <c r="C22" s="167"/>
      <c r="D22" s="168" t="s">
        <v>285</v>
      </c>
      <c r="E22" s="85">
        <v>29</v>
      </c>
      <c r="F22" s="85">
        <v>1</v>
      </c>
      <c r="G22" s="85">
        <v>0</v>
      </c>
      <c r="H22" s="85">
        <v>0</v>
      </c>
      <c r="I22" s="85">
        <v>0</v>
      </c>
      <c r="J22" s="85">
        <v>28</v>
      </c>
      <c r="K22" s="85">
        <v>0</v>
      </c>
    </row>
    <row r="23" spans="1:11" ht="11.25" customHeight="1">
      <c r="A23" s="50"/>
      <c r="D23" s="32" t="s">
        <v>289</v>
      </c>
      <c r="E23" s="85">
        <v>12</v>
      </c>
      <c r="F23" s="85">
        <v>0</v>
      </c>
      <c r="G23" s="85">
        <v>1</v>
      </c>
      <c r="H23" s="85">
        <v>0</v>
      </c>
      <c r="I23" s="85">
        <v>0</v>
      </c>
      <c r="J23" s="85">
        <v>11</v>
      </c>
      <c r="K23" s="85">
        <v>0</v>
      </c>
    </row>
    <row r="24" spans="1:11" ht="11.25" customHeight="1">
      <c r="A24" s="50"/>
      <c r="B24" s="167"/>
      <c r="C24" s="167"/>
      <c r="D24" s="32" t="s">
        <v>293</v>
      </c>
      <c r="E24" s="85">
        <v>41</v>
      </c>
      <c r="F24" s="85">
        <v>1</v>
      </c>
      <c r="G24" s="85">
        <v>1</v>
      </c>
      <c r="H24" s="85">
        <v>0</v>
      </c>
      <c r="I24" s="85">
        <v>0</v>
      </c>
      <c r="J24" s="85">
        <v>39</v>
      </c>
      <c r="K24" s="85">
        <v>0</v>
      </c>
    </row>
    <row r="25" spans="1:11" ht="12.6" customHeight="1">
      <c r="A25" s="12" t="s">
        <v>298</v>
      </c>
      <c r="B25" s="169"/>
      <c r="C25" s="167"/>
      <c r="D25" s="168" t="s">
        <v>285</v>
      </c>
      <c r="E25" s="85">
        <v>29</v>
      </c>
      <c r="F25" s="85">
        <v>1</v>
      </c>
      <c r="G25" s="85">
        <v>0</v>
      </c>
      <c r="H25" s="85">
        <v>0</v>
      </c>
      <c r="I25" s="85">
        <v>0</v>
      </c>
      <c r="J25" s="85">
        <v>28</v>
      </c>
      <c r="K25" s="85">
        <v>0</v>
      </c>
    </row>
    <row r="26" spans="1:11" ht="11.25" customHeight="1">
      <c r="B26" s="167"/>
      <c r="C26" s="167"/>
      <c r="D26" s="32" t="s">
        <v>289</v>
      </c>
      <c r="E26" s="85">
        <v>12</v>
      </c>
      <c r="F26" s="85">
        <v>0</v>
      </c>
      <c r="G26" s="85">
        <v>1</v>
      </c>
      <c r="H26" s="85">
        <v>0</v>
      </c>
      <c r="I26" s="85">
        <v>0</v>
      </c>
      <c r="J26" s="85">
        <v>11</v>
      </c>
      <c r="K26" s="85">
        <v>0</v>
      </c>
    </row>
    <row r="27" spans="1:11" ht="11.25" customHeight="1">
      <c r="B27" s="167"/>
      <c r="C27" s="167"/>
      <c r="D27" s="32" t="s">
        <v>293</v>
      </c>
      <c r="E27" s="85">
        <v>41</v>
      </c>
      <c r="F27" s="85">
        <v>1</v>
      </c>
      <c r="G27" s="85">
        <v>1</v>
      </c>
      <c r="H27" s="85">
        <v>0</v>
      </c>
      <c r="I27" s="85">
        <v>0</v>
      </c>
      <c r="J27" s="85">
        <v>39</v>
      </c>
      <c r="K27" s="85">
        <v>0</v>
      </c>
    </row>
    <row r="28" spans="1:11" ht="12.6" customHeight="1">
      <c r="A28" s="12" t="s">
        <v>299</v>
      </c>
      <c r="B28" s="167"/>
      <c r="C28" s="167"/>
      <c r="D28" s="168" t="s">
        <v>285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</row>
    <row r="29" spans="1:11" ht="11.25" customHeight="1">
      <c r="B29" s="167"/>
      <c r="C29" s="167"/>
      <c r="D29" s="32" t="s">
        <v>289</v>
      </c>
      <c r="E29" s="85">
        <v>0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</row>
    <row r="30" spans="1:11" ht="11.25" customHeight="1">
      <c r="B30" s="167"/>
      <c r="C30" s="167"/>
      <c r="D30" s="32" t="s">
        <v>293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</row>
    <row r="31" spans="1:11" ht="12.6" customHeight="1">
      <c r="A31" s="12" t="s">
        <v>300</v>
      </c>
      <c r="B31" s="167"/>
      <c r="C31" s="167"/>
      <c r="D31" s="168" t="s">
        <v>285</v>
      </c>
      <c r="E31" s="85">
        <v>11</v>
      </c>
      <c r="F31" s="85">
        <v>0</v>
      </c>
      <c r="G31" s="85">
        <v>2</v>
      </c>
      <c r="H31" s="85">
        <v>1</v>
      </c>
      <c r="I31" s="85">
        <v>0</v>
      </c>
      <c r="J31" s="85">
        <v>6</v>
      </c>
      <c r="K31" s="85">
        <v>2</v>
      </c>
    </row>
    <row r="32" spans="1:11" ht="11.25" customHeight="1">
      <c r="A32" s="12" t="s">
        <v>301</v>
      </c>
      <c r="B32" s="167"/>
      <c r="C32" s="167"/>
      <c r="D32" s="32" t="s">
        <v>289</v>
      </c>
      <c r="E32" s="85">
        <v>26</v>
      </c>
      <c r="F32" s="85">
        <v>1</v>
      </c>
      <c r="G32" s="85">
        <v>3</v>
      </c>
      <c r="H32" s="85">
        <v>0</v>
      </c>
      <c r="I32" s="85">
        <v>7</v>
      </c>
      <c r="J32" s="85">
        <v>12</v>
      </c>
      <c r="K32" s="85">
        <v>3</v>
      </c>
    </row>
    <row r="33" spans="1:11" ht="11.25" customHeight="1">
      <c r="A33" s="12" t="s">
        <v>302</v>
      </c>
      <c r="B33" s="167"/>
      <c r="C33" s="167"/>
      <c r="D33" s="32" t="s">
        <v>293</v>
      </c>
      <c r="E33" s="85">
        <v>37</v>
      </c>
      <c r="F33" s="85">
        <v>1</v>
      </c>
      <c r="G33" s="85">
        <v>5</v>
      </c>
      <c r="H33" s="85">
        <v>1</v>
      </c>
      <c r="I33" s="85">
        <v>7</v>
      </c>
      <c r="J33" s="85">
        <v>18</v>
      </c>
      <c r="K33" s="85">
        <v>5</v>
      </c>
    </row>
    <row r="34" spans="1:11" ht="12.95" customHeight="1">
      <c r="A34" s="12" t="s">
        <v>303</v>
      </c>
      <c r="B34" s="169"/>
      <c r="C34" s="167"/>
      <c r="D34" s="168" t="s">
        <v>285</v>
      </c>
      <c r="E34" s="85">
        <v>240</v>
      </c>
      <c r="F34" s="85">
        <v>0</v>
      </c>
      <c r="G34" s="85">
        <v>2</v>
      </c>
      <c r="H34" s="85">
        <v>0</v>
      </c>
      <c r="I34" s="85">
        <v>115</v>
      </c>
      <c r="J34" s="85">
        <v>119</v>
      </c>
      <c r="K34" s="85">
        <v>4</v>
      </c>
    </row>
    <row r="35" spans="1:11" ht="11.25" customHeight="1">
      <c r="A35" s="12" t="s">
        <v>304</v>
      </c>
      <c r="B35" s="169"/>
      <c r="C35" s="167"/>
      <c r="D35" s="32" t="s">
        <v>289</v>
      </c>
      <c r="E35" s="85">
        <v>841</v>
      </c>
      <c r="F35" s="85">
        <v>0</v>
      </c>
      <c r="G35" s="85">
        <v>4</v>
      </c>
      <c r="H35" s="85">
        <v>0</v>
      </c>
      <c r="I35" s="85">
        <v>456</v>
      </c>
      <c r="J35" s="85">
        <v>362</v>
      </c>
      <c r="K35" s="85">
        <v>19</v>
      </c>
    </row>
    <row r="36" spans="1:11" ht="11.25" customHeight="1">
      <c r="B36" s="167"/>
      <c r="C36" s="167"/>
      <c r="D36" s="32" t="s">
        <v>293</v>
      </c>
      <c r="E36" s="85">
        <v>1081</v>
      </c>
      <c r="F36" s="85">
        <v>0</v>
      </c>
      <c r="G36" s="85">
        <v>6</v>
      </c>
      <c r="H36" s="85">
        <v>0</v>
      </c>
      <c r="I36" s="85">
        <v>571</v>
      </c>
      <c r="J36" s="85">
        <v>481</v>
      </c>
      <c r="K36" s="85">
        <v>23</v>
      </c>
    </row>
    <row r="37" spans="1:11" ht="12.6" customHeight="1">
      <c r="A37" s="12" t="s">
        <v>652</v>
      </c>
      <c r="B37" s="167"/>
      <c r="C37" s="167"/>
      <c r="D37" s="168" t="s">
        <v>285</v>
      </c>
      <c r="E37" s="85">
        <v>227</v>
      </c>
      <c r="F37" s="85">
        <v>0</v>
      </c>
      <c r="G37" s="85">
        <v>2</v>
      </c>
      <c r="H37" s="85">
        <v>0</v>
      </c>
      <c r="I37" s="85">
        <v>111</v>
      </c>
      <c r="J37" s="85">
        <v>110</v>
      </c>
      <c r="K37" s="85">
        <v>4</v>
      </c>
    </row>
    <row r="38" spans="1:11" ht="11.25" customHeight="1">
      <c r="A38" s="12" t="s">
        <v>653</v>
      </c>
      <c r="B38" s="167"/>
      <c r="C38" s="167"/>
      <c r="D38" s="32" t="s">
        <v>289</v>
      </c>
      <c r="E38" s="85">
        <v>833</v>
      </c>
      <c r="F38" s="85">
        <v>0</v>
      </c>
      <c r="G38" s="85">
        <v>4</v>
      </c>
      <c r="H38" s="85">
        <v>0</v>
      </c>
      <c r="I38" s="85">
        <v>456</v>
      </c>
      <c r="J38" s="85">
        <v>354</v>
      </c>
      <c r="K38" s="85">
        <v>19</v>
      </c>
    </row>
    <row r="39" spans="1:11" ht="11.25" customHeight="1">
      <c r="B39" s="167"/>
      <c r="C39" s="167"/>
      <c r="D39" s="32" t="s">
        <v>293</v>
      </c>
      <c r="E39" s="85">
        <v>1060</v>
      </c>
      <c r="F39" s="85">
        <v>0</v>
      </c>
      <c r="G39" s="85">
        <v>6</v>
      </c>
      <c r="H39" s="85">
        <v>0</v>
      </c>
      <c r="I39" s="85">
        <v>567</v>
      </c>
      <c r="J39" s="85">
        <v>464</v>
      </c>
      <c r="K39" s="85">
        <v>23</v>
      </c>
    </row>
    <row r="40" spans="1:11" ht="12.6" customHeight="1">
      <c r="A40" s="12" t="s">
        <v>306</v>
      </c>
      <c r="C40" s="167"/>
      <c r="D40" s="168" t="s">
        <v>285</v>
      </c>
      <c r="E40" s="85">
        <v>206</v>
      </c>
      <c r="F40" s="85">
        <v>0</v>
      </c>
      <c r="G40" s="85">
        <v>2</v>
      </c>
      <c r="H40" s="85">
        <v>0</v>
      </c>
      <c r="I40" s="85">
        <v>97</v>
      </c>
      <c r="J40" s="85">
        <v>103</v>
      </c>
      <c r="K40" s="85">
        <v>4</v>
      </c>
    </row>
    <row r="41" spans="1:11" ht="11.25" customHeight="1">
      <c r="D41" s="32" t="s">
        <v>289</v>
      </c>
      <c r="E41" s="85">
        <v>741</v>
      </c>
      <c r="F41" s="85">
        <v>0</v>
      </c>
      <c r="G41" s="85">
        <v>4</v>
      </c>
      <c r="H41" s="85">
        <v>0</v>
      </c>
      <c r="I41" s="85">
        <v>403</v>
      </c>
      <c r="J41" s="85">
        <v>319</v>
      </c>
      <c r="K41" s="85">
        <v>15</v>
      </c>
    </row>
    <row r="42" spans="1:11" ht="11.25" customHeight="1">
      <c r="B42" s="167"/>
      <c r="C42" s="167"/>
      <c r="D42" s="32" t="s">
        <v>293</v>
      </c>
      <c r="E42" s="85">
        <v>947</v>
      </c>
      <c r="F42" s="85">
        <v>0</v>
      </c>
      <c r="G42" s="85">
        <v>6</v>
      </c>
      <c r="H42" s="85">
        <v>0</v>
      </c>
      <c r="I42" s="85">
        <v>500</v>
      </c>
      <c r="J42" s="85">
        <v>422</v>
      </c>
      <c r="K42" s="85">
        <v>19</v>
      </c>
    </row>
    <row r="43" spans="1:11" ht="12.6" customHeight="1">
      <c r="A43" s="12" t="s">
        <v>297</v>
      </c>
      <c r="B43" s="167"/>
      <c r="C43" s="167"/>
      <c r="D43" s="168" t="s">
        <v>285</v>
      </c>
      <c r="E43" s="85">
        <v>21</v>
      </c>
      <c r="F43" s="85">
        <v>0</v>
      </c>
      <c r="G43" s="85">
        <v>0</v>
      </c>
      <c r="H43" s="85">
        <v>0</v>
      </c>
      <c r="I43" s="85">
        <v>14</v>
      </c>
      <c r="J43" s="85">
        <v>7</v>
      </c>
      <c r="K43" s="85">
        <v>0</v>
      </c>
    </row>
    <row r="44" spans="1:11" ht="11.25" customHeight="1">
      <c r="A44" s="12" t="s">
        <v>307</v>
      </c>
      <c r="B44" s="167"/>
      <c r="C44" s="167"/>
      <c r="D44" s="32" t="s">
        <v>289</v>
      </c>
      <c r="E44" s="85">
        <v>92</v>
      </c>
      <c r="F44" s="85">
        <v>0</v>
      </c>
      <c r="G44" s="85">
        <v>0</v>
      </c>
      <c r="H44" s="85">
        <v>0</v>
      </c>
      <c r="I44" s="85">
        <v>53</v>
      </c>
      <c r="J44" s="85">
        <v>35</v>
      </c>
      <c r="K44" s="85">
        <v>4</v>
      </c>
    </row>
    <row r="45" spans="1:11" ht="11.25" customHeight="1">
      <c r="B45" s="167"/>
      <c r="C45" s="167"/>
      <c r="D45" s="32" t="s">
        <v>293</v>
      </c>
      <c r="E45" s="85">
        <v>113</v>
      </c>
      <c r="F45" s="85">
        <v>0</v>
      </c>
      <c r="G45" s="85">
        <v>0</v>
      </c>
      <c r="H45" s="85">
        <v>0</v>
      </c>
      <c r="I45" s="85">
        <v>67</v>
      </c>
      <c r="J45" s="85">
        <v>42</v>
      </c>
      <c r="K45" s="85">
        <v>4</v>
      </c>
    </row>
    <row r="46" spans="1:11" ht="12.6" customHeight="1">
      <c r="A46" s="12" t="s">
        <v>308</v>
      </c>
      <c r="B46" s="167"/>
      <c r="C46" s="167"/>
      <c r="D46" s="168" t="s">
        <v>285</v>
      </c>
      <c r="E46" s="85">
        <v>18</v>
      </c>
      <c r="F46" s="85">
        <v>0</v>
      </c>
      <c r="G46" s="85">
        <v>0</v>
      </c>
      <c r="H46" s="85">
        <v>0</v>
      </c>
      <c r="I46" s="85">
        <v>13</v>
      </c>
      <c r="J46" s="85">
        <v>5</v>
      </c>
      <c r="K46" s="85">
        <v>0</v>
      </c>
    </row>
    <row r="47" spans="1:11" ht="11.25" customHeight="1">
      <c r="B47" s="167"/>
      <c r="C47" s="167"/>
      <c r="D47" s="32" t="s">
        <v>289</v>
      </c>
      <c r="E47" s="85">
        <v>69</v>
      </c>
      <c r="F47" s="85">
        <v>0</v>
      </c>
      <c r="G47" s="85">
        <v>0</v>
      </c>
      <c r="H47" s="85">
        <v>0</v>
      </c>
      <c r="I47" s="85">
        <v>39</v>
      </c>
      <c r="J47" s="85">
        <v>26</v>
      </c>
      <c r="K47" s="85">
        <v>4</v>
      </c>
    </row>
    <row r="48" spans="1:11" ht="11.25" customHeight="1">
      <c r="B48" s="167"/>
      <c r="C48" s="167"/>
      <c r="D48" s="32" t="s">
        <v>293</v>
      </c>
      <c r="E48" s="85">
        <v>87</v>
      </c>
      <c r="F48" s="85">
        <v>0</v>
      </c>
      <c r="G48" s="85">
        <v>0</v>
      </c>
      <c r="H48" s="85">
        <v>0</v>
      </c>
      <c r="I48" s="85">
        <v>52</v>
      </c>
      <c r="J48" s="85">
        <v>31</v>
      </c>
      <c r="K48" s="85">
        <v>4</v>
      </c>
    </row>
    <row r="49" spans="1:11" ht="12.6" customHeight="1">
      <c r="A49" s="166" t="s">
        <v>299</v>
      </c>
      <c r="B49" s="167"/>
      <c r="C49" s="167"/>
      <c r="D49" s="168" t="s">
        <v>285</v>
      </c>
      <c r="E49" s="85">
        <v>3</v>
      </c>
      <c r="F49" s="85">
        <v>0</v>
      </c>
      <c r="G49" s="85">
        <v>0</v>
      </c>
      <c r="H49" s="85">
        <v>0</v>
      </c>
      <c r="I49" s="85">
        <v>1</v>
      </c>
      <c r="J49" s="85">
        <v>2</v>
      </c>
      <c r="K49" s="85">
        <v>0</v>
      </c>
    </row>
    <row r="50" spans="1:11" ht="11.25" customHeight="1">
      <c r="B50" s="167"/>
      <c r="C50" s="167"/>
      <c r="D50" s="32" t="s">
        <v>289</v>
      </c>
      <c r="E50" s="85">
        <v>23</v>
      </c>
      <c r="F50" s="85">
        <v>0</v>
      </c>
      <c r="G50" s="85">
        <v>0</v>
      </c>
      <c r="H50" s="85">
        <v>0</v>
      </c>
      <c r="I50" s="85">
        <v>14</v>
      </c>
      <c r="J50" s="85">
        <v>9</v>
      </c>
      <c r="K50" s="85">
        <v>0</v>
      </c>
    </row>
    <row r="51" spans="1:11" ht="11.25" customHeight="1">
      <c r="B51" s="167"/>
      <c r="C51" s="167"/>
      <c r="D51" s="32" t="s">
        <v>293</v>
      </c>
      <c r="E51" s="85">
        <v>26</v>
      </c>
      <c r="F51" s="85">
        <v>0</v>
      </c>
      <c r="G51" s="85">
        <v>0</v>
      </c>
      <c r="H51" s="85">
        <v>0</v>
      </c>
      <c r="I51" s="85">
        <v>15</v>
      </c>
      <c r="J51" s="85">
        <v>11</v>
      </c>
      <c r="K51" s="85">
        <v>0</v>
      </c>
    </row>
    <row r="52" spans="1:11" ht="12.6" customHeight="1">
      <c r="A52" s="86" t="s">
        <v>654</v>
      </c>
      <c r="B52" s="86"/>
      <c r="C52" s="50"/>
      <c r="D52" s="77" t="s">
        <v>285</v>
      </c>
      <c r="E52" s="85">
        <v>13</v>
      </c>
      <c r="F52" s="85">
        <v>0</v>
      </c>
      <c r="G52" s="85">
        <v>0</v>
      </c>
      <c r="H52" s="85">
        <v>0</v>
      </c>
      <c r="I52" s="85">
        <v>4</v>
      </c>
      <c r="J52" s="85">
        <v>9</v>
      </c>
      <c r="K52" s="85">
        <v>0</v>
      </c>
    </row>
    <row r="53" spans="1:11" ht="11.25" customHeight="1">
      <c r="A53" s="86" t="s">
        <v>655</v>
      </c>
      <c r="B53" s="86"/>
      <c r="C53" s="50"/>
      <c r="D53" s="77" t="s">
        <v>289</v>
      </c>
      <c r="E53" s="85">
        <v>8</v>
      </c>
      <c r="F53" s="85">
        <v>0</v>
      </c>
      <c r="G53" s="85">
        <v>0</v>
      </c>
      <c r="H53" s="85">
        <v>0</v>
      </c>
      <c r="I53" s="85">
        <v>0</v>
      </c>
      <c r="J53" s="85">
        <v>8</v>
      </c>
      <c r="K53" s="85">
        <v>0</v>
      </c>
    </row>
    <row r="54" spans="1:11" ht="11.25" customHeight="1">
      <c r="A54" s="50" t="s">
        <v>142</v>
      </c>
      <c r="B54" s="50"/>
      <c r="C54" s="50"/>
      <c r="D54" s="77" t="s">
        <v>293</v>
      </c>
      <c r="E54" s="85">
        <v>21</v>
      </c>
      <c r="F54" s="85">
        <v>0</v>
      </c>
      <c r="G54" s="85">
        <v>0</v>
      </c>
      <c r="H54" s="85">
        <v>0</v>
      </c>
      <c r="I54" s="85">
        <v>4</v>
      </c>
      <c r="J54" s="85">
        <v>17</v>
      </c>
      <c r="K54" s="85">
        <v>0</v>
      </c>
    </row>
    <row r="55" spans="1:11" ht="12.6" customHeight="1">
      <c r="A55" s="50" t="s">
        <v>704</v>
      </c>
      <c r="B55" s="50"/>
      <c r="C55" s="50"/>
      <c r="D55" s="78" t="s">
        <v>285</v>
      </c>
      <c r="E55" s="85">
        <v>13</v>
      </c>
      <c r="F55" s="85">
        <v>0</v>
      </c>
      <c r="G55" s="85">
        <v>0</v>
      </c>
      <c r="H55" s="85">
        <v>0</v>
      </c>
      <c r="I55" s="85">
        <v>4</v>
      </c>
      <c r="J55" s="85">
        <v>9</v>
      </c>
      <c r="K55" s="85">
        <v>0</v>
      </c>
    </row>
    <row r="56" spans="1:11" ht="11.25" customHeight="1">
      <c r="D56" s="32" t="s">
        <v>289</v>
      </c>
      <c r="E56" s="85">
        <v>8</v>
      </c>
      <c r="F56" s="85">
        <v>0</v>
      </c>
      <c r="G56" s="85">
        <v>0</v>
      </c>
      <c r="H56" s="85">
        <v>0</v>
      </c>
      <c r="I56" s="85">
        <v>0</v>
      </c>
      <c r="J56" s="85">
        <v>8</v>
      </c>
      <c r="K56" s="85">
        <v>0</v>
      </c>
    </row>
    <row r="57" spans="1:11" ht="11.25" customHeight="1">
      <c r="D57" s="32" t="s">
        <v>293</v>
      </c>
      <c r="E57" s="85">
        <v>21</v>
      </c>
      <c r="F57" s="85">
        <v>0</v>
      </c>
      <c r="G57" s="85">
        <v>0</v>
      </c>
      <c r="H57" s="85">
        <v>0</v>
      </c>
      <c r="I57" s="85">
        <v>4</v>
      </c>
      <c r="J57" s="85">
        <v>17</v>
      </c>
      <c r="K57" s="85">
        <v>0</v>
      </c>
    </row>
    <row r="58" spans="1:11" ht="12.95" customHeight="1">
      <c r="A58" s="12" t="s">
        <v>310</v>
      </c>
      <c r="C58" s="170"/>
      <c r="D58" s="168" t="s">
        <v>285</v>
      </c>
      <c r="E58" s="85">
        <v>62</v>
      </c>
      <c r="F58" s="85">
        <v>0</v>
      </c>
      <c r="G58" s="85">
        <v>1</v>
      </c>
      <c r="H58" s="85">
        <v>0</v>
      </c>
      <c r="I58" s="85">
        <v>13</v>
      </c>
      <c r="J58" s="85">
        <v>45</v>
      </c>
      <c r="K58" s="85">
        <v>3</v>
      </c>
    </row>
    <row r="59" spans="1:11" ht="11.25" customHeight="1">
      <c r="A59" s="12" t="s">
        <v>311</v>
      </c>
      <c r="B59" s="167"/>
      <c r="C59" s="167"/>
      <c r="D59" s="32" t="s">
        <v>289</v>
      </c>
      <c r="E59" s="85">
        <v>587</v>
      </c>
      <c r="F59" s="85">
        <v>0</v>
      </c>
      <c r="G59" s="85">
        <v>5</v>
      </c>
      <c r="H59" s="85">
        <v>1</v>
      </c>
      <c r="I59" s="85">
        <v>138</v>
      </c>
      <c r="J59" s="85">
        <v>437</v>
      </c>
      <c r="K59" s="85">
        <v>6</v>
      </c>
    </row>
    <row r="60" spans="1:11" ht="11.25" customHeight="1">
      <c r="B60" s="167"/>
      <c r="C60" s="167"/>
      <c r="D60" s="32" t="s">
        <v>293</v>
      </c>
      <c r="E60" s="85">
        <v>649</v>
      </c>
      <c r="F60" s="85">
        <v>0</v>
      </c>
      <c r="G60" s="85">
        <v>6</v>
      </c>
      <c r="H60" s="85">
        <v>1</v>
      </c>
      <c r="I60" s="85">
        <v>151</v>
      </c>
      <c r="J60" s="85">
        <v>482</v>
      </c>
      <c r="K60" s="85">
        <v>9</v>
      </c>
    </row>
    <row r="61" spans="1:11" ht="12.6" customHeight="1">
      <c r="A61" s="12" t="s">
        <v>312</v>
      </c>
      <c r="C61" s="170"/>
      <c r="D61" s="168" t="s">
        <v>285</v>
      </c>
      <c r="E61" s="85">
        <v>35</v>
      </c>
      <c r="F61" s="85">
        <v>0</v>
      </c>
      <c r="G61" s="85">
        <v>0</v>
      </c>
      <c r="H61" s="85">
        <v>0</v>
      </c>
      <c r="I61" s="85">
        <v>10</v>
      </c>
      <c r="J61" s="85">
        <v>22</v>
      </c>
      <c r="K61" s="85">
        <v>3</v>
      </c>
    </row>
    <row r="62" spans="1:11" ht="11.25" customHeight="1">
      <c r="B62" s="167"/>
      <c r="C62" s="167"/>
      <c r="D62" s="32" t="s">
        <v>289</v>
      </c>
      <c r="E62" s="85">
        <v>438</v>
      </c>
      <c r="F62" s="85">
        <v>0</v>
      </c>
      <c r="G62" s="85">
        <v>0</v>
      </c>
      <c r="H62" s="85">
        <v>0</v>
      </c>
      <c r="I62" s="85">
        <v>137</v>
      </c>
      <c r="J62" s="85">
        <v>296</v>
      </c>
      <c r="K62" s="85">
        <v>5</v>
      </c>
    </row>
    <row r="63" spans="1:11" ht="11.25" customHeight="1">
      <c r="B63" s="167"/>
      <c r="C63" s="167"/>
      <c r="D63" s="32" t="s">
        <v>293</v>
      </c>
      <c r="E63" s="85">
        <v>473</v>
      </c>
      <c r="F63" s="85">
        <v>0</v>
      </c>
      <c r="G63" s="85">
        <v>0</v>
      </c>
      <c r="H63" s="85">
        <v>0</v>
      </c>
      <c r="I63" s="85">
        <v>147</v>
      </c>
      <c r="J63" s="85">
        <v>318</v>
      </c>
      <c r="K63" s="85">
        <v>8</v>
      </c>
    </row>
    <row r="64" spans="1:11" ht="12.6" customHeight="1">
      <c r="A64" s="12" t="s">
        <v>313</v>
      </c>
      <c r="C64" s="170"/>
      <c r="D64" s="168" t="s">
        <v>285</v>
      </c>
      <c r="E64" s="85">
        <v>6</v>
      </c>
      <c r="F64" s="85">
        <v>0</v>
      </c>
      <c r="G64" s="85">
        <v>0</v>
      </c>
      <c r="H64" s="85">
        <v>0</v>
      </c>
      <c r="I64" s="85">
        <v>3</v>
      </c>
      <c r="J64" s="85">
        <v>3</v>
      </c>
      <c r="K64" s="85">
        <v>0</v>
      </c>
    </row>
    <row r="65" spans="1:11" ht="11.25" customHeight="1">
      <c r="D65" s="32" t="s">
        <v>289</v>
      </c>
      <c r="E65" s="85">
        <v>2</v>
      </c>
      <c r="F65" s="85">
        <v>0</v>
      </c>
      <c r="G65" s="85">
        <v>0</v>
      </c>
      <c r="H65" s="85">
        <v>0</v>
      </c>
      <c r="I65" s="85">
        <v>1</v>
      </c>
      <c r="J65" s="85">
        <v>1</v>
      </c>
      <c r="K65" s="85">
        <v>0</v>
      </c>
    </row>
    <row r="66" spans="1:11" ht="11.25" customHeight="1">
      <c r="D66" s="32" t="s">
        <v>293</v>
      </c>
      <c r="E66" s="85">
        <v>8</v>
      </c>
      <c r="F66" s="85">
        <v>0</v>
      </c>
      <c r="G66" s="85">
        <v>0</v>
      </c>
      <c r="H66" s="85">
        <v>0</v>
      </c>
      <c r="I66" s="85">
        <v>4</v>
      </c>
      <c r="J66" s="85">
        <v>4</v>
      </c>
      <c r="K66" s="85">
        <v>0</v>
      </c>
    </row>
    <row r="67" spans="1:11" ht="12.6" customHeight="1">
      <c r="A67" s="165" t="s">
        <v>314</v>
      </c>
      <c r="D67" s="168" t="s">
        <v>285</v>
      </c>
      <c r="E67" s="85">
        <v>21</v>
      </c>
      <c r="F67" s="85">
        <v>0</v>
      </c>
      <c r="G67" s="85">
        <v>1</v>
      </c>
      <c r="H67" s="85">
        <v>0</v>
      </c>
      <c r="I67" s="85">
        <v>0</v>
      </c>
      <c r="J67" s="85">
        <v>20</v>
      </c>
      <c r="K67" s="85">
        <v>0</v>
      </c>
    </row>
    <row r="68" spans="1:11" ht="11.25" customHeight="1">
      <c r="A68" s="165"/>
      <c r="D68" s="32" t="s">
        <v>289</v>
      </c>
      <c r="E68" s="85">
        <v>147</v>
      </c>
      <c r="F68" s="85">
        <v>0</v>
      </c>
      <c r="G68" s="85">
        <v>5</v>
      </c>
      <c r="H68" s="85">
        <v>1</v>
      </c>
      <c r="I68" s="85">
        <v>0</v>
      </c>
      <c r="J68" s="85">
        <v>140</v>
      </c>
      <c r="K68" s="85">
        <v>1</v>
      </c>
    </row>
    <row r="69" spans="1:11" ht="11.25" customHeight="1">
      <c r="A69" s="165"/>
      <c r="D69" s="32" t="s">
        <v>293</v>
      </c>
      <c r="E69" s="85">
        <v>168</v>
      </c>
      <c r="F69" s="85">
        <v>0</v>
      </c>
      <c r="G69" s="85">
        <v>6</v>
      </c>
      <c r="H69" s="85">
        <v>1</v>
      </c>
      <c r="I69" s="85">
        <v>0</v>
      </c>
      <c r="J69" s="85">
        <v>160</v>
      </c>
      <c r="K69" s="85">
        <v>1</v>
      </c>
    </row>
    <row r="70" spans="1:11" ht="11.25" customHeight="1">
      <c r="D70" s="181"/>
      <c r="E70" s="65"/>
      <c r="F70" s="65"/>
      <c r="G70" s="65"/>
      <c r="H70" s="65"/>
      <c r="I70" s="65"/>
      <c r="J70" s="65"/>
      <c r="K70" s="65"/>
    </row>
    <row r="71" spans="1:11" ht="12.75" customHeight="1">
      <c r="E71" s="177"/>
      <c r="F71" s="177"/>
      <c r="G71" s="177"/>
      <c r="H71" s="177"/>
      <c r="I71" s="177"/>
      <c r="J71" s="177"/>
      <c r="K71" s="177"/>
    </row>
    <row r="72" spans="1:11" ht="12.75" customHeight="1">
      <c r="E72" s="177"/>
      <c r="F72" s="177"/>
      <c r="G72" s="177"/>
      <c r="H72" s="177"/>
      <c r="I72" s="177"/>
      <c r="J72" s="177"/>
      <c r="K72" s="177"/>
    </row>
    <row r="73" spans="1:11" ht="10.5" customHeight="1">
      <c r="E73" s="177"/>
      <c r="F73" s="177"/>
      <c r="G73" s="177"/>
      <c r="H73" s="177"/>
      <c r="I73" s="177"/>
      <c r="J73" s="177"/>
      <c r="K73" s="177"/>
    </row>
    <row r="74" spans="1:11" ht="10.5" customHeight="1">
      <c r="E74" s="177"/>
      <c r="F74" s="177"/>
      <c r="G74" s="177"/>
      <c r="H74" s="177"/>
      <c r="I74" s="177"/>
      <c r="J74" s="177"/>
      <c r="K74" s="177"/>
    </row>
    <row r="75" spans="1:11">
      <c r="E75" s="177"/>
      <c r="F75" s="177"/>
      <c r="G75" s="177"/>
      <c r="H75" s="177"/>
      <c r="I75" s="177"/>
      <c r="J75" s="177"/>
      <c r="K75" s="177"/>
    </row>
    <row r="76" spans="1:11">
      <c r="E76" s="177"/>
      <c r="F76" s="177"/>
      <c r="G76" s="177"/>
      <c r="H76" s="177"/>
      <c r="I76" s="177"/>
      <c r="J76" s="177"/>
      <c r="K76" s="177"/>
    </row>
    <row r="77" spans="1:11">
      <c r="E77" s="177"/>
      <c r="F77" s="177"/>
      <c r="G77" s="177"/>
      <c r="H77" s="177"/>
      <c r="I77" s="177"/>
      <c r="J77" s="177"/>
      <c r="K77" s="177"/>
    </row>
    <row r="78" spans="1:11">
      <c r="E78" s="177"/>
      <c r="F78" s="177"/>
      <c r="G78" s="177"/>
      <c r="H78" s="177"/>
      <c r="I78" s="177"/>
      <c r="J78" s="177"/>
      <c r="K78" s="177"/>
    </row>
    <row r="79" spans="1:11">
      <c r="E79" s="177"/>
      <c r="F79" s="177"/>
      <c r="G79" s="177"/>
      <c r="H79" s="177"/>
      <c r="I79" s="177"/>
      <c r="J79" s="177"/>
      <c r="K79" s="177"/>
    </row>
    <row r="80" spans="1:11">
      <c r="E80" s="177"/>
      <c r="F80" s="177"/>
      <c r="G80" s="177"/>
      <c r="H80" s="177"/>
      <c r="I80" s="177"/>
      <c r="J80" s="177"/>
      <c r="K80" s="177"/>
    </row>
    <row r="81" spans="5:11">
      <c r="E81" s="177"/>
      <c r="F81" s="177"/>
      <c r="G81" s="177"/>
      <c r="H81" s="177"/>
      <c r="I81" s="177"/>
      <c r="J81" s="177"/>
      <c r="K81" s="177"/>
    </row>
    <row r="82" spans="5:11">
      <c r="E82" s="177"/>
      <c r="F82" s="177"/>
      <c r="G82" s="177"/>
      <c r="H82" s="177"/>
      <c r="I82" s="177"/>
      <c r="J82" s="177"/>
      <c r="K82" s="177"/>
    </row>
    <row r="83" spans="5:11">
      <c r="E83" s="177"/>
      <c r="F83" s="177"/>
      <c r="G83" s="177"/>
      <c r="H83" s="177"/>
      <c r="I83" s="177"/>
      <c r="J83" s="177"/>
      <c r="K83" s="177"/>
    </row>
    <row r="84" spans="5:11">
      <c r="E84" s="177"/>
      <c r="F84" s="177"/>
      <c r="G84" s="177"/>
      <c r="H84" s="177"/>
      <c r="I84" s="177"/>
      <c r="J84" s="177"/>
      <c r="K84" s="177"/>
    </row>
    <row r="85" spans="5:11">
      <c r="E85" s="177"/>
      <c r="F85" s="177"/>
      <c r="G85" s="177"/>
      <c r="H85" s="177"/>
      <c r="I85" s="177"/>
      <c r="J85" s="177"/>
      <c r="K85" s="177"/>
    </row>
    <row r="86" spans="5:11">
      <c r="E86" s="177"/>
      <c r="F86" s="177"/>
      <c r="G86" s="177"/>
      <c r="H86" s="177"/>
      <c r="I86" s="177"/>
      <c r="J86" s="177"/>
      <c r="K86" s="177"/>
    </row>
    <row r="87" spans="5:11">
      <c r="E87" s="177"/>
      <c r="F87" s="177"/>
      <c r="G87" s="177"/>
      <c r="H87" s="177"/>
      <c r="I87" s="177"/>
      <c r="J87" s="177"/>
      <c r="K87" s="177"/>
    </row>
    <row r="88" spans="5:11">
      <c r="E88" s="177"/>
      <c r="F88" s="177"/>
      <c r="G88" s="177"/>
      <c r="H88" s="177"/>
      <c r="I88" s="177"/>
      <c r="J88" s="177"/>
      <c r="K88" s="177"/>
    </row>
    <row r="89" spans="5:11">
      <c r="E89" s="177"/>
      <c r="F89" s="177"/>
      <c r="G89" s="177"/>
      <c r="H89" s="177"/>
      <c r="I89" s="177"/>
      <c r="J89" s="177"/>
      <c r="K89" s="177"/>
    </row>
    <row r="90" spans="5:11">
      <c r="E90" s="177"/>
      <c r="F90" s="177"/>
      <c r="G90" s="177"/>
      <c r="H90" s="177"/>
      <c r="I90" s="177"/>
      <c r="J90" s="177"/>
      <c r="K90" s="177"/>
    </row>
    <row r="91" spans="5:11">
      <c r="E91" s="177"/>
      <c r="F91" s="177"/>
      <c r="G91" s="177"/>
      <c r="H91" s="177"/>
      <c r="I91" s="177"/>
      <c r="J91" s="177"/>
      <c r="K91" s="177"/>
    </row>
    <row r="92" spans="5:11">
      <c r="E92" s="177"/>
      <c r="F92" s="177"/>
      <c r="G92" s="177"/>
      <c r="H92" s="177"/>
      <c r="I92" s="177"/>
      <c r="J92" s="177"/>
      <c r="K92" s="177"/>
    </row>
    <row r="93" spans="5:11">
      <c r="E93" s="177"/>
      <c r="F93" s="177"/>
      <c r="G93" s="177"/>
      <c r="H93" s="177"/>
      <c r="I93" s="177"/>
      <c r="J93" s="177"/>
      <c r="K93" s="177"/>
    </row>
    <row r="94" spans="5:11">
      <c r="E94" s="177"/>
      <c r="F94" s="177"/>
      <c r="G94" s="177"/>
      <c r="H94" s="177"/>
      <c r="I94" s="177"/>
      <c r="J94" s="177"/>
      <c r="K94" s="177"/>
    </row>
    <row r="95" spans="5:11">
      <c r="E95" s="177"/>
      <c r="F95" s="177"/>
      <c r="G95" s="177"/>
      <c r="H95" s="177"/>
      <c r="I95" s="177"/>
      <c r="J95" s="177"/>
      <c r="K95" s="177"/>
    </row>
    <row r="96" spans="5:11">
      <c r="E96" s="177"/>
      <c r="F96" s="177"/>
      <c r="G96" s="177"/>
      <c r="H96" s="177"/>
      <c r="I96" s="177"/>
      <c r="J96" s="177"/>
      <c r="K96" s="177"/>
    </row>
    <row r="97" spans="5:11">
      <c r="E97" s="177"/>
      <c r="F97" s="177"/>
      <c r="G97" s="177"/>
      <c r="H97" s="177"/>
      <c r="I97" s="177"/>
      <c r="J97" s="177"/>
      <c r="K97" s="177"/>
    </row>
    <row r="98" spans="5:11">
      <c r="E98" s="177"/>
      <c r="F98" s="177"/>
      <c r="G98" s="177"/>
      <c r="H98" s="177"/>
      <c r="I98" s="177"/>
      <c r="J98" s="177"/>
      <c r="K98" s="177"/>
    </row>
    <row r="99" spans="5:11">
      <c r="E99" s="177"/>
      <c r="F99" s="177"/>
      <c r="G99" s="177"/>
      <c r="H99" s="177"/>
      <c r="I99" s="177"/>
      <c r="J99" s="177"/>
      <c r="K99" s="177"/>
    </row>
    <row r="100" spans="5:11">
      <c r="E100" s="177"/>
      <c r="F100" s="177"/>
      <c r="G100" s="177"/>
      <c r="H100" s="177"/>
      <c r="I100" s="177"/>
      <c r="J100" s="177"/>
      <c r="K100" s="177"/>
    </row>
    <row r="101" spans="5:11">
      <c r="E101" s="177"/>
      <c r="F101" s="177"/>
      <c r="G101" s="177"/>
      <c r="H101" s="177"/>
      <c r="I101" s="177"/>
      <c r="J101" s="177"/>
      <c r="K101" s="177"/>
    </row>
    <row r="102" spans="5:11">
      <c r="E102" s="177"/>
      <c r="F102" s="177"/>
      <c r="G102" s="177"/>
      <c r="H102" s="177"/>
      <c r="I102" s="177"/>
      <c r="J102" s="177"/>
      <c r="K102" s="177"/>
    </row>
    <row r="103" spans="5:11">
      <c r="E103" s="177"/>
      <c r="F103" s="177"/>
      <c r="G103" s="177"/>
      <c r="H103" s="177"/>
      <c r="I103" s="177"/>
      <c r="J103" s="177"/>
      <c r="K103" s="177"/>
    </row>
    <row r="104" spans="5:11">
      <c r="E104" s="177"/>
      <c r="F104" s="177"/>
      <c r="G104" s="177"/>
      <c r="H104" s="177"/>
      <c r="I104" s="177"/>
      <c r="J104" s="177"/>
      <c r="K104" s="177"/>
    </row>
    <row r="105" spans="5:11">
      <c r="E105" s="177"/>
      <c r="F105" s="177"/>
      <c r="G105" s="177"/>
      <c r="H105" s="177"/>
      <c r="I105" s="177"/>
      <c r="J105" s="177"/>
      <c r="K105" s="177"/>
    </row>
    <row r="106" spans="5:11">
      <c r="E106" s="177"/>
      <c r="F106" s="177"/>
      <c r="G106" s="177"/>
      <c r="H106" s="177"/>
      <c r="I106" s="177"/>
      <c r="J106" s="177"/>
      <c r="K106" s="177"/>
    </row>
    <row r="107" spans="5:11">
      <c r="E107" s="177"/>
      <c r="F107" s="177"/>
      <c r="G107" s="177"/>
      <c r="H107" s="177"/>
      <c r="I107" s="177"/>
      <c r="J107" s="177"/>
      <c r="K107" s="177"/>
    </row>
    <row r="108" spans="5:11">
      <c r="E108" s="177"/>
      <c r="F108" s="177"/>
      <c r="G108" s="177"/>
      <c r="H108" s="177"/>
      <c r="I108" s="177"/>
      <c r="J108" s="177"/>
      <c r="K108" s="177"/>
    </row>
    <row r="109" spans="5:11">
      <c r="E109" s="177"/>
      <c r="F109" s="177"/>
      <c r="G109" s="177"/>
      <c r="H109" s="177"/>
      <c r="I109" s="177"/>
      <c r="J109" s="177"/>
      <c r="K109" s="177"/>
    </row>
    <row r="110" spans="5:11">
      <c r="E110" s="177"/>
      <c r="F110" s="177"/>
      <c r="G110" s="177"/>
      <c r="H110" s="177"/>
      <c r="I110" s="177"/>
      <c r="J110" s="177"/>
      <c r="K110" s="177"/>
    </row>
    <row r="111" spans="5:11">
      <c r="E111" s="177"/>
      <c r="F111" s="177"/>
      <c r="G111" s="177"/>
      <c r="H111" s="177"/>
      <c r="I111" s="177"/>
      <c r="J111" s="177"/>
      <c r="K111" s="177"/>
    </row>
    <row r="112" spans="5:11">
      <c r="E112" s="177"/>
      <c r="F112" s="177"/>
      <c r="G112" s="177"/>
      <c r="H112" s="177"/>
      <c r="I112" s="177"/>
      <c r="J112" s="177"/>
      <c r="K112" s="177"/>
    </row>
    <row r="113" spans="5:11">
      <c r="E113" s="177"/>
      <c r="F113" s="177"/>
      <c r="G113" s="177"/>
      <c r="H113" s="177"/>
      <c r="I113" s="177"/>
      <c r="J113" s="177"/>
      <c r="K113" s="177"/>
    </row>
    <row r="114" spans="5:11">
      <c r="E114" s="177"/>
      <c r="F114" s="177"/>
      <c r="G114" s="177"/>
      <c r="H114" s="177"/>
      <c r="I114" s="177"/>
      <c r="J114" s="177"/>
      <c r="K114" s="177"/>
    </row>
    <row r="115" spans="5:11">
      <c r="E115" s="177"/>
      <c r="F115" s="177"/>
      <c r="G115" s="177"/>
      <c r="H115" s="177"/>
      <c r="I115" s="177"/>
      <c r="J115" s="177"/>
      <c r="K115" s="177"/>
    </row>
    <row r="116" spans="5:11">
      <c r="E116" s="177"/>
      <c r="F116" s="177"/>
      <c r="G116" s="177"/>
      <c r="H116" s="177"/>
      <c r="I116" s="177"/>
      <c r="J116" s="177"/>
      <c r="K116" s="177"/>
    </row>
    <row r="117" spans="5:11">
      <c r="E117" s="177"/>
      <c r="F117" s="177"/>
      <c r="G117" s="177"/>
      <c r="H117" s="177"/>
      <c r="I117" s="177"/>
      <c r="J117" s="177"/>
      <c r="K117" s="177"/>
    </row>
    <row r="118" spans="5:11">
      <c r="E118" s="177"/>
      <c r="F118" s="177"/>
      <c r="G118" s="177"/>
      <c r="H118" s="177"/>
      <c r="I118" s="177"/>
      <c r="J118" s="177"/>
      <c r="K118" s="177"/>
    </row>
    <row r="119" spans="5:11">
      <c r="E119" s="177"/>
      <c r="F119" s="177"/>
      <c r="G119" s="177"/>
      <c r="H119" s="177"/>
      <c r="I119" s="177"/>
      <c r="J119" s="177"/>
      <c r="K119" s="177"/>
    </row>
    <row r="120" spans="5:11">
      <c r="E120" s="177"/>
      <c r="F120" s="177"/>
      <c r="G120" s="177"/>
      <c r="H120" s="177"/>
      <c r="I120" s="177"/>
      <c r="J120" s="177"/>
      <c r="K120" s="177"/>
    </row>
    <row r="121" spans="5:11">
      <c r="E121" s="177"/>
      <c r="F121" s="177"/>
      <c r="G121" s="177"/>
      <c r="H121" s="177"/>
      <c r="I121" s="177"/>
      <c r="J121" s="177"/>
      <c r="K121" s="177"/>
    </row>
    <row r="122" spans="5:11">
      <c r="E122" s="177"/>
      <c r="F122" s="177"/>
      <c r="G122" s="177"/>
      <c r="H122" s="177"/>
      <c r="I122" s="177"/>
      <c r="J122" s="177"/>
      <c r="K122" s="177"/>
    </row>
    <row r="123" spans="5:11">
      <c r="E123" s="177"/>
      <c r="F123" s="177"/>
      <c r="G123" s="177"/>
      <c r="H123" s="177"/>
      <c r="I123" s="177"/>
      <c r="J123" s="177"/>
      <c r="K123" s="177"/>
    </row>
    <row r="124" spans="5:11">
      <c r="E124" s="177"/>
      <c r="F124" s="177"/>
      <c r="G124" s="177"/>
      <c r="H124" s="177"/>
      <c r="I124" s="177"/>
      <c r="J124" s="177"/>
      <c r="K124" s="177"/>
    </row>
    <row r="125" spans="5:11">
      <c r="E125" s="177"/>
      <c r="F125" s="177"/>
      <c r="G125" s="177"/>
      <c r="H125" s="177"/>
      <c r="I125" s="177"/>
      <c r="J125" s="177"/>
      <c r="K125" s="177"/>
    </row>
    <row r="126" spans="5:11">
      <c r="E126" s="177"/>
      <c r="F126" s="177"/>
      <c r="G126" s="177"/>
      <c r="H126" s="177"/>
      <c r="I126" s="177"/>
      <c r="J126" s="177"/>
      <c r="K126" s="177"/>
    </row>
    <row r="127" spans="5:11">
      <c r="E127" s="177"/>
      <c r="F127" s="177"/>
      <c r="G127" s="177"/>
      <c r="H127" s="177"/>
      <c r="I127" s="177"/>
      <c r="J127" s="177"/>
      <c r="K127" s="177"/>
    </row>
    <row r="128" spans="5:11">
      <c r="E128" s="177"/>
      <c r="F128" s="177"/>
      <c r="G128" s="177"/>
      <c r="H128" s="177"/>
      <c r="I128" s="177"/>
      <c r="J128" s="177"/>
      <c r="K128" s="177"/>
    </row>
    <row r="129" spans="5:11">
      <c r="E129" s="177"/>
      <c r="F129" s="177"/>
      <c r="G129" s="177"/>
      <c r="H129" s="177"/>
      <c r="I129" s="177"/>
      <c r="J129" s="177"/>
      <c r="K129" s="177"/>
    </row>
    <row r="130" spans="5:11">
      <c r="E130" s="177"/>
      <c r="F130" s="177"/>
      <c r="G130" s="177"/>
      <c r="H130" s="177"/>
      <c r="I130" s="177"/>
      <c r="J130" s="177"/>
      <c r="K130" s="177"/>
    </row>
    <row r="131" spans="5:11">
      <c r="E131" s="177"/>
      <c r="F131" s="177"/>
      <c r="G131" s="177"/>
      <c r="H131" s="177"/>
      <c r="I131" s="177"/>
      <c r="J131" s="177"/>
      <c r="K131" s="177"/>
    </row>
    <row r="132" spans="5:11">
      <c r="E132" s="177"/>
      <c r="F132" s="177"/>
      <c r="G132" s="177"/>
      <c r="H132" s="177"/>
      <c r="I132" s="177"/>
      <c r="J132" s="177"/>
      <c r="K132" s="177"/>
    </row>
    <row r="133" spans="5:11">
      <c r="E133" s="177"/>
      <c r="F133" s="177"/>
      <c r="G133" s="177"/>
      <c r="H133" s="177"/>
      <c r="I133" s="177"/>
      <c r="J133" s="177"/>
      <c r="K133" s="177"/>
    </row>
    <row r="134" spans="5:11">
      <c r="E134" s="177"/>
      <c r="F134" s="177"/>
      <c r="G134" s="177"/>
      <c r="H134" s="177"/>
      <c r="I134" s="177"/>
      <c r="J134" s="177"/>
      <c r="K134" s="177"/>
    </row>
    <row r="135" spans="5:11">
      <c r="E135" s="177"/>
      <c r="F135" s="177"/>
      <c r="G135" s="177"/>
      <c r="H135" s="177"/>
      <c r="I135" s="177"/>
      <c r="J135" s="177"/>
      <c r="K135" s="177"/>
    </row>
    <row r="136" spans="5:11">
      <c r="E136" s="177"/>
      <c r="F136" s="177"/>
      <c r="G136" s="177"/>
      <c r="H136" s="177"/>
      <c r="I136" s="177"/>
      <c r="J136" s="177"/>
      <c r="K136" s="177"/>
    </row>
    <row r="137" spans="5:11">
      <c r="E137" s="177"/>
      <c r="F137" s="177"/>
      <c r="G137" s="177"/>
      <c r="H137" s="177"/>
      <c r="I137" s="177"/>
      <c r="J137" s="177"/>
      <c r="K137" s="177"/>
    </row>
    <row r="138" spans="5:11">
      <c r="E138" s="177"/>
      <c r="F138" s="177"/>
      <c r="G138" s="177"/>
      <c r="H138" s="177"/>
      <c r="I138" s="177"/>
      <c r="J138" s="177"/>
      <c r="K138" s="177"/>
    </row>
    <row r="139" spans="5:11">
      <c r="E139" s="177"/>
      <c r="F139" s="177"/>
      <c r="G139" s="177"/>
      <c r="H139" s="177"/>
      <c r="I139" s="177"/>
      <c r="J139" s="177"/>
      <c r="K139" s="177"/>
    </row>
    <row r="140" spans="5:11">
      <c r="E140" s="177"/>
      <c r="F140" s="177"/>
      <c r="G140" s="177"/>
      <c r="H140" s="177"/>
      <c r="I140" s="177"/>
      <c r="J140" s="177"/>
      <c r="K140" s="177"/>
    </row>
    <row r="141" spans="5:11">
      <c r="E141" s="177"/>
      <c r="F141" s="177"/>
      <c r="G141" s="177"/>
      <c r="H141" s="177"/>
      <c r="I141" s="177"/>
      <c r="J141" s="177"/>
      <c r="K141" s="177"/>
    </row>
    <row r="142" spans="5:11">
      <c r="E142" s="177"/>
      <c r="F142" s="177"/>
      <c r="G142" s="177"/>
      <c r="H142" s="177"/>
      <c r="I142" s="177"/>
      <c r="J142" s="177"/>
      <c r="K142" s="177"/>
    </row>
    <row r="143" spans="5:11">
      <c r="E143" s="177"/>
      <c r="F143" s="177"/>
      <c r="G143" s="177"/>
      <c r="H143" s="177"/>
      <c r="I143" s="177"/>
      <c r="J143" s="177"/>
      <c r="K143" s="177"/>
    </row>
    <row r="144" spans="5:11">
      <c r="E144" s="177"/>
      <c r="F144" s="177"/>
      <c r="G144" s="177"/>
      <c r="H144" s="177"/>
      <c r="I144" s="177"/>
      <c r="J144" s="177"/>
      <c r="K144" s="177"/>
    </row>
    <row r="145" spans="5:11">
      <c r="E145" s="177"/>
      <c r="F145" s="177"/>
      <c r="G145" s="177"/>
      <c r="H145" s="177"/>
      <c r="I145" s="177"/>
      <c r="J145" s="177"/>
      <c r="K145" s="177"/>
    </row>
    <row r="146" spans="5:11">
      <c r="E146" s="177"/>
      <c r="F146" s="177"/>
      <c r="G146" s="177"/>
      <c r="H146" s="177"/>
      <c r="I146" s="177"/>
      <c r="J146" s="177"/>
      <c r="K146" s="177"/>
    </row>
    <row r="147" spans="5:11">
      <c r="E147" s="177"/>
      <c r="F147" s="177"/>
      <c r="G147" s="177"/>
      <c r="H147" s="177"/>
      <c r="I147" s="177"/>
      <c r="J147" s="177"/>
      <c r="K147" s="177"/>
    </row>
    <row r="148" spans="5:11">
      <c r="E148" s="177"/>
      <c r="F148" s="177"/>
      <c r="G148" s="177"/>
      <c r="H148" s="177"/>
      <c r="I148" s="177"/>
      <c r="J148" s="177"/>
      <c r="K148" s="177"/>
    </row>
    <row r="149" spans="5:11">
      <c r="E149" s="177"/>
      <c r="F149" s="177"/>
      <c r="G149" s="177"/>
      <c r="H149" s="177"/>
      <c r="I149" s="177"/>
      <c r="J149" s="177"/>
      <c r="K149" s="177"/>
    </row>
    <row r="150" spans="5:11">
      <c r="E150" s="177"/>
      <c r="F150" s="177"/>
      <c r="G150" s="177"/>
      <c r="H150" s="177"/>
      <c r="I150" s="177"/>
      <c r="J150" s="177"/>
      <c r="K150" s="177"/>
    </row>
    <row r="151" spans="5:11">
      <c r="E151" s="177"/>
      <c r="F151" s="177"/>
      <c r="G151" s="177"/>
      <c r="H151" s="177"/>
      <c r="I151" s="177"/>
      <c r="J151" s="177"/>
      <c r="K151" s="177"/>
    </row>
    <row r="152" spans="5:11">
      <c r="E152" s="177"/>
      <c r="F152" s="177"/>
      <c r="G152" s="177"/>
      <c r="H152" s="177"/>
      <c r="I152" s="177"/>
      <c r="J152" s="177"/>
      <c r="K152" s="177"/>
    </row>
    <row r="153" spans="5:11">
      <c r="E153" s="177"/>
      <c r="F153" s="177"/>
      <c r="G153" s="177"/>
      <c r="H153" s="177"/>
      <c r="I153" s="177"/>
      <c r="J153" s="177"/>
      <c r="K153" s="177"/>
    </row>
    <row r="154" spans="5:11">
      <c r="E154" s="177"/>
      <c r="F154" s="177"/>
      <c r="G154" s="177"/>
      <c r="H154" s="177"/>
      <c r="I154" s="177"/>
      <c r="J154" s="177"/>
      <c r="K154" s="177"/>
    </row>
    <row r="155" spans="5:11">
      <c r="E155" s="177"/>
      <c r="F155" s="177"/>
      <c r="G155" s="177"/>
      <c r="H155" s="177"/>
      <c r="I155" s="177"/>
      <c r="J155" s="177"/>
      <c r="K155" s="177"/>
    </row>
    <row r="156" spans="5:11">
      <c r="E156" s="177"/>
      <c r="F156" s="177"/>
      <c r="G156" s="177"/>
      <c r="H156" s="177"/>
      <c r="I156" s="177"/>
      <c r="J156" s="177"/>
      <c r="K156" s="177"/>
    </row>
    <row r="157" spans="5:11">
      <c r="E157" s="177"/>
      <c r="F157" s="177"/>
      <c r="G157" s="177"/>
      <c r="H157" s="177"/>
      <c r="I157" s="177"/>
      <c r="J157" s="177"/>
      <c r="K157" s="177"/>
    </row>
    <row r="158" spans="5:11">
      <c r="E158" s="177"/>
      <c r="F158" s="177"/>
      <c r="G158" s="177"/>
      <c r="H158" s="177"/>
      <c r="I158" s="177"/>
      <c r="J158" s="177"/>
      <c r="K158" s="177"/>
    </row>
    <row r="159" spans="5:11">
      <c r="E159" s="177"/>
      <c r="F159" s="177"/>
      <c r="G159" s="177"/>
      <c r="H159" s="177"/>
      <c r="I159" s="177"/>
      <c r="J159" s="177"/>
      <c r="K159" s="177"/>
    </row>
    <row r="160" spans="5:11">
      <c r="E160" s="177"/>
      <c r="F160" s="177"/>
      <c r="G160" s="177"/>
      <c r="H160" s="177"/>
      <c r="I160" s="177"/>
      <c r="J160" s="177"/>
      <c r="K160" s="177"/>
    </row>
    <row r="161" spans="5:11">
      <c r="E161" s="177"/>
      <c r="F161" s="177"/>
      <c r="G161" s="177"/>
      <c r="H161" s="177"/>
      <c r="I161" s="177"/>
      <c r="J161" s="177"/>
      <c r="K161" s="177"/>
    </row>
    <row r="162" spans="5:11">
      <c r="E162" s="177"/>
      <c r="F162" s="177"/>
      <c r="G162" s="177"/>
      <c r="H162" s="177"/>
      <c r="I162" s="177"/>
      <c r="J162" s="177"/>
      <c r="K162" s="177"/>
    </row>
    <row r="163" spans="5:11">
      <c r="E163" s="177"/>
      <c r="F163" s="177"/>
      <c r="G163" s="177"/>
      <c r="H163" s="177"/>
      <c r="I163" s="177"/>
      <c r="J163" s="177"/>
      <c r="K163" s="177"/>
    </row>
    <row r="164" spans="5:11">
      <c r="E164" s="177"/>
      <c r="F164" s="177"/>
      <c r="G164" s="177"/>
      <c r="H164" s="177"/>
      <c r="I164" s="177"/>
      <c r="J164" s="177"/>
      <c r="K164" s="177"/>
    </row>
    <row r="165" spans="5:11">
      <c r="E165" s="177"/>
      <c r="F165" s="177"/>
      <c r="G165" s="177"/>
      <c r="H165" s="177"/>
      <c r="I165" s="177"/>
      <c r="J165" s="177"/>
      <c r="K165" s="177"/>
    </row>
    <row r="166" spans="5:11">
      <c r="E166" s="177"/>
      <c r="F166" s="177"/>
      <c r="G166" s="177"/>
      <c r="H166" s="177"/>
      <c r="I166" s="177"/>
      <c r="J166" s="177"/>
      <c r="K166" s="177"/>
    </row>
    <row r="167" spans="5:11">
      <c r="E167" s="177"/>
      <c r="F167" s="177"/>
      <c r="G167" s="177"/>
      <c r="H167" s="177"/>
      <c r="I167" s="177"/>
      <c r="J167" s="177"/>
      <c r="K167" s="177"/>
    </row>
    <row r="168" spans="5:11">
      <c r="E168" s="177"/>
      <c r="F168" s="177"/>
      <c r="G168" s="177"/>
      <c r="H168" s="177"/>
      <c r="I168" s="177"/>
      <c r="J168" s="177"/>
      <c r="K168" s="177"/>
    </row>
    <row r="169" spans="5:11">
      <c r="E169" s="177"/>
      <c r="F169" s="177"/>
      <c r="G169" s="177"/>
      <c r="H169" s="177"/>
      <c r="I169" s="177"/>
      <c r="J169" s="177"/>
      <c r="K169" s="177"/>
    </row>
    <row r="170" spans="5:11">
      <c r="E170" s="177"/>
      <c r="F170" s="177"/>
      <c r="G170" s="177"/>
      <c r="H170" s="177"/>
      <c r="I170" s="177"/>
      <c r="J170" s="177"/>
      <c r="K170" s="177"/>
    </row>
    <row r="171" spans="5:11">
      <c r="E171" s="177"/>
      <c r="F171" s="177"/>
      <c r="G171" s="177"/>
      <c r="H171" s="177"/>
      <c r="I171" s="177"/>
      <c r="J171" s="177"/>
      <c r="K171" s="177"/>
    </row>
    <row r="172" spans="5:11">
      <c r="E172" s="177"/>
      <c r="F172" s="177"/>
      <c r="G172" s="177"/>
      <c r="H172" s="177"/>
      <c r="I172" s="177"/>
      <c r="J172" s="177"/>
      <c r="K172" s="177"/>
    </row>
    <row r="173" spans="5:11">
      <c r="E173" s="177"/>
      <c r="F173" s="177"/>
      <c r="G173" s="177"/>
      <c r="H173" s="177"/>
      <c r="I173" s="177"/>
      <c r="J173" s="177"/>
      <c r="K173" s="177"/>
    </row>
    <row r="174" spans="5:11">
      <c r="E174" s="177"/>
      <c r="F174" s="177"/>
      <c r="G174" s="177"/>
      <c r="H174" s="177"/>
      <c r="I174" s="177"/>
      <c r="J174" s="177"/>
      <c r="K174" s="177"/>
    </row>
    <row r="175" spans="5:11">
      <c r="E175" s="177"/>
      <c r="F175" s="177"/>
      <c r="G175" s="177"/>
      <c r="H175" s="177"/>
      <c r="I175" s="177"/>
      <c r="J175" s="177"/>
      <c r="K175" s="177"/>
    </row>
    <row r="176" spans="5:11">
      <c r="E176" s="177"/>
      <c r="F176" s="177"/>
      <c r="G176" s="177"/>
      <c r="H176" s="177"/>
      <c r="I176" s="177"/>
      <c r="J176" s="177"/>
      <c r="K176" s="177"/>
    </row>
    <row r="177" spans="5:11">
      <c r="E177" s="177"/>
      <c r="F177" s="177"/>
      <c r="G177" s="177"/>
      <c r="H177" s="177"/>
      <c r="I177" s="177"/>
      <c r="J177" s="177"/>
      <c r="K177" s="177"/>
    </row>
    <row r="178" spans="5:11">
      <c r="E178" s="177"/>
      <c r="F178" s="177"/>
      <c r="G178" s="177"/>
      <c r="H178" s="177"/>
      <c r="I178" s="177"/>
      <c r="J178" s="177"/>
      <c r="K178" s="177"/>
    </row>
    <row r="179" spans="5:11">
      <c r="E179" s="177"/>
      <c r="F179" s="177"/>
      <c r="G179" s="177"/>
      <c r="H179" s="177"/>
      <c r="I179" s="177"/>
      <c r="J179" s="177"/>
      <c r="K179" s="177"/>
    </row>
    <row r="180" spans="5:11">
      <c r="E180" s="177"/>
      <c r="F180" s="177"/>
      <c r="G180" s="177"/>
      <c r="H180" s="177"/>
      <c r="I180" s="177"/>
      <c r="J180" s="177"/>
      <c r="K180" s="177"/>
    </row>
    <row r="181" spans="5:11">
      <c r="E181" s="177"/>
      <c r="F181" s="177"/>
      <c r="G181" s="177"/>
      <c r="H181" s="177"/>
      <c r="I181" s="177"/>
      <c r="J181" s="177"/>
      <c r="K181" s="177"/>
    </row>
    <row r="182" spans="5:11">
      <c r="E182" s="177"/>
      <c r="F182" s="177"/>
      <c r="G182" s="177"/>
      <c r="H182" s="177"/>
      <c r="I182" s="177"/>
      <c r="J182" s="177"/>
      <c r="K182" s="177"/>
    </row>
    <row r="183" spans="5:11">
      <c r="E183" s="177"/>
      <c r="F183" s="177"/>
      <c r="G183" s="177"/>
      <c r="H183" s="177"/>
      <c r="I183" s="177"/>
      <c r="J183" s="177"/>
      <c r="K183" s="177"/>
    </row>
    <row r="184" spans="5:11">
      <c r="E184" s="177"/>
      <c r="F184" s="177"/>
      <c r="G184" s="177"/>
      <c r="H184" s="177"/>
      <c r="I184" s="177"/>
      <c r="J184" s="177"/>
      <c r="K184" s="177"/>
    </row>
    <row r="185" spans="5:11">
      <c r="E185" s="177"/>
      <c r="F185" s="177"/>
      <c r="G185" s="177"/>
      <c r="H185" s="177"/>
      <c r="I185" s="177"/>
      <c r="J185" s="177"/>
      <c r="K185" s="177"/>
    </row>
    <row r="186" spans="5:11">
      <c r="E186" s="177"/>
      <c r="F186" s="177"/>
      <c r="G186" s="177"/>
      <c r="H186" s="177"/>
      <c r="I186" s="177"/>
      <c r="J186" s="177"/>
      <c r="K186" s="177"/>
    </row>
    <row r="187" spans="5:11">
      <c r="E187" s="177"/>
      <c r="F187" s="177"/>
      <c r="G187" s="177"/>
      <c r="H187" s="177"/>
      <c r="I187" s="177"/>
      <c r="J187" s="177"/>
      <c r="K187" s="177"/>
    </row>
    <row r="188" spans="5:11">
      <c r="E188" s="177"/>
      <c r="F188" s="177"/>
      <c r="G188" s="177"/>
      <c r="H188" s="177"/>
      <c r="I188" s="177"/>
      <c r="J188" s="177"/>
      <c r="K188" s="177"/>
    </row>
    <row r="189" spans="5:11">
      <c r="E189" s="177"/>
      <c r="F189" s="177"/>
      <c r="G189" s="177"/>
      <c r="H189" s="177"/>
      <c r="I189" s="177"/>
      <c r="J189" s="177"/>
      <c r="K189" s="177"/>
    </row>
    <row r="190" spans="5:11">
      <c r="E190" s="177"/>
      <c r="F190" s="177"/>
      <c r="G190" s="177"/>
      <c r="H190" s="177"/>
      <c r="I190" s="177"/>
      <c r="J190" s="177"/>
      <c r="K190" s="177"/>
    </row>
    <row r="191" spans="5:11">
      <c r="E191" s="177"/>
      <c r="F191" s="177"/>
      <c r="G191" s="177"/>
      <c r="H191" s="177"/>
      <c r="I191" s="177"/>
      <c r="J191" s="177"/>
      <c r="K191" s="177"/>
    </row>
    <row r="192" spans="5:11">
      <c r="E192" s="177"/>
      <c r="F192" s="177"/>
      <c r="G192" s="177"/>
      <c r="H192" s="177"/>
      <c r="I192" s="177"/>
      <c r="J192" s="177"/>
      <c r="K192" s="177"/>
    </row>
    <row r="193" spans="5:11">
      <c r="E193" s="177"/>
      <c r="F193" s="177"/>
      <c r="G193" s="177"/>
      <c r="H193" s="177"/>
      <c r="I193" s="177"/>
      <c r="J193" s="177"/>
      <c r="K193" s="177"/>
    </row>
    <row r="194" spans="5:11">
      <c r="E194" s="177"/>
      <c r="F194" s="177"/>
      <c r="G194" s="177"/>
      <c r="H194" s="177"/>
      <c r="I194" s="177"/>
      <c r="J194" s="177"/>
      <c r="K194" s="177"/>
    </row>
    <row r="195" spans="5:11">
      <c r="E195" s="177"/>
      <c r="F195" s="177"/>
      <c r="G195" s="177"/>
      <c r="H195" s="177"/>
      <c r="I195" s="177"/>
      <c r="J195" s="177"/>
      <c r="K195" s="177"/>
    </row>
    <row r="196" spans="5:11">
      <c r="E196" s="177"/>
      <c r="F196" s="177"/>
      <c r="G196" s="177"/>
      <c r="H196" s="177"/>
      <c r="I196" s="177"/>
      <c r="J196" s="177"/>
      <c r="K196" s="177"/>
    </row>
    <row r="197" spans="5:11">
      <c r="E197" s="177"/>
      <c r="F197" s="177"/>
      <c r="G197" s="177"/>
      <c r="H197" s="177"/>
      <c r="I197" s="177"/>
      <c r="J197" s="177"/>
      <c r="K197" s="177"/>
    </row>
    <row r="198" spans="5:11">
      <c r="E198" s="177"/>
      <c r="F198" s="177"/>
      <c r="G198" s="177"/>
      <c r="H198" s="177"/>
      <c r="I198" s="177"/>
      <c r="J198" s="177"/>
      <c r="K198" s="177"/>
    </row>
    <row r="199" spans="5:11">
      <c r="E199" s="177"/>
      <c r="F199" s="177"/>
      <c r="G199" s="177"/>
      <c r="H199" s="177"/>
      <c r="I199" s="177"/>
      <c r="J199" s="177"/>
      <c r="K199" s="177"/>
    </row>
    <row r="200" spans="5:11">
      <c r="E200" s="177"/>
      <c r="F200" s="177"/>
      <c r="G200" s="177"/>
      <c r="H200" s="177"/>
      <c r="I200" s="177"/>
      <c r="J200" s="177"/>
      <c r="K200" s="177"/>
    </row>
    <row r="201" spans="5:11">
      <c r="E201" s="177"/>
      <c r="F201" s="177"/>
      <c r="G201" s="177"/>
      <c r="H201" s="177"/>
      <c r="I201" s="177"/>
      <c r="J201" s="177"/>
      <c r="K201" s="177"/>
    </row>
    <row r="202" spans="5:11">
      <c r="E202" s="177"/>
      <c r="F202" s="177"/>
      <c r="G202" s="177"/>
      <c r="H202" s="177"/>
      <c r="I202" s="177"/>
      <c r="J202" s="177"/>
      <c r="K202" s="177"/>
    </row>
    <row r="203" spans="5:11">
      <c r="E203" s="177"/>
      <c r="F203" s="177"/>
      <c r="G203" s="177"/>
      <c r="H203" s="177"/>
      <c r="I203" s="177"/>
      <c r="J203" s="177"/>
      <c r="K203" s="177"/>
    </row>
    <row r="204" spans="5:11">
      <c r="E204" s="177"/>
      <c r="F204" s="177"/>
      <c r="G204" s="177"/>
      <c r="H204" s="177"/>
      <c r="I204" s="177"/>
      <c r="J204" s="177"/>
      <c r="K204" s="177"/>
    </row>
    <row r="205" spans="5:11">
      <c r="E205" s="177"/>
      <c r="F205" s="177"/>
      <c r="G205" s="177"/>
      <c r="H205" s="177"/>
      <c r="I205" s="177"/>
      <c r="J205" s="177"/>
      <c r="K205" s="177"/>
    </row>
    <row r="206" spans="5:11">
      <c r="E206" s="177"/>
      <c r="F206" s="177"/>
      <c r="G206" s="177"/>
      <c r="H206" s="177"/>
      <c r="I206" s="177"/>
      <c r="J206" s="177"/>
      <c r="K206" s="177"/>
    </row>
    <row r="207" spans="5:11">
      <c r="E207" s="177"/>
      <c r="F207" s="177"/>
      <c r="G207" s="177"/>
      <c r="H207" s="177"/>
      <c r="I207" s="177"/>
      <c r="J207" s="177"/>
      <c r="K207" s="177"/>
    </row>
    <row r="208" spans="5:11">
      <c r="E208" s="177"/>
      <c r="F208" s="177"/>
      <c r="G208" s="177"/>
      <c r="H208" s="177"/>
      <c r="I208" s="177"/>
      <c r="J208" s="177"/>
      <c r="K208" s="177"/>
    </row>
    <row r="209" spans="5:11">
      <c r="E209" s="177"/>
      <c r="F209" s="177"/>
      <c r="G209" s="177"/>
      <c r="H209" s="177"/>
      <c r="I209" s="177"/>
      <c r="J209" s="177"/>
      <c r="K209" s="177"/>
    </row>
    <row r="210" spans="5:11">
      <c r="E210" s="177"/>
      <c r="F210" s="177"/>
      <c r="G210" s="177"/>
      <c r="H210" s="177"/>
      <c r="I210" s="177"/>
      <c r="J210" s="177"/>
      <c r="K210" s="177"/>
    </row>
    <row r="211" spans="5:11">
      <c r="E211" s="177"/>
      <c r="F211" s="177"/>
      <c r="G211" s="177"/>
      <c r="H211" s="177"/>
      <c r="I211" s="177"/>
      <c r="J211" s="177"/>
      <c r="K211" s="177"/>
    </row>
    <row r="212" spans="5:11">
      <c r="E212" s="177"/>
      <c r="F212" s="177"/>
      <c r="G212" s="177"/>
      <c r="H212" s="177"/>
      <c r="I212" s="177"/>
      <c r="J212" s="177"/>
      <c r="K212" s="177"/>
    </row>
    <row r="213" spans="5:11">
      <c r="E213" s="177"/>
      <c r="F213" s="177"/>
      <c r="G213" s="177"/>
      <c r="H213" s="177"/>
      <c r="I213" s="177"/>
      <c r="J213" s="177"/>
      <c r="K213" s="177"/>
    </row>
    <row r="214" spans="5:11">
      <c r="E214" s="177"/>
      <c r="F214" s="177"/>
      <c r="G214" s="177"/>
      <c r="H214" s="177"/>
      <c r="I214" s="177"/>
      <c r="J214" s="177"/>
      <c r="K214" s="177"/>
    </row>
    <row r="215" spans="5:11">
      <c r="E215" s="177"/>
      <c r="F215" s="177"/>
      <c r="G215" s="177"/>
      <c r="H215" s="177"/>
      <c r="I215" s="177"/>
      <c r="J215" s="177"/>
      <c r="K215" s="177"/>
    </row>
    <row r="216" spans="5:11">
      <c r="E216" s="177"/>
      <c r="F216" s="177"/>
      <c r="G216" s="177"/>
      <c r="H216" s="177"/>
      <c r="I216" s="177"/>
      <c r="J216" s="177"/>
      <c r="K216" s="177"/>
    </row>
    <row r="217" spans="5:11">
      <c r="E217" s="177"/>
      <c r="F217" s="177"/>
      <c r="G217" s="177"/>
      <c r="H217" s="177"/>
      <c r="I217" s="177"/>
      <c r="J217" s="177"/>
      <c r="K217" s="177"/>
    </row>
    <row r="218" spans="5:11">
      <c r="E218" s="177"/>
      <c r="F218" s="177"/>
      <c r="G218" s="177"/>
      <c r="H218" s="177"/>
      <c r="I218" s="177"/>
      <c r="J218" s="177"/>
      <c r="K218" s="177"/>
    </row>
    <row r="219" spans="5:11">
      <c r="E219" s="177"/>
      <c r="F219" s="177"/>
      <c r="G219" s="177"/>
      <c r="H219" s="177"/>
      <c r="I219" s="177"/>
      <c r="J219" s="177"/>
      <c r="K219" s="177"/>
    </row>
    <row r="220" spans="5:11">
      <c r="E220" s="177"/>
      <c r="F220" s="177"/>
      <c r="G220" s="177"/>
      <c r="H220" s="177"/>
      <c r="I220" s="177"/>
      <c r="J220" s="177"/>
      <c r="K220" s="177"/>
    </row>
    <row r="221" spans="5:11">
      <c r="E221" s="177"/>
      <c r="F221" s="177"/>
      <c r="G221" s="177"/>
      <c r="H221" s="177"/>
      <c r="I221" s="177"/>
      <c r="J221" s="177"/>
      <c r="K221" s="177"/>
    </row>
    <row r="222" spans="5:11">
      <c r="E222" s="177"/>
      <c r="F222" s="177"/>
      <c r="G222" s="177"/>
      <c r="H222" s="177"/>
      <c r="I222" s="177"/>
      <c r="J222" s="177"/>
      <c r="K222" s="177"/>
    </row>
    <row r="223" spans="5:11">
      <c r="E223" s="177"/>
      <c r="F223" s="177"/>
      <c r="G223" s="177"/>
      <c r="H223" s="177"/>
      <c r="I223" s="177"/>
      <c r="J223" s="177"/>
      <c r="K223" s="177"/>
    </row>
    <row r="224" spans="5:11">
      <c r="E224" s="177"/>
      <c r="F224" s="177"/>
      <c r="G224" s="177"/>
      <c r="H224" s="177"/>
      <c r="I224" s="177"/>
      <c r="J224" s="177"/>
      <c r="K224" s="177"/>
    </row>
    <row r="225" spans="5:11">
      <c r="E225" s="177"/>
      <c r="F225" s="177"/>
      <c r="G225" s="177"/>
      <c r="H225" s="177"/>
      <c r="I225" s="177"/>
      <c r="J225" s="177"/>
      <c r="K225" s="177"/>
    </row>
    <row r="226" spans="5:11">
      <c r="E226" s="177"/>
      <c r="F226" s="177"/>
      <c r="G226" s="177"/>
      <c r="H226" s="177"/>
      <c r="I226" s="177"/>
      <c r="J226" s="177"/>
      <c r="K226" s="177"/>
    </row>
    <row r="227" spans="5:11">
      <c r="E227" s="177"/>
      <c r="F227" s="177"/>
      <c r="G227" s="177"/>
      <c r="H227" s="177"/>
      <c r="I227" s="177"/>
      <c r="J227" s="177"/>
      <c r="K227" s="177"/>
    </row>
    <row r="228" spans="5:11">
      <c r="E228" s="177"/>
      <c r="F228" s="177"/>
      <c r="G228" s="177"/>
      <c r="H228" s="177"/>
      <c r="I228" s="177"/>
      <c r="J228" s="177"/>
      <c r="K228" s="177"/>
    </row>
    <row r="229" spans="5:11">
      <c r="E229" s="177"/>
      <c r="F229" s="177"/>
      <c r="G229" s="177"/>
      <c r="H229" s="177"/>
      <c r="I229" s="177"/>
      <c r="J229" s="177"/>
      <c r="K229" s="177"/>
    </row>
    <row r="230" spans="5:11">
      <c r="E230" s="177"/>
      <c r="F230" s="177"/>
      <c r="G230" s="177"/>
      <c r="H230" s="177"/>
      <c r="I230" s="177"/>
      <c r="J230" s="177"/>
      <c r="K230" s="177"/>
    </row>
    <row r="231" spans="5:11">
      <c r="E231" s="177"/>
      <c r="F231" s="177"/>
      <c r="G231" s="177"/>
      <c r="H231" s="177"/>
      <c r="I231" s="177"/>
      <c r="J231" s="177"/>
      <c r="K231" s="177"/>
    </row>
    <row r="232" spans="5:11">
      <c r="E232" s="177"/>
      <c r="F232" s="177"/>
      <c r="G232" s="177"/>
      <c r="H232" s="177"/>
      <c r="I232" s="177"/>
      <c r="J232" s="177"/>
      <c r="K232" s="177"/>
    </row>
    <row r="233" spans="5:11">
      <c r="E233" s="177"/>
      <c r="F233" s="177"/>
      <c r="G233" s="177"/>
      <c r="H233" s="177"/>
      <c r="I233" s="177"/>
      <c r="J233" s="177"/>
      <c r="K233" s="177"/>
    </row>
    <row r="234" spans="5:11">
      <c r="E234" s="177"/>
      <c r="F234" s="177"/>
      <c r="G234" s="177"/>
      <c r="H234" s="177"/>
      <c r="I234" s="177"/>
      <c r="J234" s="177"/>
      <c r="K234" s="177"/>
    </row>
    <row r="235" spans="5:11">
      <c r="E235" s="177"/>
      <c r="F235" s="177"/>
      <c r="G235" s="177"/>
      <c r="H235" s="177"/>
      <c r="I235" s="177"/>
      <c r="J235" s="177"/>
      <c r="K235" s="177"/>
    </row>
    <row r="236" spans="5:11">
      <c r="E236" s="177"/>
      <c r="F236" s="177"/>
      <c r="G236" s="177"/>
      <c r="H236" s="177"/>
      <c r="I236" s="177"/>
      <c r="J236" s="177"/>
      <c r="K236" s="177"/>
    </row>
    <row r="237" spans="5:11">
      <c r="E237" s="177"/>
      <c r="F237" s="177"/>
      <c r="G237" s="177"/>
      <c r="H237" s="177"/>
      <c r="I237" s="177"/>
      <c r="J237" s="177"/>
      <c r="K237" s="177"/>
    </row>
    <row r="238" spans="5:11">
      <c r="E238" s="177"/>
      <c r="F238" s="177"/>
      <c r="G238" s="177"/>
      <c r="H238" s="177"/>
      <c r="I238" s="177"/>
      <c r="J238" s="177"/>
      <c r="K238" s="177"/>
    </row>
    <row r="239" spans="5:11">
      <c r="E239" s="177"/>
      <c r="F239" s="177"/>
      <c r="G239" s="177"/>
      <c r="H239" s="177"/>
      <c r="I239" s="177"/>
      <c r="J239" s="177"/>
      <c r="K239" s="177"/>
    </row>
    <row r="240" spans="5:11">
      <c r="E240" s="177"/>
      <c r="F240" s="177"/>
      <c r="G240" s="177"/>
      <c r="H240" s="177"/>
      <c r="I240" s="177"/>
      <c r="J240" s="177"/>
      <c r="K240" s="177"/>
    </row>
    <row r="241" spans="5:11">
      <c r="E241" s="177"/>
      <c r="F241" s="177"/>
      <c r="G241" s="177"/>
      <c r="H241" s="177"/>
      <c r="I241" s="177"/>
      <c r="J241" s="177"/>
      <c r="K241" s="177"/>
    </row>
    <row r="242" spans="5:11">
      <c r="E242" s="177"/>
      <c r="F242" s="177"/>
      <c r="G242" s="177"/>
      <c r="H242" s="177"/>
      <c r="I242" s="177"/>
      <c r="J242" s="177"/>
      <c r="K242" s="177"/>
    </row>
    <row r="243" spans="5:11">
      <c r="E243" s="177"/>
      <c r="F243" s="177"/>
      <c r="G243" s="177"/>
      <c r="H243" s="177"/>
      <c r="I243" s="177"/>
      <c r="J243" s="177"/>
      <c r="K243" s="177"/>
    </row>
    <row r="244" spans="5:11">
      <c r="E244" s="177"/>
      <c r="F244" s="177"/>
      <c r="G244" s="177"/>
      <c r="H244" s="177"/>
      <c r="I244" s="177"/>
      <c r="J244" s="177"/>
      <c r="K244" s="177"/>
    </row>
    <row r="245" spans="5:11">
      <c r="E245" s="177"/>
      <c r="F245" s="177"/>
      <c r="G245" s="177"/>
      <c r="H245" s="177"/>
      <c r="I245" s="177"/>
      <c r="J245" s="177"/>
      <c r="K245" s="177"/>
    </row>
    <row r="246" spans="5:11">
      <c r="E246" s="177"/>
      <c r="F246" s="177"/>
      <c r="G246" s="177"/>
      <c r="H246" s="177"/>
      <c r="I246" s="177"/>
      <c r="J246" s="177"/>
      <c r="K246" s="177"/>
    </row>
    <row r="247" spans="5:11">
      <c r="E247" s="177"/>
      <c r="F247" s="177"/>
      <c r="G247" s="177"/>
      <c r="H247" s="177"/>
      <c r="I247" s="177"/>
      <c r="J247" s="177"/>
      <c r="K247" s="177"/>
    </row>
    <row r="248" spans="5:11">
      <c r="E248" s="177"/>
      <c r="F248" s="177"/>
      <c r="G248" s="177"/>
      <c r="H248" s="177"/>
      <c r="I248" s="177"/>
      <c r="J248" s="177"/>
      <c r="K248" s="177"/>
    </row>
    <row r="249" spans="5:11">
      <c r="E249" s="177"/>
      <c r="F249" s="177"/>
      <c r="G249" s="177"/>
      <c r="H249" s="177"/>
      <c r="I249" s="177"/>
      <c r="J249" s="177"/>
      <c r="K249" s="177"/>
    </row>
    <row r="250" spans="5:11">
      <c r="E250" s="177"/>
      <c r="F250" s="177"/>
      <c r="G250" s="177"/>
      <c r="H250" s="177"/>
      <c r="I250" s="177"/>
      <c r="J250" s="177"/>
      <c r="K250" s="177"/>
    </row>
    <row r="251" spans="5:11">
      <c r="E251" s="177"/>
      <c r="F251" s="177"/>
      <c r="G251" s="177"/>
      <c r="H251" s="177"/>
      <c r="I251" s="177"/>
      <c r="J251" s="177"/>
      <c r="K251" s="177"/>
    </row>
    <row r="252" spans="5:11">
      <c r="E252" s="177"/>
      <c r="F252" s="177"/>
      <c r="G252" s="177"/>
      <c r="H252" s="177"/>
      <c r="I252" s="177"/>
      <c r="J252" s="177"/>
      <c r="K252" s="177"/>
    </row>
    <row r="253" spans="5:11">
      <c r="E253" s="177"/>
      <c r="F253" s="177"/>
      <c r="G253" s="177"/>
      <c r="H253" s="177"/>
      <c r="I253" s="177"/>
      <c r="J253" s="177"/>
      <c r="K253" s="177"/>
    </row>
    <row r="254" spans="5:11">
      <c r="E254" s="177"/>
      <c r="F254" s="177"/>
      <c r="G254" s="177"/>
      <c r="H254" s="177"/>
      <c r="I254" s="177"/>
      <c r="J254" s="177"/>
      <c r="K254" s="177"/>
    </row>
    <row r="255" spans="5:11">
      <c r="E255" s="177"/>
      <c r="F255" s="177"/>
      <c r="G255" s="177"/>
      <c r="H255" s="177"/>
      <c r="I255" s="177"/>
      <c r="J255" s="177"/>
      <c r="K255" s="177"/>
    </row>
    <row r="256" spans="5:11">
      <c r="E256" s="177"/>
      <c r="F256" s="177"/>
      <c r="G256" s="177"/>
      <c r="H256" s="177"/>
      <c r="I256" s="177"/>
      <c r="J256" s="177"/>
      <c r="K256" s="177"/>
    </row>
    <row r="257" spans="5:11">
      <c r="E257" s="177"/>
      <c r="F257" s="177"/>
      <c r="G257" s="177"/>
      <c r="H257" s="177"/>
      <c r="I257" s="177"/>
      <c r="J257" s="177"/>
      <c r="K257" s="177"/>
    </row>
    <row r="258" spans="5:11">
      <c r="E258" s="177"/>
      <c r="F258" s="177"/>
      <c r="G258" s="177"/>
      <c r="H258" s="177"/>
      <c r="I258" s="177"/>
      <c r="J258" s="177"/>
      <c r="K258" s="177"/>
    </row>
    <row r="259" spans="5:11">
      <c r="E259" s="177"/>
      <c r="F259" s="177"/>
      <c r="G259" s="177"/>
      <c r="H259" s="177"/>
      <c r="I259" s="177"/>
      <c r="J259" s="177"/>
      <c r="K259" s="177"/>
    </row>
    <row r="260" spans="5:11">
      <c r="E260" s="177"/>
      <c r="F260" s="177"/>
      <c r="G260" s="177"/>
      <c r="H260" s="177"/>
      <c r="I260" s="177"/>
      <c r="J260" s="177"/>
      <c r="K260" s="177"/>
    </row>
    <row r="261" spans="5:11">
      <c r="E261" s="177"/>
      <c r="F261" s="177"/>
      <c r="G261" s="177"/>
      <c r="H261" s="177"/>
      <c r="I261" s="177"/>
      <c r="J261" s="177"/>
      <c r="K261" s="177"/>
    </row>
    <row r="262" spans="5:11">
      <c r="E262" s="177"/>
      <c r="F262" s="177"/>
      <c r="G262" s="177"/>
      <c r="H262" s="177"/>
      <c r="I262" s="177"/>
      <c r="J262" s="177"/>
      <c r="K262" s="177"/>
    </row>
    <row r="263" spans="5:11">
      <c r="E263" s="177"/>
      <c r="F263" s="177"/>
      <c r="G263" s="177"/>
      <c r="H263" s="177"/>
      <c r="I263" s="177"/>
      <c r="J263" s="177"/>
      <c r="K263" s="177"/>
    </row>
    <row r="264" spans="5:11">
      <c r="E264" s="177"/>
      <c r="F264" s="177"/>
      <c r="G264" s="177"/>
      <c r="H264" s="177"/>
      <c r="I264" s="177"/>
      <c r="J264" s="177"/>
      <c r="K264" s="177"/>
    </row>
    <row r="265" spans="5:11">
      <c r="E265" s="177"/>
      <c r="F265" s="177"/>
      <c r="G265" s="177"/>
      <c r="H265" s="177"/>
      <c r="I265" s="177"/>
      <c r="J265" s="177"/>
      <c r="K265" s="177"/>
    </row>
    <row r="266" spans="5:11">
      <c r="E266" s="177"/>
      <c r="F266" s="177"/>
      <c r="G266" s="177"/>
      <c r="H266" s="177"/>
      <c r="I266" s="177"/>
      <c r="J266" s="177"/>
      <c r="K266" s="177"/>
    </row>
    <row r="267" spans="5:11">
      <c r="E267" s="177"/>
      <c r="F267" s="177"/>
      <c r="G267" s="177"/>
      <c r="H267" s="177"/>
      <c r="I267" s="177"/>
      <c r="J267" s="177"/>
      <c r="K267" s="177"/>
    </row>
    <row r="268" spans="5:11">
      <c r="E268" s="177"/>
      <c r="F268" s="177"/>
      <c r="G268" s="177"/>
      <c r="H268" s="177"/>
      <c r="I268" s="177"/>
      <c r="J268" s="177"/>
      <c r="K268" s="177"/>
    </row>
    <row r="269" spans="5:11">
      <c r="E269" s="177"/>
      <c r="F269" s="177"/>
      <c r="G269" s="177"/>
      <c r="H269" s="177"/>
      <c r="I269" s="177"/>
      <c r="J269" s="177"/>
      <c r="K269" s="177"/>
    </row>
    <row r="270" spans="5:11">
      <c r="E270" s="177"/>
      <c r="F270" s="177"/>
      <c r="G270" s="177"/>
      <c r="H270" s="177"/>
      <c r="I270" s="177"/>
      <c r="J270" s="177"/>
      <c r="K270" s="177"/>
    </row>
    <row r="271" spans="5:11">
      <c r="E271" s="177"/>
      <c r="F271" s="177"/>
      <c r="G271" s="177"/>
      <c r="H271" s="177"/>
      <c r="I271" s="177"/>
      <c r="J271" s="177"/>
      <c r="K271" s="177"/>
    </row>
    <row r="272" spans="5:11">
      <c r="E272" s="177"/>
      <c r="F272" s="177"/>
      <c r="G272" s="177"/>
      <c r="H272" s="177"/>
      <c r="I272" s="177"/>
      <c r="J272" s="177"/>
      <c r="K272" s="177"/>
    </row>
    <row r="273" spans="5:11">
      <c r="E273" s="177"/>
      <c r="F273" s="177"/>
      <c r="G273" s="177"/>
      <c r="H273" s="177"/>
      <c r="I273" s="177"/>
      <c r="J273" s="177"/>
      <c r="K273" s="177"/>
    </row>
    <row r="274" spans="5:11">
      <c r="E274" s="177"/>
      <c r="F274" s="177"/>
      <c r="G274" s="177"/>
      <c r="H274" s="177"/>
      <c r="I274" s="177"/>
      <c r="J274" s="177"/>
      <c r="K274" s="177"/>
    </row>
    <row r="275" spans="5:11">
      <c r="E275" s="177"/>
      <c r="F275" s="177"/>
      <c r="G275" s="177"/>
      <c r="H275" s="177"/>
      <c r="I275" s="177"/>
      <c r="J275" s="177"/>
      <c r="K275" s="177"/>
    </row>
    <row r="276" spans="5:11">
      <c r="E276" s="177"/>
      <c r="F276" s="177"/>
      <c r="G276" s="177"/>
      <c r="H276" s="177"/>
      <c r="I276" s="177"/>
      <c r="J276" s="177"/>
      <c r="K276" s="177"/>
    </row>
    <row r="277" spans="5:11">
      <c r="E277" s="177"/>
      <c r="F277" s="177"/>
      <c r="G277" s="177"/>
      <c r="H277" s="177"/>
      <c r="I277" s="177"/>
      <c r="J277" s="177"/>
      <c r="K277" s="177"/>
    </row>
    <row r="278" spans="5:11">
      <c r="E278" s="177"/>
      <c r="F278" s="177"/>
      <c r="G278" s="177"/>
      <c r="H278" s="177"/>
      <c r="I278" s="177"/>
      <c r="J278" s="177"/>
      <c r="K278" s="177"/>
    </row>
    <row r="279" spans="5:11">
      <c r="E279" s="177"/>
      <c r="F279" s="177"/>
      <c r="G279" s="177"/>
      <c r="H279" s="177"/>
      <c r="I279" s="177"/>
      <c r="J279" s="177"/>
      <c r="K279" s="177"/>
    </row>
    <row r="280" spans="5:11">
      <c r="E280" s="177"/>
      <c r="F280" s="177"/>
      <c r="G280" s="177"/>
      <c r="H280" s="177"/>
      <c r="I280" s="177"/>
      <c r="J280" s="177"/>
      <c r="K280" s="177"/>
    </row>
    <row r="281" spans="5:11">
      <c r="E281" s="177"/>
      <c r="F281" s="177"/>
      <c r="G281" s="177"/>
      <c r="H281" s="177"/>
      <c r="I281" s="177"/>
      <c r="J281" s="177"/>
      <c r="K281" s="177"/>
    </row>
    <row r="282" spans="5:11">
      <c r="E282" s="177"/>
      <c r="F282" s="177"/>
      <c r="G282" s="177"/>
      <c r="H282" s="177"/>
      <c r="I282" s="177"/>
      <c r="J282" s="177"/>
      <c r="K282" s="177"/>
    </row>
    <row r="283" spans="5:11">
      <c r="E283" s="177"/>
      <c r="F283" s="177"/>
      <c r="G283" s="177"/>
      <c r="H283" s="177"/>
      <c r="I283" s="177"/>
      <c r="J283" s="177"/>
      <c r="K283" s="177"/>
    </row>
    <row r="284" spans="5:11">
      <c r="E284" s="177"/>
      <c r="F284" s="177"/>
      <c r="G284" s="177"/>
      <c r="H284" s="177"/>
      <c r="I284" s="177"/>
      <c r="J284" s="177"/>
      <c r="K284" s="177"/>
    </row>
    <row r="285" spans="5:11">
      <c r="E285" s="177"/>
      <c r="F285" s="177"/>
      <c r="G285" s="177"/>
      <c r="H285" s="177"/>
      <c r="I285" s="177"/>
      <c r="J285" s="177"/>
      <c r="K285" s="177"/>
    </row>
    <row r="286" spans="5:11">
      <c r="E286" s="177"/>
      <c r="F286" s="177"/>
      <c r="G286" s="177"/>
      <c r="H286" s="177"/>
      <c r="I286" s="177"/>
      <c r="J286" s="177"/>
      <c r="K286" s="177"/>
    </row>
    <row r="287" spans="5:11">
      <c r="E287" s="177"/>
      <c r="F287" s="177"/>
      <c r="G287" s="177"/>
      <c r="H287" s="177"/>
      <c r="I287" s="177"/>
      <c r="J287" s="177"/>
      <c r="K287" s="177"/>
    </row>
    <row r="288" spans="5:11">
      <c r="E288" s="177"/>
      <c r="F288" s="177"/>
      <c r="G288" s="177"/>
      <c r="H288" s="177"/>
      <c r="I288" s="177"/>
      <c r="J288" s="177"/>
      <c r="K288" s="177"/>
    </row>
    <row r="289" spans="5:11">
      <c r="E289" s="177"/>
      <c r="F289" s="177"/>
      <c r="G289" s="177"/>
      <c r="H289" s="177"/>
      <c r="I289" s="177"/>
      <c r="J289" s="177"/>
      <c r="K289" s="177"/>
    </row>
    <row r="290" spans="5:11">
      <c r="E290" s="177"/>
      <c r="F290" s="177"/>
      <c r="G290" s="177"/>
      <c r="H290" s="177"/>
      <c r="I290" s="177"/>
      <c r="J290" s="177"/>
      <c r="K290" s="177"/>
    </row>
    <row r="291" spans="5:11">
      <c r="E291" s="177"/>
      <c r="F291" s="177"/>
      <c r="G291" s="177"/>
      <c r="H291" s="177"/>
      <c r="I291" s="177"/>
      <c r="J291" s="177"/>
      <c r="K291" s="177"/>
    </row>
    <row r="292" spans="5:11">
      <c r="E292" s="177"/>
      <c r="F292" s="177"/>
      <c r="G292" s="177"/>
      <c r="H292" s="177"/>
      <c r="I292" s="177"/>
      <c r="J292" s="177"/>
      <c r="K292" s="177"/>
    </row>
    <row r="293" spans="5:11">
      <c r="E293" s="177"/>
      <c r="F293" s="177"/>
      <c r="G293" s="177"/>
      <c r="H293" s="177"/>
      <c r="I293" s="177"/>
      <c r="J293" s="177"/>
      <c r="K293" s="177"/>
    </row>
    <row r="294" spans="5:11">
      <c r="E294" s="177"/>
      <c r="F294" s="177"/>
      <c r="G294" s="177"/>
      <c r="H294" s="177"/>
      <c r="I294" s="177"/>
      <c r="J294" s="177"/>
      <c r="K294" s="177"/>
    </row>
    <row r="295" spans="5:11">
      <c r="E295" s="177"/>
      <c r="F295" s="177"/>
      <c r="G295" s="177"/>
      <c r="H295" s="177"/>
      <c r="I295" s="177"/>
      <c r="J295" s="177"/>
      <c r="K295" s="177"/>
    </row>
    <row r="296" spans="5:11">
      <c r="E296" s="177"/>
      <c r="F296" s="177"/>
      <c r="G296" s="177"/>
      <c r="H296" s="177"/>
      <c r="I296" s="177"/>
      <c r="J296" s="177"/>
      <c r="K296" s="177"/>
    </row>
    <row r="297" spans="5:11">
      <c r="E297" s="177"/>
      <c r="F297" s="177"/>
      <c r="G297" s="177"/>
      <c r="H297" s="177"/>
      <c r="I297" s="177"/>
      <c r="J297" s="177"/>
      <c r="K297" s="177"/>
    </row>
    <row r="298" spans="5:11">
      <c r="E298" s="177"/>
      <c r="F298" s="177"/>
      <c r="G298" s="177"/>
      <c r="H298" s="177"/>
      <c r="I298" s="177"/>
      <c r="J298" s="177"/>
      <c r="K298" s="177"/>
    </row>
    <row r="299" spans="5:11">
      <c r="E299" s="177"/>
      <c r="F299" s="177"/>
      <c r="G299" s="177"/>
      <c r="H299" s="177"/>
      <c r="I299" s="177"/>
      <c r="J299" s="177"/>
      <c r="K299" s="177"/>
    </row>
    <row r="300" spans="5:11">
      <c r="E300" s="177"/>
      <c r="F300" s="177"/>
      <c r="G300" s="177"/>
      <c r="H300" s="177"/>
      <c r="I300" s="177"/>
      <c r="J300" s="177"/>
      <c r="K300" s="177"/>
    </row>
    <row r="301" spans="5:11">
      <c r="E301" s="177"/>
      <c r="F301" s="177"/>
      <c r="G301" s="177"/>
      <c r="H301" s="177"/>
      <c r="I301" s="177"/>
      <c r="J301" s="177"/>
      <c r="K301" s="177"/>
    </row>
    <row r="302" spans="5:11">
      <c r="E302" s="177"/>
      <c r="F302" s="177"/>
      <c r="G302" s="177"/>
      <c r="H302" s="177"/>
      <c r="I302" s="177"/>
      <c r="J302" s="177"/>
      <c r="K302" s="177"/>
    </row>
    <row r="303" spans="5:11">
      <c r="E303" s="177"/>
      <c r="F303" s="177"/>
      <c r="G303" s="177"/>
      <c r="H303" s="177"/>
      <c r="I303" s="177"/>
      <c r="J303" s="177"/>
      <c r="K303" s="177"/>
    </row>
    <row r="304" spans="5:11">
      <c r="E304" s="177"/>
      <c r="F304" s="177"/>
      <c r="G304" s="177"/>
      <c r="H304" s="177"/>
      <c r="I304" s="177"/>
      <c r="J304" s="177"/>
      <c r="K304" s="177"/>
    </row>
    <row r="305" spans="5:11">
      <c r="E305" s="177"/>
      <c r="F305" s="177"/>
      <c r="G305" s="177"/>
      <c r="H305" s="177"/>
      <c r="I305" s="177"/>
      <c r="J305" s="177"/>
      <c r="K305" s="177"/>
    </row>
    <row r="306" spans="5:11">
      <c r="E306" s="177"/>
      <c r="F306" s="177"/>
      <c r="G306" s="177"/>
      <c r="H306" s="177"/>
      <c r="I306" s="177"/>
      <c r="J306" s="177"/>
      <c r="K306" s="177"/>
    </row>
    <row r="307" spans="5:11">
      <c r="E307" s="177"/>
      <c r="F307" s="177"/>
      <c r="G307" s="177"/>
      <c r="H307" s="177"/>
      <c r="I307" s="177"/>
      <c r="J307" s="177"/>
      <c r="K307" s="177"/>
    </row>
    <row r="308" spans="5:11">
      <c r="E308" s="177"/>
      <c r="F308" s="177"/>
      <c r="G308" s="177"/>
      <c r="H308" s="177"/>
      <c r="I308" s="177"/>
      <c r="J308" s="177"/>
      <c r="K308" s="177"/>
    </row>
    <row r="309" spans="5:11">
      <c r="E309" s="177"/>
      <c r="F309" s="177"/>
      <c r="G309" s="177"/>
      <c r="H309" s="177"/>
      <c r="I309" s="177"/>
      <c r="J309" s="177"/>
      <c r="K309" s="177"/>
    </row>
    <row r="310" spans="5:11">
      <c r="E310" s="177"/>
      <c r="F310" s="177"/>
      <c r="G310" s="177"/>
      <c r="H310" s="177"/>
      <c r="I310" s="177"/>
      <c r="J310" s="177"/>
      <c r="K310" s="177"/>
    </row>
    <row r="311" spans="5:11">
      <c r="E311" s="177"/>
      <c r="F311" s="177"/>
      <c r="G311" s="177"/>
      <c r="H311" s="177"/>
      <c r="I311" s="177"/>
      <c r="J311" s="177"/>
      <c r="K311" s="177"/>
    </row>
    <row r="312" spans="5:11">
      <c r="E312" s="177"/>
      <c r="F312" s="177"/>
      <c r="G312" s="177"/>
      <c r="H312" s="177"/>
      <c r="I312" s="177"/>
      <c r="J312" s="177"/>
      <c r="K312" s="177"/>
    </row>
    <row r="313" spans="5:11">
      <c r="E313" s="177"/>
      <c r="F313" s="177"/>
      <c r="G313" s="177"/>
      <c r="H313" s="177"/>
      <c r="I313" s="177"/>
      <c r="J313" s="177"/>
      <c r="K313" s="177"/>
    </row>
    <row r="314" spans="5:11">
      <c r="E314" s="177"/>
      <c r="F314" s="177"/>
      <c r="G314" s="177"/>
      <c r="H314" s="177"/>
      <c r="I314" s="177"/>
      <c r="J314" s="177"/>
      <c r="K314" s="177"/>
    </row>
    <row r="315" spans="5:11">
      <c r="E315" s="177"/>
      <c r="F315" s="177"/>
      <c r="G315" s="177"/>
      <c r="H315" s="177"/>
      <c r="I315" s="177"/>
      <c r="J315" s="177"/>
      <c r="K315" s="177"/>
    </row>
    <row r="316" spans="5:11">
      <c r="E316" s="177"/>
      <c r="F316" s="177"/>
      <c r="G316" s="177"/>
      <c r="H316" s="177"/>
      <c r="I316" s="177"/>
      <c r="J316" s="177"/>
      <c r="K316" s="177"/>
    </row>
    <row r="317" spans="5:11">
      <c r="E317" s="177"/>
      <c r="F317" s="177"/>
      <c r="G317" s="177"/>
      <c r="H317" s="177"/>
      <c r="I317" s="177"/>
      <c r="J317" s="177"/>
      <c r="K317" s="177"/>
    </row>
    <row r="318" spans="5:11">
      <c r="E318" s="177"/>
      <c r="F318" s="177"/>
      <c r="G318" s="177"/>
      <c r="H318" s="177"/>
      <c r="I318" s="177"/>
      <c r="J318" s="177"/>
      <c r="K318" s="177"/>
    </row>
    <row r="319" spans="5:11">
      <c r="E319" s="177"/>
      <c r="F319" s="177"/>
      <c r="G319" s="177"/>
      <c r="H319" s="177"/>
      <c r="I319" s="177"/>
      <c r="J319" s="177"/>
      <c r="K319" s="177"/>
    </row>
    <row r="320" spans="5:11">
      <c r="E320" s="177"/>
      <c r="F320" s="177"/>
      <c r="G320" s="177"/>
      <c r="H320" s="177"/>
      <c r="I320" s="177"/>
      <c r="J320" s="177"/>
      <c r="K320" s="177"/>
    </row>
    <row r="321" spans="5:11">
      <c r="E321" s="177"/>
      <c r="F321" s="177"/>
      <c r="G321" s="177"/>
      <c r="H321" s="177"/>
      <c r="I321" s="177"/>
      <c r="J321" s="177"/>
      <c r="K321" s="177"/>
    </row>
    <row r="322" spans="5:11">
      <c r="E322" s="177"/>
      <c r="F322" s="177"/>
      <c r="G322" s="177"/>
      <c r="H322" s="177"/>
      <c r="I322" s="177"/>
      <c r="J322" s="177"/>
      <c r="K322" s="177"/>
    </row>
    <row r="323" spans="5:11">
      <c r="E323" s="177"/>
      <c r="F323" s="177"/>
      <c r="G323" s="177"/>
      <c r="H323" s="177"/>
      <c r="I323" s="177"/>
      <c r="J323" s="177"/>
      <c r="K323" s="177"/>
    </row>
    <row r="324" spans="5:11">
      <c r="E324" s="177"/>
      <c r="F324" s="177"/>
      <c r="G324" s="177"/>
      <c r="H324" s="177"/>
      <c r="I324" s="177"/>
      <c r="J324" s="177"/>
      <c r="K324" s="177"/>
    </row>
    <row r="325" spans="5:11">
      <c r="E325" s="177"/>
      <c r="F325" s="177"/>
      <c r="G325" s="177"/>
      <c r="H325" s="177"/>
      <c r="I325" s="177"/>
      <c r="J325" s="177"/>
      <c r="K325" s="177"/>
    </row>
    <row r="326" spans="5:11">
      <c r="E326" s="177"/>
      <c r="F326" s="177"/>
      <c r="G326" s="177"/>
      <c r="H326" s="177"/>
      <c r="I326" s="177"/>
      <c r="J326" s="177"/>
      <c r="K326" s="177"/>
    </row>
    <row r="327" spans="5:11">
      <c r="E327" s="177"/>
      <c r="F327" s="177"/>
      <c r="G327" s="177"/>
      <c r="H327" s="177"/>
      <c r="I327" s="177"/>
      <c r="J327" s="177"/>
      <c r="K327" s="177"/>
    </row>
    <row r="328" spans="5:11">
      <c r="E328" s="177"/>
      <c r="F328" s="177"/>
      <c r="G328" s="177"/>
      <c r="H328" s="177"/>
      <c r="I328" s="177"/>
      <c r="J328" s="177"/>
      <c r="K328" s="177"/>
    </row>
    <row r="329" spans="5:11">
      <c r="E329" s="177"/>
      <c r="F329" s="177"/>
      <c r="G329" s="177"/>
      <c r="H329" s="177"/>
      <c r="I329" s="177"/>
      <c r="J329" s="177"/>
      <c r="K329" s="177"/>
    </row>
    <row r="330" spans="5:11">
      <c r="E330" s="177"/>
      <c r="F330" s="177"/>
      <c r="G330" s="177"/>
      <c r="H330" s="177"/>
      <c r="I330" s="177"/>
      <c r="J330" s="177"/>
      <c r="K330" s="177"/>
    </row>
    <row r="331" spans="5:11">
      <c r="E331" s="177"/>
      <c r="F331" s="177"/>
      <c r="G331" s="177"/>
      <c r="H331" s="177"/>
      <c r="I331" s="177"/>
      <c r="J331" s="177"/>
      <c r="K331" s="177"/>
    </row>
    <row r="332" spans="5:11">
      <c r="E332" s="177"/>
      <c r="F332" s="177"/>
      <c r="G332" s="177"/>
      <c r="H332" s="177"/>
      <c r="I332" s="177"/>
      <c r="J332" s="177"/>
      <c r="K332" s="177"/>
    </row>
    <row r="333" spans="5:11">
      <c r="E333" s="177"/>
      <c r="F333" s="177"/>
      <c r="G333" s="177"/>
      <c r="H333" s="177"/>
      <c r="I333" s="177"/>
      <c r="J333" s="177"/>
      <c r="K333" s="177"/>
    </row>
    <row r="334" spans="5:11">
      <c r="E334" s="177"/>
      <c r="F334" s="177"/>
      <c r="G334" s="177"/>
      <c r="H334" s="177"/>
      <c r="I334" s="177"/>
      <c r="J334" s="177"/>
      <c r="K334" s="177"/>
    </row>
    <row r="335" spans="5:11">
      <c r="E335" s="177"/>
      <c r="F335" s="177"/>
      <c r="G335" s="177"/>
      <c r="H335" s="177"/>
      <c r="I335" s="177"/>
      <c r="J335" s="177"/>
      <c r="K335" s="177"/>
    </row>
    <row r="336" spans="5:11">
      <c r="E336" s="177"/>
      <c r="F336" s="177"/>
      <c r="G336" s="177"/>
      <c r="H336" s="177"/>
      <c r="I336" s="177"/>
      <c r="J336" s="177"/>
      <c r="K336" s="177"/>
    </row>
    <row r="337" spans="5:11">
      <c r="E337" s="177"/>
      <c r="F337" s="177"/>
      <c r="G337" s="177"/>
      <c r="H337" s="177"/>
      <c r="I337" s="177"/>
      <c r="J337" s="177"/>
      <c r="K337" s="177"/>
    </row>
    <row r="338" spans="5:11">
      <c r="E338" s="177"/>
      <c r="F338" s="177"/>
      <c r="G338" s="177"/>
      <c r="H338" s="177"/>
      <c r="I338" s="177"/>
      <c r="J338" s="177"/>
      <c r="K338" s="177"/>
    </row>
    <row r="339" spans="5:11">
      <c r="E339" s="177"/>
      <c r="F339" s="177"/>
      <c r="G339" s="177"/>
      <c r="H339" s="177"/>
      <c r="I339" s="177"/>
      <c r="J339" s="177"/>
      <c r="K339" s="177"/>
    </row>
    <row r="340" spans="5:11">
      <c r="E340" s="177"/>
      <c r="F340" s="177"/>
      <c r="G340" s="177"/>
      <c r="H340" s="177"/>
      <c r="I340" s="177"/>
      <c r="J340" s="177"/>
      <c r="K340" s="177"/>
    </row>
    <row r="341" spans="5:11">
      <c r="E341" s="177"/>
      <c r="F341" s="177"/>
      <c r="G341" s="177"/>
      <c r="H341" s="177"/>
      <c r="I341" s="177"/>
      <c r="J341" s="177"/>
      <c r="K341" s="177"/>
    </row>
    <row r="342" spans="5:11">
      <c r="E342" s="177"/>
      <c r="F342" s="177"/>
      <c r="G342" s="177"/>
      <c r="H342" s="177"/>
      <c r="I342" s="177"/>
      <c r="J342" s="177"/>
      <c r="K342" s="177"/>
    </row>
    <row r="343" spans="5:11">
      <c r="E343" s="177"/>
      <c r="F343" s="177"/>
      <c r="G343" s="177"/>
      <c r="H343" s="177"/>
      <c r="I343" s="177"/>
      <c r="J343" s="177"/>
      <c r="K343" s="177"/>
    </row>
    <row r="344" spans="5:11">
      <c r="E344" s="177"/>
      <c r="F344" s="177"/>
      <c r="G344" s="177"/>
      <c r="H344" s="177"/>
      <c r="I344" s="177"/>
      <c r="J344" s="177"/>
      <c r="K344" s="177"/>
    </row>
    <row r="345" spans="5:11">
      <c r="E345" s="177"/>
      <c r="F345" s="177"/>
      <c r="G345" s="177"/>
      <c r="H345" s="177"/>
      <c r="I345" s="177"/>
      <c r="J345" s="177"/>
      <c r="K345" s="177"/>
    </row>
    <row r="346" spans="5:11">
      <c r="E346" s="177"/>
      <c r="F346" s="177"/>
      <c r="G346" s="177"/>
      <c r="H346" s="177"/>
      <c r="I346" s="177"/>
      <c r="J346" s="177"/>
      <c r="K346" s="177"/>
    </row>
    <row r="347" spans="5:11">
      <c r="E347" s="177"/>
      <c r="F347" s="177"/>
      <c r="G347" s="177"/>
      <c r="H347" s="177"/>
      <c r="I347" s="177"/>
      <c r="J347" s="177"/>
      <c r="K347" s="177"/>
    </row>
    <row r="348" spans="5:11">
      <c r="E348" s="177"/>
      <c r="F348" s="177"/>
      <c r="G348" s="177"/>
      <c r="H348" s="177"/>
      <c r="I348" s="177"/>
      <c r="J348" s="177"/>
      <c r="K348" s="177"/>
    </row>
    <row r="349" spans="5:11">
      <c r="E349" s="177"/>
      <c r="F349" s="177"/>
      <c r="G349" s="177"/>
      <c r="H349" s="177"/>
      <c r="I349" s="177"/>
      <c r="J349" s="177"/>
      <c r="K349" s="177"/>
    </row>
    <row r="350" spans="5:11">
      <c r="E350" s="177"/>
      <c r="F350" s="177"/>
      <c r="G350" s="177"/>
      <c r="H350" s="177"/>
      <c r="I350" s="177"/>
      <c r="J350" s="177"/>
      <c r="K350" s="177"/>
    </row>
    <row r="351" spans="5:11">
      <c r="E351" s="177"/>
      <c r="F351" s="177"/>
      <c r="G351" s="177"/>
      <c r="H351" s="177"/>
      <c r="I351" s="177"/>
      <c r="J351" s="177"/>
      <c r="K351" s="177"/>
    </row>
    <row r="352" spans="5:11">
      <c r="E352" s="177"/>
      <c r="F352" s="177"/>
      <c r="G352" s="177"/>
      <c r="H352" s="177"/>
      <c r="I352" s="177"/>
      <c r="J352" s="177"/>
      <c r="K352" s="177"/>
    </row>
    <row r="353" spans="5:11">
      <c r="E353" s="177"/>
      <c r="F353" s="177"/>
      <c r="G353" s="177"/>
      <c r="H353" s="177"/>
      <c r="I353" s="177"/>
      <c r="J353" s="177"/>
      <c r="K353" s="177"/>
    </row>
    <row r="354" spans="5:11">
      <c r="E354" s="177"/>
      <c r="F354" s="177"/>
      <c r="G354" s="177"/>
      <c r="H354" s="177"/>
      <c r="I354" s="177"/>
      <c r="J354" s="177"/>
      <c r="K354" s="177"/>
    </row>
    <row r="355" spans="5:11">
      <c r="E355" s="177"/>
      <c r="F355" s="177"/>
      <c r="G355" s="177"/>
      <c r="H355" s="177"/>
      <c r="I355" s="177"/>
      <c r="J355" s="177"/>
      <c r="K355" s="177"/>
    </row>
    <row r="356" spans="5:11">
      <c r="E356" s="177"/>
      <c r="F356" s="177"/>
      <c r="G356" s="177"/>
      <c r="H356" s="177"/>
      <c r="I356" s="177"/>
      <c r="J356" s="177"/>
      <c r="K356" s="177"/>
    </row>
    <row r="357" spans="5:11">
      <c r="E357" s="177"/>
      <c r="F357" s="177"/>
      <c r="G357" s="177"/>
      <c r="H357" s="177"/>
      <c r="I357" s="177"/>
      <c r="J357" s="177"/>
      <c r="K357" s="177"/>
    </row>
    <row r="358" spans="5:11">
      <c r="E358" s="177"/>
      <c r="F358" s="177"/>
      <c r="G358" s="177"/>
      <c r="H358" s="177"/>
      <c r="I358" s="177"/>
      <c r="J358" s="177"/>
      <c r="K358" s="177"/>
    </row>
    <row r="359" spans="5:11">
      <c r="E359" s="177"/>
      <c r="F359" s="177"/>
      <c r="G359" s="177"/>
      <c r="H359" s="177"/>
      <c r="I359" s="177"/>
      <c r="J359" s="177"/>
      <c r="K359" s="177"/>
    </row>
    <row r="360" spans="5:11">
      <c r="E360" s="177"/>
      <c r="F360" s="177"/>
      <c r="G360" s="177"/>
      <c r="H360" s="177"/>
      <c r="I360" s="177"/>
      <c r="J360" s="177"/>
      <c r="K360" s="177"/>
    </row>
    <row r="361" spans="5:11">
      <c r="E361" s="177"/>
      <c r="F361" s="177"/>
      <c r="G361" s="177"/>
      <c r="H361" s="177"/>
      <c r="I361" s="177"/>
      <c r="J361" s="177"/>
      <c r="K361" s="177"/>
    </row>
    <row r="362" spans="5:11">
      <c r="E362" s="177"/>
      <c r="F362" s="177"/>
      <c r="G362" s="177"/>
      <c r="H362" s="177"/>
      <c r="I362" s="177"/>
      <c r="J362" s="177"/>
      <c r="K362" s="177"/>
    </row>
    <row r="363" spans="5:11">
      <c r="E363" s="177"/>
      <c r="F363" s="177"/>
      <c r="G363" s="177"/>
      <c r="H363" s="177"/>
      <c r="I363" s="177"/>
      <c r="J363" s="177"/>
      <c r="K363" s="177"/>
    </row>
    <row r="364" spans="5:11">
      <c r="E364" s="177"/>
      <c r="F364" s="177"/>
      <c r="G364" s="177"/>
      <c r="H364" s="177"/>
      <c r="I364" s="177"/>
      <c r="J364" s="177"/>
      <c r="K364" s="177"/>
    </row>
    <row r="365" spans="5:11">
      <c r="E365" s="177"/>
      <c r="F365" s="177"/>
      <c r="G365" s="177"/>
      <c r="H365" s="177"/>
      <c r="I365" s="177"/>
      <c r="J365" s="177"/>
      <c r="K365" s="177"/>
    </row>
    <row r="366" spans="5:11">
      <c r="E366" s="177"/>
      <c r="F366" s="177"/>
      <c r="G366" s="177"/>
      <c r="H366" s="177"/>
      <c r="I366" s="177"/>
      <c r="J366" s="177"/>
      <c r="K366" s="177"/>
    </row>
    <row r="367" spans="5:11">
      <c r="E367" s="177"/>
      <c r="F367" s="177"/>
      <c r="G367" s="177"/>
      <c r="H367" s="177"/>
      <c r="I367" s="177"/>
      <c r="J367" s="177"/>
      <c r="K367" s="177"/>
    </row>
    <row r="368" spans="5:11">
      <c r="E368" s="177"/>
      <c r="F368" s="177"/>
      <c r="G368" s="177"/>
      <c r="H368" s="177"/>
      <c r="I368" s="177"/>
      <c r="J368" s="177"/>
      <c r="K368" s="177"/>
    </row>
    <row r="369" spans="5:11">
      <c r="E369" s="177"/>
      <c r="F369" s="177"/>
      <c r="G369" s="177"/>
      <c r="H369" s="177"/>
      <c r="I369" s="177"/>
      <c r="J369" s="177"/>
      <c r="K369" s="177"/>
    </row>
    <row r="370" spans="5:11">
      <c r="E370" s="177"/>
      <c r="F370" s="177"/>
      <c r="G370" s="177"/>
      <c r="H370" s="177"/>
      <c r="I370" s="177"/>
      <c r="J370" s="177"/>
      <c r="K370" s="177"/>
    </row>
    <row r="371" spans="5:11">
      <c r="E371" s="177"/>
      <c r="F371" s="177"/>
      <c r="G371" s="177"/>
      <c r="H371" s="177"/>
      <c r="I371" s="177"/>
      <c r="J371" s="177"/>
      <c r="K371" s="177"/>
    </row>
    <row r="372" spans="5:11">
      <c r="E372" s="177"/>
      <c r="F372" s="177"/>
      <c r="G372" s="177"/>
      <c r="H372" s="177"/>
      <c r="I372" s="177"/>
      <c r="J372" s="177"/>
      <c r="K372" s="177"/>
    </row>
    <row r="373" spans="5:11">
      <c r="E373" s="177"/>
      <c r="F373" s="177"/>
      <c r="G373" s="177"/>
      <c r="H373" s="177"/>
      <c r="I373" s="177"/>
      <c r="J373" s="177"/>
      <c r="K373" s="177"/>
    </row>
    <row r="374" spans="5:11">
      <c r="E374" s="177"/>
      <c r="F374" s="177"/>
      <c r="G374" s="177"/>
      <c r="H374" s="177"/>
      <c r="I374" s="177"/>
      <c r="J374" s="177"/>
      <c r="K374" s="177"/>
    </row>
    <row r="375" spans="5:11">
      <c r="E375" s="177"/>
      <c r="F375" s="177"/>
      <c r="G375" s="177"/>
      <c r="H375" s="177"/>
      <c r="I375" s="177"/>
      <c r="J375" s="177"/>
      <c r="K375" s="177"/>
    </row>
    <row r="376" spans="5:11">
      <c r="E376" s="177"/>
      <c r="F376" s="177"/>
      <c r="G376" s="177"/>
      <c r="H376" s="177"/>
      <c r="I376" s="177"/>
      <c r="J376" s="177"/>
      <c r="K376" s="177"/>
    </row>
    <row r="377" spans="5:11">
      <c r="E377" s="177"/>
      <c r="F377" s="177"/>
      <c r="G377" s="177"/>
      <c r="H377" s="177"/>
      <c r="I377" s="177"/>
      <c r="J377" s="177"/>
      <c r="K377" s="177"/>
    </row>
    <row r="378" spans="5:11">
      <c r="E378" s="177"/>
      <c r="F378" s="177"/>
      <c r="G378" s="177"/>
      <c r="H378" s="177"/>
      <c r="I378" s="177"/>
      <c r="J378" s="177"/>
      <c r="K378" s="177"/>
    </row>
    <row r="379" spans="5:11">
      <c r="E379" s="177"/>
      <c r="F379" s="177"/>
      <c r="G379" s="177"/>
      <c r="H379" s="177"/>
      <c r="I379" s="177"/>
      <c r="J379" s="177"/>
      <c r="K379" s="177"/>
    </row>
    <row r="380" spans="5:11">
      <c r="E380" s="177"/>
      <c r="F380" s="177"/>
      <c r="G380" s="177"/>
      <c r="H380" s="177"/>
      <c r="I380" s="177"/>
      <c r="J380" s="177"/>
      <c r="K380" s="177"/>
    </row>
    <row r="381" spans="5:11">
      <c r="E381" s="177"/>
      <c r="F381" s="177"/>
      <c r="G381" s="177"/>
      <c r="H381" s="177"/>
      <c r="I381" s="177"/>
      <c r="J381" s="177"/>
      <c r="K381" s="177"/>
    </row>
    <row r="382" spans="5:11">
      <c r="E382" s="177"/>
      <c r="F382" s="177"/>
      <c r="G382" s="177"/>
      <c r="H382" s="177"/>
      <c r="I382" s="177"/>
      <c r="J382" s="177"/>
      <c r="K382" s="177"/>
    </row>
    <row r="383" spans="5:11">
      <c r="E383" s="177"/>
      <c r="F383" s="177"/>
      <c r="G383" s="177"/>
      <c r="H383" s="177"/>
      <c r="I383" s="177"/>
      <c r="J383" s="177"/>
      <c r="K383" s="177"/>
    </row>
    <row r="384" spans="5:11">
      <c r="E384" s="177"/>
      <c r="F384" s="177"/>
      <c r="G384" s="177"/>
      <c r="H384" s="177"/>
      <c r="I384" s="177"/>
      <c r="J384" s="177"/>
      <c r="K384" s="177"/>
    </row>
    <row r="385" spans="5:11">
      <c r="E385" s="177"/>
      <c r="F385" s="177"/>
      <c r="G385" s="177"/>
      <c r="H385" s="177"/>
      <c r="I385" s="177"/>
      <c r="J385" s="177"/>
      <c r="K385" s="177"/>
    </row>
    <row r="386" spans="5:11">
      <c r="E386" s="177"/>
      <c r="F386" s="177"/>
      <c r="G386" s="177"/>
      <c r="H386" s="177"/>
      <c r="I386" s="177"/>
      <c r="J386" s="177"/>
      <c r="K386" s="177"/>
    </row>
    <row r="387" spans="5:11">
      <c r="E387" s="177"/>
      <c r="F387" s="177"/>
      <c r="G387" s="177"/>
      <c r="H387" s="177"/>
      <c r="I387" s="177"/>
      <c r="J387" s="177"/>
      <c r="K387" s="177"/>
    </row>
    <row r="388" spans="5:11">
      <c r="E388" s="177"/>
      <c r="F388" s="177"/>
      <c r="G388" s="177"/>
      <c r="H388" s="177"/>
      <c r="I388" s="177"/>
      <c r="J388" s="177"/>
      <c r="K388" s="177"/>
    </row>
    <row r="389" spans="5:11">
      <c r="E389" s="177"/>
      <c r="F389" s="177"/>
      <c r="G389" s="177"/>
      <c r="H389" s="177"/>
      <c r="I389" s="177"/>
      <c r="J389" s="177"/>
      <c r="K389" s="177"/>
    </row>
    <row r="390" spans="5:11">
      <c r="E390" s="177"/>
      <c r="F390" s="177"/>
      <c r="G390" s="177"/>
      <c r="H390" s="177"/>
      <c r="I390" s="177"/>
      <c r="J390" s="177"/>
      <c r="K390" s="177"/>
    </row>
    <row r="391" spans="5:11">
      <c r="E391" s="177"/>
      <c r="F391" s="177"/>
      <c r="G391" s="177"/>
      <c r="H391" s="177"/>
      <c r="I391" s="177"/>
      <c r="J391" s="177"/>
      <c r="K391" s="177"/>
    </row>
    <row r="392" spans="5:11">
      <c r="E392" s="177"/>
      <c r="F392" s="177"/>
      <c r="G392" s="177"/>
      <c r="H392" s="177"/>
      <c r="I392" s="177"/>
      <c r="J392" s="177"/>
      <c r="K392" s="177"/>
    </row>
    <row r="393" spans="5:11">
      <c r="E393" s="177"/>
      <c r="F393" s="177"/>
      <c r="G393" s="177"/>
      <c r="H393" s="177"/>
      <c r="I393" s="177"/>
      <c r="J393" s="177"/>
      <c r="K393" s="177"/>
    </row>
    <row r="394" spans="5:11">
      <c r="E394" s="177"/>
      <c r="F394" s="177"/>
      <c r="G394" s="177"/>
      <c r="H394" s="177"/>
      <c r="I394" s="177"/>
      <c r="J394" s="177"/>
      <c r="K394" s="177"/>
    </row>
    <row r="395" spans="5:11">
      <c r="E395" s="177"/>
      <c r="F395" s="177"/>
      <c r="G395" s="177"/>
      <c r="H395" s="177"/>
      <c r="I395" s="177"/>
      <c r="J395" s="177"/>
      <c r="K395" s="177"/>
    </row>
    <row r="396" spans="5:11">
      <c r="E396" s="177"/>
      <c r="F396" s="177"/>
      <c r="G396" s="177"/>
      <c r="H396" s="177"/>
      <c r="I396" s="177"/>
      <c r="J396" s="177"/>
      <c r="K396" s="177"/>
    </row>
    <row r="397" spans="5:11">
      <c r="E397" s="177"/>
      <c r="F397" s="177"/>
      <c r="G397" s="177"/>
      <c r="H397" s="177"/>
      <c r="I397" s="177"/>
      <c r="J397" s="177"/>
      <c r="K397" s="177"/>
    </row>
    <row r="398" spans="5:11">
      <c r="E398" s="177"/>
      <c r="F398" s="177"/>
      <c r="G398" s="177"/>
      <c r="H398" s="177"/>
      <c r="I398" s="177"/>
      <c r="J398" s="177"/>
      <c r="K398" s="177"/>
    </row>
    <row r="399" spans="5:11">
      <c r="E399" s="177"/>
      <c r="F399" s="177"/>
      <c r="G399" s="177"/>
      <c r="H399" s="177"/>
      <c r="I399" s="177"/>
      <c r="J399" s="177"/>
      <c r="K399" s="177"/>
    </row>
    <row r="400" spans="5:11">
      <c r="E400" s="177"/>
      <c r="F400" s="177"/>
      <c r="G400" s="177"/>
      <c r="H400" s="177"/>
      <c r="I400" s="177"/>
      <c r="J400" s="177"/>
      <c r="K400" s="177"/>
    </row>
    <row r="401" spans="5:11">
      <c r="E401" s="177"/>
      <c r="F401" s="177"/>
      <c r="G401" s="177"/>
      <c r="H401" s="177"/>
      <c r="I401" s="177"/>
      <c r="J401" s="177"/>
      <c r="K401" s="177"/>
    </row>
    <row r="402" spans="5:11">
      <c r="E402" s="177"/>
      <c r="F402" s="177"/>
      <c r="G402" s="177"/>
      <c r="H402" s="177"/>
      <c r="I402" s="177"/>
      <c r="J402" s="177"/>
      <c r="K402" s="177"/>
    </row>
    <row r="403" spans="5:11">
      <c r="E403" s="177"/>
      <c r="F403" s="177"/>
      <c r="G403" s="177"/>
      <c r="H403" s="177"/>
      <c r="I403" s="177"/>
      <c r="J403" s="177"/>
      <c r="K403" s="177"/>
    </row>
    <row r="404" spans="5:11">
      <c r="E404" s="177"/>
      <c r="F404" s="177"/>
      <c r="G404" s="177"/>
      <c r="H404" s="177"/>
      <c r="I404" s="177"/>
      <c r="J404" s="177"/>
      <c r="K404" s="177"/>
    </row>
    <row r="405" spans="5:11">
      <c r="E405" s="177"/>
      <c r="F405" s="177"/>
      <c r="G405" s="177"/>
      <c r="H405" s="177"/>
      <c r="I405" s="177"/>
      <c r="J405" s="177"/>
      <c r="K405" s="177"/>
    </row>
    <row r="406" spans="5:11">
      <c r="E406" s="177"/>
      <c r="F406" s="177"/>
      <c r="G406" s="177"/>
      <c r="H406" s="177"/>
      <c r="I406" s="177"/>
      <c r="J406" s="177"/>
      <c r="K406" s="177"/>
    </row>
    <row r="407" spans="5:11">
      <c r="E407" s="177"/>
      <c r="F407" s="177"/>
      <c r="G407" s="177"/>
      <c r="H407" s="177"/>
      <c r="I407" s="177"/>
      <c r="J407" s="177"/>
      <c r="K407" s="177"/>
    </row>
    <row r="408" spans="5:11">
      <c r="E408" s="177"/>
      <c r="F408" s="177"/>
      <c r="G408" s="177"/>
      <c r="H408" s="177"/>
      <c r="I408" s="177"/>
      <c r="J408" s="177"/>
      <c r="K408" s="177"/>
    </row>
    <row r="409" spans="5:11">
      <c r="E409" s="177"/>
      <c r="F409" s="177"/>
      <c r="G409" s="177"/>
      <c r="H409" s="177"/>
      <c r="I409" s="177"/>
      <c r="J409" s="177"/>
      <c r="K409" s="177"/>
    </row>
    <row r="410" spans="5:11">
      <c r="E410" s="177"/>
      <c r="F410" s="177"/>
      <c r="G410" s="177"/>
      <c r="H410" s="177"/>
      <c r="I410" s="177"/>
      <c r="J410" s="177"/>
      <c r="K410" s="177"/>
    </row>
    <row r="411" spans="5:11">
      <c r="E411" s="177"/>
      <c r="F411" s="177"/>
      <c r="G411" s="177"/>
      <c r="H411" s="177"/>
      <c r="I411" s="177"/>
      <c r="J411" s="177"/>
      <c r="K411" s="177"/>
    </row>
    <row r="412" spans="5:11">
      <c r="E412" s="177"/>
      <c r="F412" s="177"/>
      <c r="G412" s="177"/>
      <c r="H412" s="177"/>
      <c r="I412" s="177"/>
      <c r="J412" s="177"/>
      <c r="K412" s="177"/>
    </row>
    <row r="413" spans="5:11">
      <c r="E413" s="177"/>
      <c r="F413" s="177"/>
      <c r="G413" s="177"/>
      <c r="H413" s="177"/>
      <c r="I413" s="177"/>
      <c r="J413" s="177"/>
      <c r="K413" s="177"/>
    </row>
    <row r="414" spans="5:11">
      <c r="E414" s="177"/>
      <c r="F414" s="177"/>
      <c r="G414" s="177"/>
      <c r="H414" s="177"/>
      <c r="I414" s="177"/>
      <c r="J414" s="177"/>
      <c r="K414" s="177"/>
    </row>
    <row r="415" spans="5:11">
      <c r="E415" s="177"/>
      <c r="F415" s="177"/>
      <c r="G415" s="177"/>
      <c r="H415" s="177"/>
      <c r="I415" s="177"/>
      <c r="J415" s="177"/>
      <c r="K415" s="177"/>
    </row>
    <row r="416" spans="5:11">
      <c r="E416" s="177"/>
      <c r="F416" s="177"/>
      <c r="G416" s="177"/>
      <c r="H416" s="177"/>
      <c r="I416" s="177"/>
      <c r="J416" s="177"/>
      <c r="K416" s="177"/>
    </row>
    <row r="417" spans="5:11">
      <c r="E417" s="177"/>
      <c r="F417" s="177"/>
      <c r="G417" s="177"/>
      <c r="H417" s="177"/>
      <c r="I417" s="177"/>
      <c r="J417" s="177"/>
      <c r="K417" s="177"/>
    </row>
    <row r="418" spans="5:11">
      <c r="E418" s="177"/>
      <c r="F418" s="177"/>
      <c r="G418" s="177"/>
      <c r="H418" s="177"/>
      <c r="I418" s="177"/>
      <c r="J418" s="177"/>
      <c r="K418" s="177"/>
    </row>
    <row r="419" spans="5:11">
      <c r="E419" s="177"/>
      <c r="F419" s="177"/>
      <c r="G419" s="177"/>
      <c r="H419" s="177"/>
      <c r="I419" s="177"/>
      <c r="J419" s="177"/>
      <c r="K419" s="177"/>
    </row>
    <row r="420" spans="5:11">
      <c r="E420" s="177"/>
      <c r="F420" s="177"/>
      <c r="G420" s="177"/>
      <c r="H420" s="177"/>
      <c r="I420" s="177"/>
      <c r="J420" s="177"/>
      <c r="K420" s="177"/>
    </row>
    <row r="421" spans="5:11">
      <c r="E421" s="177"/>
      <c r="F421" s="177"/>
      <c r="G421" s="177"/>
      <c r="H421" s="177"/>
      <c r="I421" s="177"/>
      <c r="J421" s="177"/>
      <c r="K421" s="177"/>
    </row>
    <row r="422" spans="5:11">
      <c r="E422" s="177"/>
      <c r="F422" s="177"/>
      <c r="G422" s="177"/>
      <c r="H422" s="177"/>
      <c r="I422" s="177"/>
      <c r="J422" s="177"/>
      <c r="K422" s="177"/>
    </row>
    <row r="423" spans="5:11">
      <c r="E423" s="177"/>
      <c r="F423" s="177"/>
      <c r="G423" s="177"/>
      <c r="H423" s="177"/>
      <c r="I423" s="177"/>
      <c r="J423" s="177"/>
      <c r="K423" s="177"/>
    </row>
    <row r="424" spans="5:11">
      <c r="E424" s="177"/>
      <c r="F424" s="177"/>
      <c r="G424" s="177"/>
      <c r="H424" s="177"/>
      <c r="I424" s="177"/>
      <c r="J424" s="177"/>
      <c r="K424" s="177"/>
    </row>
  </sheetData>
  <mergeCells count="12">
    <mergeCell ref="A6:D6"/>
    <mergeCell ref="F6:H6"/>
    <mergeCell ref="I7:J7"/>
    <mergeCell ref="K7:K9"/>
    <mergeCell ref="I6:K6"/>
    <mergeCell ref="E6:E9"/>
    <mergeCell ref="F7:G7"/>
    <mergeCell ref="H7:H9"/>
    <mergeCell ref="F8:F9"/>
    <mergeCell ref="G8:G9"/>
    <mergeCell ref="I8:I9"/>
    <mergeCell ref="J8:J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showGridLines="0" zoomScaleNormal="100" workbookViewId="0"/>
  </sheetViews>
  <sheetFormatPr baseColWidth="10" defaultColWidth="11" defaultRowHeight="11.25"/>
  <cols>
    <col min="1" max="1" width="14.42578125" style="35" customWidth="1"/>
    <col min="2" max="2" width="9.42578125" style="35" customWidth="1"/>
    <col min="3" max="3" width="1.7109375" style="35" customWidth="1"/>
    <col min="4" max="4" width="2.42578125" style="35" customWidth="1"/>
    <col min="5" max="16" width="12.140625" style="35" customWidth="1"/>
    <col min="17" max="17" width="2.42578125" style="35" customWidth="1"/>
    <col min="18" max="18" width="1.7109375" style="35" customWidth="1"/>
    <col min="19" max="19" width="9.42578125" style="35" customWidth="1"/>
    <col min="20" max="20" width="14.42578125" style="35" customWidth="1"/>
    <col min="21" max="16384" width="11" style="35"/>
  </cols>
  <sheetData>
    <row r="1" spans="1:20" ht="11.25" customHeight="1">
      <c r="A1" s="340" t="s">
        <v>1013</v>
      </c>
    </row>
    <row r="2" spans="1:20" ht="11.25" customHeight="1"/>
    <row r="3" spans="1:20" ht="11.25" customHeight="1">
      <c r="A3" s="183" t="s">
        <v>1018</v>
      </c>
    </row>
    <row r="4" spans="1:20" ht="11.25" customHeight="1">
      <c r="A4" s="353" t="s">
        <v>1066</v>
      </c>
      <c r="T4" s="363" t="s">
        <v>1066</v>
      </c>
    </row>
    <row r="5" spans="1:20" ht="11.25" customHeight="1">
      <c r="A5" s="650" t="s">
        <v>279</v>
      </c>
      <c r="B5" s="650"/>
      <c r="C5" s="650"/>
      <c r="D5" s="651"/>
      <c r="E5" s="652" t="s">
        <v>925</v>
      </c>
      <c r="F5" s="655" t="s">
        <v>643</v>
      </c>
      <c r="G5" s="656"/>
      <c r="H5" s="656"/>
      <c r="I5" s="656"/>
      <c r="J5" s="656"/>
      <c r="K5" s="659" t="s">
        <v>323</v>
      </c>
      <c r="L5" s="659"/>
      <c r="M5" s="659"/>
      <c r="N5" s="659"/>
      <c r="O5" s="659"/>
      <c r="P5" s="660"/>
      <c r="Q5" s="646" t="s">
        <v>279</v>
      </c>
      <c r="R5" s="647"/>
      <c r="S5" s="647"/>
      <c r="T5" s="647"/>
    </row>
    <row r="6" spans="1:20" ht="11.25" customHeight="1">
      <c r="B6" s="36" t="s">
        <v>283</v>
      </c>
      <c r="C6" s="31" t="s">
        <v>284</v>
      </c>
      <c r="D6" s="37" t="s">
        <v>285</v>
      </c>
      <c r="E6" s="653"/>
      <c r="F6" s="657"/>
      <c r="G6" s="658"/>
      <c r="H6" s="658"/>
      <c r="I6" s="658"/>
      <c r="J6" s="658"/>
      <c r="K6" s="661"/>
      <c r="L6" s="661"/>
      <c r="M6" s="661"/>
      <c r="N6" s="661"/>
      <c r="O6" s="661"/>
      <c r="P6" s="662"/>
      <c r="Q6" s="38" t="s">
        <v>285</v>
      </c>
      <c r="R6" s="39" t="s">
        <v>284</v>
      </c>
      <c r="S6" s="40" t="s">
        <v>283</v>
      </c>
      <c r="T6" s="41"/>
    </row>
    <row r="7" spans="1:20" ht="11.25" customHeight="1">
      <c r="B7" s="36" t="s">
        <v>288</v>
      </c>
      <c r="C7" s="31" t="s">
        <v>284</v>
      </c>
      <c r="D7" s="37" t="s">
        <v>289</v>
      </c>
      <c r="E7" s="653"/>
      <c r="F7" s="648" t="s">
        <v>324</v>
      </c>
      <c r="G7" s="648" t="s">
        <v>325</v>
      </c>
      <c r="H7" s="648" t="s">
        <v>326</v>
      </c>
      <c r="I7" s="648" t="s">
        <v>327</v>
      </c>
      <c r="J7" s="648" t="s">
        <v>328</v>
      </c>
      <c r="K7" s="663" t="s">
        <v>329</v>
      </c>
      <c r="L7" s="648" t="s">
        <v>330</v>
      </c>
      <c r="M7" s="648" t="s">
        <v>331</v>
      </c>
      <c r="N7" s="648" t="s">
        <v>332</v>
      </c>
      <c r="O7" s="648" t="s">
        <v>333</v>
      </c>
      <c r="P7" s="648" t="s">
        <v>334</v>
      </c>
      <c r="Q7" s="38" t="s">
        <v>289</v>
      </c>
      <c r="R7" s="39" t="s">
        <v>284</v>
      </c>
      <c r="S7" s="40" t="s">
        <v>288</v>
      </c>
      <c r="T7" s="41"/>
    </row>
    <row r="8" spans="1:20" ht="11.25" customHeight="1">
      <c r="A8" s="42"/>
      <c r="B8" s="43" t="s">
        <v>292</v>
      </c>
      <c r="C8" s="44" t="s">
        <v>284</v>
      </c>
      <c r="D8" s="45" t="s">
        <v>293</v>
      </c>
      <c r="E8" s="654"/>
      <c r="F8" s="649"/>
      <c r="G8" s="649"/>
      <c r="H8" s="649"/>
      <c r="I8" s="649"/>
      <c r="J8" s="649"/>
      <c r="K8" s="664"/>
      <c r="L8" s="649"/>
      <c r="M8" s="649"/>
      <c r="N8" s="649"/>
      <c r="O8" s="649"/>
      <c r="P8" s="649"/>
      <c r="Q8" s="46" t="s">
        <v>335</v>
      </c>
      <c r="R8" s="47" t="s">
        <v>284</v>
      </c>
      <c r="S8" s="48" t="s">
        <v>292</v>
      </c>
      <c r="T8" s="42"/>
    </row>
    <row r="9" spans="1:20" ht="15.95" customHeight="1">
      <c r="A9" s="132" t="s">
        <v>280</v>
      </c>
      <c r="B9" s="360"/>
      <c r="C9" s="360"/>
      <c r="D9" s="361" t="s">
        <v>285</v>
      </c>
      <c r="E9" s="156">
        <v>72492</v>
      </c>
      <c r="F9" s="156">
        <v>648</v>
      </c>
      <c r="G9" s="156">
        <v>2439</v>
      </c>
      <c r="H9" s="156">
        <v>6995</v>
      </c>
      <c r="I9" s="156">
        <v>8657</v>
      </c>
      <c r="J9" s="156">
        <v>7921</v>
      </c>
      <c r="K9" s="156">
        <v>7367</v>
      </c>
      <c r="L9" s="156">
        <v>8023</v>
      </c>
      <c r="M9" s="156">
        <v>10755</v>
      </c>
      <c r="N9" s="156">
        <v>11537</v>
      </c>
      <c r="O9" s="156">
        <v>7489</v>
      </c>
      <c r="P9" s="156">
        <v>661</v>
      </c>
      <c r="Q9" s="157" t="s">
        <v>285</v>
      </c>
      <c r="R9" s="158"/>
      <c r="S9" s="132" t="s">
        <v>280</v>
      </c>
      <c r="T9" s="183"/>
    </row>
    <row r="10" spans="1:20" ht="11.25" customHeight="1">
      <c r="A10" s="132"/>
      <c r="B10" s="360"/>
      <c r="C10" s="360"/>
      <c r="D10" s="362" t="s">
        <v>289</v>
      </c>
      <c r="E10" s="156">
        <v>130542</v>
      </c>
      <c r="F10" s="156">
        <v>1140</v>
      </c>
      <c r="G10" s="156">
        <v>4405</v>
      </c>
      <c r="H10" s="156">
        <v>10705</v>
      </c>
      <c r="I10" s="156">
        <v>12771</v>
      </c>
      <c r="J10" s="156">
        <v>12278</v>
      </c>
      <c r="K10" s="156">
        <v>12554</v>
      </c>
      <c r="L10" s="156">
        <v>15707</v>
      </c>
      <c r="M10" s="156">
        <v>21315</v>
      </c>
      <c r="N10" s="156">
        <v>22771</v>
      </c>
      <c r="O10" s="156">
        <v>16198</v>
      </c>
      <c r="P10" s="156">
        <v>698</v>
      </c>
      <c r="Q10" s="159" t="s">
        <v>289</v>
      </c>
      <c r="R10" s="158"/>
      <c r="S10" s="132"/>
      <c r="T10" s="183"/>
    </row>
    <row r="11" spans="1:20" ht="11.25" customHeight="1">
      <c r="A11" s="131"/>
      <c r="B11" s="360"/>
      <c r="C11" s="360"/>
      <c r="D11" s="362" t="s">
        <v>293</v>
      </c>
      <c r="E11" s="156">
        <v>203034</v>
      </c>
      <c r="F11" s="156">
        <v>1788</v>
      </c>
      <c r="G11" s="156">
        <v>6844</v>
      </c>
      <c r="H11" s="156">
        <v>17700</v>
      </c>
      <c r="I11" s="156">
        <v>21428</v>
      </c>
      <c r="J11" s="156">
        <v>20199</v>
      </c>
      <c r="K11" s="156">
        <v>19921</v>
      </c>
      <c r="L11" s="156">
        <v>23730</v>
      </c>
      <c r="M11" s="156">
        <v>32070</v>
      </c>
      <c r="N11" s="156">
        <v>34308</v>
      </c>
      <c r="O11" s="156">
        <v>23687</v>
      </c>
      <c r="P11" s="156">
        <v>1359</v>
      </c>
      <c r="Q11" s="159" t="s">
        <v>293</v>
      </c>
      <c r="R11" s="184"/>
      <c r="S11" s="131"/>
      <c r="T11" s="183"/>
    </row>
    <row r="12" spans="1:20" ht="12.6" customHeight="1">
      <c r="A12" s="161" t="s">
        <v>294</v>
      </c>
      <c r="B12" s="49"/>
      <c r="C12" s="49"/>
      <c r="D12" s="30" t="s">
        <v>285</v>
      </c>
      <c r="E12" s="162">
        <v>45792</v>
      </c>
      <c r="F12" s="162">
        <v>328</v>
      </c>
      <c r="G12" s="162">
        <v>1561</v>
      </c>
      <c r="H12" s="162">
        <v>5168</v>
      </c>
      <c r="I12" s="162">
        <v>5989</v>
      </c>
      <c r="J12" s="162">
        <v>5004</v>
      </c>
      <c r="K12" s="162">
        <v>4535</v>
      </c>
      <c r="L12" s="162">
        <v>4773</v>
      </c>
      <c r="M12" s="162">
        <v>6554</v>
      </c>
      <c r="N12" s="162">
        <v>7101</v>
      </c>
      <c r="O12" s="162">
        <v>4298</v>
      </c>
      <c r="P12" s="162">
        <v>481</v>
      </c>
      <c r="Q12" s="118" t="s">
        <v>285</v>
      </c>
      <c r="R12" s="160"/>
      <c r="S12" s="161" t="s">
        <v>294</v>
      </c>
    </row>
    <row r="13" spans="1:20" ht="11.25" customHeight="1">
      <c r="A13" s="161"/>
      <c r="B13" s="49"/>
      <c r="C13" s="49"/>
      <c r="D13" s="163" t="s">
        <v>289</v>
      </c>
      <c r="E13" s="162">
        <v>70648</v>
      </c>
      <c r="F13" s="162">
        <v>558</v>
      </c>
      <c r="G13" s="162">
        <v>2179</v>
      </c>
      <c r="H13" s="162">
        <v>6192</v>
      </c>
      <c r="I13" s="162">
        <v>7069</v>
      </c>
      <c r="J13" s="162">
        <v>6911</v>
      </c>
      <c r="K13" s="162">
        <v>7258</v>
      </c>
      <c r="L13" s="162">
        <v>8577</v>
      </c>
      <c r="M13" s="162">
        <v>11716</v>
      </c>
      <c r="N13" s="162">
        <v>11590</v>
      </c>
      <c r="O13" s="162">
        <v>8078</v>
      </c>
      <c r="P13" s="162">
        <v>520</v>
      </c>
      <c r="Q13" s="164" t="s">
        <v>289</v>
      </c>
      <c r="R13" s="160"/>
      <c r="S13" s="161"/>
    </row>
    <row r="14" spans="1:20" ht="11.25" customHeight="1">
      <c r="A14" s="161"/>
      <c r="B14" s="49"/>
      <c r="C14" s="49"/>
      <c r="D14" s="163" t="s">
        <v>293</v>
      </c>
      <c r="E14" s="162">
        <v>116440</v>
      </c>
      <c r="F14" s="162">
        <v>886</v>
      </c>
      <c r="G14" s="162">
        <v>3740</v>
      </c>
      <c r="H14" s="162">
        <v>11360</v>
      </c>
      <c r="I14" s="162">
        <v>13058</v>
      </c>
      <c r="J14" s="162">
        <v>11915</v>
      </c>
      <c r="K14" s="162">
        <v>11793</v>
      </c>
      <c r="L14" s="162">
        <v>13350</v>
      </c>
      <c r="M14" s="162">
        <v>18270</v>
      </c>
      <c r="N14" s="162">
        <v>18691</v>
      </c>
      <c r="O14" s="162">
        <v>12376</v>
      </c>
      <c r="P14" s="162">
        <v>1001</v>
      </c>
      <c r="Q14" s="164" t="s">
        <v>293</v>
      </c>
      <c r="R14" s="160"/>
      <c r="S14" s="161"/>
    </row>
    <row r="15" spans="1:20" ht="12.6" customHeight="1">
      <c r="A15" s="161" t="s">
        <v>295</v>
      </c>
      <c r="B15" s="49"/>
      <c r="C15" s="49"/>
      <c r="D15" s="30" t="s">
        <v>285</v>
      </c>
      <c r="E15" s="162">
        <v>30992</v>
      </c>
      <c r="F15" s="162">
        <v>223</v>
      </c>
      <c r="G15" s="162">
        <v>1036</v>
      </c>
      <c r="H15" s="162">
        <v>2537</v>
      </c>
      <c r="I15" s="162">
        <v>3035</v>
      </c>
      <c r="J15" s="162">
        <v>2876</v>
      </c>
      <c r="K15" s="162">
        <v>3119</v>
      </c>
      <c r="L15" s="162">
        <v>3592</v>
      </c>
      <c r="M15" s="162">
        <v>5285</v>
      </c>
      <c r="N15" s="162">
        <v>5876</v>
      </c>
      <c r="O15" s="162">
        <v>3158</v>
      </c>
      <c r="P15" s="162">
        <v>255</v>
      </c>
      <c r="Q15" s="118" t="s">
        <v>285</v>
      </c>
      <c r="R15" s="160"/>
      <c r="S15" s="161" t="s">
        <v>295</v>
      </c>
    </row>
    <row r="16" spans="1:20" ht="11.25" customHeight="1">
      <c r="A16" s="161"/>
      <c r="B16" s="49"/>
      <c r="C16" s="49"/>
      <c r="D16" s="163" t="s">
        <v>289</v>
      </c>
      <c r="E16" s="162">
        <v>51292</v>
      </c>
      <c r="F16" s="162">
        <v>219</v>
      </c>
      <c r="G16" s="162">
        <v>1092</v>
      </c>
      <c r="H16" s="162">
        <v>3437</v>
      </c>
      <c r="I16" s="162">
        <v>4124</v>
      </c>
      <c r="J16" s="162">
        <v>4250</v>
      </c>
      <c r="K16" s="162">
        <v>5135</v>
      </c>
      <c r="L16" s="162">
        <v>6519</v>
      </c>
      <c r="M16" s="162">
        <v>9592</v>
      </c>
      <c r="N16" s="162">
        <v>9689</v>
      </c>
      <c r="O16" s="162">
        <v>6800</v>
      </c>
      <c r="P16" s="162">
        <v>435</v>
      </c>
      <c r="Q16" s="164" t="s">
        <v>289</v>
      </c>
      <c r="R16" s="160"/>
      <c r="S16" s="161"/>
    </row>
    <row r="17" spans="1:19" ht="11.25" customHeight="1">
      <c r="A17" s="161"/>
      <c r="B17" s="49"/>
      <c r="C17" s="49"/>
      <c r="D17" s="163" t="s">
        <v>293</v>
      </c>
      <c r="E17" s="162">
        <v>82284</v>
      </c>
      <c r="F17" s="162">
        <v>442</v>
      </c>
      <c r="G17" s="162">
        <v>2128</v>
      </c>
      <c r="H17" s="162">
        <v>5974</v>
      </c>
      <c r="I17" s="162">
        <v>7159</v>
      </c>
      <c r="J17" s="162">
        <v>7126</v>
      </c>
      <c r="K17" s="162">
        <v>8254</v>
      </c>
      <c r="L17" s="162">
        <v>10111</v>
      </c>
      <c r="M17" s="162">
        <v>14877</v>
      </c>
      <c r="N17" s="162">
        <v>15565</v>
      </c>
      <c r="O17" s="162">
        <v>9958</v>
      </c>
      <c r="P17" s="162">
        <v>690</v>
      </c>
      <c r="Q17" s="164" t="s">
        <v>293</v>
      </c>
      <c r="R17" s="160"/>
      <c r="S17" s="161"/>
    </row>
    <row r="18" spans="1:19" ht="12.6" customHeight="1">
      <c r="A18" s="161" t="s">
        <v>296</v>
      </c>
      <c r="B18" s="130"/>
      <c r="C18" s="49"/>
      <c r="D18" s="30" t="s">
        <v>285</v>
      </c>
      <c r="E18" s="162">
        <v>26463</v>
      </c>
      <c r="F18" s="162">
        <v>141</v>
      </c>
      <c r="G18" s="162">
        <v>880</v>
      </c>
      <c r="H18" s="162">
        <v>2261</v>
      </c>
      <c r="I18" s="162">
        <v>2697</v>
      </c>
      <c r="J18" s="162">
        <v>2490</v>
      </c>
      <c r="K18" s="162">
        <v>2650</v>
      </c>
      <c r="L18" s="162">
        <v>2947</v>
      </c>
      <c r="M18" s="162">
        <v>4458</v>
      </c>
      <c r="N18" s="162">
        <v>5126</v>
      </c>
      <c r="O18" s="162">
        <v>2592</v>
      </c>
      <c r="P18" s="162">
        <v>221</v>
      </c>
      <c r="Q18" s="118" t="s">
        <v>285</v>
      </c>
      <c r="R18" s="160"/>
      <c r="S18" s="161" t="s">
        <v>296</v>
      </c>
    </row>
    <row r="19" spans="1:19" ht="11.25" customHeight="1">
      <c r="A19" s="161"/>
      <c r="B19" s="49"/>
      <c r="C19" s="49"/>
      <c r="D19" s="163" t="s">
        <v>289</v>
      </c>
      <c r="E19" s="162">
        <v>46490</v>
      </c>
      <c r="F19" s="162">
        <v>165</v>
      </c>
      <c r="G19" s="162">
        <v>934</v>
      </c>
      <c r="H19" s="162">
        <v>3111</v>
      </c>
      <c r="I19" s="162">
        <v>3696</v>
      </c>
      <c r="J19" s="162">
        <v>3756</v>
      </c>
      <c r="K19" s="162">
        <v>4614</v>
      </c>
      <c r="L19" s="162">
        <v>5845</v>
      </c>
      <c r="M19" s="162">
        <v>8775</v>
      </c>
      <c r="N19" s="162">
        <v>8893</v>
      </c>
      <c r="O19" s="162">
        <v>6284</v>
      </c>
      <c r="P19" s="162">
        <v>417</v>
      </c>
      <c r="Q19" s="164" t="s">
        <v>289</v>
      </c>
      <c r="R19" s="160"/>
      <c r="S19" s="161"/>
    </row>
    <row r="20" spans="1:19" ht="11.25" customHeight="1">
      <c r="A20" s="161"/>
      <c r="B20" s="49"/>
      <c r="C20" s="49"/>
      <c r="D20" s="163" t="s">
        <v>293</v>
      </c>
      <c r="E20" s="162">
        <v>72953</v>
      </c>
      <c r="F20" s="162">
        <v>306</v>
      </c>
      <c r="G20" s="162">
        <v>1814</v>
      </c>
      <c r="H20" s="162">
        <v>5372</v>
      </c>
      <c r="I20" s="162">
        <v>6393</v>
      </c>
      <c r="J20" s="162">
        <v>6246</v>
      </c>
      <c r="K20" s="162">
        <v>7264</v>
      </c>
      <c r="L20" s="162">
        <v>8792</v>
      </c>
      <c r="M20" s="162">
        <v>13233</v>
      </c>
      <c r="N20" s="162">
        <v>14019</v>
      </c>
      <c r="O20" s="162">
        <v>8876</v>
      </c>
      <c r="P20" s="162">
        <v>638</v>
      </c>
      <c r="Q20" s="164" t="s">
        <v>293</v>
      </c>
      <c r="R20" s="160"/>
      <c r="S20" s="161"/>
    </row>
    <row r="21" spans="1:19" ht="12.6" customHeight="1">
      <c r="A21" s="50" t="s">
        <v>297</v>
      </c>
      <c r="B21" s="29"/>
      <c r="C21" s="49"/>
      <c r="D21" s="30" t="s">
        <v>285</v>
      </c>
      <c r="E21" s="162">
        <v>4529</v>
      </c>
      <c r="F21" s="162">
        <v>82</v>
      </c>
      <c r="G21" s="162">
        <v>156</v>
      </c>
      <c r="H21" s="162">
        <v>276</v>
      </c>
      <c r="I21" s="162">
        <v>338</v>
      </c>
      <c r="J21" s="162">
        <v>386</v>
      </c>
      <c r="K21" s="162">
        <v>469</v>
      </c>
      <c r="L21" s="162">
        <v>645</v>
      </c>
      <c r="M21" s="162">
        <v>827</v>
      </c>
      <c r="N21" s="162">
        <v>750</v>
      </c>
      <c r="O21" s="162">
        <v>566</v>
      </c>
      <c r="P21" s="162">
        <v>34</v>
      </c>
      <c r="Q21" s="118" t="s">
        <v>285</v>
      </c>
      <c r="R21" s="160"/>
      <c r="S21" s="29" t="s">
        <v>297</v>
      </c>
    </row>
    <row r="22" spans="1:19" ht="11.25" customHeight="1">
      <c r="A22" s="50"/>
      <c r="B22" s="29"/>
      <c r="C22" s="29"/>
      <c r="D22" s="163" t="s">
        <v>289</v>
      </c>
      <c r="E22" s="162">
        <v>4802</v>
      </c>
      <c r="F22" s="162">
        <v>54</v>
      </c>
      <c r="G22" s="162">
        <v>158</v>
      </c>
      <c r="H22" s="162">
        <v>326</v>
      </c>
      <c r="I22" s="162">
        <v>428</v>
      </c>
      <c r="J22" s="162">
        <v>494</v>
      </c>
      <c r="K22" s="162">
        <v>521</v>
      </c>
      <c r="L22" s="162">
        <v>674</v>
      </c>
      <c r="M22" s="162">
        <v>817</v>
      </c>
      <c r="N22" s="162">
        <v>796</v>
      </c>
      <c r="O22" s="162">
        <v>516</v>
      </c>
      <c r="P22" s="162">
        <v>18</v>
      </c>
      <c r="Q22" s="164" t="s">
        <v>289</v>
      </c>
      <c r="R22" s="160"/>
      <c r="S22" s="50"/>
    </row>
    <row r="23" spans="1:19" ht="11.25" customHeight="1">
      <c r="A23" s="50"/>
      <c r="B23" s="49"/>
      <c r="C23" s="49"/>
      <c r="D23" s="163" t="s">
        <v>293</v>
      </c>
      <c r="E23" s="162">
        <v>9331</v>
      </c>
      <c r="F23" s="162">
        <v>136</v>
      </c>
      <c r="G23" s="162">
        <v>314</v>
      </c>
      <c r="H23" s="162">
        <v>602</v>
      </c>
      <c r="I23" s="162">
        <v>766</v>
      </c>
      <c r="J23" s="162">
        <v>880</v>
      </c>
      <c r="K23" s="162">
        <v>990</v>
      </c>
      <c r="L23" s="162">
        <v>1319</v>
      </c>
      <c r="M23" s="162">
        <v>1644</v>
      </c>
      <c r="N23" s="162">
        <v>1546</v>
      </c>
      <c r="O23" s="162">
        <v>1082</v>
      </c>
      <c r="P23" s="162">
        <v>52</v>
      </c>
      <c r="Q23" s="164" t="s">
        <v>293</v>
      </c>
      <c r="R23" s="160"/>
      <c r="S23" s="50"/>
    </row>
    <row r="24" spans="1:19" ht="12.6" customHeight="1">
      <c r="A24" s="29" t="s">
        <v>298</v>
      </c>
      <c r="B24" s="130"/>
      <c r="C24" s="49"/>
      <c r="D24" s="30" t="s">
        <v>285</v>
      </c>
      <c r="E24" s="162">
        <v>3691</v>
      </c>
      <c r="F24" s="162">
        <v>74</v>
      </c>
      <c r="G24" s="162">
        <v>124</v>
      </c>
      <c r="H24" s="162">
        <v>202</v>
      </c>
      <c r="I24" s="162">
        <v>240</v>
      </c>
      <c r="J24" s="162">
        <v>275</v>
      </c>
      <c r="K24" s="162">
        <v>355</v>
      </c>
      <c r="L24" s="162">
        <v>517</v>
      </c>
      <c r="M24" s="162">
        <v>706</v>
      </c>
      <c r="N24" s="162">
        <v>659</v>
      </c>
      <c r="O24" s="162">
        <v>513</v>
      </c>
      <c r="P24" s="162">
        <v>26</v>
      </c>
      <c r="Q24" s="118" t="s">
        <v>285</v>
      </c>
      <c r="R24" s="160"/>
      <c r="S24" s="29" t="s">
        <v>298</v>
      </c>
    </row>
    <row r="25" spans="1:19" ht="11.25" customHeight="1">
      <c r="A25" s="29"/>
      <c r="B25" s="49"/>
      <c r="C25" s="49"/>
      <c r="D25" s="163" t="s">
        <v>289</v>
      </c>
      <c r="E25" s="162">
        <v>2908</v>
      </c>
      <c r="F25" s="162">
        <v>30</v>
      </c>
      <c r="G25" s="162">
        <v>69</v>
      </c>
      <c r="H25" s="162">
        <v>170</v>
      </c>
      <c r="I25" s="162">
        <v>233</v>
      </c>
      <c r="J25" s="162">
        <v>299</v>
      </c>
      <c r="K25" s="162">
        <v>325</v>
      </c>
      <c r="L25" s="162">
        <v>363</v>
      </c>
      <c r="M25" s="162">
        <v>514</v>
      </c>
      <c r="N25" s="162">
        <v>526</v>
      </c>
      <c r="O25" s="162">
        <v>362</v>
      </c>
      <c r="P25" s="162">
        <v>17</v>
      </c>
      <c r="Q25" s="164" t="s">
        <v>289</v>
      </c>
      <c r="R25" s="160"/>
      <c r="S25" s="29"/>
    </row>
    <row r="26" spans="1:19" ht="11.25" customHeight="1">
      <c r="A26" s="29"/>
      <c r="B26" s="49"/>
      <c r="C26" s="49"/>
      <c r="D26" s="163" t="s">
        <v>293</v>
      </c>
      <c r="E26" s="162">
        <v>6599</v>
      </c>
      <c r="F26" s="162">
        <v>104</v>
      </c>
      <c r="G26" s="162">
        <v>193</v>
      </c>
      <c r="H26" s="162">
        <v>372</v>
      </c>
      <c r="I26" s="162">
        <v>473</v>
      </c>
      <c r="J26" s="162">
        <v>574</v>
      </c>
      <c r="K26" s="162">
        <v>680</v>
      </c>
      <c r="L26" s="162">
        <v>880</v>
      </c>
      <c r="M26" s="162">
        <v>1220</v>
      </c>
      <c r="N26" s="162">
        <v>1185</v>
      </c>
      <c r="O26" s="162">
        <v>875</v>
      </c>
      <c r="P26" s="162">
        <v>43</v>
      </c>
      <c r="Q26" s="164" t="s">
        <v>293</v>
      </c>
      <c r="R26" s="160"/>
      <c r="S26" s="29"/>
    </row>
    <row r="27" spans="1:19" ht="12.6" customHeight="1">
      <c r="A27" s="29" t="s">
        <v>299</v>
      </c>
      <c r="B27" s="49"/>
      <c r="C27" s="49"/>
      <c r="D27" s="30" t="s">
        <v>285</v>
      </c>
      <c r="E27" s="162">
        <v>838</v>
      </c>
      <c r="F27" s="162">
        <v>8</v>
      </c>
      <c r="G27" s="162">
        <v>32</v>
      </c>
      <c r="H27" s="162">
        <v>74</v>
      </c>
      <c r="I27" s="162">
        <v>98</v>
      </c>
      <c r="J27" s="162">
        <v>111</v>
      </c>
      <c r="K27" s="162">
        <v>114</v>
      </c>
      <c r="L27" s="162">
        <v>128</v>
      </c>
      <c r="M27" s="162">
        <v>121</v>
      </c>
      <c r="N27" s="162">
        <v>91</v>
      </c>
      <c r="O27" s="162">
        <v>53</v>
      </c>
      <c r="P27" s="162">
        <v>8</v>
      </c>
      <c r="Q27" s="118" t="s">
        <v>285</v>
      </c>
      <c r="R27" s="160"/>
      <c r="S27" s="29" t="s">
        <v>299</v>
      </c>
    </row>
    <row r="28" spans="1:19" ht="11.25" customHeight="1">
      <c r="A28" s="29"/>
      <c r="B28" s="49"/>
      <c r="C28" s="49"/>
      <c r="D28" s="163" t="s">
        <v>289</v>
      </c>
      <c r="E28" s="162">
        <v>1894</v>
      </c>
      <c r="F28" s="162">
        <v>24</v>
      </c>
      <c r="G28" s="162">
        <v>89</v>
      </c>
      <c r="H28" s="162">
        <v>156</v>
      </c>
      <c r="I28" s="162">
        <v>195</v>
      </c>
      <c r="J28" s="162">
        <v>195</v>
      </c>
      <c r="K28" s="162">
        <v>196</v>
      </c>
      <c r="L28" s="162">
        <v>311</v>
      </c>
      <c r="M28" s="162">
        <v>303</v>
      </c>
      <c r="N28" s="162">
        <v>270</v>
      </c>
      <c r="O28" s="162">
        <v>154</v>
      </c>
      <c r="P28" s="162">
        <v>1</v>
      </c>
      <c r="Q28" s="164" t="s">
        <v>289</v>
      </c>
      <c r="R28" s="160"/>
      <c r="S28" s="29"/>
    </row>
    <row r="29" spans="1:19" ht="11.25" customHeight="1">
      <c r="A29" s="29"/>
      <c r="B29" s="49"/>
      <c r="C29" s="49"/>
      <c r="D29" s="163" t="s">
        <v>293</v>
      </c>
      <c r="E29" s="162">
        <v>2732</v>
      </c>
      <c r="F29" s="162">
        <v>32</v>
      </c>
      <c r="G29" s="162">
        <v>121</v>
      </c>
      <c r="H29" s="162">
        <v>230</v>
      </c>
      <c r="I29" s="162">
        <v>293</v>
      </c>
      <c r="J29" s="162">
        <v>306</v>
      </c>
      <c r="K29" s="162">
        <v>310</v>
      </c>
      <c r="L29" s="162">
        <v>439</v>
      </c>
      <c r="M29" s="162">
        <v>424</v>
      </c>
      <c r="N29" s="162">
        <v>361</v>
      </c>
      <c r="O29" s="162">
        <v>207</v>
      </c>
      <c r="P29" s="162">
        <v>9</v>
      </c>
      <c r="Q29" s="164" t="s">
        <v>293</v>
      </c>
      <c r="R29" s="160"/>
      <c r="S29" s="29"/>
    </row>
    <row r="30" spans="1:19" ht="12.6" customHeight="1">
      <c r="A30" s="29" t="s">
        <v>300</v>
      </c>
      <c r="B30" s="49"/>
      <c r="C30" s="49"/>
      <c r="D30" s="30" t="s">
        <v>285</v>
      </c>
      <c r="E30" s="162">
        <v>14800</v>
      </c>
      <c r="F30" s="162">
        <v>105</v>
      </c>
      <c r="G30" s="162">
        <v>525</v>
      </c>
      <c r="H30" s="162">
        <v>2631</v>
      </c>
      <c r="I30" s="162">
        <v>2954</v>
      </c>
      <c r="J30" s="162">
        <v>2128</v>
      </c>
      <c r="K30" s="162">
        <v>1416</v>
      </c>
      <c r="L30" s="162">
        <v>1181</v>
      </c>
      <c r="M30" s="162">
        <v>1269</v>
      </c>
      <c r="N30" s="162">
        <v>1225</v>
      </c>
      <c r="O30" s="162">
        <v>1140</v>
      </c>
      <c r="P30" s="162">
        <v>226</v>
      </c>
      <c r="Q30" s="118" t="s">
        <v>285</v>
      </c>
      <c r="R30" s="160"/>
      <c r="S30" s="29" t="s">
        <v>300</v>
      </c>
    </row>
    <row r="31" spans="1:19" ht="11.25" customHeight="1">
      <c r="A31" s="29" t="s">
        <v>301</v>
      </c>
      <c r="B31" s="49"/>
      <c r="C31" s="49"/>
      <c r="D31" s="163" t="s">
        <v>289</v>
      </c>
      <c r="E31" s="162">
        <v>19356</v>
      </c>
      <c r="F31" s="162">
        <v>339</v>
      </c>
      <c r="G31" s="162">
        <v>1087</v>
      </c>
      <c r="H31" s="162">
        <v>2755</v>
      </c>
      <c r="I31" s="162">
        <v>2945</v>
      </c>
      <c r="J31" s="162">
        <v>2661</v>
      </c>
      <c r="K31" s="162">
        <v>2123</v>
      </c>
      <c r="L31" s="162">
        <v>2058</v>
      </c>
      <c r="M31" s="162">
        <v>2124</v>
      </c>
      <c r="N31" s="162">
        <v>1901</v>
      </c>
      <c r="O31" s="162">
        <v>1278</v>
      </c>
      <c r="P31" s="162">
        <v>85</v>
      </c>
      <c r="Q31" s="164" t="s">
        <v>289</v>
      </c>
      <c r="R31" s="160"/>
      <c r="S31" s="29" t="s">
        <v>301</v>
      </c>
    </row>
    <row r="32" spans="1:19" ht="11.25" customHeight="1">
      <c r="A32" s="29" t="s">
        <v>302</v>
      </c>
      <c r="B32" s="49"/>
      <c r="C32" s="49"/>
      <c r="D32" s="163" t="s">
        <v>293</v>
      </c>
      <c r="E32" s="162">
        <v>34156</v>
      </c>
      <c r="F32" s="162">
        <v>444</v>
      </c>
      <c r="G32" s="162">
        <v>1612</v>
      </c>
      <c r="H32" s="162">
        <v>5386</v>
      </c>
      <c r="I32" s="162">
        <v>5899</v>
      </c>
      <c r="J32" s="162">
        <v>4789</v>
      </c>
      <c r="K32" s="162">
        <v>3539</v>
      </c>
      <c r="L32" s="162">
        <v>3239</v>
      </c>
      <c r="M32" s="162">
        <v>3393</v>
      </c>
      <c r="N32" s="162">
        <v>3126</v>
      </c>
      <c r="O32" s="162">
        <v>2418</v>
      </c>
      <c r="P32" s="162">
        <v>311</v>
      </c>
      <c r="Q32" s="164" t="s">
        <v>293</v>
      </c>
      <c r="R32" s="160"/>
      <c r="S32" s="29" t="s">
        <v>302</v>
      </c>
    </row>
    <row r="33" spans="1:19" ht="12.6" customHeight="1">
      <c r="A33" s="29" t="s">
        <v>303</v>
      </c>
      <c r="B33" s="130"/>
      <c r="C33" s="49"/>
      <c r="D33" s="30" t="s">
        <v>285</v>
      </c>
      <c r="E33" s="162">
        <v>24707</v>
      </c>
      <c r="F33" s="162">
        <v>269</v>
      </c>
      <c r="G33" s="162">
        <v>712</v>
      </c>
      <c r="H33" s="162">
        <v>1666</v>
      </c>
      <c r="I33" s="162">
        <v>2451</v>
      </c>
      <c r="J33" s="162">
        <v>2735</v>
      </c>
      <c r="K33" s="162">
        <v>2612</v>
      </c>
      <c r="L33" s="162">
        <v>2964</v>
      </c>
      <c r="M33" s="162">
        <v>3931</v>
      </c>
      <c r="N33" s="162">
        <v>4182</v>
      </c>
      <c r="O33" s="162">
        <v>3011</v>
      </c>
      <c r="P33" s="162">
        <v>174</v>
      </c>
      <c r="Q33" s="118" t="s">
        <v>285</v>
      </c>
      <c r="R33" s="160"/>
      <c r="S33" s="29" t="s">
        <v>303</v>
      </c>
    </row>
    <row r="34" spans="1:19" ht="11.25" customHeight="1">
      <c r="A34" s="29" t="s">
        <v>304</v>
      </c>
      <c r="B34" s="130"/>
      <c r="C34" s="49"/>
      <c r="D34" s="163" t="s">
        <v>289</v>
      </c>
      <c r="E34" s="162">
        <v>50600</v>
      </c>
      <c r="F34" s="162">
        <v>423</v>
      </c>
      <c r="G34" s="162">
        <v>1723</v>
      </c>
      <c r="H34" s="162">
        <v>3996</v>
      </c>
      <c r="I34" s="162">
        <v>5102</v>
      </c>
      <c r="J34" s="162">
        <v>4767</v>
      </c>
      <c r="K34" s="162">
        <v>4444</v>
      </c>
      <c r="L34" s="162">
        <v>5710</v>
      </c>
      <c r="M34" s="162">
        <v>7986</v>
      </c>
      <c r="N34" s="162">
        <v>9411</v>
      </c>
      <c r="O34" s="162">
        <v>6872</v>
      </c>
      <c r="P34" s="162">
        <v>166</v>
      </c>
      <c r="Q34" s="164" t="s">
        <v>289</v>
      </c>
      <c r="R34" s="160"/>
      <c r="S34" s="29" t="s">
        <v>304</v>
      </c>
    </row>
    <row r="35" spans="1:19" ht="11.25" customHeight="1">
      <c r="A35" s="29"/>
      <c r="B35" s="49"/>
      <c r="C35" s="49"/>
      <c r="D35" s="163" t="s">
        <v>293</v>
      </c>
      <c r="E35" s="162">
        <v>75307</v>
      </c>
      <c r="F35" s="162">
        <v>692</v>
      </c>
      <c r="G35" s="162">
        <v>2435</v>
      </c>
      <c r="H35" s="162">
        <v>5662</v>
      </c>
      <c r="I35" s="162">
        <v>7553</v>
      </c>
      <c r="J35" s="162">
        <v>7502</v>
      </c>
      <c r="K35" s="162">
        <v>7056</v>
      </c>
      <c r="L35" s="162">
        <v>8674</v>
      </c>
      <c r="M35" s="162">
        <v>11917</v>
      </c>
      <c r="N35" s="162">
        <v>13593</v>
      </c>
      <c r="O35" s="162">
        <v>9883</v>
      </c>
      <c r="P35" s="162">
        <v>340</v>
      </c>
      <c r="Q35" s="164" t="s">
        <v>293</v>
      </c>
      <c r="R35" s="160"/>
      <c r="S35" s="29"/>
    </row>
    <row r="36" spans="1:19" ht="12.6" customHeight="1">
      <c r="A36" s="12" t="s">
        <v>652</v>
      </c>
      <c r="B36" s="49"/>
      <c r="C36" s="49"/>
      <c r="D36" s="30" t="s">
        <v>285</v>
      </c>
      <c r="E36" s="162">
        <v>23233</v>
      </c>
      <c r="F36" s="162">
        <v>233</v>
      </c>
      <c r="G36" s="162">
        <v>645</v>
      </c>
      <c r="H36" s="162">
        <v>1589</v>
      </c>
      <c r="I36" s="162">
        <v>2306</v>
      </c>
      <c r="J36" s="162">
        <v>2608</v>
      </c>
      <c r="K36" s="162">
        <v>2471</v>
      </c>
      <c r="L36" s="162">
        <v>2769</v>
      </c>
      <c r="M36" s="162">
        <v>3697</v>
      </c>
      <c r="N36" s="162">
        <v>3905</v>
      </c>
      <c r="O36" s="162">
        <v>2842</v>
      </c>
      <c r="P36" s="162">
        <v>168</v>
      </c>
      <c r="Q36" s="118" t="s">
        <v>285</v>
      </c>
      <c r="R36" s="160"/>
      <c r="S36" s="12" t="s">
        <v>652</v>
      </c>
    </row>
    <row r="37" spans="1:19" ht="11.25" customHeight="1">
      <c r="A37" s="12" t="s">
        <v>653</v>
      </c>
      <c r="B37" s="49"/>
      <c r="C37" s="49"/>
      <c r="D37" s="163" t="s">
        <v>289</v>
      </c>
      <c r="E37" s="162">
        <v>49564</v>
      </c>
      <c r="F37" s="162">
        <v>420</v>
      </c>
      <c r="G37" s="162">
        <v>1705</v>
      </c>
      <c r="H37" s="162">
        <v>3954</v>
      </c>
      <c r="I37" s="162">
        <v>5019</v>
      </c>
      <c r="J37" s="162">
        <v>4650</v>
      </c>
      <c r="K37" s="162">
        <v>4314</v>
      </c>
      <c r="L37" s="162">
        <v>5579</v>
      </c>
      <c r="M37" s="162">
        <v>7815</v>
      </c>
      <c r="N37" s="162">
        <v>9223</v>
      </c>
      <c r="O37" s="162">
        <v>6724</v>
      </c>
      <c r="P37" s="162">
        <v>161</v>
      </c>
      <c r="Q37" s="164" t="s">
        <v>289</v>
      </c>
      <c r="R37" s="160"/>
      <c r="S37" s="12" t="s">
        <v>653</v>
      </c>
    </row>
    <row r="38" spans="1:19" ht="11.25" customHeight="1">
      <c r="A38" s="29"/>
      <c r="B38" s="49"/>
      <c r="C38" s="49"/>
      <c r="D38" s="163" t="s">
        <v>293</v>
      </c>
      <c r="E38" s="162">
        <v>72797</v>
      </c>
      <c r="F38" s="162">
        <v>653</v>
      </c>
      <c r="G38" s="162">
        <v>2350</v>
      </c>
      <c r="H38" s="162">
        <v>5543</v>
      </c>
      <c r="I38" s="162">
        <v>7325</v>
      </c>
      <c r="J38" s="162">
        <v>7258</v>
      </c>
      <c r="K38" s="162">
        <v>6785</v>
      </c>
      <c r="L38" s="162">
        <v>8348</v>
      </c>
      <c r="M38" s="162">
        <v>11512</v>
      </c>
      <c r="N38" s="162">
        <v>13128</v>
      </c>
      <c r="O38" s="162">
        <v>9566</v>
      </c>
      <c r="P38" s="162">
        <v>329</v>
      </c>
      <c r="Q38" s="164" t="s">
        <v>293</v>
      </c>
      <c r="R38" s="160"/>
      <c r="S38" s="29"/>
    </row>
    <row r="39" spans="1:19" ht="12.6" customHeight="1">
      <c r="A39" s="29" t="s">
        <v>306</v>
      </c>
      <c r="B39" s="29"/>
      <c r="C39" s="49"/>
      <c r="D39" s="30" t="s">
        <v>285</v>
      </c>
      <c r="E39" s="162">
        <v>19012</v>
      </c>
      <c r="F39" s="162">
        <v>194</v>
      </c>
      <c r="G39" s="162">
        <v>520</v>
      </c>
      <c r="H39" s="162">
        <v>1205</v>
      </c>
      <c r="I39" s="162">
        <v>1799</v>
      </c>
      <c r="J39" s="162">
        <v>2156</v>
      </c>
      <c r="K39" s="162">
        <v>2010</v>
      </c>
      <c r="L39" s="162">
        <v>2230</v>
      </c>
      <c r="M39" s="162">
        <v>3016</v>
      </c>
      <c r="N39" s="162">
        <v>3289</v>
      </c>
      <c r="O39" s="162">
        <v>2453</v>
      </c>
      <c r="P39" s="162">
        <v>140</v>
      </c>
      <c r="Q39" s="118" t="s">
        <v>285</v>
      </c>
      <c r="R39" s="160"/>
      <c r="S39" s="29" t="s">
        <v>306</v>
      </c>
    </row>
    <row r="40" spans="1:19" ht="11.25" customHeight="1">
      <c r="A40" s="29"/>
      <c r="B40" s="29"/>
      <c r="C40" s="29"/>
      <c r="D40" s="163" t="s">
        <v>289</v>
      </c>
      <c r="E40" s="162">
        <v>41241</v>
      </c>
      <c r="F40" s="162">
        <v>321</v>
      </c>
      <c r="G40" s="162">
        <v>1353</v>
      </c>
      <c r="H40" s="162">
        <v>3095</v>
      </c>
      <c r="I40" s="162">
        <v>3961</v>
      </c>
      <c r="J40" s="162">
        <v>3750</v>
      </c>
      <c r="K40" s="162">
        <v>3437</v>
      </c>
      <c r="L40" s="162">
        <v>4506</v>
      </c>
      <c r="M40" s="162">
        <v>6525</v>
      </c>
      <c r="N40" s="162">
        <v>8141</v>
      </c>
      <c r="O40" s="162">
        <v>6018</v>
      </c>
      <c r="P40" s="162">
        <v>134</v>
      </c>
      <c r="Q40" s="164" t="s">
        <v>289</v>
      </c>
      <c r="R40" s="160"/>
      <c r="S40" s="29"/>
    </row>
    <row r="41" spans="1:19" ht="11.25" customHeight="1">
      <c r="A41" s="29"/>
      <c r="B41" s="49"/>
      <c r="C41" s="49"/>
      <c r="D41" s="163" t="s">
        <v>293</v>
      </c>
      <c r="E41" s="162">
        <v>60253</v>
      </c>
      <c r="F41" s="162">
        <v>515</v>
      </c>
      <c r="G41" s="162">
        <v>1873</v>
      </c>
      <c r="H41" s="162">
        <v>4300</v>
      </c>
      <c r="I41" s="162">
        <v>5760</v>
      </c>
      <c r="J41" s="162">
        <v>5906</v>
      </c>
      <c r="K41" s="162">
        <v>5447</v>
      </c>
      <c r="L41" s="162">
        <v>6736</v>
      </c>
      <c r="M41" s="162">
        <v>9541</v>
      </c>
      <c r="N41" s="162">
        <v>11430</v>
      </c>
      <c r="O41" s="162">
        <v>8471</v>
      </c>
      <c r="P41" s="162">
        <v>274</v>
      </c>
      <c r="Q41" s="164" t="s">
        <v>293</v>
      </c>
      <c r="R41" s="160"/>
      <c r="S41" s="29"/>
    </row>
    <row r="42" spans="1:19" ht="12.6" customHeight="1">
      <c r="A42" s="29" t="s">
        <v>297</v>
      </c>
      <c r="B42" s="49"/>
      <c r="C42" s="49"/>
      <c r="D42" s="30" t="s">
        <v>285</v>
      </c>
      <c r="E42" s="162">
        <v>4221</v>
      </c>
      <c r="F42" s="162">
        <v>39</v>
      </c>
      <c r="G42" s="162">
        <v>125</v>
      </c>
      <c r="H42" s="162">
        <v>384</v>
      </c>
      <c r="I42" s="162">
        <v>507</v>
      </c>
      <c r="J42" s="162">
        <v>452</v>
      </c>
      <c r="K42" s="162">
        <v>461</v>
      </c>
      <c r="L42" s="162">
        <v>539</v>
      </c>
      <c r="M42" s="162">
        <v>681</v>
      </c>
      <c r="N42" s="162">
        <v>616</v>
      </c>
      <c r="O42" s="162">
        <v>389</v>
      </c>
      <c r="P42" s="162">
        <v>28</v>
      </c>
      <c r="Q42" s="118" t="s">
        <v>285</v>
      </c>
      <c r="S42" s="29" t="s">
        <v>297</v>
      </c>
    </row>
    <row r="43" spans="1:19" ht="11.25" customHeight="1">
      <c r="A43" s="29" t="s">
        <v>307</v>
      </c>
      <c r="B43" s="49"/>
      <c r="C43" s="49"/>
      <c r="D43" s="163" t="s">
        <v>289</v>
      </c>
      <c r="E43" s="162">
        <v>8323</v>
      </c>
      <c r="F43" s="162">
        <v>99</v>
      </c>
      <c r="G43" s="162">
        <v>352</v>
      </c>
      <c r="H43" s="162">
        <v>859</v>
      </c>
      <c r="I43" s="162">
        <v>1058</v>
      </c>
      <c r="J43" s="162">
        <v>900</v>
      </c>
      <c r="K43" s="162">
        <v>877</v>
      </c>
      <c r="L43" s="162">
        <v>1073</v>
      </c>
      <c r="M43" s="162">
        <v>1290</v>
      </c>
      <c r="N43" s="162">
        <v>1082</v>
      </c>
      <c r="O43" s="162">
        <v>706</v>
      </c>
      <c r="P43" s="162">
        <v>27</v>
      </c>
      <c r="Q43" s="164" t="s">
        <v>289</v>
      </c>
    </row>
    <row r="44" spans="1:19" ht="11.25" customHeight="1">
      <c r="A44" s="29"/>
      <c r="B44" s="49"/>
      <c r="C44" s="49"/>
      <c r="D44" s="163" t="s">
        <v>293</v>
      </c>
      <c r="E44" s="162">
        <v>12544</v>
      </c>
      <c r="F44" s="162">
        <v>138</v>
      </c>
      <c r="G44" s="162">
        <v>477</v>
      </c>
      <c r="H44" s="162">
        <v>1243</v>
      </c>
      <c r="I44" s="162">
        <v>1565</v>
      </c>
      <c r="J44" s="162">
        <v>1352</v>
      </c>
      <c r="K44" s="162">
        <v>1338</v>
      </c>
      <c r="L44" s="162">
        <v>1612</v>
      </c>
      <c r="M44" s="162">
        <v>1971</v>
      </c>
      <c r="N44" s="162">
        <v>1698</v>
      </c>
      <c r="O44" s="162">
        <v>1095</v>
      </c>
      <c r="P44" s="162">
        <v>55</v>
      </c>
      <c r="Q44" s="164" t="s">
        <v>293</v>
      </c>
    </row>
    <row r="45" spans="1:19" ht="12.6" customHeight="1">
      <c r="A45" s="29" t="s">
        <v>308</v>
      </c>
      <c r="B45" s="49"/>
      <c r="C45" s="49"/>
      <c r="D45" s="30" t="s">
        <v>285</v>
      </c>
      <c r="E45" s="162">
        <v>3116</v>
      </c>
      <c r="F45" s="162">
        <v>26</v>
      </c>
      <c r="G45" s="162">
        <v>90</v>
      </c>
      <c r="H45" s="162">
        <v>277</v>
      </c>
      <c r="I45" s="162">
        <v>353</v>
      </c>
      <c r="J45" s="162">
        <v>298</v>
      </c>
      <c r="K45" s="162">
        <v>307</v>
      </c>
      <c r="L45" s="162">
        <v>379</v>
      </c>
      <c r="M45" s="162">
        <v>534</v>
      </c>
      <c r="N45" s="162">
        <v>510</v>
      </c>
      <c r="O45" s="162">
        <v>325</v>
      </c>
      <c r="P45" s="162">
        <v>17</v>
      </c>
      <c r="Q45" s="118" t="s">
        <v>285</v>
      </c>
      <c r="R45" s="160"/>
      <c r="S45" s="29" t="s">
        <v>308</v>
      </c>
    </row>
    <row r="46" spans="1:19" ht="11.25" customHeight="1">
      <c r="A46" s="29"/>
      <c r="B46" s="49"/>
      <c r="C46" s="49"/>
      <c r="D46" s="163" t="s">
        <v>289</v>
      </c>
      <c r="E46" s="162">
        <v>5144</v>
      </c>
      <c r="F46" s="162">
        <v>15</v>
      </c>
      <c r="G46" s="162">
        <v>173</v>
      </c>
      <c r="H46" s="162">
        <v>601</v>
      </c>
      <c r="I46" s="162">
        <v>765</v>
      </c>
      <c r="J46" s="162">
        <v>579</v>
      </c>
      <c r="K46" s="162">
        <v>472</v>
      </c>
      <c r="L46" s="162">
        <v>613</v>
      </c>
      <c r="M46" s="162">
        <v>747</v>
      </c>
      <c r="N46" s="162">
        <v>681</v>
      </c>
      <c r="O46" s="162">
        <v>480</v>
      </c>
      <c r="P46" s="162">
        <v>18</v>
      </c>
      <c r="Q46" s="164" t="s">
        <v>289</v>
      </c>
      <c r="R46" s="160"/>
      <c r="S46" s="29"/>
    </row>
    <row r="47" spans="1:19" ht="11.25" customHeight="1">
      <c r="A47" s="29"/>
      <c r="B47" s="49"/>
      <c r="C47" s="49"/>
      <c r="D47" s="163" t="s">
        <v>293</v>
      </c>
      <c r="E47" s="162">
        <v>8260</v>
      </c>
      <c r="F47" s="162">
        <v>41</v>
      </c>
      <c r="G47" s="162">
        <v>263</v>
      </c>
      <c r="H47" s="162">
        <v>878</v>
      </c>
      <c r="I47" s="162">
        <v>1118</v>
      </c>
      <c r="J47" s="162">
        <v>877</v>
      </c>
      <c r="K47" s="162">
        <v>779</v>
      </c>
      <c r="L47" s="162">
        <v>992</v>
      </c>
      <c r="M47" s="162">
        <v>1281</v>
      </c>
      <c r="N47" s="162">
        <v>1191</v>
      </c>
      <c r="O47" s="162">
        <v>805</v>
      </c>
      <c r="P47" s="162">
        <v>35</v>
      </c>
      <c r="Q47" s="164" t="s">
        <v>293</v>
      </c>
      <c r="R47" s="160"/>
      <c r="S47" s="29"/>
    </row>
    <row r="48" spans="1:19" ht="12.6" customHeight="1">
      <c r="A48" s="161" t="s">
        <v>299</v>
      </c>
      <c r="B48" s="49"/>
      <c r="C48" s="49"/>
      <c r="D48" s="30" t="s">
        <v>285</v>
      </c>
      <c r="E48" s="162">
        <v>1105</v>
      </c>
      <c r="F48" s="162">
        <v>13</v>
      </c>
      <c r="G48" s="162">
        <v>35</v>
      </c>
      <c r="H48" s="162">
        <v>107</v>
      </c>
      <c r="I48" s="162">
        <v>154</v>
      </c>
      <c r="J48" s="162">
        <v>154</v>
      </c>
      <c r="K48" s="162">
        <v>154</v>
      </c>
      <c r="L48" s="162">
        <v>160</v>
      </c>
      <c r="M48" s="162">
        <v>147</v>
      </c>
      <c r="N48" s="162">
        <v>106</v>
      </c>
      <c r="O48" s="162">
        <v>64</v>
      </c>
      <c r="P48" s="162">
        <v>11</v>
      </c>
      <c r="Q48" s="118" t="s">
        <v>285</v>
      </c>
      <c r="R48" s="160"/>
      <c r="S48" s="161" t="s">
        <v>299</v>
      </c>
    </row>
    <row r="49" spans="1:19" ht="11.25" customHeight="1">
      <c r="A49" s="161"/>
      <c r="B49" s="49"/>
      <c r="C49" s="49"/>
      <c r="D49" s="30" t="s">
        <v>289</v>
      </c>
      <c r="E49" s="162">
        <v>3179</v>
      </c>
      <c r="F49" s="162">
        <v>84</v>
      </c>
      <c r="G49" s="162">
        <v>179</v>
      </c>
      <c r="H49" s="162">
        <v>258</v>
      </c>
      <c r="I49" s="162">
        <v>293</v>
      </c>
      <c r="J49" s="162">
        <v>321</v>
      </c>
      <c r="K49" s="162">
        <v>405</v>
      </c>
      <c r="L49" s="162">
        <v>460</v>
      </c>
      <c r="M49" s="162">
        <v>543</v>
      </c>
      <c r="N49" s="162">
        <v>401</v>
      </c>
      <c r="O49" s="162">
        <v>226</v>
      </c>
      <c r="P49" s="162">
        <v>9</v>
      </c>
      <c r="Q49" s="118" t="s">
        <v>289</v>
      </c>
      <c r="R49" s="160"/>
      <c r="S49" s="161"/>
    </row>
    <row r="50" spans="1:19" ht="11.25" customHeight="1">
      <c r="A50" s="29"/>
      <c r="B50" s="49"/>
      <c r="C50" s="49"/>
      <c r="D50" s="163" t="s">
        <v>293</v>
      </c>
      <c r="E50" s="162">
        <v>4284</v>
      </c>
      <c r="F50" s="162">
        <v>97</v>
      </c>
      <c r="G50" s="162">
        <v>214</v>
      </c>
      <c r="H50" s="162">
        <v>365</v>
      </c>
      <c r="I50" s="162">
        <v>447</v>
      </c>
      <c r="J50" s="162">
        <v>475</v>
      </c>
      <c r="K50" s="162">
        <v>559</v>
      </c>
      <c r="L50" s="162">
        <v>620</v>
      </c>
      <c r="M50" s="162">
        <v>690</v>
      </c>
      <c r="N50" s="162">
        <v>507</v>
      </c>
      <c r="O50" s="162">
        <v>290</v>
      </c>
      <c r="P50" s="162">
        <v>20</v>
      </c>
      <c r="Q50" s="164" t="s">
        <v>293</v>
      </c>
      <c r="R50" s="160"/>
      <c r="S50" s="29"/>
    </row>
    <row r="51" spans="1:19" ht="12.6" customHeight="1">
      <c r="A51" s="86" t="s">
        <v>654</v>
      </c>
      <c r="B51" s="86"/>
      <c r="C51" s="50"/>
      <c r="D51" s="77" t="s">
        <v>285</v>
      </c>
      <c r="E51" s="162">
        <v>1474</v>
      </c>
      <c r="F51" s="162">
        <v>36</v>
      </c>
      <c r="G51" s="162">
        <v>67</v>
      </c>
      <c r="H51" s="162">
        <v>77</v>
      </c>
      <c r="I51" s="162">
        <v>145</v>
      </c>
      <c r="J51" s="162">
        <v>127</v>
      </c>
      <c r="K51" s="162">
        <v>141</v>
      </c>
      <c r="L51" s="162">
        <v>195</v>
      </c>
      <c r="M51" s="162">
        <v>234</v>
      </c>
      <c r="N51" s="162">
        <v>277</v>
      </c>
      <c r="O51" s="162">
        <v>169</v>
      </c>
      <c r="P51" s="162">
        <v>6</v>
      </c>
      <c r="Q51" s="118" t="s">
        <v>285</v>
      </c>
      <c r="R51" s="160"/>
      <c r="S51" s="50" t="s">
        <v>654</v>
      </c>
    </row>
    <row r="52" spans="1:19" ht="11.25" customHeight="1">
      <c r="A52" s="86" t="s">
        <v>655</v>
      </c>
      <c r="B52" s="86"/>
      <c r="C52" s="50"/>
      <c r="D52" s="77" t="s">
        <v>289</v>
      </c>
      <c r="E52" s="162">
        <v>1036</v>
      </c>
      <c r="F52" s="162">
        <v>3</v>
      </c>
      <c r="G52" s="162">
        <v>18</v>
      </c>
      <c r="H52" s="162">
        <v>42</v>
      </c>
      <c r="I52" s="162">
        <v>83</v>
      </c>
      <c r="J52" s="162">
        <v>117</v>
      </c>
      <c r="K52" s="162">
        <v>130</v>
      </c>
      <c r="L52" s="162">
        <v>131</v>
      </c>
      <c r="M52" s="162">
        <v>171</v>
      </c>
      <c r="N52" s="162">
        <v>188</v>
      </c>
      <c r="O52" s="162">
        <v>148</v>
      </c>
      <c r="P52" s="162">
        <v>5</v>
      </c>
      <c r="Q52" s="164" t="s">
        <v>289</v>
      </c>
      <c r="R52" s="160"/>
      <c r="S52" s="50" t="s">
        <v>655</v>
      </c>
    </row>
    <row r="53" spans="1:19" ht="11.25" customHeight="1">
      <c r="A53" s="50" t="s">
        <v>142</v>
      </c>
      <c r="B53" s="50"/>
      <c r="C53" s="50"/>
      <c r="D53" s="77" t="s">
        <v>293</v>
      </c>
      <c r="E53" s="162">
        <v>2510</v>
      </c>
      <c r="F53" s="162">
        <v>39</v>
      </c>
      <c r="G53" s="162">
        <v>85</v>
      </c>
      <c r="H53" s="162">
        <v>119</v>
      </c>
      <c r="I53" s="162">
        <v>228</v>
      </c>
      <c r="J53" s="162">
        <v>244</v>
      </c>
      <c r="K53" s="162">
        <v>271</v>
      </c>
      <c r="L53" s="162">
        <v>326</v>
      </c>
      <c r="M53" s="162">
        <v>405</v>
      </c>
      <c r="N53" s="162">
        <v>465</v>
      </c>
      <c r="O53" s="162">
        <v>317</v>
      </c>
      <c r="P53" s="162">
        <v>11</v>
      </c>
      <c r="Q53" s="164" t="s">
        <v>293</v>
      </c>
      <c r="R53" s="160"/>
      <c r="S53" s="50" t="s">
        <v>142</v>
      </c>
    </row>
    <row r="54" spans="1:19" ht="12.6" customHeight="1">
      <c r="A54" s="50" t="s">
        <v>704</v>
      </c>
      <c r="B54" s="50"/>
      <c r="C54" s="50"/>
      <c r="D54" s="78" t="s">
        <v>285</v>
      </c>
      <c r="E54" s="162">
        <v>1422</v>
      </c>
      <c r="F54" s="162">
        <v>36</v>
      </c>
      <c r="G54" s="162">
        <v>67</v>
      </c>
      <c r="H54" s="162">
        <v>72</v>
      </c>
      <c r="I54" s="162">
        <v>137</v>
      </c>
      <c r="J54" s="162">
        <v>121</v>
      </c>
      <c r="K54" s="162">
        <v>130</v>
      </c>
      <c r="L54" s="162">
        <v>188</v>
      </c>
      <c r="M54" s="162">
        <v>226</v>
      </c>
      <c r="N54" s="162">
        <v>272</v>
      </c>
      <c r="O54" s="162">
        <v>167</v>
      </c>
      <c r="P54" s="162">
        <v>6</v>
      </c>
      <c r="Q54" s="118" t="s">
        <v>285</v>
      </c>
      <c r="R54" s="160"/>
      <c r="S54" s="50" t="s">
        <v>704</v>
      </c>
    </row>
    <row r="55" spans="1:19" ht="11.25" customHeight="1">
      <c r="A55" s="29"/>
      <c r="B55" s="29"/>
      <c r="C55" s="29"/>
      <c r="D55" s="163" t="s">
        <v>289</v>
      </c>
      <c r="E55" s="162">
        <v>944</v>
      </c>
      <c r="F55" s="162">
        <v>3</v>
      </c>
      <c r="G55" s="162">
        <v>13</v>
      </c>
      <c r="H55" s="162">
        <v>33</v>
      </c>
      <c r="I55" s="162">
        <v>68</v>
      </c>
      <c r="J55" s="162">
        <v>94</v>
      </c>
      <c r="K55" s="162">
        <v>111</v>
      </c>
      <c r="L55" s="162">
        <v>125</v>
      </c>
      <c r="M55" s="162">
        <v>166</v>
      </c>
      <c r="N55" s="162">
        <v>184</v>
      </c>
      <c r="O55" s="162">
        <v>142</v>
      </c>
      <c r="P55" s="162">
        <v>5</v>
      </c>
      <c r="Q55" s="164" t="s">
        <v>289</v>
      </c>
      <c r="R55" s="160"/>
      <c r="S55" s="29"/>
    </row>
    <row r="56" spans="1:19" ht="11.25" customHeight="1">
      <c r="A56" s="29"/>
      <c r="B56" s="29"/>
      <c r="C56" s="29"/>
      <c r="D56" s="163" t="s">
        <v>293</v>
      </c>
      <c r="E56" s="162">
        <v>2366</v>
      </c>
      <c r="F56" s="162">
        <v>39</v>
      </c>
      <c r="G56" s="162">
        <v>80</v>
      </c>
      <c r="H56" s="162">
        <v>105</v>
      </c>
      <c r="I56" s="162">
        <v>205</v>
      </c>
      <c r="J56" s="162">
        <v>215</v>
      </c>
      <c r="K56" s="162">
        <v>241</v>
      </c>
      <c r="L56" s="162">
        <v>313</v>
      </c>
      <c r="M56" s="162">
        <v>392</v>
      </c>
      <c r="N56" s="162">
        <v>456</v>
      </c>
      <c r="O56" s="162">
        <v>309</v>
      </c>
      <c r="P56" s="162">
        <v>11</v>
      </c>
      <c r="Q56" s="164" t="s">
        <v>293</v>
      </c>
      <c r="R56" s="160"/>
      <c r="S56" s="29"/>
    </row>
    <row r="57" spans="1:19" ht="12.6" customHeight="1">
      <c r="A57" s="29" t="s">
        <v>310</v>
      </c>
      <c r="B57" s="29"/>
      <c r="C57" s="37"/>
      <c r="D57" s="30" t="s">
        <v>285</v>
      </c>
      <c r="E57" s="162">
        <v>1993</v>
      </c>
      <c r="F57" s="162">
        <v>51</v>
      </c>
      <c r="G57" s="162">
        <v>166</v>
      </c>
      <c r="H57" s="162">
        <v>161</v>
      </c>
      <c r="I57" s="162">
        <v>217</v>
      </c>
      <c r="J57" s="162">
        <v>182</v>
      </c>
      <c r="K57" s="162">
        <v>220</v>
      </c>
      <c r="L57" s="162">
        <v>286</v>
      </c>
      <c r="M57" s="162">
        <v>270</v>
      </c>
      <c r="N57" s="162">
        <v>254</v>
      </c>
      <c r="O57" s="162">
        <v>180</v>
      </c>
      <c r="P57" s="162">
        <v>6</v>
      </c>
      <c r="Q57" s="118" t="s">
        <v>285</v>
      </c>
      <c r="R57" s="51"/>
      <c r="S57" s="29" t="s">
        <v>310</v>
      </c>
    </row>
    <row r="58" spans="1:19" ht="11.25" customHeight="1">
      <c r="A58" s="29" t="s">
        <v>311</v>
      </c>
      <c r="B58" s="49"/>
      <c r="C58" s="49"/>
      <c r="D58" s="163" t="s">
        <v>289</v>
      </c>
      <c r="E58" s="162">
        <v>9294</v>
      </c>
      <c r="F58" s="162">
        <v>159</v>
      </c>
      <c r="G58" s="162">
        <v>503</v>
      </c>
      <c r="H58" s="162">
        <v>517</v>
      </c>
      <c r="I58" s="162">
        <v>600</v>
      </c>
      <c r="J58" s="162">
        <v>600</v>
      </c>
      <c r="K58" s="162">
        <v>852</v>
      </c>
      <c r="L58" s="162">
        <v>1420</v>
      </c>
      <c r="M58" s="162">
        <v>1613</v>
      </c>
      <c r="N58" s="162">
        <v>1770</v>
      </c>
      <c r="O58" s="162">
        <v>1248</v>
      </c>
      <c r="P58" s="162">
        <v>12</v>
      </c>
      <c r="Q58" s="118" t="s">
        <v>289</v>
      </c>
      <c r="R58" s="51"/>
      <c r="S58" s="29" t="s">
        <v>311</v>
      </c>
    </row>
    <row r="59" spans="1:19" ht="11.25" customHeight="1">
      <c r="A59" s="29"/>
      <c r="B59" s="49"/>
      <c r="C59" s="49"/>
      <c r="D59" s="163" t="s">
        <v>293</v>
      </c>
      <c r="E59" s="162">
        <v>11287</v>
      </c>
      <c r="F59" s="162">
        <v>210</v>
      </c>
      <c r="G59" s="162">
        <v>669</v>
      </c>
      <c r="H59" s="162">
        <v>678</v>
      </c>
      <c r="I59" s="162">
        <v>817</v>
      </c>
      <c r="J59" s="162">
        <v>782</v>
      </c>
      <c r="K59" s="162">
        <v>1072</v>
      </c>
      <c r="L59" s="162">
        <v>1706</v>
      </c>
      <c r="M59" s="162">
        <v>1883</v>
      </c>
      <c r="N59" s="162">
        <v>2024</v>
      </c>
      <c r="O59" s="162">
        <v>1428</v>
      </c>
      <c r="P59" s="162">
        <v>18</v>
      </c>
      <c r="Q59" s="164" t="s">
        <v>293</v>
      </c>
      <c r="R59" s="51"/>
      <c r="S59" s="29"/>
    </row>
    <row r="60" spans="1:19" ht="12.6" customHeight="1">
      <c r="A60" s="29" t="s">
        <v>312</v>
      </c>
      <c r="B60" s="29"/>
      <c r="C60" s="37"/>
      <c r="D60" s="30" t="s">
        <v>285</v>
      </c>
      <c r="E60" s="162">
        <v>1307</v>
      </c>
      <c r="F60" s="162">
        <v>31</v>
      </c>
      <c r="G60" s="162">
        <v>121</v>
      </c>
      <c r="H60" s="162">
        <v>113</v>
      </c>
      <c r="I60" s="162">
        <v>183</v>
      </c>
      <c r="J60" s="162">
        <v>145</v>
      </c>
      <c r="K60" s="162">
        <v>133</v>
      </c>
      <c r="L60" s="162">
        <v>173</v>
      </c>
      <c r="M60" s="162">
        <v>172</v>
      </c>
      <c r="N60" s="162">
        <v>153</v>
      </c>
      <c r="O60" s="162">
        <v>81</v>
      </c>
      <c r="P60" s="162">
        <v>2</v>
      </c>
      <c r="Q60" s="118" t="s">
        <v>285</v>
      </c>
      <c r="R60" s="160"/>
      <c r="S60" s="29" t="s">
        <v>312</v>
      </c>
    </row>
    <row r="61" spans="1:19" ht="11.25" customHeight="1">
      <c r="A61" s="29"/>
      <c r="B61" s="49"/>
      <c r="C61" s="49"/>
      <c r="D61" s="163" t="s">
        <v>289</v>
      </c>
      <c r="E61" s="162">
        <v>6079</v>
      </c>
      <c r="F61" s="162">
        <v>98</v>
      </c>
      <c r="G61" s="162">
        <v>392</v>
      </c>
      <c r="H61" s="162">
        <v>369</v>
      </c>
      <c r="I61" s="162">
        <v>539</v>
      </c>
      <c r="J61" s="162">
        <v>463</v>
      </c>
      <c r="K61" s="162">
        <v>565</v>
      </c>
      <c r="L61" s="162">
        <v>869</v>
      </c>
      <c r="M61" s="162">
        <v>1010</v>
      </c>
      <c r="N61" s="162">
        <v>1088</v>
      </c>
      <c r="O61" s="162">
        <v>685</v>
      </c>
      <c r="P61" s="162">
        <v>1</v>
      </c>
      <c r="Q61" s="164" t="s">
        <v>289</v>
      </c>
      <c r="R61" s="160"/>
      <c r="S61" s="29"/>
    </row>
    <row r="62" spans="1:19" ht="11.25" customHeight="1">
      <c r="A62" s="29"/>
      <c r="B62" s="49"/>
      <c r="C62" s="49"/>
      <c r="D62" s="163" t="s">
        <v>293</v>
      </c>
      <c r="E62" s="162">
        <v>7386</v>
      </c>
      <c r="F62" s="162">
        <v>129</v>
      </c>
      <c r="G62" s="162">
        <v>513</v>
      </c>
      <c r="H62" s="162">
        <v>482</v>
      </c>
      <c r="I62" s="162">
        <v>722</v>
      </c>
      <c r="J62" s="162">
        <v>608</v>
      </c>
      <c r="K62" s="162">
        <v>698</v>
      </c>
      <c r="L62" s="162">
        <v>1042</v>
      </c>
      <c r="M62" s="162">
        <v>1182</v>
      </c>
      <c r="N62" s="162">
        <v>1241</v>
      </c>
      <c r="O62" s="162">
        <v>766</v>
      </c>
      <c r="P62" s="162">
        <v>3</v>
      </c>
      <c r="Q62" s="164" t="s">
        <v>293</v>
      </c>
      <c r="R62" s="160"/>
      <c r="S62" s="29"/>
    </row>
    <row r="63" spans="1:19" ht="12.6" customHeight="1">
      <c r="A63" s="29" t="s">
        <v>313</v>
      </c>
      <c r="B63" s="29"/>
      <c r="C63" s="37"/>
      <c r="D63" s="30" t="s">
        <v>285</v>
      </c>
      <c r="E63" s="162">
        <v>42</v>
      </c>
      <c r="F63" s="162">
        <v>0</v>
      </c>
      <c r="G63" s="162">
        <v>1</v>
      </c>
      <c r="H63" s="162">
        <v>2</v>
      </c>
      <c r="I63" s="162">
        <v>7</v>
      </c>
      <c r="J63" s="162">
        <v>2</v>
      </c>
      <c r="K63" s="162">
        <v>7</v>
      </c>
      <c r="L63" s="162">
        <v>4</v>
      </c>
      <c r="M63" s="162">
        <v>5</v>
      </c>
      <c r="N63" s="162">
        <v>4</v>
      </c>
      <c r="O63" s="162">
        <v>10</v>
      </c>
      <c r="P63" s="162">
        <v>0</v>
      </c>
      <c r="Q63" s="118" t="s">
        <v>285</v>
      </c>
      <c r="R63" s="160"/>
      <c r="S63" s="29" t="s">
        <v>313</v>
      </c>
    </row>
    <row r="64" spans="1:19" ht="11.25" customHeight="1">
      <c r="A64" s="29"/>
      <c r="B64" s="29"/>
      <c r="C64" s="29"/>
      <c r="D64" s="163" t="s">
        <v>289</v>
      </c>
      <c r="E64" s="162">
        <v>112</v>
      </c>
      <c r="F64" s="162">
        <v>0</v>
      </c>
      <c r="G64" s="162">
        <v>1</v>
      </c>
      <c r="H64" s="162">
        <v>4</v>
      </c>
      <c r="I64" s="162">
        <v>7</v>
      </c>
      <c r="J64" s="162">
        <v>3</v>
      </c>
      <c r="K64" s="162">
        <v>18</v>
      </c>
      <c r="L64" s="162">
        <v>28</v>
      </c>
      <c r="M64" s="162">
        <v>16</v>
      </c>
      <c r="N64" s="162">
        <v>24</v>
      </c>
      <c r="O64" s="162">
        <v>11</v>
      </c>
      <c r="P64" s="162">
        <v>0</v>
      </c>
      <c r="Q64" s="164" t="s">
        <v>289</v>
      </c>
      <c r="R64" s="160"/>
      <c r="S64" s="29"/>
    </row>
    <row r="65" spans="1:19" ht="11.25" customHeight="1">
      <c r="A65" s="29"/>
      <c r="B65" s="29"/>
      <c r="C65" s="29"/>
      <c r="D65" s="163" t="s">
        <v>293</v>
      </c>
      <c r="E65" s="162">
        <v>154</v>
      </c>
      <c r="F65" s="162">
        <v>0</v>
      </c>
      <c r="G65" s="162">
        <v>2</v>
      </c>
      <c r="H65" s="162">
        <v>6</v>
      </c>
      <c r="I65" s="162">
        <v>14</v>
      </c>
      <c r="J65" s="162">
        <v>5</v>
      </c>
      <c r="K65" s="162">
        <v>25</v>
      </c>
      <c r="L65" s="162">
        <v>32</v>
      </c>
      <c r="M65" s="162">
        <v>21</v>
      </c>
      <c r="N65" s="162">
        <v>28</v>
      </c>
      <c r="O65" s="162">
        <v>21</v>
      </c>
      <c r="P65" s="162">
        <v>0</v>
      </c>
      <c r="Q65" s="164" t="s">
        <v>293</v>
      </c>
      <c r="R65" s="160"/>
      <c r="S65" s="29"/>
    </row>
    <row r="66" spans="1:19" ht="12.6" customHeight="1">
      <c r="A66" s="165" t="s">
        <v>314</v>
      </c>
      <c r="B66" s="29"/>
      <c r="C66" s="29"/>
      <c r="D66" s="30" t="s">
        <v>285</v>
      </c>
      <c r="E66" s="162">
        <v>644</v>
      </c>
      <c r="F66" s="162">
        <v>20</v>
      </c>
      <c r="G66" s="162">
        <v>44</v>
      </c>
      <c r="H66" s="162">
        <v>46</v>
      </c>
      <c r="I66" s="162">
        <v>27</v>
      </c>
      <c r="J66" s="162">
        <v>35</v>
      </c>
      <c r="K66" s="162">
        <v>80</v>
      </c>
      <c r="L66" s="162">
        <v>109</v>
      </c>
      <c r="M66" s="162">
        <v>93</v>
      </c>
      <c r="N66" s="162">
        <v>97</v>
      </c>
      <c r="O66" s="162">
        <v>89</v>
      </c>
      <c r="P66" s="162">
        <v>4</v>
      </c>
      <c r="Q66" s="118" t="s">
        <v>285</v>
      </c>
      <c r="R66" s="160"/>
      <c r="S66" s="29" t="s">
        <v>314</v>
      </c>
    </row>
    <row r="67" spans="1:19" ht="11.25" customHeight="1">
      <c r="A67" s="165"/>
      <c r="B67" s="29"/>
      <c r="C67" s="29"/>
      <c r="D67" s="163" t="s">
        <v>289</v>
      </c>
      <c r="E67" s="162">
        <v>3103</v>
      </c>
      <c r="F67" s="162">
        <v>61</v>
      </c>
      <c r="G67" s="162">
        <v>110</v>
      </c>
      <c r="H67" s="162">
        <v>144</v>
      </c>
      <c r="I67" s="162">
        <v>54</v>
      </c>
      <c r="J67" s="162">
        <v>134</v>
      </c>
      <c r="K67" s="162">
        <v>269</v>
      </c>
      <c r="L67" s="162">
        <v>523</v>
      </c>
      <c r="M67" s="162">
        <v>587</v>
      </c>
      <c r="N67" s="162">
        <v>658</v>
      </c>
      <c r="O67" s="162">
        <v>552</v>
      </c>
      <c r="P67" s="162">
        <v>11</v>
      </c>
      <c r="Q67" s="164" t="s">
        <v>289</v>
      </c>
      <c r="R67" s="160"/>
      <c r="S67" s="165"/>
    </row>
    <row r="68" spans="1:19" ht="11.25" customHeight="1">
      <c r="A68" s="165"/>
      <c r="B68" s="29"/>
      <c r="C68" s="29"/>
      <c r="D68" s="163" t="s">
        <v>293</v>
      </c>
      <c r="E68" s="162">
        <v>3747</v>
      </c>
      <c r="F68" s="162">
        <v>81</v>
      </c>
      <c r="G68" s="162">
        <v>154</v>
      </c>
      <c r="H68" s="162">
        <v>190</v>
      </c>
      <c r="I68" s="162">
        <v>81</v>
      </c>
      <c r="J68" s="162">
        <v>169</v>
      </c>
      <c r="K68" s="162">
        <v>349</v>
      </c>
      <c r="L68" s="162">
        <v>632</v>
      </c>
      <c r="M68" s="162">
        <v>680</v>
      </c>
      <c r="N68" s="162">
        <v>755</v>
      </c>
      <c r="O68" s="162">
        <v>641</v>
      </c>
      <c r="P68" s="162">
        <v>15</v>
      </c>
      <c r="Q68" s="164" t="s">
        <v>293</v>
      </c>
      <c r="R68" s="160"/>
      <c r="S68" s="165"/>
    </row>
    <row r="69" spans="1:19" ht="9" customHeight="1">
      <c r="A69" s="51" t="s">
        <v>315</v>
      </c>
    </row>
    <row r="70" spans="1:19" ht="11.25" customHeight="1">
      <c r="A70" s="51" t="s">
        <v>931</v>
      </c>
    </row>
  </sheetData>
  <mergeCells count="16">
    <mergeCell ref="A5:D5"/>
    <mergeCell ref="E5:E8"/>
    <mergeCell ref="F5:J6"/>
    <mergeCell ref="K5:P6"/>
    <mergeCell ref="P7:P8"/>
    <mergeCell ref="J7:J8"/>
    <mergeCell ref="K7:K8"/>
    <mergeCell ref="L7:L8"/>
    <mergeCell ref="M7:M8"/>
    <mergeCell ref="N7:N8"/>
    <mergeCell ref="O7:O8"/>
    <mergeCell ref="Q5:T5"/>
    <mergeCell ref="F7:F8"/>
    <mergeCell ref="G7:G8"/>
    <mergeCell ref="H7:H8"/>
    <mergeCell ref="I7:I8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pageOrder="overThenDown" orientation="portrait" r:id="rId1"/>
  <headerFooter>
    <oddFooter>&amp;C&amp;6© Statistisches Landesamt des Freistaates Sachsen | L III 2 -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zoomScaleNormal="100" workbookViewId="0"/>
  </sheetViews>
  <sheetFormatPr baseColWidth="10" defaultColWidth="12.85546875" defaultRowHeight="11.25"/>
  <cols>
    <col min="1" max="1" width="24.28515625" style="59" customWidth="1"/>
    <col min="2" max="9" width="9.5703125" style="185" customWidth="1"/>
    <col min="10" max="210" width="12.85546875" style="185"/>
    <col min="211" max="211" width="29.5703125" style="185" customWidth="1"/>
    <col min="212" max="215" width="10.85546875" style="185" customWidth="1"/>
    <col min="216" max="216" width="11.5703125" style="185" customWidth="1"/>
    <col min="217" max="220" width="10.85546875" style="185" customWidth="1"/>
    <col min="221" max="221" width="11.7109375" style="185" customWidth="1"/>
    <col min="222" max="222" width="12" style="185" customWidth="1"/>
    <col min="223" max="466" width="12.85546875" style="185"/>
    <col min="467" max="467" width="29.5703125" style="185" customWidth="1"/>
    <col min="468" max="471" width="10.85546875" style="185" customWidth="1"/>
    <col min="472" max="472" width="11.5703125" style="185" customWidth="1"/>
    <col min="473" max="476" width="10.85546875" style="185" customWidth="1"/>
    <col min="477" max="477" width="11.7109375" style="185" customWidth="1"/>
    <col min="478" max="478" width="12" style="185" customWidth="1"/>
    <col min="479" max="722" width="12.85546875" style="185"/>
    <col min="723" max="723" width="29.5703125" style="185" customWidth="1"/>
    <col min="724" max="727" width="10.85546875" style="185" customWidth="1"/>
    <col min="728" max="728" width="11.5703125" style="185" customWidth="1"/>
    <col min="729" max="732" width="10.85546875" style="185" customWidth="1"/>
    <col min="733" max="733" width="11.7109375" style="185" customWidth="1"/>
    <col min="734" max="734" width="12" style="185" customWidth="1"/>
    <col min="735" max="978" width="12.85546875" style="185"/>
    <col min="979" max="979" width="29.5703125" style="185" customWidth="1"/>
    <col min="980" max="983" width="10.85546875" style="185" customWidth="1"/>
    <col min="984" max="984" width="11.5703125" style="185" customWidth="1"/>
    <col min="985" max="988" width="10.85546875" style="185" customWidth="1"/>
    <col min="989" max="989" width="11.7109375" style="185" customWidth="1"/>
    <col min="990" max="990" width="12" style="185" customWidth="1"/>
    <col min="991" max="1234" width="12.85546875" style="185"/>
    <col min="1235" max="1235" width="29.5703125" style="185" customWidth="1"/>
    <col min="1236" max="1239" width="10.85546875" style="185" customWidth="1"/>
    <col min="1240" max="1240" width="11.5703125" style="185" customWidth="1"/>
    <col min="1241" max="1244" width="10.85546875" style="185" customWidth="1"/>
    <col min="1245" max="1245" width="11.7109375" style="185" customWidth="1"/>
    <col min="1246" max="1246" width="12" style="185" customWidth="1"/>
    <col min="1247" max="1490" width="12.85546875" style="185"/>
    <col min="1491" max="1491" width="29.5703125" style="185" customWidth="1"/>
    <col min="1492" max="1495" width="10.85546875" style="185" customWidth="1"/>
    <col min="1496" max="1496" width="11.5703125" style="185" customWidth="1"/>
    <col min="1497" max="1500" width="10.85546875" style="185" customWidth="1"/>
    <col min="1501" max="1501" width="11.7109375" style="185" customWidth="1"/>
    <col min="1502" max="1502" width="12" style="185" customWidth="1"/>
    <col min="1503" max="1746" width="12.85546875" style="185"/>
    <col min="1747" max="1747" width="29.5703125" style="185" customWidth="1"/>
    <col min="1748" max="1751" width="10.85546875" style="185" customWidth="1"/>
    <col min="1752" max="1752" width="11.5703125" style="185" customWidth="1"/>
    <col min="1753" max="1756" width="10.85546875" style="185" customWidth="1"/>
    <col min="1757" max="1757" width="11.7109375" style="185" customWidth="1"/>
    <col min="1758" max="1758" width="12" style="185" customWidth="1"/>
    <col min="1759" max="2002" width="12.85546875" style="185"/>
    <col min="2003" max="2003" width="29.5703125" style="185" customWidth="1"/>
    <col min="2004" max="2007" width="10.85546875" style="185" customWidth="1"/>
    <col min="2008" max="2008" width="11.5703125" style="185" customWidth="1"/>
    <col min="2009" max="2012" width="10.85546875" style="185" customWidth="1"/>
    <col min="2013" max="2013" width="11.7109375" style="185" customWidth="1"/>
    <col min="2014" max="2014" width="12" style="185" customWidth="1"/>
    <col min="2015" max="2258" width="12.85546875" style="185"/>
    <col min="2259" max="2259" width="29.5703125" style="185" customWidth="1"/>
    <col min="2260" max="2263" width="10.85546875" style="185" customWidth="1"/>
    <col min="2264" max="2264" width="11.5703125" style="185" customWidth="1"/>
    <col min="2265" max="2268" width="10.85546875" style="185" customWidth="1"/>
    <col min="2269" max="2269" width="11.7109375" style="185" customWidth="1"/>
    <col min="2270" max="2270" width="12" style="185" customWidth="1"/>
    <col min="2271" max="2514" width="12.85546875" style="185"/>
    <col min="2515" max="2515" width="29.5703125" style="185" customWidth="1"/>
    <col min="2516" max="2519" width="10.85546875" style="185" customWidth="1"/>
    <col min="2520" max="2520" width="11.5703125" style="185" customWidth="1"/>
    <col min="2521" max="2524" width="10.85546875" style="185" customWidth="1"/>
    <col min="2525" max="2525" width="11.7109375" style="185" customWidth="1"/>
    <col min="2526" max="2526" width="12" style="185" customWidth="1"/>
    <col min="2527" max="2770" width="12.85546875" style="185"/>
    <col min="2771" max="2771" width="29.5703125" style="185" customWidth="1"/>
    <col min="2772" max="2775" width="10.85546875" style="185" customWidth="1"/>
    <col min="2776" max="2776" width="11.5703125" style="185" customWidth="1"/>
    <col min="2777" max="2780" width="10.85546875" style="185" customWidth="1"/>
    <col min="2781" max="2781" width="11.7109375" style="185" customWidth="1"/>
    <col min="2782" max="2782" width="12" style="185" customWidth="1"/>
    <col min="2783" max="3026" width="12.85546875" style="185"/>
    <col min="3027" max="3027" width="29.5703125" style="185" customWidth="1"/>
    <col min="3028" max="3031" width="10.85546875" style="185" customWidth="1"/>
    <col min="3032" max="3032" width="11.5703125" style="185" customWidth="1"/>
    <col min="3033" max="3036" width="10.85546875" style="185" customWidth="1"/>
    <col min="3037" max="3037" width="11.7109375" style="185" customWidth="1"/>
    <col min="3038" max="3038" width="12" style="185" customWidth="1"/>
    <col min="3039" max="3282" width="12.85546875" style="185"/>
    <col min="3283" max="3283" width="29.5703125" style="185" customWidth="1"/>
    <col min="3284" max="3287" width="10.85546875" style="185" customWidth="1"/>
    <col min="3288" max="3288" width="11.5703125" style="185" customWidth="1"/>
    <col min="3289" max="3292" width="10.85546875" style="185" customWidth="1"/>
    <col min="3293" max="3293" width="11.7109375" style="185" customWidth="1"/>
    <col min="3294" max="3294" width="12" style="185" customWidth="1"/>
    <col min="3295" max="3538" width="12.85546875" style="185"/>
    <col min="3539" max="3539" width="29.5703125" style="185" customWidth="1"/>
    <col min="3540" max="3543" width="10.85546875" style="185" customWidth="1"/>
    <col min="3544" max="3544" width="11.5703125" style="185" customWidth="1"/>
    <col min="3545" max="3548" width="10.85546875" style="185" customWidth="1"/>
    <col min="3549" max="3549" width="11.7109375" style="185" customWidth="1"/>
    <col min="3550" max="3550" width="12" style="185" customWidth="1"/>
    <col min="3551" max="3794" width="12.85546875" style="185"/>
    <col min="3795" max="3795" width="29.5703125" style="185" customWidth="1"/>
    <col min="3796" max="3799" width="10.85546875" style="185" customWidth="1"/>
    <col min="3800" max="3800" width="11.5703125" style="185" customWidth="1"/>
    <col min="3801" max="3804" width="10.85546875" style="185" customWidth="1"/>
    <col min="3805" max="3805" width="11.7109375" style="185" customWidth="1"/>
    <col min="3806" max="3806" width="12" style="185" customWidth="1"/>
    <col min="3807" max="4050" width="12.85546875" style="185"/>
    <col min="4051" max="4051" width="29.5703125" style="185" customWidth="1"/>
    <col min="4052" max="4055" width="10.85546875" style="185" customWidth="1"/>
    <col min="4056" max="4056" width="11.5703125" style="185" customWidth="1"/>
    <col min="4057" max="4060" width="10.85546875" style="185" customWidth="1"/>
    <col min="4061" max="4061" width="11.7109375" style="185" customWidth="1"/>
    <col min="4062" max="4062" width="12" style="185" customWidth="1"/>
    <col min="4063" max="4306" width="12.85546875" style="185"/>
    <col min="4307" max="4307" width="29.5703125" style="185" customWidth="1"/>
    <col min="4308" max="4311" width="10.85546875" style="185" customWidth="1"/>
    <col min="4312" max="4312" width="11.5703125" style="185" customWidth="1"/>
    <col min="4313" max="4316" width="10.85546875" style="185" customWidth="1"/>
    <col min="4317" max="4317" width="11.7109375" style="185" customWidth="1"/>
    <col min="4318" max="4318" width="12" style="185" customWidth="1"/>
    <col min="4319" max="4562" width="12.85546875" style="185"/>
    <col min="4563" max="4563" width="29.5703125" style="185" customWidth="1"/>
    <col min="4564" max="4567" width="10.85546875" style="185" customWidth="1"/>
    <col min="4568" max="4568" width="11.5703125" style="185" customWidth="1"/>
    <col min="4569" max="4572" width="10.85546875" style="185" customWidth="1"/>
    <col min="4573" max="4573" width="11.7109375" style="185" customWidth="1"/>
    <col min="4574" max="4574" width="12" style="185" customWidth="1"/>
    <col min="4575" max="4818" width="12.85546875" style="185"/>
    <col min="4819" max="4819" width="29.5703125" style="185" customWidth="1"/>
    <col min="4820" max="4823" width="10.85546875" style="185" customWidth="1"/>
    <col min="4824" max="4824" width="11.5703125" style="185" customWidth="1"/>
    <col min="4825" max="4828" width="10.85546875" style="185" customWidth="1"/>
    <col min="4829" max="4829" width="11.7109375" style="185" customWidth="1"/>
    <col min="4830" max="4830" width="12" style="185" customWidth="1"/>
    <col min="4831" max="5074" width="12.85546875" style="185"/>
    <col min="5075" max="5075" width="29.5703125" style="185" customWidth="1"/>
    <col min="5076" max="5079" width="10.85546875" style="185" customWidth="1"/>
    <col min="5080" max="5080" width="11.5703125" style="185" customWidth="1"/>
    <col min="5081" max="5084" width="10.85546875" style="185" customWidth="1"/>
    <col min="5085" max="5085" width="11.7109375" style="185" customWidth="1"/>
    <col min="5086" max="5086" width="12" style="185" customWidth="1"/>
    <col min="5087" max="5330" width="12.85546875" style="185"/>
    <col min="5331" max="5331" width="29.5703125" style="185" customWidth="1"/>
    <col min="5332" max="5335" width="10.85546875" style="185" customWidth="1"/>
    <col min="5336" max="5336" width="11.5703125" style="185" customWidth="1"/>
    <col min="5337" max="5340" width="10.85546875" style="185" customWidth="1"/>
    <col min="5341" max="5341" width="11.7109375" style="185" customWidth="1"/>
    <col min="5342" max="5342" width="12" style="185" customWidth="1"/>
    <col min="5343" max="5586" width="12.85546875" style="185"/>
    <col min="5587" max="5587" width="29.5703125" style="185" customWidth="1"/>
    <col min="5588" max="5591" width="10.85546875" style="185" customWidth="1"/>
    <col min="5592" max="5592" width="11.5703125" style="185" customWidth="1"/>
    <col min="5593" max="5596" width="10.85546875" style="185" customWidth="1"/>
    <col min="5597" max="5597" width="11.7109375" style="185" customWidth="1"/>
    <col min="5598" max="5598" width="12" style="185" customWidth="1"/>
    <col min="5599" max="5842" width="12.85546875" style="185"/>
    <col min="5843" max="5843" width="29.5703125" style="185" customWidth="1"/>
    <col min="5844" max="5847" width="10.85546875" style="185" customWidth="1"/>
    <col min="5848" max="5848" width="11.5703125" style="185" customWidth="1"/>
    <col min="5849" max="5852" width="10.85546875" style="185" customWidth="1"/>
    <col min="5853" max="5853" width="11.7109375" style="185" customWidth="1"/>
    <col min="5854" max="5854" width="12" style="185" customWidth="1"/>
    <col min="5855" max="6098" width="12.85546875" style="185"/>
    <col min="6099" max="6099" width="29.5703125" style="185" customWidth="1"/>
    <col min="6100" max="6103" width="10.85546875" style="185" customWidth="1"/>
    <col min="6104" max="6104" width="11.5703125" style="185" customWidth="1"/>
    <col min="6105" max="6108" width="10.85546875" style="185" customWidth="1"/>
    <col min="6109" max="6109" width="11.7109375" style="185" customWidth="1"/>
    <col min="6110" max="6110" width="12" style="185" customWidth="1"/>
    <col min="6111" max="6354" width="12.85546875" style="185"/>
    <col min="6355" max="6355" width="29.5703125" style="185" customWidth="1"/>
    <col min="6356" max="6359" width="10.85546875" style="185" customWidth="1"/>
    <col min="6360" max="6360" width="11.5703125" style="185" customWidth="1"/>
    <col min="6361" max="6364" width="10.85546875" style="185" customWidth="1"/>
    <col min="6365" max="6365" width="11.7109375" style="185" customWidth="1"/>
    <col min="6366" max="6366" width="12" style="185" customWidth="1"/>
    <col min="6367" max="6610" width="12.85546875" style="185"/>
    <col min="6611" max="6611" width="29.5703125" style="185" customWidth="1"/>
    <col min="6612" max="6615" width="10.85546875" style="185" customWidth="1"/>
    <col min="6616" max="6616" width="11.5703125" style="185" customWidth="1"/>
    <col min="6617" max="6620" width="10.85546875" style="185" customWidth="1"/>
    <col min="6621" max="6621" width="11.7109375" style="185" customWidth="1"/>
    <col min="6622" max="6622" width="12" style="185" customWidth="1"/>
    <col min="6623" max="6866" width="12.85546875" style="185"/>
    <col min="6867" max="6867" width="29.5703125" style="185" customWidth="1"/>
    <col min="6868" max="6871" width="10.85546875" style="185" customWidth="1"/>
    <col min="6872" max="6872" width="11.5703125" style="185" customWidth="1"/>
    <col min="6873" max="6876" width="10.85546875" style="185" customWidth="1"/>
    <col min="6877" max="6877" width="11.7109375" style="185" customWidth="1"/>
    <col min="6878" max="6878" width="12" style="185" customWidth="1"/>
    <col min="6879" max="7122" width="12.85546875" style="185"/>
    <col min="7123" max="7123" width="29.5703125" style="185" customWidth="1"/>
    <col min="7124" max="7127" width="10.85546875" style="185" customWidth="1"/>
    <col min="7128" max="7128" width="11.5703125" style="185" customWidth="1"/>
    <col min="7129" max="7132" width="10.85546875" style="185" customWidth="1"/>
    <col min="7133" max="7133" width="11.7109375" style="185" customWidth="1"/>
    <col min="7134" max="7134" width="12" style="185" customWidth="1"/>
    <col min="7135" max="7378" width="12.85546875" style="185"/>
    <col min="7379" max="7379" width="29.5703125" style="185" customWidth="1"/>
    <col min="7380" max="7383" width="10.85546875" style="185" customWidth="1"/>
    <col min="7384" max="7384" width="11.5703125" style="185" customWidth="1"/>
    <col min="7385" max="7388" width="10.85546875" style="185" customWidth="1"/>
    <col min="7389" max="7389" width="11.7109375" style="185" customWidth="1"/>
    <col min="7390" max="7390" width="12" style="185" customWidth="1"/>
    <col min="7391" max="7634" width="12.85546875" style="185"/>
    <col min="7635" max="7635" width="29.5703125" style="185" customWidth="1"/>
    <col min="7636" max="7639" width="10.85546875" style="185" customWidth="1"/>
    <col min="7640" max="7640" width="11.5703125" style="185" customWidth="1"/>
    <col min="7641" max="7644" width="10.85546875" style="185" customWidth="1"/>
    <col min="7645" max="7645" width="11.7109375" style="185" customWidth="1"/>
    <col min="7646" max="7646" width="12" style="185" customWidth="1"/>
    <col min="7647" max="7890" width="12.85546875" style="185"/>
    <col min="7891" max="7891" width="29.5703125" style="185" customWidth="1"/>
    <col min="7892" max="7895" width="10.85546875" style="185" customWidth="1"/>
    <col min="7896" max="7896" width="11.5703125" style="185" customWidth="1"/>
    <col min="7897" max="7900" width="10.85546875" style="185" customWidth="1"/>
    <col min="7901" max="7901" width="11.7109375" style="185" customWidth="1"/>
    <col min="7902" max="7902" width="12" style="185" customWidth="1"/>
    <col min="7903" max="8146" width="12.85546875" style="185"/>
    <col min="8147" max="8147" width="29.5703125" style="185" customWidth="1"/>
    <col min="8148" max="8151" width="10.85546875" style="185" customWidth="1"/>
    <col min="8152" max="8152" width="11.5703125" style="185" customWidth="1"/>
    <col min="8153" max="8156" width="10.85546875" style="185" customWidth="1"/>
    <col min="8157" max="8157" width="11.7109375" style="185" customWidth="1"/>
    <col min="8158" max="8158" width="12" style="185" customWidth="1"/>
    <col min="8159" max="8402" width="12.85546875" style="185"/>
    <col min="8403" max="8403" width="29.5703125" style="185" customWidth="1"/>
    <col min="8404" max="8407" width="10.85546875" style="185" customWidth="1"/>
    <col min="8408" max="8408" width="11.5703125" style="185" customWidth="1"/>
    <col min="8409" max="8412" width="10.85546875" style="185" customWidth="1"/>
    <col min="8413" max="8413" width="11.7109375" style="185" customWidth="1"/>
    <col min="8414" max="8414" width="12" style="185" customWidth="1"/>
    <col min="8415" max="8658" width="12.85546875" style="185"/>
    <col min="8659" max="8659" width="29.5703125" style="185" customWidth="1"/>
    <col min="8660" max="8663" width="10.85546875" style="185" customWidth="1"/>
    <col min="8664" max="8664" width="11.5703125" style="185" customWidth="1"/>
    <col min="8665" max="8668" width="10.85546875" style="185" customWidth="1"/>
    <col min="8669" max="8669" width="11.7109375" style="185" customWidth="1"/>
    <col min="8670" max="8670" width="12" style="185" customWidth="1"/>
    <col min="8671" max="8914" width="12.85546875" style="185"/>
    <col min="8915" max="8915" width="29.5703125" style="185" customWidth="1"/>
    <col min="8916" max="8919" width="10.85546875" style="185" customWidth="1"/>
    <col min="8920" max="8920" width="11.5703125" style="185" customWidth="1"/>
    <col min="8921" max="8924" width="10.85546875" style="185" customWidth="1"/>
    <col min="8925" max="8925" width="11.7109375" style="185" customWidth="1"/>
    <col min="8926" max="8926" width="12" style="185" customWidth="1"/>
    <col min="8927" max="9170" width="12.85546875" style="185"/>
    <col min="9171" max="9171" width="29.5703125" style="185" customWidth="1"/>
    <col min="9172" max="9175" width="10.85546875" style="185" customWidth="1"/>
    <col min="9176" max="9176" width="11.5703125" style="185" customWidth="1"/>
    <col min="9177" max="9180" width="10.85546875" style="185" customWidth="1"/>
    <col min="9181" max="9181" width="11.7109375" style="185" customWidth="1"/>
    <col min="9182" max="9182" width="12" style="185" customWidth="1"/>
    <col min="9183" max="9426" width="12.85546875" style="185"/>
    <col min="9427" max="9427" width="29.5703125" style="185" customWidth="1"/>
    <col min="9428" max="9431" width="10.85546875" style="185" customWidth="1"/>
    <col min="9432" max="9432" width="11.5703125" style="185" customWidth="1"/>
    <col min="9433" max="9436" width="10.85546875" style="185" customWidth="1"/>
    <col min="9437" max="9437" width="11.7109375" style="185" customWidth="1"/>
    <col min="9438" max="9438" width="12" style="185" customWidth="1"/>
    <col min="9439" max="9682" width="12.85546875" style="185"/>
    <col min="9683" max="9683" width="29.5703125" style="185" customWidth="1"/>
    <col min="9684" max="9687" width="10.85546875" style="185" customWidth="1"/>
    <col min="9688" max="9688" width="11.5703125" style="185" customWidth="1"/>
    <col min="9689" max="9692" width="10.85546875" style="185" customWidth="1"/>
    <col min="9693" max="9693" width="11.7109375" style="185" customWidth="1"/>
    <col min="9694" max="9694" width="12" style="185" customWidth="1"/>
    <col min="9695" max="9938" width="12.85546875" style="185"/>
    <col min="9939" max="9939" width="29.5703125" style="185" customWidth="1"/>
    <col min="9940" max="9943" width="10.85546875" style="185" customWidth="1"/>
    <col min="9944" max="9944" width="11.5703125" style="185" customWidth="1"/>
    <col min="9945" max="9948" width="10.85546875" style="185" customWidth="1"/>
    <col min="9949" max="9949" width="11.7109375" style="185" customWidth="1"/>
    <col min="9950" max="9950" width="12" style="185" customWidth="1"/>
    <col min="9951" max="10194" width="12.85546875" style="185"/>
    <col min="10195" max="10195" width="29.5703125" style="185" customWidth="1"/>
    <col min="10196" max="10199" width="10.85546875" style="185" customWidth="1"/>
    <col min="10200" max="10200" width="11.5703125" style="185" customWidth="1"/>
    <col min="10201" max="10204" width="10.85546875" style="185" customWidth="1"/>
    <col min="10205" max="10205" width="11.7109375" style="185" customWidth="1"/>
    <col min="10206" max="10206" width="12" style="185" customWidth="1"/>
    <col min="10207" max="10450" width="12.85546875" style="185"/>
    <col min="10451" max="10451" width="29.5703125" style="185" customWidth="1"/>
    <col min="10452" max="10455" width="10.85546875" style="185" customWidth="1"/>
    <col min="10456" max="10456" width="11.5703125" style="185" customWidth="1"/>
    <col min="10457" max="10460" width="10.85546875" style="185" customWidth="1"/>
    <col min="10461" max="10461" width="11.7109375" style="185" customWidth="1"/>
    <col min="10462" max="10462" width="12" style="185" customWidth="1"/>
    <col min="10463" max="10706" width="12.85546875" style="185"/>
    <col min="10707" max="10707" width="29.5703125" style="185" customWidth="1"/>
    <col min="10708" max="10711" width="10.85546875" style="185" customWidth="1"/>
    <col min="10712" max="10712" width="11.5703125" style="185" customWidth="1"/>
    <col min="10713" max="10716" width="10.85546875" style="185" customWidth="1"/>
    <col min="10717" max="10717" width="11.7109375" style="185" customWidth="1"/>
    <col min="10718" max="10718" width="12" style="185" customWidth="1"/>
    <col min="10719" max="10962" width="12.85546875" style="185"/>
    <col min="10963" max="10963" width="29.5703125" style="185" customWidth="1"/>
    <col min="10964" max="10967" width="10.85546875" style="185" customWidth="1"/>
    <col min="10968" max="10968" width="11.5703125" style="185" customWidth="1"/>
    <col min="10969" max="10972" width="10.85546875" style="185" customWidth="1"/>
    <col min="10973" max="10973" width="11.7109375" style="185" customWidth="1"/>
    <col min="10974" max="10974" width="12" style="185" customWidth="1"/>
    <col min="10975" max="11218" width="12.85546875" style="185"/>
    <col min="11219" max="11219" width="29.5703125" style="185" customWidth="1"/>
    <col min="11220" max="11223" width="10.85546875" style="185" customWidth="1"/>
    <col min="11224" max="11224" width="11.5703125" style="185" customWidth="1"/>
    <col min="11225" max="11228" width="10.85546875" style="185" customWidth="1"/>
    <col min="11229" max="11229" width="11.7109375" style="185" customWidth="1"/>
    <col min="11230" max="11230" width="12" style="185" customWidth="1"/>
    <col min="11231" max="11474" width="12.85546875" style="185"/>
    <col min="11475" max="11475" width="29.5703125" style="185" customWidth="1"/>
    <col min="11476" max="11479" width="10.85546875" style="185" customWidth="1"/>
    <col min="11480" max="11480" width="11.5703125" style="185" customWidth="1"/>
    <col min="11481" max="11484" width="10.85546875" style="185" customWidth="1"/>
    <col min="11485" max="11485" width="11.7109375" style="185" customWidth="1"/>
    <col min="11486" max="11486" width="12" style="185" customWidth="1"/>
    <col min="11487" max="11730" width="12.85546875" style="185"/>
    <col min="11731" max="11731" width="29.5703125" style="185" customWidth="1"/>
    <col min="11732" max="11735" width="10.85546875" style="185" customWidth="1"/>
    <col min="11736" max="11736" width="11.5703125" style="185" customWidth="1"/>
    <col min="11737" max="11740" width="10.85546875" style="185" customWidth="1"/>
    <col min="11741" max="11741" width="11.7109375" style="185" customWidth="1"/>
    <col min="11742" max="11742" width="12" style="185" customWidth="1"/>
    <col min="11743" max="11986" width="12.85546875" style="185"/>
    <col min="11987" max="11987" width="29.5703125" style="185" customWidth="1"/>
    <col min="11988" max="11991" width="10.85546875" style="185" customWidth="1"/>
    <col min="11992" max="11992" width="11.5703125" style="185" customWidth="1"/>
    <col min="11993" max="11996" width="10.85546875" style="185" customWidth="1"/>
    <col min="11997" max="11997" width="11.7109375" style="185" customWidth="1"/>
    <col min="11998" max="11998" width="12" style="185" customWidth="1"/>
    <col min="11999" max="12242" width="12.85546875" style="185"/>
    <col min="12243" max="12243" width="29.5703125" style="185" customWidth="1"/>
    <col min="12244" max="12247" width="10.85546875" style="185" customWidth="1"/>
    <col min="12248" max="12248" width="11.5703125" style="185" customWidth="1"/>
    <col min="12249" max="12252" width="10.85546875" style="185" customWidth="1"/>
    <col min="12253" max="12253" width="11.7109375" style="185" customWidth="1"/>
    <col min="12254" max="12254" width="12" style="185" customWidth="1"/>
    <col min="12255" max="12498" width="12.85546875" style="185"/>
    <col min="12499" max="12499" width="29.5703125" style="185" customWidth="1"/>
    <col min="12500" max="12503" width="10.85546875" style="185" customWidth="1"/>
    <col min="12504" max="12504" width="11.5703125" style="185" customWidth="1"/>
    <col min="12505" max="12508" width="10.85546875" style="185" customWidth="1"/>
    <col min="12509" max="12509" width="11.7109375" style="185" customWidth="1"/>
    <col min="12510" max="12510" width="12" style="185" customWidth="1"/>
    <col min="12511" max="12754" width="12.85546875" style="185"/>
    <col min="12755" max="12755" width="29.5703125" style="185" customWidth="1"/>
    <col min="12756" max="12759" width="10.85546875" style="185" customWidth="1"/>
    <col min="12760" max="12760" width="11.5703125" style="185" customWidth="1"/>
    <col min="12761" max="12764" width="10.85546875" style="185" customWidth="1"/>
    <col min="12765" max="12765" width="11.7109375" style="185" customWidth="1"/>
    <col min="12766" max="12766" width="12" style="185" customWidth="1"/>
    <col min="12767" max="13010" width="12.85546875" style="185"/>
    <col min="13011" max="13011" width="29.5703125" style="185" customWidth="1"/>
    <col min="13012" max="13015" width="10.85546875" style="185" customWidth="1"/>
    <col min="13016" max="13016" width="11.5703125" style="185" customWidth="1"/>
    <col min="13017" max="13020" width="10.85546875" style="185" customWidth="1"/>
    <col min="13021" max="13021" width="11.7109375" style="185" customWidth="1"/>
    <col min="13022" max="13022" width="12" style="185" customWidth="1"/>
    <col min="13023" max="13266" width="12.85546875" style="185"/>
    <col min="13267" max="13267" width="29.5703125" style="185" customWidth="1"/>
    <col min="13268" max="13271" width="10.85546875" style="185" customWidth="1"/>
    <col min="13272" max="13272" width="11.5703125" style="185" customWidth="1"/>
    <col min="13273" max="13276" width="10.85546875" style="185" customWidth="1"/>
    <col min="13277" max="13277" width="11.7109375" style="185" customWidth="1"/>
    <col min="13278" max="13278" width="12" style="185" customWidth="1"/>
    <col min="13279" max="13522" width="12.85546875" style="185"/>
    <col min="13523" max="13523" width="29.5703125" style="185" customWidth="1"/>
    <col min="13524" max="13527" width="10.85546875" style="185" customWidth="1"/>
    <col min="13528" max="13528" width="11.5703125" style="185" customWidth="1"/>
    <col min="13529" max="13532" width="10.85546875" style="185" customWidth="1"/>
    <col min="13533" max="13533" width="11.7109375" style="185" customWidth="1"/>
    <col min="13534" max="13534" width="12" style="185" customWidth="1"/>
    <col min="13535" max="13778" width="12.85546875" style="185"/>
    <col min="13779" max="13779" width="29.5703125" style="185" customWidth="1"/>
    <col min="13780" max="13783" width="10.85546875" style="185" customWidth="1"/>
    <col min="13784" max="13784" width="11.5703125" style="185" customWidth="1"/>
    <col min="13785" max="13788" width="10.85546875" style="185" customWidth="1"/>
    <col min="13789" max="13789" width="11.7109375" style="185" customWidth="1"/>
    <col min="13790" max="13790" width="12" style="185" customWidth="1"/>
    <col min="13791" max="14034" width="12.85546875" style="185"/>
    <col min="14035" max="14035" width="29.5703125" style="185" customWidth="1"/>
    <col min="14036" max="14039" width="10.85546875" style="185" customWidth="1"/>
    <col min="14040" max="14040" width="11.5703125" style="185" customWidth="1"/>
    <col min="14041" max="14044" width="10.85546875" style="185" customWidth="1"/>
    <col min="14045" max="14045" width="11.7109375" style="185" customWidth="1"/>
    <col min="14046" max="14046" width="12" style="185" customWidth="1"/>
    <col min="14047" max="14290" width="12.85546875" style="185"/>
    <col min="14291" max="14291" width="29.5703125" style="185" customWidth="1"/>
    <col min="14292" max="14295" width="10.85546875" style="185" customWidth="1"/>
    <col min="14296" max="14296" width="11.5703125" style="185" customWidth="1"/>
    <col min="14297" max="14300" width="10.85546875" style="185" customWidth="1"/>
    <col min="14301" max="14301" width="11.7109375" style="185" customWidth="1"/>
    <col min="14302" max="14302" width="12" style="185" customWidth="1"/>
    <col min="14303" max="14546" width="12.85546875" style="185"/>
    <col min="14547" max="14547" width="29.5703125" style="185" customWidth="1"/>
    <col min="14548" max="14551" width="10.85546875" style="185" customWidth="1"/>
    <col min="14552" max="14552" width="11.5703125" style="185" customWidth="1"/>
    <col min="14553" max="14556" width="10.85546875" style="185" customWidth="1"/>
    <col min="14557" max="14557" width="11.7109375" style="185" customWidth="1"/>
    <col min="14558" max="14558" width="12" style="185" customWidth="1"/>
    <col min="14559" max="14802" width="12.85546875" style="185"/>
    <col min="14803" max="14803" width="29.5703125" style="185" customWidth="1"/>
    <col min="14804" max="14807" width="10.85546875" style="185" customWidth="1"/>
    <col min="14808" max="14808" width="11.5703125" style="185" customWidth="1"/>
    <col min="14809" max="14812" width="10.85546875" style="185" customWidth="1"/>
    <col min="14813" max="14813" width="11.7109375" style="185" customWidth="1"/>
    <col min="14814" max="14814" width="12" style="185" customWidth="1"/>
    <col min="14815" max="15058" width="12.85546875" style="185"/>
    <col min="15059" max="15059" width="29.5703125" style="185" customWidth="1"/>
    <col min="15060" max="15063" width="10.85546875" style="185" customWidth="1"/>
    <col min="15064" max="15064" width="11.5703125" style="185" customWidth="1"/>
    <col min="15065" max="15068" width="10.85546875" style="185" customWidth="1"/>
    <col min="15069" max="15069" width="11.7109375" style="185" customWidth="1"/>
    <col min="15070" max="15070" width="12" style="185" customWidth="1"/>
    <col min="15071" max="15314" width="12.85546875" style="185"/>
    <col min="15315" max="15315" width="29.5703125" style="185" customWidth="1"/>
    <col min="15316" max="15319" width="10.85546875" style="185" customWidth="1"/>
    <col min="15320" max="15320" width="11.5703125" style="185" customWidth="1"/>
    <col min="15321" max="15324" width="10.85546875" style="185" customWidth="1"/>
    <col min="15325" max="15325" width="11.7109375" style="185" customWidth="1"/>
    <col min="15326" max="15326" width="12" style="185" customWidth="1"/>
    <col min="15327" max="15570" width="12.85546875" style="185"/>
    <col min="15571" max="15571" width="29.5703125" style="185" customWidth="1"/>
    <col min="15572" max="15575" width="10.85546875" style="185" customWidth="1"/>
    <col min="15576" max="15576" width="11.5703125" style="185" customWidth="1"/>
    <col min="15577" max="15580" width="10.85546875" style="185" customWidth="1"/>
    <col min="15581" max="15581" width="11.7109375" style="185" customWidth="1"/>
    <col min="15582" max="15582" width="12" style="185" customWidth="1"/>
    <col min="15583" max="15826" width="12.85546875" style="185"/>
    <col min="15827" max="15827" width="29.5703125" style="185" customWidth="1"/>
    <col min="15828" max="15831" width="10.85546875" style="185" customWidth="1"/>
    <col min="15832" max="15832" width="11.5703125" style="185" customWidth="1"/>
    <col min="15833" max="15836" width="10.85546875" style="185" customWidth="1"/>
    <col min="15837" max="15837" width="11.7109375" style="185" customWidth="1"/>
    <col min="15838" max="15838" width="12" style="185" customWidth="1"/>
    <col min="15839" max="16082" width="12.85546875" style="185"/>
    <col min="16083" max="16083" width="29.5703125" style="185" customWidth="1"/>
    <col min="16084" max="16087" width="10.85546875" style="185" customWidth="1"/>
    <col min="16088" max="16088" width="11.5703125" style="185" customWidth="1"/>
    <col min="16089" max="16092" width="10.85546875" style="185" customWidth="1"/>
    <col min="16093" max="16093" width="11.7109375" style="185" customWidth="1"/>
    <col min="16094" max="16094" width="12" style="185" customWidth="1"/>
    <col min="16095" max="16384" width="12.85546875" style="185"/>
  </cols>
  <sheetData>
    <row r="1" spans="1:11" ht="11.25" customHeight="1">
      <c r="A1" s="340" t="s">
        <v>1013</v>
      </c>
    </row>
    <row r="2" spans="1:11" ht="11.25" customHeight="1"/>
    <row r="3" spans="1:11" ht="11.25" customHeight="1">
      <c r="A3" s="527" t="s">
        <v>1020</v>
      </c>
    </row>
    <row r="4" spans="1:11" ht="11.25" customHeight="1">
      <c r="A4" s="353" t="s">
        <v>1066</v>
      </c>
      <c r="B4" s="186"/>
      <c r="C4" s="186"/>
      <c r="D4" s="186"/>
      <c r="E4" s="186"/>
      <c r="I4" s="186"/>
    </row>
    <row r="5" spans="1:11" s="56" customFormat="1" ht="11.25" customHeight="1">
      <c r="A5" s="665" t="s">
        <v>644</v>
      </c>
      <c r="B5" s="668" t="s">
        <v>280</v>
      </c>
      <c r="C5" s="669"/>
      <c r="D5" s="669"/>
      <c r="E5" s="670"/>
      <c r="F5" s="668" t="s">
        <v>646</v>
      </c>
      <c r="G5" s="669"/>
      <c r="H5" s="669"/>
      <c r="I5" s="669"/>
    </row>
    <row r="6" spans="1:11" ht="11.25" customHeight="1">
      <c r="A6" s="666"/>
      <c r="B6" s="671" t="s">
        <v>1087</v>
      </c>
      <c r="C6" s="671" t="s">
        <v>645</v>
      </c>
      <c r="D6" s="671" t="s">
        <v>1021</v>
      </c>
      <c r="E6" s="671" t="s">
        <v>647</v>
      </c>
      <c r="F6" s="671" t="s">
        <v>286</v>
      </c>
      <c r="G6" s="671" t="s">
        <v>645</v>
      </c>
      <c r="H6" s="671" t="s">
        <v>1021</v>
      </c>
      <c r="I6" s="674" t="s">
        <v>647</v>
      </c>
    </row>
    <row r="7" spans="1:11" ht="11.25" customHeight="1">
      <c r="A7" s="666"/>
      <c r="B7" s="672"/>
      <c r="C7" s="672"/>
      <c r="D7" s="672"/>
      <c r="E7" s="672"/>
      <c r="F7" s="672"/>
      <c r="G7" s="672"/>
      <c r="H7" s="672"/>
      <c r="I7" s="675"/>
    </row>
    <row r="8" spans="1:11" ht="11.25" customHeight="1">
      <c r="A8" s="667"/>
      <c r="B8" s="673"/>
      <c r="C8" s="644"/>
      <c r="D8" s="644"/>
      <c r="E8" s="644"/>
      <c r="F8" s="644"/>
      <c r="G8" s="644"/>
      <c r="H8" s="644"/>
      <c r="I8" s="641"/>
    </row>
    <row r="9" spans="1:11" s="193" customFormat="1" ht="18" customHeight="1">
      <c r="A9" s="318"/>
      <c r="B9" s="557" t="s">
        <v>932</v>
      </c>
      <c r="C9" s="557"/>
      <c r="D9" s="557"/>
      <c r="E9" s="557"/>
      <c r="F9" s="557"/>
      <c r="G9" s="557"/>
      <c r="H9" s="557"/>
      <c r="I9" s="557"/>
    </row>
    <row r="10" spans="1:11" s="60" customFormat="1" ht="18" customHeight="1">
      <c r="A10" s="187" t="s">
        <v>670</v>
      </c>
      <c r="B10" s="162">
        <v>382</v>
      </c>
      <c r="C10" s="162">
        <v>243</v>
      </c>
      <c r="D10" s="162">
        <v>138</v>
      </c>
      <c r="E10" s="188">
        <v>1</v>
      </c>
      <c r="F10" s="188">
        <v>77</v>
      </c>
      <c r="G10" s="162">
        <v>57</v>
      </c>
      <c r="H10" s="162">
        <v>20</v>
      </c>
      <c r="I10" s="162">
        <v>0</v>
      </c>
    </row>
    <row r="11" spans="1:11" s="60" customFormat="1" ht="12.95" customHeight="1">
      <c r="A11" s="187" t="s">
        <v>671</v>
      </c>
      <c r="B11" s="162">
        <v>1525</v>
      </c>
      <c r="C11" s="162">
        <v>1525</v>
      </c>
      <c r="D11" s="162">
        <v>0</v>
      </c>
      <c r="E11" s="188">
        <v>0</v>
      </c>
      <c r="F11" s="188">
        <v>687</v>
      </c>
      <c r="G11" s="162">
        <v>687</v>
      </c>
      <c r="H11" s="162">
        <v>0</v>
      </c>
      <c r="I11" s="162">
        <v>0</v>
      </c>
    </row>
    <row r="12" spans="1:11" s="60" customFormat="1" ht="12.95" customHeight="1">
      <c r="A12" s="187" t="s">
        <v>672</v>
      </c>
      <c r="B12" s="162">
        <v>1750</v>
      </c>
      <c r="C12" s="162">
        <v>1750</v>
      </c>
      <c r="D12" s="162">
        <v>0</v>
      </c>
      <c r="E12" s="188">
        <v>0</v>
      </c>
      <c r="F12" s="188">
        <v>365</v>
      </c>
      <c r="G12" s="162">
        <v>365</v>
      </c>
      <c r="H12" s="162">
        <v>0</v>
      </c>
      <c r="I12" s="162">
        <v>0</v>
      </c>
    </row>
    <row r="13" spans="1:11" s="60" customFormat="1" ht="12.95" customHeight="1">
      <c r="A13" s="187" t="s">
        <v>710</v>
      </c>
      <c r="B13" s="162">
        <v>408</v>
      </c>
      <c r="C13" s="162">
        <v>299</v>
      </c>
      <c r="D13" s="162">
        <v>105</v>
      </c>
      <c r="E13" s="188">
        <v>4</v>
      </c>
      <c r="F13" s="188">
        <v>104</v>
      </c>
      <c r="G13" s="162">
        <v>80</v>
      </c>
      <c r="H13" s="162">
        <v>24</v>
      </c>
      <c r="I13" s="162">
        <v>0</v>
      </c>
      <c r="J13" s="53"/>
      <c r="K13" s="53"/>
    </row>
    <row r="14" spans="1:11" s="60" customFormat="1" ht="12.95" customHeight="1">
      <c r="A14" s="187" t="s">
        <v>711</v>
      </c>
      <c r="B14" s="162">
        <v>1084</v>
      </c>
      <c r="C14" s="162">
        <v>895</v>
      </c>
      <c r="D14" s="162">
        <v>182</v>
      </c>
      <c r="E14" s="188">
        <v>7</v>
      </c>
      <c r="F14" s="188">
        <v>386</v>
      </c>
      <c r="G14" s="162">
        <v>341</v>
      </c>
      <c r="H14" s="162">
        <v>42</v>
      </c>
      <c r="I14" s="162">
        <v>3</v>
      </c>
      <c r="J14" s="53"/>
      <c r="K14" s="53"/>
    </row>
    <row r="15" spans="1:11" s="60" customFormat="1" ht="12.95" customHeight="1">
      <c r="A15" s="187" t="s">
        <v>712</v>
      </c>
      <c r="B15" s="162">
        <v>1330</v>
      </c>
      <c r="C15" s="162">
        <v>1078</v>
      </c>
      <c r="D15" s="162">
        <v>234</v>
      </c>
      <c r="E15" s="188">
        <v>18</v>
      </c>
      <c r="F15" s="188">
        <v>647</v>
      </c>
      <c r="G15" s="162">
        <v>555</v>
      </c>
      <c r="H15" s="162">
        <v>85</v>
      </c>
      <c r="I15" s="162">
        <v>7</v>
      </c>
      <c r="J15" s="53"/>
      <c r="K15" s="53"/>
    </row>
    <row r="16" spans="1:11" s="60" customFormat="1" ht="12.95" customHeight="1">
      <c r="A16" s="187" t="s">
        <v>713</v>
      </c>
      <c r="B16" s="162">
        <v>1694</v>
      </c>
      <c r="C16" s="162">
        <v>1509</v>
      </c>
      <c r="D16" s="162">
        <v>174</v>
      </c>
      <c r="E16" s="188">
        <v>11</v>
      </c>
      <c r="F16" s="188">
        <v>844</v>
      </c>
      <c r="G16" s="162">
        <v>769</v>
      </c>
      <c r="H16" s="162">
        <v>71</v>
      </c>
      <c r="I16" s="162">
        <v>4</v>
      </c>
      <c r="J16" s="53"/>
      <c r="K16" s="53"/>
    </row>
    <row r="17" spans="1:11" s="60" customFormat="1" ht="12.95" customHeight="1">
      <c r="A17" s="187" t="s">
        <v>714</v>
      </c>
      <c r="B17" s="162">
        <v>1961</v>
      </c>
      <c r="C17" s="162">
        <v>1781</v>
      </c>
      <c r="D17" s="162">
        <v>160</v>
      </c>
      <c r="E17" s="188">
        <v>20</v>
      </c>
      <c r="F17" s="188">
        <v>835</v>
      </c>
      <c r="G17" s="162">
        <v>750</v>
      </c>
      <c r="H17" s="162">
        <v>77</v>
      </c>
      <c r="I17" s="162">
        <v>8</v>
      </c>
      <c r="J17" s="53"/>
      <c r="K17" s="53"/>
    </row>
    <row r="18" spans="1:11" s="60" customFormat="1" ht="12.95" customHeight="1">
      <c r="A18" s="187" t="s">
        <v>715</v>
      </c>
      <c r="B18" s="162">
        <v>4298</v>
      </c>
      <c r="C18" s="162">
        <v>3650</v>
      </c>
      <c r="D18" s="162">
        <v>442</v>
      </c>
      <c r="E18" s="188">
        <v>206</v>
      </c>
      <c r="F18" s="188">
        <v>2262</v>
      </c>
      <c r="G18" s="162">
        <v>1897</v>
      </c>
      <c r="H18" s="162">
        <v>222</v>
      </c>
      <c r="I18" s="162">
        <v>143</v>
      </c>
      <c r="J18" s="53"/>
      <c r="K18" s="53"/>
    </row>
    <row r="19" spans="1:11" s="60" customFormat="1" ht="12.95" customHeight="1">
      <c r="A19" s="187" t="s">
        <v>716</v>
      </c>
      <c r="B19" s="162">
        <v>2227</v>
      </c>
      <c r="C19" s="162">
        <v>1855</v>
      </c>
      <c r="D19" s="162">
        <v>317</v>
      </c>
      <c r="E19" s="188">
        <v>55</v>
      </c>
      <c r="F19" s="188">
        <v>1282</v>
      </c>
      <c r="G19" s="162">
        <v>1068</v>
      </c>
      <c r="H19" s="162">
        <v>178</v>
      </c>
      <c r="I19" s="162">
        <v>36</v>
      </c>
      <c r="J19" s="53"/>
      <c r="K19" s="53"/>
    </row>
    <row r="20" spans="1:11" s="60" customFormat="1" ht="12.95" customHeight="1">
      <c r="A20" s="187" t="s">
        <v>717</v>
      </c>
      <c r="B20" s="162">
        <v>6969</v>
      </c>
      <c r="C20" s="162">
        <v>6428</v>
      </c>
      <c r="D20" s="162">
        <v>541</v>
      </c>
      <c r="E20" s="188">
        <v>0</v>
      </c>
      <c r="F20" s="188">
        <v>2430</v>
      </c>
      <c r="G20" s="162">
        <v>2293</v>
      </c>
      <c r="H20" s="162">
        <v>137</v>
      </c>
      <c r="I20" s="162">
        <v>0</v>
      </c>
      <c r="J20" s="53"/>
      <c r="K20" s="53"/>
    </row>
    <row r="21" spans="1:11" s="60" customFormat="1" ht="12.95" customHeight="1">
      <c r="A21" s="187" t="s">
        <v>718</v>
      </c>
      <c r="B21" s="162">
        <v>4950</v>
      </c>
      <c r="C21" s="162">
        <v>4178</v>
      </c>
      <c r="D21" s="162">
        <v>772</v>
      </c>
      <c r="E21" s="188">
        <v>0</v>
      </c>
      <c r="F21" s="188">
        <v>2496</v>
      </c>
      <c r="G21" s="162">
        <v>2353</v>
      </c>
      <c r="H21" s="162">
        <v>143</v>
      </c>
      <c r="I21" s="162">
        <v>0</v>
      </c>
      <c r="J21" s="53"/>
      <c r="K21" s="53"/>
    </row>
    <row r="22" spans="1:11" s="60" customFormat="1" ht="12.95" customHeight="1">
      <c r="A22" s="187" t="s">
        <v>719</v>
      </c>
      <c r="B22" s="162">
        <v>2698</v>
      </c>
      <c r="C22" s="162">
        <v>2177</v>
      </c>
      <c r="D22" s="162">
        <v>521</v>
      </c>
      <c r="E22" s="188">
        <v>0</v>
      </c>
      <c r="F22" s="188">
        <v>1093</v>
      </c>
      <c r="G22" s="162">
        <v>1012</v>
      </c>
      <c r="H22" s="162">
        <v>81</v>
      </c>
      <c r="I22" s="162">
        <v>0</v>
      </c>
      <c r="J22" s="53"/>
      <c r="K22" s="53"/>
    </row>
    <row r="23" spans="1:11" s="60" customFormat="1" ht="12.95" customHeight="1">
      <c r="A23" s="187" t="s">
        <v>720</v>
      </c>
      <c r="B23" s="162">
        <v>514</v>
      </c>
      <c r="C23" s="162">
        <v>491</v>
      </c>
      <c r="D23" s="162">
        <v>23</v>
      </c>
      <c r="E23" s="188">
        <v>0</v>
      </c>
      <c r="F23" s="188">
        <v>315</v>
      </c>
      <c r="G23" s="162">
        <v>295</v>
      </c>
      <c r="H23" s="162">
        <v>20</v>
      </c>
      <c r="I23" s="162">
        <v>0</v>
      </c>
      <c r="J23" s="53"/>
      <c r="K23" s="53"/>
    </row>
    <row r="24" spans="1:11" s="60" customFormat="1" ht="12.95" customHeight="1">
      <c r="A24" s="189" t="s">
        <v>721</v>
      </c>
      <c r="B24" s="162">
        <v>103</v>
      </c>
      <c r="C24" s="162">
        <v>103</v>
      </c>
      <c r="D24" s="162">
        <v>0</v>
      </c>
      <c r="E24" s="162">
        <v>0</v>
      </c>
      <c r="F24" s="162">
        <v>14</v>
      </c>
      <c r="G24" s="162">
        <v>14</v>
      </c>
      <c r="H24" s="162">
        <v>0</v>
      </c>
      <c r="I24" s="162">
        <v>0</v>
      </c>
      <c r="J24" s="53"/>
      <c r="K24" s="53"/>
    </row>
    <row r="25" spans="1:11" s="60" customFormat="1" ht="12.95" customHeight="1">
      <c r="A25" s="189" t="s">
        <v>722</v>
      </c>
      <c r="B25" s="162">
        <v>146</v>
      </c>
      <c r="C25" s="162">
        <v>146</v>
      </c>
      <c r="D25" s="162">
        <v>0</v>
      </c>
      <c r="E25" s="162">
        <v>0</v>
      </c>
      <c r="F25" s="162">
        <v>40</v>
      </c>
      <c r="G25" s="162">
        <v>40</v>
      </c>
      <c r="H25" s="162">
        <v>0</v>
      </c>
      <c r="I25" s="162">
        <v>0</v>
      </c>
      <c r="J25" s="53"/>
      <c r="K25" s="53"/>
    </row>
    <row r="26" spans="1:11" s="60" customFormat="1" ht="12.95" customHeight="1">
      <c r="A26" s="187" t="s">
        <v>905</v>
      </c>
      <c r="B26" s="162">
        <v>1807</v>
      </c>
      <c r="C26" s="162">
        <v>1724</v>
      </c>
      <c r="D26" s="162">
        <v>83</v>
      </c>
      <c r="E26" s="188">
        <v>0</v>
      </c>
      <c r="F26" s="162">
        <v>598</v>
      </c>
      <c r="G26" s="162">
        <v>595</v>
      </c>
      <c r="H26" s="162">
        <v>3</v>
      </c>
      <c r="I26" s="162">
        <v>0</v>
      </c>
    </row>
    <row r="27" spans="1:11" s="192" customFormat="1" ht="15" customHeight="1">
      <c r="A27" s="364" t="s">
        <v>244</v>
      </c>
      <c r="B27" s="156">
        <v>33846</v>
      </c>
      <c r="C27" s="156">
        <v>29832</v>
      </c>
      <c r="D27" s="156">
        <v>3692</v>
      </c>
      <c r="E27" s="156">
        <v>322</v>
      </c>
      <c r="F27" s="156">
        <v>14475</v>
      </c>
      <c r="G27" s="156">
        <v>13171</v>
      </c>
      <c r="H27" s="156">
        <v>1103</v>
      </c>
      <c r="I27" s="156">
        <v>201</v>
      </c>
    </row>
    <row r="28" spans="1:11" s="192" customFormat="1" ht="18" customHeight="1">
      <c r="A28" s="190"/>
      <c r="B28" s="555" t="s">
        <v>933</v>
      </c>
      <c r="C28" s="555"/>
      <c r="D28" s="555"/>
      <c r="E28" s="555"/>
      <c r="F28" s="555"/>
      <c r="G28" s="555"/>
      <c r="H28" s="555"/>
      <c r="I28" s="555"/>
    </row>
    <row r="29" spans="1:11" s="60" customFormat="1" ht="22.5" customHeight="1">
      <c r="A29" s="191" t="s">
        <v>989</v>
      </c>
      <c r="B29" s="162">
        <v>1596</v>
      </c>
      <c r="C29" s="162">
        <v>1220</v>
      </c>
      <c r="D29" s="162">
        <v>340</v>
      </c>
      <c r="E29" s="162">
        <v>36</v>
      </c>
      <c r="F29" s="162">
        <v>515</v>
      </c>
      <c r="G29" s="162">
        <v>393</v>
      </c>
      <c r="H29" s="162">
        <v>105</v>
      </c>
      <c r="I29" s="162">
        <v>17</v>
      </c>
    </row>
    <row r="30" spans="1:11" s="60" customFormat="1" ht="12.95" customHeight="1">
      <c r="A30" s="189" t="s">
        <v>988</v>
      </c>
      <c r="B30" s="162">
        <v>1685</v>
      </c>
      <c r="C30" s="162">
        <v>1070</v>
      </c>
      <c r="D30" s="162">
        <v>496</v>
      </c>
      <c r="E30" s="162">
        <v>119</v>
      </c>
      <c r="F30" s="162">
        <v>868</v>
      </c>
      <c r="G30" s="162">
        <v>517</v>
      </c>
      <c r="H30" s="162">
        <v>280</v>
      </c>
      <c r="I30" s="162">
        <v>71</v>
      </c>
    </row>
    <row r="31" spans="1:11" s="60" customFormat="1" ht="12.95" customHeight="1">
      <c r="A31" s="189" t="s">
        <v>987</v>
      </c>
      <c r="B31" s="162">
        <v>5671</v>
      </c>
      <c r="C31" s="162">
        <v>4710</v>
      </c>
      <c r="D31" s="162">
        <v>812</v>
      </c>
      <c r="E31" s="162">
        <v>149</v>
      </c>
      <c r="F31" s="162">
        <v>3249</v>
      </c>
      <c r="G31" s="162">
        <v>2669</v>
      </c>
      <c r="H31" s="162">
        <v>494</v>
      </c>
      <c r="I31" s="162">
        <v>86</v>
      </c>
    </row>
    <row r="32" spans="1:11" s="60" customFormat="1" ht="12.95" customHeight="1">
      <c r="A32" s="189" t="s">
        <v>986</v>
      </c>
      <c r="B32" s="162">
        <v>27907</v>
      </c>
      <c r="C32" s="162">
        <v>27001</v>
      </c>
      <c r="D32" s="162">
        <v>901</v>
      </c>
      <c r="E32" s="162">
        <v>5</v>
      </c>
      <c r="F32" s="162">
        <v>17544</v>
      </c>
      <c r="G32" s="162">
        <v>17052</v>
      </c>
      <c r="H32" s="162">
        <v>488</v>
      </c>
      <c r="I32" s="162">
        <v>4</v>
      </c>
    </row>
    <row r="33" spans="1:9" s="60" customFormat="1" ht="12.95" customHeight="1">
      <c r="A33" s="189" t="s">
        <v>990</v>
      </c>
      <c r="B33" s="162">
        <v>3793</v>
      </c>
      <c r="C33" s="162">
        <v>2292</v>
      </c>
      <c r="D33" s="162">
        <v>1183</v>
      </c>
      <c r="E33" s="162">
        <v>318</v>
      </c>
      <c r="F33" s="162">
        <v>2002</v>
      </c>
      <c r="G33" s="162">
        <v>1136</v>
      </c>
      <c r="H33" s="162">
        <v>686</v>
      </c>
      <c r="I33" s="162">
        <v>180</v>
      </c>
    </row>
    <row r="34" spans="1:9" s="60" customFormat="1" ht="12.95" customHeight="1">
      <c r="A34" s="189" t="s">
        <v>991</v>
      </c>
      <c r="B34" s="162">
        <v>14669</v>
      </c>
      <c r="C34" s="162">
        <v>11065</v>
      </c>
      <c r="D34" s="162">
        <v>2688</v>
      </c>
      <c r="E34" s="162">
        <v>916</v>
      </c>
      <c r="F34" s="162">
        <v>11075</v>
      </c>
      <c r="G34" s="162">
        <v>8876</v>
      </c>
      <c r="H34" s="162">
        <v>1592</v>
      </c>
      <c r="I34" s="162">
        <v>607</v>
      </c>
    </row>
    <row r="35" spans="1:9" s="60" customFormat="1" ht="12.95" customHeight="1">
      <c r="A35" s="189" t="s">
        <v>1186</v>
      </c>
      <c r="B35" s="162">
        <v>9318</v>
      </c>
      <c r="C35" s="162">
        <v>4359</v>
      </c>
      <c r="D35" s="162">
        <v>3658</v>
      </c>
      <c r="E35" s="162">
        <v>1301</v>
      </c>
      <c r="F35" s="162">
        <v>6128</v>
      </c>
      <c r="G35" s="162">
        <v>2760</v>
      </c>
      <c r="H35" s="162">
        <v>2366</v>
      </c>
      <c r="I35" s="162">
        <v>1002</v>
      </c>
    </row>
    <row r="36" spans="1:9" s="60" customFormat="1" ht="12.95" customHeight="1">
      <c r="A36" s="189" t="s">
        <v>1185</v>
      </c>
      <c r="B36" s="162">
        <v>3579</v>
      </c>
      <c r="C36" s="162">
        <v>108</v>
      </c>
      <c r="D36" s="162">
        <v>2813</v>
      </c>
      <c r="E36" s="162">
        <v>658</v>
      </c>
      <c r="F36" s="162">
        <v>2822</v>
      </c>
      <c r="G36" s="162">
        <v>82</v>
      </c>
      <c r="H36" s="162">
        <v>2149</v>
      </c>
      <c r="I36" s="162">
        <v>591</v>
      </c>
    </row>
    <row r="37" spans="1:9" s="60" customFormat="1" ht="12.95" customHeight="1">
      <c r="A37" s="191" t="s">
        <v>1187</v>
      </c>
      <c r="B37" s="162">
        <v>15929</v>
      </c>
      <c r="C37" s="162">
        <v>7073</v>
      </c>
      <c r="D37" s="162">
        <v>6014</v>
      </c>
      <c r="E37" s="162">
        <v>2842</v>
      </c>
      <c r="F37" s="162">
        <v>12095</v>
      </c>
      <c r="G37" s="162">
        <v>5111</v>
      </c>
      <c r="H37" s="162">
        <v>4538</v>
      </c>
      <c r="I37" s="162">
        <v>2446</v>
      </c>
    </row>
    <row r="38" spans="1:9" s="60" customFormat="1" ht="12.95" customHeight="1">
      <c r="A38" s="191" t="s">
        <v>1188</v>
      </c>
      <c r="B38" s="162">
        <v>7648</v>
      </c>
      <c r="C38" s="162">
        <v>344</v>
      </c>
      <c r="D38" s="162">
        <v>6508</v>
      </c>
      <c r="E38" s="162">
        <v>796</v>
      </c>
      <c r="F38" s="162">
        <v>5967</v>
      </c>
      <c r="G38" s="162">
        <v>267</v>
      </c>
      <c r="H38" s="162">
        <v>4981</v>
      </c>
      <c r="I38" s="162">
        <v>719</v>
      </c>
    </row>
    <row r="39" spans="1:9" s="60" customFormat="1" ht="12.95" customHeight="1">
      <c r="A39" s="189" t="s">
        <v>1189</v>
      </c>
      <c r="B39" s="162">
        <v>22996</v>
      </c>
      <c r="C39" s="162">
        <v>3321</v>
      </c>
      <c r="D39" s="162">
        <v>17319</v>
      </c>
      <c r="E39" s="162">
        <v>2356</v>
      </c>
      <c r="F39" s="162">
        <v>19629</v>
      </c>
      <c r="G39" s="162">
        <v>2457</v>
      </c>
      <c r="H39" s="162">
        <v>14998</v>
      </c>
      <c r="I39" s="162">
        <v>2174</v>
      </c>
    </row>
    <row r="40" spans="1:9" s="60" customFormat="1" ht="12.95" customHeight="1">
      <c r="A40" s="189" t="s">
        <v>992</v>
      </c>
      <c r="B40" s="162">
        <v>7292</v>
      </c>
      <c r="C40" s="162">
        <v>4651</v>
      </c>
      <c r="D40" s="162">
        <v>2621</v>
      </c>
      <c r="E40" s="162">
        <v>20</v>
      </c>
      <c r="F40" s="162">
        <v>5373</v>
      </c>
      <c r="G40" s="162">
        <v>3367</v>
      </c>
      <c r="H40" s="162">
        <v>1986</v>
      </c>
      <c r="I40" s="162">
        <v>20</v>
      </c>
    </row>
    <row r="41" spans="1:9" s="60" customFormat="1" ht="12.95" customHeight="1">
      <c r="A41" s="189" t="s">
        <v>723</v>
      </c>
      <c r="B41" s="162">
        <v>12962</v>
      </c>
      <c r="C41" s="162">
        <v>6250</v>
      </c>
      <c r="D41" s="162">
        <v>6177</v>
      </c>
      <c r="E41" s="162">
        <v>535</v>
      </c>
      <c r="F41" s="162">
        <v>9974</v>
      </c>
      <c r="G41" s="162">
        <v>4772</v>
      </c>
      <c r="H41" s="162">
        <v>4709</v>
      </c>
      <c r="I41" s="162">
        <v>493</v>
      </c>
    </row>
    <row r="42" spans="1:9" s="60" customFormat="1" ht="12.95" customHeight="1">
      <c r="A42" s="189" t="s">
        <v>724</v>
      </c>
      <c r="B42" s="162">
        <v>13834</v>
      </c>
      <c r="C42" s="162">
        <v>4232</v>
      </c>
      <c r="D42" s="162">
        <v>9291</v>
      </c>
      <c r="E42" s="162">
        <v>311</v>
      </c>
      <c r="F42" s="162">
        <v>7896</v>
      </c>
      <c r="G42" s="162">
        <v>2600</v>
      </c>
      <c r="H42" s="162">
        <v>5025</v>
      </c>
      <c r="I42" s="162">
        <v>271</v>
      </c>
    </row>
    <row r="43" spans="1:9" s="60" customFormat="1" ht="12.95" customHeight="1">
      <c r="A43" s="189" t="s">
        <v>993</v>
      </c>
      <c r="B43" s="162">
        <v>3390</v>
      </c>
      <c r="C43" s="162">
        <v>909</v>
      </c>
      <c r="D43" s="162">
        <v>2468</v>
      </c>
      <c r="E43" s="162">
        <v>13</v>
      </c>
      <c r="F43" s="162">
        <v>928</v>
      </c>
      <c r="G43" s="162">
        <v>357</v>
      </c>
      <c r="H43" s="162">
        <v>569</v>
      </c>
      <c r="I43" s="162">
        <v>2</v>
      </c>
    </row>
    <row r="44" spans="1:9" s="60" customFormat="1" ht="12.95" customHeight="1">
      <c r="A44" s="189" t="s">
        <v>994</v>
      </c>
      <c r="B44" s="162">
        <v>3265</v>
      </c>
      <c r="C44" s="162">
        <v>1160</v>
      </c>
      <c r="D44" s="162">
        <v>2079</v>
      </c>
      <c r="E44" s="162">
        <v>26</v>
      </c>
      <c r="F44" s="162">
        <v>1565</v>
      </c>
      <c r="G44" s="162">
        <v>681</v>
      </c>
      <c r="H44" s="162">
        <v>863</v>
      </c>
      <c r="I44" s="162">
        <v>21</v>
      </c>
    </row>
    <row r="45" spans="1:9" s="60" customFormat="1" ht="12.95" customHeight="1">
      <c r="A45" s="189" t="s">
        <v>725</v>
      </c>
      <c r="B45" s="162">
        <v>2041</v>
      </c>
      <c r="C45" s="162">
        <v>543</v>
      </c>
      <c r="D45" s="162">
        <v>1497</v>
      </c>
      <c r="E45" s="162">
        <v>1</v>
      </c>
      <c r="F45" s="162">
        <v>1452</v>
      </c>
      <c r="G45" s="162">
        <v>415</v>
      </c>
      <c r="H45" s="162">
        <v>1036</v>
      </c>
      <c r="I45" s="162">
        <v>1</v>
      </c>
    </row>
    <row r="46" spans="1:9" s="60" customFormat="1" ht="12.95" customHeight="1">
      <c r="A46" s="187" t="s">
        <v>726</v>
      </c>
      <c r="B46" s="162">
        <v>526</v>
      </c>
      <c r="C46" s="162">
        <v>78</v>
      </c>
      <c r="D46" s="162">
        <v>448</v>
      </c>
      <c r="E46" s="162">
        <v>0</v>
      </c>
      <c r="F46" s="162">
        <v>385</v>
      </c>
      <c r="G46" s="162">
        <v>62</v>
      </c>
      <c r="H46" s="162">
        <v>323</v>
      </c>
      <c r="I46" s="162">
        <v>0</v>
      </c>
    </row>
    <row r="47" spans="1:9" s="60" customFormat="1" ht="12.95" customHeight="1">
      <c r="A47" s="187" t="s">
        <v>1019</v>
      </c>
      <c r="B47" s="162">
        <v>5195</v>
      </c>
      <c r="C47" s="162">
        <v>2638</v>
      </c>
      <c r="D47" s="162">
        <v>2523</v>
      </c>
      <c r="E47" s="162">
        <v>34</v>
      </c>
      <c r="F47" s="162">
        <v>2602</v>
      </c>
      <c r="G47" s="162">
        <v>1453</v>
      </c>
      <c r="H47" s="162">
        <v>1141</v>
      </c>
      <c r="I47" s="162">
        <v>8</v>
      </c>
    </row>
    <row r="48" spans="1:9" s="60" customFormat="1" ht="12.95" customHeight="1">
      <c r="A48" s="187" t="s">
        <v>905</v>
      </c>
      <c r="B48" s="162">
        <v>5892</v>
      </c>
      <c r="C48" s="162">
        <v>3584</v>
      </c>
      <c r="D48" s="162">
        <v>1779</v>
      </c>
      <c r="E48" s="162">
        <v>529</v>
      </c>
      <c r="F48" s="162">
        <v>3998</v>
      </c>
      <c r="G48" s="162">
        <v>2450</v>
      </c>
      <c r="H48" s="162">
        <v>1168</v>
      </c>
      <c r="I48" s="162">
        <v>380</v>
      </c>
    </row>
    <row r="49" spans="1:11" s="192" customFormat="1" ht="15" customHeight="1">
      <c r="A49" s="364" t="s">
        <v>244</v>
      </c>
      <c r="B49" s="156">
        <v>169188</v>
      </c>
      <c r="C49" s="156">
        <v>86608</v>
      </c>
      <c r="D49" s="156">
        <v>71615</v>
      </c>
      <c r="E49" s="156">
        <v>10965</v>
      </c>
      <c r="F49" s="156">
        <v>116067</v>
      </c>
      <c r="G49" s="156">
        <v>57477</v>
      </c>
      <c r="H49" s="156">
        <v>49497</v>
      </c>
      <c r="I49" s="156">
        <v>9093</v>
      </c>
    </row>
    <row r="50" spans="1:11" s="192" customFormat="1" ht="18" customHeight="1">
      <c r="A50" s="369"/>
      <c r="B50" s="156" t="s">
        <v>280</v>
      </c>
      <c r="C50" s="156"/>
      <c r="D50" s="156"/>
      <c r="E50" s="156"/>
      <c r="F50" s="156"/>
      <c r="G50" s="156"/>
      <c r="H50" s="156"/>
      <c r="I50" s="156"/>
    </row>
    <row r="51" spans="1:11" s="192" customFormat="1" ht="18" customHeight="1">
      <c r="A51" s="364" t="s">
        <v>280</v>
      </c>
      <c r="B51" s="156">
        <v>203034</v>
      </c>
      <c r="C51" s="156">
        <v>116440</v>
      </c>
      <c r="D51" s="156">
        <v>75307</v>
      </c>
      <c r="E51" s="156">
        <v>11287</v>
      </c>
      <c r="F51" s="156">
        <v>130542</v>
      </c>
      <c r="G51" s="156">
        <v>70648</v>
      </c>
      <c r="H51" s="156">
        <v>50600</v>
      </c>
      <c r="I51" s="156">
        <v>9294</v>
      </c>
    </row>
    <row r="52" spans="1:11" s="60" customFormat="1" ht="11.25" customHeight="1">
      <c r="A52" s="187" t="s">
        <v>727</v>
      </c>
      <c r="B52" s="53">
        <v>7699</v>
      </c>
      <c r="C52" s="53">
        <v>5308</v>
      </c>
      <c r="D52" s="53">
        <v>1862</v>
      </c>
      <c r="E52" s="53">
        <v>529</v>
      </c>
      <c r="F52" s="53">
        <v>4596</v>
      </c>
      <c r="G52" s="53">
        <v>3045</v>
      </c>
      <c r="H52" s="53">
        <v>1171</v>
      </c>
      <c r="I52" s="53">
        <v>380</v>
      </c>
    </row>
    <row r="53" spans="1:11" s="56" customFormat="1" ht="11.25" customHeight="1">
      <c r="A53" s="54" t="s">
        <v>315</v>
      </c>
      <c r="B53" s="55"/>
      <c r="C53" s="55"/>
      <c r="D53" s="55"/>
      <c r="E53" s="55"/>
      <c r="I53" s="55"/>
    </row>
    <row r="54" spans="1:11" ht="11.25" customHeight="1">
      <c r="A54" s="365" t="s">
        <v>1086</v>
      </c>
      <c r="B54" s="365"/>
      <c r="C54" s="365"/>
      <c r="D54" s="365"/>
      <c r="E54" s="365"/>
      <c r="F54" s="365"/>
      <c r="G54" s="365"/>
      <c r="H54" s="365"/>
      <c r="I54" s="365"/>
      <c r="J54" s="62"/>
      <c r="K54" s="62"/>
    </row>
    <row r="55" spans="1:11" ht="11.25" customHeight="1">
      <c r="A55" s="185" t="s">
        <v>1085</v>
      </c>
      <c r="B55" s="58"/>
      <c r="C55" s="60"/>
      <c r="D55" s="60"/>
      <c r="E55" s="60"/>
      <c r="F55" s="60"/>
      <c r="G55" s="60"/>
      <c r="H55" s="60"/>
      <c r="I55" s="60"/>
    </row>
    <row r="56" spans="1:11" ht="11.25" customHeight="1">
      <c r="B56" s="58"/>
      <c r="C56" s="60"/>
      <c r="D56" s="60"/>
      <c r="E56" s="60"/>
      <c r="F56" s="60"/>
      <c r="G56" s="60"/>
      <c r="H56" s="60"/>
      <c r="I56" s="60"/>
    </row>
    <row r="57" spans="1:11" ht="11.25" customHeight="1">
      <c r="A57" s="57"/>
      <c r="B57" s="58"/>
      <c r="C57" s="58"/>
      <c r="D57" s="58"/>
      <c r="E57" s="58"/>
      <c r="F57" s="58"/>
      <c r="G57" s="58"/>
      <c r="H57" s="58"/>
      <c r="I57" s="58"/>
    </row>
    <row r="58" spans="1:11" ht="11.25" customHeight="1">
      <c r="B58" s="58"/>
      <c r="C58" s="58"/>
      <c r="D58" s="58"/>
      <c r="E58" s="58"/>
      <c r="I58" s="58"/>
    </row>
    <row r="59" spans="1:11" ht="11.25" customHeight="1">
      <c r="B59" s="58"/>
      <c r="C59" s="58"/>
      <c r="D59" s="58"/>
      <c r="E59" s="58"/>
      <c r="I59" s="58"/>
    </row>
    <row r="60" spans="1:11" ht="11.25" customHeight="1">
      <c r="B60" s="58"/>
      <c r="C60" s="58"/>
      <c r="D60" s="58"/>
      <c r="E60" s="58"/>
      <c r="I60" s="58"/>
    </row>
    <row r="61" spans="1:11" ht="11.25" customHeight="1">
      <c r="B61" s="58"/>
      <c r="C61" s="58"/>
      <c r="D61" s="58"/>
      <c r="E61" s="58"/>
      <c r="I61" s="58"/>
    </row>
    <row r="62" spans="1:11" ht="11.25" customHeight="1">
      <c r="B62" s="58"/>
      <c r="C62" s="58"/>
      <c r="D62" s="58"/>
      <c r="E62" s="58"/>
      <c r="I62" s="58"/>
    </row>
    <row r="63" spans="1:11" ht="11.25" customHeight="1"/>
    <row r="64" spans="1:11" ht="11.25" customHeight="1"/>
  </sheetData>
  <mergeCells count="11">
    <mergeCell ref="A5:A8"/>
    <mergeCell ref="B5:E5"/>
    <mergeCell ref="F5:I5"/>
    <mergeCell ref="B6:B8"/>
    <mergeCell ref="C6:C8"/>
    <mergeCell ref="D6:D8"/>
    <mergeCell ref="E6:E8"/>
    <mergeCell ref="F6:F8"/>
    <mergeCell ref="G6:G8"/>
    <mergeCell ref="H6:H8"/>
    <mergeCell ref="I6:I8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verticalDpi="300" r:id="rId1"/>
  <headerFooter>
    <oddFooter>&amp;C&amp;6© Statistisches Landesamt des Freistaates Sachsen | L III 2 -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showGridLines="0" zoomScaleNormal="100" workbookViewId="0"/>
  </sheetViews>
  <sheetFormatPr baseColWidth="10" defaultColWidth="11.42578125" defaultRowHeight="11.25"/>
  <cols>
    <col min="1" max="1" width="40.140625" style="13" customWidth="1"/>
    <col min="2" max="4" width="20.28515625" style="13" customWidth="1"/>
    <col min="5" max="16384" width="11.42578125" style="13"/>
  </cols>
  <sheetData>
    <row r="1" spans="1:6" ht="11.25" customHeight="1">
      <c r="A1" s="340" t="s">
        <v>1013</v>
      </c>
    </row>
    <row r="2" spans="1:6" ht="11.25" customHeight="1"/>
    <row r="3" spans="1:6" ht="11.25" customHeight="1">
      <c r="A3" s="210" t="s">
        <v>1022</v>
      </c>
    </row>
    <row r="4" spans="1:6" ht="11.25" customHeight="1">
      <c r="A4" s="353" t="s">
        <v>1066</v>
      </c>
    </row>
    <row r="5" spans="1:6" ht="22.5" customHeight="1">
      <c r="A5" s="194" t="s">
        <v>222</v>
      </c>
      <c r="B5" s="93" t="s">
        <v>925</v>
      </c>
      <c r="C5" s="195" t="s">
        <v>223</v>
      </c>
      <c r="D5" s="196" t="s">
        <v>224</v>
      </c>
    </row>
    <row r="6" spans="1:6" s="210" customFormat="1" ht="18" customHeight="1">
      <c r="A6" s="366" t="s">
        <v>280</v>
      </c>
      <c r="B6" s="367">
        <v>45.460996680000001</v>
      </c>
      <c r="C6" s="368">
        <v>44.649988960000002</v>
      </c>
      <c r="D6" s="368">
        <v>45.91136186</v>
      </c>
      <c r="E6" s="13"/>
      <c r="F6" s="13"/>
    </row>
    <row r="7" spans="1:6" ht="18" customHeight="1">
      <c r="A7" s="369" t="s">
        <v>279</v>
      </c>
      <c r="B7" s="197"/>
      <c r="C7" s="198"/>
      <c r="D7" s="198"/>
    </row>
    <row r="8" spans="1:6" ht="15" customHeight="1">
      <c r="A8" s="190" t="s">
        <v>225</v>
      </c>
      <c r="B8" s="197">
        <v>44.984283750000003</v>
      </c>
      <c r="C8" s="199">
        <v>44.034525680000002</v>
      </c>
      <c r="D8" s="199">
        <v>45.599889589999997</v>
      </c>
    </row>
    <row r="9" spans="1:6" ht="11.25" customHeight="1">
      <c r="A9" s="200" t="s">
        <v>295</v>
      </c>
      <c r="B9" s="197">
        <v>46.867483350000001</v>
      </c>
      <c r="C9" s="199">
        <v>45.873999740000002</v>
      </c>
      <c r="D9" s="199">
        <v>47.467772750000002</v>
      </c>
    </row>
    <row r="10" spans="1:6" ht="11.25" customHeight="1">
      <c r="A10" s="200" t="s">
        <v>296</v>
      </c>
      <c r="B10" s="197">
        <v>46.961742489999999</v>
      </c>
      <c r="C10" s="198">
        <v>45.761742810000001</v>
      </c>
      <c r="D10" s="198">
        <v>47.644805329999997</v>
      </c>
    </row>
    <row r="11" spans="1:6" ht="11.25" customHeight="1">
      <c r="A11" s="200" t="s">
        <v>297</v>
      </c>
      <c r="B11" s="197">
        <v>46.130532629999998</v>
      </c>
      <c r="C11" s="199">
        <v>46.529918299999999</v>
      </c>
      <c r="D11" s="199">
        <v>45.753852559999999</v>
      </c>
    </row>
    <row r="12" spans="1:6" ht="22.5" customHeight="1">
      <c r="A12" s="201" t="s">
        <v>226</v>
      </c>
      <c r="B12" s="197">
        <v>40.447534840000003</v>
      </c>
      <c r="C12" s="199">
        <v>40.182567570000003</v>
      </c>
      <c r="D12" s="199">
        <v>40.65013433</v>
      </c>
    </row>
    <row r="13" spans="1:6" ht="15" customHeight="1">
      <c r="A13" s="190" t="s">
        <v>303</v>
      </c>
      <c r="B13" s="197">
        <v>46.109299270000001</v>
      </c>
      <c r="C13" s="199">
        <v>45.942526409999999</v>
      </c>
      <c r="D13" s="199">
        <v>46.190731229999997</v>
      </c>
    </row>
    <row r="14" spans="1:6" ht="11.25" customHeight="1">
      <c r="A14" s="200" t="s">
        <v>305</v>
      </c>
      <c r="B14" s="197">
        <v>46.096075390000003</v>
      </c>
      <c r="C14" s="199">
        <v>45.956139970000002</v>
      </c>
      <c r="D14" s="199">
        <v>46.161669760000002</v>
      </c>
    </row>
    <row r="15" spans="1:6" ht="11.25" customHeight="1">
      <c r="A15" s="200" t="s">
        <v>306</v>
      </c>
      <c r="B15" s="197">
        <v>46.570959119999998</v>
      </c>
      <c r="C15" s="199">
        <v>46.273301070000002</v>
      </c>
      <c r="D15" s="199">
        <v>46.708178750000002</v>
      </c>
    </row>
    <row r="16" spans="1:6" ht="11.25" customHeight="1">
      <c r="A16" s="200" t="s">
        <v>297</v>
      </c>
      <c r="B16" s="197">
        <v>43.815051019999999</v>
      </c>
      <c r="C16" s="199">
        <v>44.52760009</v>
      </c>
      <c r="D16" s="199">
        <v>43.453682569999998</v>
      </c>
    </row>
    <row r="17" spans="1:4" ht="22.5" customHeight="1">
      <c r="A17" s="202" t="s">
        <v>656</v>
      </c>
      <c r="B17" s="197">
        <v>46.492828690000003</v>
      </c>
      <c r="C17" s="199">
        <v>45.727951150000003</v>
      </c>
      <c r="D17" s="199">
        <v>47.581081079999997</v>
      </c>
    </row>
    <row r="18" spans="1:4" ht="11.25" customHeight="1">
      <c r="A18" s="200" t="s">
        <v>704</v>
      </c>
      <c r="B18" s="197">
        <v>46.854606930000003</v>
      </c>
      <c r="C18" s="199">
        <v>45.844585090000002</v>
      </c>
      <c r="D18" s="199">
        <v>48.376059320000003</v>
      </c>
    </row>
    <row r="19" spans="1:4" ht="26.25" customHeight="1">
      <c r="A19" s="203" t="s">
        <v>227</v>
      </c>
      <c r="B19" s="197">
        <v>46.053424290000002</v>
      </c>
      <c r="C19" s="199">
        <v>42.767686900000001</v>
      </c>
      <c r="D19" s="199">
        <v>46.758015919999998</v>
      </c>
    </row>
    <row r="20" spans="1:4" ht="18" customHeight="1">
      <c r="A20" s="369" t="s">
        <v>228</v>
      </c>
      <c r="B20" s="204"/>
      <c r="C20" s="205"/>
      <c r="D20" s="205"/>
    </row>
    <row r="21" spans="1:4" ht="11.25" customHeight="1">
      <c r="A21" s="190" t="s">
        <v>229</v>
      </c>
      <c r="B21" s="197">
        <v>46.196448619999998</v>
      </c>
      <c r="C21" s="199">
        <v>46.082649320000002</v>
      </c>
      <c r="D21" s="199">
        <v>46.348739209999998</v>
      </c>
    </row>
    <row r="22" spans="1:4" ht="11.25" customHeight="1">
      <c r="A22" s="190" t="s">
        <v>230</v>
      </c>
      <c r="B22" s="197">
        <v>45.313869779999997</v>
      </c>
      <c r="C22" s="199">
        <v>44.127557840000001</v>
      </c>
      <c r="D22" s="199">
        <v>45.85681546</v>
      </c>
    </row>
    <row r="23" spans="1:4" ht="11.25" customHeight="1">
      <c r="A23" s="13" t="s">
        <v>315</v>
      </c>
    </row>
    <row r="24" spans="1:4" ht="11.25" customHeight="1">
      <c r="A24" s="13" t="s">
        <v>931</v>
      </c>
    </row>
    <row r="25" spans="1:4" ht="11.25" customHeight="1"/>
    <row r="26" spans="1:4" ht="11.25" customHeight="1"/>
    <row r="27" spans="1:4" ht="11.25" customHeight="1"/>
    <row r="28" spans="1:4" ht="11.25" customHeight="1"/>
    <row r="29" spans="1:4" ht="11.25" customHeight="1"/>
    <row r="30" spans="1:4" ht="11.25" customHeight="1"/>
    <row r="31" spans="1:4" ht="11.25" customHeight="1"/>
    <row r="32" spans="1:4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</sheetData>
  <phoneticPr fontId="0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zoomScaleNormal="100" workbookViewId="0"/>
  </sheetViews>
  <sheetFormatPr baseColWidth="10" defaultColWidth="11.42578125" defaultRowHeight="11.25"/>
  <cols>
    <col min="1" max="1" width="40.140625" style="13" customWidth="1"/>
    <col min="2" max="4" width="20.28515625" style="13" customWidth="1"/>
    <col min="5" max="16384" width="11.42578125" style="13"/>
  </cols>
  <sheetData>
    <row r="1" spans="1:6" ht="11.25" customHeight="1">
      <c r="A1" s="340" t="s">
        <v>1013</v>
      </c>
    </row>
    <row r="2" spans="1:6" ht="11.25" customHeight="1"/>
    <row r="3" spans="1:6" ht="11.25" customHeight="1">
      <c r="A3" s="210" t="s">
        <v>1023</v>
      </c>
    </row>
    <row r="4" spans="1:6" ht="11.25" customHeight="1">
      <c r="A4" s="353" t="s">
        <v>1066</v>
      </c>
      <c r="B4" s="94"/>
      <c r="C4" s="94"/>
      <c r="D4" s="94"/>
    </row>
    <row r="5" spans="1:6" ht="22.5" customHeight="1">
      <c r="A5" s="206" t="s">
        <v>231</v>
      </c>
      <c r="B5" s="93" t="s">
        <v>925</v>
      </c>
      <c r="C5" s="195" t="s">
        <v>223</v>
      </c>
      <c r="D5" s="196" t="s">
        <v>224</v>
      </c>
    </row>
    <row r="6" spans="1:6" s="210" customFormat="1" ht="18" customHeight="1">
      <c r="A6" s="370" t="s">
        <v>280</v>
      </c>
      <c r="B6" s="367">
        <v>47.976698310000003</v>
      </c>
      <c r="C6" s="368">
        <v>47.203710090000001</v>
      </c>
      <c r="D6" s="368">
        <v>48.433643830000001</v>
      </c>
      <c r="E6" s="13"/>
      <c r="F6" s="13"/>
    </row>
    <row r="7" spans="1:6" ht="15" customHeight="1">
      <c r="A7" s="207" t="s">
        <v>232</v>
      </c>
      <c r="B7" s="197">
        <v>48.611111110000003</v>
      </c>
      <c r="C7" s="199">
        <v>51</v>
      </c>
      <c r="D7" s="199">
        <v>46.838709680000001</v>
      </c>
    </row>
    <row r="8" spans="1:6" ht="15" customHeight="1">
      <c r="A8" s="207" t="s">
        <v>233</v>
      </c>
      <c r="B8" s="197">
        <v>46.531645570000002</v>
      </c>
      <c r="C8" s="199">
        <v>48.724489800000001</v>
      </c>
      <c r="D8" s="199">
        <v>44.985611509999998</v>
      </c>
    </row>
    <row r="9" spans="1:6" ht="15" customHeight="1">
      <c r="A9" s="208" t="s">
        <v>234</v>
      </c>
      <c r="B9" s="197">
        <v>45.364439670000003</v>
      </c>
      <c r="C9" s="199">
        <v>45.418066060000001</v>
      </c>
      <c r="D9" s="199">
        <v>45.266114020000003</v>
      </c>
    </row>
    <row r="10" spans="1:6" ht="15" customHeight="1">
      <c r="A10" s="208" t="s">
        <v>235</v>
      </c>
      <c r="B10" s="197">
        <v>47.166968910000001</v>
      </c>
      <c r="C10" s="199">
        <v>45.148803829999999</v>
      </c>
      <c r="D10" s="199">
        <v>47.916163410000003</v>
      </c>
    </row>
    <row r="11" spans="1:6" ht="15" customHeight="1">
      <c r="A11" s="209" t="s">
        <v>236</v>
      </c>
      <c r="B11" s="197">
        <v>49.633223729999997</v>
      </c>
      <c r="C11" s="199">
        <v>49.332853780000001</v>
      </c>
      <c r="D11" s="199">
        <v>49.721173360000002</v>
      </c>
    </row>
    <row r="12" spans="1:6" ht="15" customHeight="1">
      <c r="A12" s="209" t="s">
        <v>657</v>
      </c>
      <c r="B12" s="197">
        <v>48.220772580000002</v>
      </c>
      <c r="C12" s="199">
        <v>48.472325980000001</v>
      </c>
      <c r="D12" s="199">
        <v>48.068746150000003</v>
      </c>
    </row>
    <row r="13" spans="1:6" ht="26.25" customHeight="1">
      <c r="A13" s="209" t="s">
        <v>1090</v>
      </c>
      <c r="B13" s="197">
        <v>47.977572559999999</v>
      </c>
      <c r="C13" s="199">
        <v>47.565445029999999</v>
      </c>
      <c r="D13" s="199">
        <v>48.3962766</v>
      </c>
    </row>
    <row r="14" spans="1:6" ht="26.25" customHeight="1">
      <c r="A14" s="209" t="s">
        <v>1093</v>
      </c>
      <c r="B14" s="197">
        <v>45.430358159999997</v>
      </c>
      <c r="C14" s="199">
        <v>44.818268320000001</v>
      </c>
      <c r="D14" s="199">
        <v>45.691122819999997</v>
      </c>
    </row>
    <row r="15" spans="1:6" ht="26.25" customHeight="1">
      <c r="A15" s="209" t="s">
        <v>1092</v>
      </c>
      <c r="B15" s="197">
        <v>48.545636909999999</v>
      </c>
      <c r="C15" s="199">
        <v>48.987505390000003</v>
      </c>
      <c r="D15" s="199">
        <v>47.930413919999999</v>
      </c>
    </row>
    <row r="16" spans="1:6" ht="15" customHeight="1">
      <c r="A16" s="207" t="s">
        <v>237</v>
      </c>
      <c r="B16" s="197">
        <v>50.18614719</v>
      </c>
      <c r="C16" s="199">
        <v>51.658227850000003</v>
      </c>
      <c r="D16" s="199">
        <v>49.421052629999998</v>
      </c>
    </row>
    <row r="17" spans="1:4" ht="26.25" customHeight="1">
      <c r="A17" s="209" t="s">
        <v>1091</v>
      </c>
      <c r="B17" s="197">
        <v>47.383169590000001</v>
      </c>
      <c r="C17" s="199">
        <v>48.046788990000003</v>
      </c>
      <c r="D17" s="199">
        <v>46.80495604</v>
      </c>
    </row>
    <row r="18" spans="1:4" ht="15" customHeight="1">
      <c r="A18" s="371" t="s">
        <v>1089</v>
      </c>
      <c r="B18" s="199">
        <v>47.125</v>
      </c>
      <c r="C18" s="199">
        <v>50.909090910000003</v>
      </c>
      <c r="D18" s="199">
        <v>43.92307692</v>
      </c>
    </row>
    <row r="19" spans="1:4" ht="11.25" customHeight="1">
      <c r="A19" s="13" t="s">
        <v>315</v>
      </c>
    </row>
    <row r="20" spans="1:4" ht="11.25" customHeight="1">
      <c r="A20" s="94" t="s">
        <v>935</v>
      </c>
      <c r="B20" s="94"/>
      <c r="C20" s="94"/>
      <c r="D20" s="94"/>
    </row>
    <row r="21" spans="1:4" ht="11.25" customHeight="1">
      <c r="B21" s="94"/>
      <c r="C21" s="94"/>
      <c r="D21" s="94"/>
    </row>
    <row r="22" spans="1:4" ht="11.25" customHeight="1"/>
    <row r="23" spans="1:4" ht="11.25" customHeight="1"/>
    <row r="24" spans="1:4" ht="11.25" customHeight="1"/>
    <row r="25" spans="1:4" ht="11.25" customHeight="1"/>
    <row r="26" spans="1:4" ht="11.25" customHeight="1"/>
    <row r="27" spans="1:4" ht="11.25" customHeight="1"/>
    <row r="28" spans="1:4" ht="11.25" customHeight="1"/>
    <row r="29" spans="1:4" ht="11.25" customHeight="1"/>
    <row r="30" spans="1:4" ht="11.25" customHeight="1"/>
    <row r="31" spans="1:4" ht="11.25" customHeight="1"/>
    <row r="32" spans="1:4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11" enableFormatConditionsCalculation="0"/>
  <dimension ref="A1:O221"/>
  <sheetViews>
    <sheetView showGridLines="0" zoomScaleNormal="100" workbookViewId="0"/>
  </sheetViews>
  <sheetFormatPr baseColWidth="10" defaultColWidth="11.42578125" defaultRowHeight="11.25"/>
  <cols>
    <col min="1" max="1" width="14.42578125" style="211" customWidth="1"/>
    <col min="2" max="2" width="9.42578125" style="211" customWidth="1"/>
    <col min="3" max="3" width="1.7109375" style="211" customWidth="1"/>
    <col min="4" max="4" width="2.42578125" style="212" customWidth="1"/>
    <col min="5" max="5" width="9.28515625" style="211" customWidth="1"/>
    <col min="6" max="6" width="8" style="211" customWidth="1"/>
    <col min="7" max="12" width="9.28515625" style="211" customWidth="1"/>
    <col min="13" max="16384" width="11.42578125" style="211"/>
  </cols>
  <sheetData>
    <row r="1" spans="1:12" ht="11.25" customHeight="1">
      <c r="A1" s="340" t="s">
        <v>1013</v>
      </c>
    </row>
    <row r="2" spans="1:12" ht="11.25" customHeight="1"/>
    <row r="3" spans="1:12" ht="11.25" customHeight="1">
      <c r="A3" s="372" t="s">
        <v>1096</v>
      </c>
    </row>
    <row r="4" spans="1:12" ht="11.25" customHeight="1">
      <c r="A4" s="372" t="s">
        <v>1074</v>
      </c>
    </row>
    <row r="5" spans="1:12" ht="11.25" customHeight="1">
      <c r="A5" s="353" t="s">
        <v>1066</v>
      </c>
    </row>
    <row r="6" spans="1:12" ht="11.25" customHeight="1">
      <c r="A6" s="680" t="s">
        <v>279</v>
      </c>
      <c r="B6" s="680"/>
      <c r="C6" s="680"/>
      <c r="D6" s="681"/>
      <c r="E6" s="622" t="s">
        <v>280</v>
      </c>
      <c r="F6" s="631" t="s">
        <v>1024</v>
      </c>
      <c r="G6" s="618" t="s">
        <v>281</v>
      </c>
      <c r="H6" s="628"/>
      <c r="I6" s="629"/>
      <c r="J6" s="617" t="s">
        <v>282</v>
      </c>
      <c r="K6" s="617"/>
      <c r="L6" s="618"/>
    </row>
    <row r="7" spans="1:12" ht="11.25" customHeight="1">
      <c r="A7" s="213"/>
      <c r="B7" s="177" t="s">
        <v>283</v>
      </c>
      <c r="C7" s="178" t="s">
        <v>284</v>
      </c>
      <c r="D7" s="170" t="s">
        <v>285</v>
      </c>
      <c r="E7" s="620"/>
      <c r="F7" s="632"/>
      <c r="G7" s="619" t="s">
        <v>286</v>
      </c>
      <c r="H7" s="682" t="s">
        <v>287</v>
      </c>
      <c r="I7" s="683"/>
      <c r="J7" s="619" t="s">
        <v>286</v>
      </c>
      <c r="K7" s="682" t="s">
        <v>287</v>
      </c>
      <c r="L7" s="684"/>
    </row>
    <row r="8" spans="1:12" ht="11.25" customHeight="1">
      <c r="A8" s="214"/>
      <c r="B8" s="177" t="s">
        <v>288</v>
      </c>
      <c r="C8" s="178" t="s">
        <v>284</v>
      </c>
      <c r="D8" s="170" t="s">
        <v>289</v>
      </c>
      <c r="E8" s="620"/>
      <c r="F8" s="632"/>
      <c r="G8" s="620"/>
      <c r="H8" s="676" t="s">
        <v>290</v>
      </c>
      <c r="I8" s="676" t="s">
        <v>291</v>
      </c>
      <c r="J8" s="620"/>
      <c r="K8" s="676" t="s">
        <v>705</v>
      </c>
      <c r="L8" s="678" t="s">
        <v>291</v>
      </c>
    </row>
    <row r="9" spans="1:12" ht="11.25" customHeight="1">
      <c r="A9" s="215"/>
      <c r="B9" s="216" t="s">
        <v>292</v>
      </c>
      <c r="C9" s="217" t="s">
        <v>284</v>
      </c>
      <c r="D9" s="218" t="s">
        <v>293</v>
      </c>
      <c r="E9" s="621"/>
      <c r="F9" s="633"/>
      <c r="G9" s="621"/>
      <c r="H9" s="677"/>
      <c r="I9" s="677"/>
      <c r="J9" s="621"/>
      <c r="K9" s="677"/>
      <c r="L9" s="679"/>
    </row>
    <row r="10" spans="1:12" s="1" customFormat="1" ht="15.95" customHeight="1">
      <c r="A10" s="354" t="s">
        <v>280</v>
      </c>
      <c r="B10" s="355"/>
      <c r="C10" s="355"/>
      <c r="D10" s="356" t="s">
        <v>285</v>
      </c>
      <c r="E10" s="373">
        <v>69082.559999999998</v>
      </c>
      <c r="F10" s="545">
        <v>2.2596956600000002</v>
      </c>
      <c r="G10" s="96">
        <v>19262.7</v>
      </c>
      <c r="H10" s="96">
        <v>369</v>
      </c>
      <c r="I10" s="96">
        <v>1209</v>
      </c>
      <c r="J10" s="96">
        <v>49819.86</v>
      </c>
      <c r="K10" s="96">
        <v>9167.67</v>
      </c>
      <c r="L10" s="96">
        <v>1892.11</v>
      </c>
    </row>
    <row r="11" spans="1:12" s="12" customFormat="1" ht="11.25" customHeight="1">
      <c r="A11" s="357"/>
      <c r="B11" s="358"/>
      <c r="C11" s="358"/>
      <c r="D11" s="359" t="s">
        <v>289</v>
      </c>
      <c r="E11" s="373">
        <v>116136.56</v>
      </c>
      <c r="F11" s="351">
        <v>1.337265715</v>
      </c>
      <c r="G11" s="96">
        <v>13445.31</v>
      </c>
      <c r="H11" s="96">
        <v>87.5</v>
      </c>
      <c r="I11" s="96">
        <v>598</v>
      </c>
      <c r="J11" s="96">
        <v>102691.25</v>
      </c>
      <c r="K11" s="96">
        <v>9977.27</v>
      </c>
      <c r="L11" s="96">
        <v>3983.29</v>
      </c>
    </row>
    <row r="12" spans="1:12" s="12" customFormat="1" ht="11.25" customHeight="1">
      <c r="A12" s="1"/>
      <c r="B12" s="358"/>
      <c r="C12" s="358"/>
      <c r="D12" s="359" t="s">
        <v>293</v>
      </c>
      <c r="E12" s="373">
        <v>185219.12</v>
      </c>
      <c r="F12" s="351">
        <v>1.6793588049999999</v>
      </c>
      <c r="G12" s="96">
        <v>32708.01</v>
      </c>
      <c r="H12" s="96">
        <v>456.5</v>
      </c>
      <c r="I12" s="96">
        <v>1807</v>
      </c>
      <c r="J12" s="96">
        <v>152511.10999999999</v>
      </c>
      <c r="K12" s="96">
        <v>19144.939999999999</v>
      </c>
      <c r="L12" s="96">
        <v>5875.4</v>
      </c>
    </row>
    <row r="13" spans="1:12" s="12" customFormat="1" ht="12" customHeight="1">
      <c r="A13" s="166" t="s">
        <v>294</v>
      </c>
      <c r="B13" s="167"/>
      <c r="C13" s="167"/>
      <c r="D13" s="168" t="s">
        <v>285</v>
      </c>
      <c r="E13" s="97">
        <v>43421.35</v>
      </c>
      <c r="F13" s="349">
        <v>2.5854655420000001</v>
      </c>
      <c r="G13" s="98">
        <v>16569.21</v>
      </c>
      <c r="H13" s="98">
        <v>41</v>
      </c>
      <c r="I13" s="98">
        <v>1129</v>
      </c>
      <c r="J13" s="75">
        <v>26852.14</v>
      </c>
      <c r="K13" s="75">
        <v>7529.51</v>
      </c>
      <c r="L13" s="75">
        <v>1133.25</v>
      </c>
    </row>
    <row r="14" spans="1:12" s="12" customFormat="1" ht="11.25" customHeight="1">
      <c r="A14" s="166"/>
      <c r="B14" s="167"/>
      <c r="C14" s="167"/>
      <c r="D14" s="32" t="s">
        <v>289</v>
      </c>
      <c r="E14" s="97">
        <v>63459.54</v>
      </c>
      <c r="F14" s="349">
        <v>2.0610826979999999</v>
      </c>
      <c r="G14" s="98">
        <v>12227.28</v>
      </c>
      <c r="H14" s="98">
        <v>26.5</v>
      </c>
      <c r="I14" s="98">
        <v>595</v>
      </c>
      <c r="J14" s="75">
        <v>51232.26</v>
      </c>
      <c r="K14" s="75">
        <v>6793.96</v>
      </c>
      <c r="L14" s="75">
        <v>2442</v>
      </c>
    </row>
    <row r="15" spans="1:12" s="12" customFormat="1" ht="11.25" customHeight="1">
      <c r="A15" s="166"/>
      <c r="B15" s="167"/>
      <c r="C15" s="167"/>
      <c r="D15" s="32" t="s">
        <v>293</v>
      </c>
      <c r="E15" s="97">
        <v>106880.89</v>
      </c>
      <c r="F15" s="349">
        <v>2.2734701689999999</v>
      </c>
      <c r="G15" s="98">
        <v>28796.49</v>
      </c>
      <c r="H15" s="98">
        <v>67.5</v>
      </c>
      <c r="I15" s="98">
        <v>1724</v>
      </c>
      <c r="J15" s="75">
        <v>78084.399999999994</v>
      </c>
      <c r="K15" s="75">
        <v>14323.47</v>
      </c>
      <c r="L15" s="75">
        <v>3575.25</v>
      </c>
    </row>
    <row r="16" spans="1:12" s="12" customFormat="1" ht="12" customHeight="1">
      <c r="A16" s="166" t="s">
        <v>295</v>
      </c>
      <c r="B16" s="167"/>
      <c r="C16" s="167"/>
      <c r="D16" s="168" t="s">
        <v>285</v>
      </c>
      <c r="E16" s="97">
        <v>30378.45</v>
      </c>
      <c r="F16" s="349">
        <v>2.616031617</v>
      </c>
      <c r="G16" s="75">
        <v>15173.03</v>
      </c>
      <c r="H16" s="75">
        <v>0</v>
      </c>
      <c r="I16" s="75">
        <v>1129</v>
      </c>
      <c r="J16" s="75">
        <v>15205.42</v>
      </c>
      <c r="K16" s="75">
        <v>1344.21</v>
      </c>
      <c r="L16" s="75">
        <v>860.25</v>
      </c>
    </row>
    <row r="17" spans="1:12" s="12" customFormat="1" ht="11.25" customHeight="1">
      <c r="A17" s="166"/>
      <c r="B17" s="167"/>
      <c r="C17" s="167"/>
      <c r="D17" s="32" t="s">
        <v>289</v>
      </c>
      <c r="E17" s="97">
        <v>47218.2</v>
      </c>
      <c r="F17" s="349">
        <v>1.7480121529999999</v>
      </c>
      <c r="G17" s="75">
        <v>11799.28</v>
      </c>
      <c r="H17" s="75">
        <v>0</v>
      </c>
      <c r="I17" s="75">
        <v>595</v>
      </c>
      <c r="J17" s="75">
        <v>35418.92</v>
      </c>
      <c r="K17" s="75">
        <v>1587.91</v>
      </c>
      <c r="L17" s="75">
        <v>1628</v>
      </c>
    </row>
    <row r="18" spans="1:12" s="12" customFormat="1" ht="11.25" customHeight="1">
      <c r="A18" s="166"/>
      <c r="B18" s="167"/>
      <c r="C18" s="167"/>
      <c r="D18" s="32" t="s">
        <v>293</v>
      </c>
      <c r="E18" s="97">
        <v>77596.649999999994</v>
      </c>
      <c r="F18" s="349">
        <v>2.086079646</v>
      </c>
      <c r="G18" s="75">
        <v>26972.31</v>
      </c>
      <c r="H18" s="75">
        <v>0</v>
      </c>
      <c r="I18" s="75">
        <v>1724</v>
      </c>
      <c r="J18" s="75">
        <v>50624.34</v>
      </c>
      <c r="K18" s="75">
        <v>2932.12</v>
      </c>
      <c r="L18" s="75">
        <v>2488.25</v>
      </c>
    </row>
    <row r="19" spans="1:12" s="12" customFormat="1" ht="12" customHeight="1">
      <c r="A19" s="166" t="s">
        <v>296</v>
      </c>
      <c r="B19" s="169"/>
      <c r="C19" s="167"/>
      <c r="D19" s="168" t="s">
        <v>285</v>
      </c>
      <c r="E19" s="97">
        <v>25975.63</v>
      </c>
      <c r="F19" s="349">
        <v>2.9104631350000001</v>
      </c>
      <c r="G19" s="75">
        <v>14664.19</v>
      </c>
      <c r="H19" s="75">
        <v>0</v>
      </c>
      <c r="I19" s="75">
        <v>1109</v>
      </c>
      <c r="J19" s="75">
        <v>11311.44</v>
      </c>
      <c r="K19" s="75">
        <v>901.05</v>
      </c>
      <c r="L19" s="75">
        <v>699.25</v>
      </c>
    </row>
    <row r="20" spans="1:12" s="12" customFormat="1" ht="11.25" customHeight="1">
      <c r="A20" s="166"/>
      <c r="B20" s="167"/>
      <c r="C20" s="167"/>
      <c r="D20" s="32" t="s">
        <v>289</v>
      </c>
      <c r="E20" s="97">
        <v>42878.99</v>
      </c>
      <c r="F20" s="349">
        <v>1.8237277670000001</v>
      </c>
      <c r="G20" s="75">
        <v>11528.39</v>
      </c>
      <c r="H20" s="75">
        <v>0</v>
      </c>
      <c r="I20" s="75">
        <v>583</v>
      </c>
      <c r="J20" s="75">
        <v>31350.6</v>
      </c>
      <c r="K20" s="75">
        <v>1027.8</v>
      </c>
      <c r="L20" s="75">
        <v>1483.25</v>
      </c>
    </row>
    <row r="21" spans="1:12" s="12" customFormat="1" ht="11.25" customHeight="1">
      <c r="A21" s="166"/>
      <c r="B21" s="167"/>
      <c r="C21" s="167"/>
      <c r="D21" s="32" t="s">
        <v>293</v>
      </c>
      <c r="E21" s="97">
        <v>68854.62</v>
      </c>
      <c r="F21" s="349">
        <v>2.2309953679999999</v>
      </c>
      <c r="G21" s="75">
        <v>26192.58</v>
      </c>
      <c r="H21" s="75">
        <v>0</v>
      </c>
      <c r="I21" s="75">
        <v>1692</v>
      </c>
      <c r="J21" s="75">
        <v>42662.04</v>
      </c>
      <c r="K21" s="75">
        <v>1928.85</v>
      </c>
      <c r="L21" s="75">
        <v>2182.5</v>
      </c>
    </row>
    <row r="22" spans="1:12" s="12" customFormat="1" ht="12" customHeight="1">
      <c r="A22" s="50" t="s">
        <v>297</v>
      </c>
      <c r="C22" s="167"/>
      <c r="D22" s="168" t="s">
        <v>285</v>
      </c>
      <c r="E22" s="97">
        <v>4402.82</v>
      </c>
      <c r="F22" s="349">
        <v>0.912674765</v>
      </c>
      <c r="G22" s="75">
        <v>508.84</v>
      </c>
      <c r="H22" s="75">
        <v>0</v>
      </c>
      <c r="I22" s="75">
        <v>20</v>
      </c>
      <c r="J22" s="75">
        <v>3893.98</v>
      </c>
      <c r="K22" s="75">
        <v>443.16</v>
      </c>
      <c r="L22" s="75">
        <v>161</v>
      </c>
    </row>
    <row r="23" spans="1:12" s="12" customFormat="1" ht="11.25" customHeight="1">
      <c r="A23" s="50"/>
      <c r="D23" s="32" t="s">
        <v>289</v>
      </c>
      <c r="E23" s="97">
        <v>4339.21</v>
      </c>
      <c r="F23" s="349">
        <v>1.005819367</v>
      </c>
      <c r="G23" s="75">
        <v>270.89</v>
      </c>
      <c r="H23" s="75">
        <v>0</v>
      </c>
      <c r="I23" s="75">
        <v>12</v>
      </c>
      <c r="J23" s="75">
        <v>4068.32</v>
      </c>
      <c r="K23" s="75">
        <v>560.11</v>
      </c>
      <c r="L23" s="75">
        <v>144.75</v>
      </c>
    </row>
    <row r="24" spans="1:12" s="12" customFormat="1" ht="11.25" customHeight="1">
      <c r="A24" s="50"/>
      <c r="B24" s="167"/>
      <c r="C24" s="167"/>
      <c r="D24" s="32" t="s">
        <v>293</v>
      </c>
      <c r="E24" s="97">
        <v>8742.0300000000007</v>
      </c>
      <c r="F24" s="349">
        <v>0.958886707</v>
      </c>
      <c r="G24" s="75">
        <v>779.73</v>
      </c>
      <c r="H24" s="75">
        <v>0</v>
      </c>
      <c r="I24" s="75">
        <v>32</v>
      </c>
      <c r="J24" s="75">
        <v>7962.3</v>
      </c>
      <c r="K24" s="75">
        <v>1003.27</v>
      </c>
      <c r="L24" s="75">
        <v>305.75</v>
      </c>
    </row>
    <row r="25" spans="1:12" s="12" customFormat="1" ht="12" customHeight="1">
      <c r="A25" s="12" t="s">
        <v>298</v>
      </c>
      <c r="B25" s="169"/>
      <c r="C25" s="167"/>
      <c r="D25" s="168" t="s">
        <v>285</v>
      </c>
      <c r="E25" s="97">
        <v>3607.04</v>
      </c>
      <c r="F25" s="349">
        <v>0.58672615699999997</v>
      </c>
      <c r="G25" s="75">
        <v>507.84</v>
      </c>
      <c r="H25" s="75">
        <v>0</v>
      </c>
      <c r="I25" s="75">
        <v>20</v>
      </c>
      <c r="J25" s="75">
        <v>3099.2</v>
      </c>
      <c r="K25" s="75">
        <v>377.17</v>
      </c>
      <c r="L25" s="75">
        <v>132</v>
      </c>
    </row>
    <row r="26" spans="1:12" s="12" customFormat="1" ht="11.25" customHeight="1">
      <c r="B26" s="167"/>
      <c r="C26" s="167"/>
      <c r="D26" s="32" t="s">
        <v>289</v>
      </c>
      <c r="E26" s="97">
        <v>2677.15</v>
      </c>
      <c r="F26" s="349">
        <v>1.522563519</v>
      </c>
      <c r="G26" s="75">
        <v>270.89</v>
      </c>
      <c r="H26" s="75">
        <v>0</v>
      </c>
      <c r="I26" s="75">
        <v>12</v>
      </c>
      <c r="J26" s="75">
        <v>2406.2600000000002</v>
      </c>
      <c r="K26" s="75">
        <v>414.48</v>
      </c>
      <c r="L26" s="75">
        <v>64.75</v>
      </c>
    </row>
    <row r="27" spans="1:12" s="12" customFormat="1" ht="11.25" customHeight="1">
      <c r="B27" s="167"/>
      <c r="C27" s="167"/>
      <c r="D27" s="32" t="s">
        <v>293</v>
      </c>
      <c r="E27" s="97">
        <v>6284.19</v>
      </c>
      <c r="F27" s="349">
        <v>0.98328780299999996</v>
      </c>
      <c r="G27" s="75">
        <v>778.73</v>
      </c>
      <c r="H27" s="75">
        <v>0</v>
      </c>
      <c r="I27" s="75">
        <v>32</v>
      </c>
      <c r="J27" s="75">
        <v>5505.46</v>
      </c>
      <c r="K27" s="75">
        <v>791.65</v>
      </c>
      <c r="L27" s="75">
        <v>196.75</v>
      </c>
    </row>
    <row r="28" spans="1:12" s="12" customFormat="1" ht="12" customHeight="1">
      <c r="A28" s="12" t="s">
        <v>299</v>
      </c>
      <c r="B28" s="167"/>
      <c r="C28" s="167"/>
      <c r="D28" s="168" t="s">
        <v>285</v>
      </c>
      <c r="E28" s="97">
        <v>795.78</v>
      </c>
      <c r="F28" s="349">
        <v>2.4169884169999998</v>
      </c>
      <c r="G28" s="75">
        <v>1</v>
      </c>
      <c r="H28" s="75">
        <v>0</v>
      </c>
      <c r="I28" s="75">
        <v>0</v>
      </c>
      <c r="J28" s="75">
        <v>794.78</v>
      </c>
      <c r="K28" s="75">
        <v>65.989999999999995</v>
      </c>
      <c r="L28" s="75">
        <v>29</v>
      </c>
    </row>
    <row r="29" spans="1:12" s="12" customFormat="1" ht="11.25" customHeight="1">
      <c r="B29" s="167"/>
      <c r="C29" s="167"/>
      <c r="D29" s="32" t="s">
        <v>289</v>
      </c>
      <c r="E29" s="97">
        <v>1662.06</v>
      </c>
      <c r="F29" s="349">
        <v>0.18444846300000001</v>
      </c>
      <c r="G29" s="75">
        <v>0</v>
      </c>
      <c r="H29" s="75">
        <v>0</v>
      </c>
      <c r="I29" s="75">
        <v>0</v>
      </c>
      <c r="J29" s="75">
        <v>1662.06</v>
      </c>
      <c r="K29" s="75">
        <v>145.63</v>
      </c>
      <c r="L29" s="75">
        <v>80</v>
      </c>
    </row>
    <row r="30" spans="1:12" s="12" customFormat="1" ht="11.25" customHeight="1">
      <c r="B30" s="167"/>
      <c r="C30" s="167"/>
      <c r="D30" s="32" t="s">
        <v>293</v>
      </c>
      <c r="E30" s="97">
        <v>2457.84</v>
      </c>
      <c r="F30" s="349">
        <v>0.89655172400000005</v>
      </c>
      <c r="G30" s="75">
        <v>1</v>
      </c>
      <c r="H30" s="75">
        <v>0</v>
      </c>
      <c r="I30" s="75">
        <v>0</v>
      </c>
      <c r="J30" s="75">
        <v>2456.84</v>
      </c>
      <c r="K30" s="75">
        <v>211.62</v>
      </c>
      <c r="L30" s="75">
        <v>109</v>
      </c>
    </row>
    <row r="31" spans="1:12" s="12" customFormat="1" ht="12" customHeight="1">
      <c r="A31" s="12" t="s">
        <v>300</v>
      </c>
      <c r="B31" s="167"/>
      <c r="C31" s="167"/>
      <c r="D31" s="168" t="s">
        <v>285</v>
      </c>
      <c r="E31" s="97">
        <v>13042.9</v>
      </c>
      <c r="F31" s="349">
        <v>2.5143441009999998</v>
      </c>
      <c r="G31" s="75">
        <v>1396.18</v>
      </c>
      <c r="H31" s="75">
        <v>41</v>
      </c>
      <c r="I31" s="75">
        <v>0</v>
      </c>
      <c r="J31" s="75">
        <v>11646.72</v>
      </c>
      <c r="K31" s="75">
        <v>6185.3</v>
      </c>
      <c r="L31" s="75">
        <v>273</v>
      </c>
    </row>
    <row r="32" spans="1:12" s="12" customFormat="1" ht="11.25" customHeight="1">
      <c r="A32" s="12" t="s">
        <v>301</v>
      </c>
      <c r="B32" s="167"/>
      <c r="C32" s="167"/>
      <c r="D32" s="32" t="s">
        <v>289</v>
      </c>
      <c r="E32" s="97">
        <v>16241.34</v>
      </c>
      <c r="F32" s="349">
        <v>2.982309302</v>
      </c>
      <c r="G32" s="75">
        <v>428</v>
      </c>
      <c r="H32" s="75">
        <v>26.5</v>
      </c>
      <c r="I32" s="75">
        <v>0</v>
      </c>
      <c r="J32" s="75">
        <v>15813.34</v>
      </c>
      <c r="K32" s="75">
        <v>5206.05</v>
      </c>
      <c r="L32" s="75">
        <v>814</v>
      </c>
    </row>
    <row r="33" spans="1:15" s="12" customFormat="1" ht="11.25" customHeight="1">
      <c r="A33" s="12" t="s">
        <v>302</v>
      </c>
      <c r="B33" s="167"/>
      <c r="C33" s="167"/>
      <c r="D33" s="32" t="s">
        <v>293</v>
      </c>
      <c r="E33" s="97">
        <v>29284.240000000002</v>
      </c>
      <c r="F33" s="349">
        <v>2.7697490789999999</v>
      </c>
      <c r="G33" s="75">
        <v>1824.18</v>
      </c>
      <c r="H33" s="75">
        <v>67.5</v>
      </c>
      <c r="I33" s="75">
        <v>0</v>
      </c>
      <c r="J33" s="75">
        <v>27460.06</v>
      </c>
      <c r="K33" s="75">
        <v>11391.35</v>
      </c>
      <c r="L33" s="75">
        <v>1087</v>
      </c>
    </row>
    <row r="34" spans="1:15" s="12" customFormat="1" ht="12" customHeight="1">
      <c r="A34" s="12" t="s">
        <v>303</v>
      </c>
      <c r="B34" s="169"/>
      <c r="C34" s="167"/>
      <c r="D34" s="168" t="s">
        <v>285</v>
      </c>
      <c r="E34" s="97">
        <v>23726.79</v>
      </c>
      <c r="F34" s="349">
        <v>1.7051309530000001</v>
      </c>
      <c r="G34" s="75">
        <v>2575.73</v>
      </c>
      <c r="H34" s="75">
        <v>328</v>
      </c>
      <c r="I34" s="75">
        <v>80</v>
      </c>
      <c r="J34" s="75">
        <v>21151.06</v>
      </c>
      <c r="K34" s="75">
        <v>1544.58</v>
      </c>
      <c r="L34" s="75">
        <v>609.86</v>
      </c>
    </row>
    <row r="35" spans="1:15" s="12" customFormat="1" ht="11.25" customHeight="1">
      <c r="A35" s="12" t="s">
        <v>304</v>
      </c>
      <c r="B35" s="169"/>
      <c r="C35" s="167"/>
      <c r="D35" s="32" t="s">
        <v>289</v>
      </c>
      <c r="E35" s="97">
        <v>44297.95</v>
      </c>
      <c r="F35" s="349">
        <v>0.61770317500000005</v>
      </c>
      <c r="G35" s="75">
        <v>1040.1400000000001</v>
      </c>
      <c r="H35" s="75">
        <v>61</v>
      </c>
      <c r="I35" s="75">
        <v>3</v>
      </c>
      <c r="J35" s="75">
        <v>43257.81</v>
      </c>
      <c r="K35" s="75">
        <v>2732.7</v>
      </c>
      <c r="L35" s="75">
        <v>1161.51</v>
      </c>
    </row>
    <row r="36" spans="1:15" s="12" customFormat="1" ht="11.25" customHeight="1">
      <c r="B36" s="167"/>
      <c r="C36" s="167"/>
      <c r="D36" s="32" t="s">
        <v>293</v>
      </c>
      <c r="E36" s="97">
        <v>68024.740000000005</v>
      </c>
      <c r="F36" s="349">
        <v>0.99434340399999999</v>
      </c>
      <c r="G36" s="75">
        <v>3615.87</v>
      </c>
      <c r="H36" s="75">
        <v>389</v>
      </c>
      <c r="I36" s="75">
        <v>83</v>
      </c>
      <c r="J36" s="75">
        <v>64408.87</v>
      </c>
      <c r="K36" s="75">
        <v>4277.28</v>
      </c>
      <c r="L36" s="75">
        <v>1771.37</v>
      </c>
    </row>
    <row r="37" spans="1:15" s="12" customFormat="1" ht="12" customHeight="1">
      <c r="A37" s="12" t="s">
        <v>652</v>
      </c>
      <c r="B37" s="167"/>
      <c r="C37" s="167"/>
      <c r="D37" s="168" t="s">
        <v>285</v>
      </c>
      <c r="E37" s="97">
        <v>22274.09</v>
      </c>
      <c r="F37" s="349">
        <v>1.7035295189999999</v>
      </c>
      <c r="G37" s="75">
        <v>2552.83</v>
      </c>
      <c r="H37" s="75">
        <v>327</v>
      </c>
      <c r="I37" s="75">
        <v>80</v>
      </c>
      <c r="J37" s="75">
        <v>19721.259999999998</v>
      </c>
      <c r="K37" s="75">
        <v>1496.27</v>
      </c>
      <c r="L37" s="75">
        <v>561.86</v>
      </c>
    </row>
    <row r="38" spans="1:15" s="12" customFormat="1" ht="11.25" customHeight="1">
      <c r="A38" s="12" t="s">
        <v>653</v>
      </c>
      <c r="B38" s="167"/>
      <c r="C38" s="167"/>
      <c r="D38" s="32" t="s">
        <v>289</v>
      </c>
      <c r="E38" s="97">
        <v>43355.97</v>
      </c>
      <c r="F38" s="349">
        <v>0.67331537600000002</v>
      </c>
      <c r="G38" s="75">
        <v>1018.47</v>
      </c>
      <c r="H38" s="75">
        <v>61</v>
      </c>
      <c r="I38" s="75">
        <v>3</v>
      </c>
      <c r="J38" s="75">
        <v>42337.5</v>
      </c>
      <c r="K38" s="75">
        <v>2697.65</v>
      </c>
      <c r="L38" s="75">
        <v>1149.51</v>
      </c>
    </row>
    <row r="39" spans="1:15" s="12" customFormat="1" ht="11.25" customHeight="1">
      <c r="B39" s="167"/>
      <c r="C39" s="167"/>
      <c r="D39" s="32" t="s">
        <v>293</v>
      </c>
      <c r="E39" s="97">
        <v>65630.06</v>
      </c>
      <c r="F39" s="349">
        <v>1.02216544</v>
      </c>
      <c r="G39" s="75">
        <v>3571.3</v>
      </c>
      <c r="H39" s="75">
        <v>388</v>
      </c>
      <c r="I39" s="75">
        <v>83</v>
      </c>
      <c r="J39" s="75">
        <v>62058.76</v>
      </c>
      <c r="K39" s="75">
        <v>4193.92</v>
      </c>
      <c r="L39" s="75">
        <v>1711.37</v>
      </c>
    </row>
    <row r="40" spans="1:15" s="12" customFormat="1" ht="12" customHeight="1">
      <c r="A40" s="12" t="s">
        <v>306</v>
      </c>
      <c r="C40" s="167"/>
      <c r="D40" s="168" t="s">
        <v>285</v>
      </c>
      <c r="E40" s="97">
        <v>18292.900000000001</v>
      </c>
      <c r="F40" s="349">
        <v>1.6893657230000001</v>
      </c>
      <c r="G40" s="75">
        <v>2549.83</v>
      </c>
      <c r="H40" s="75">
        <v>327</v>
      </c>
      <c r="I40" s="75">
        <v>80</v>
      </c>
      <c r="J40" s="75">
        <v>15743.07</v>
      </c>
      <c r="K40" s="75">
        <v>934.09</v>
      </c>
      <c r="L40" s="75">
        <v>465.47</v>
      </c>
    </row>
    <row r="41" spans="1:15" s="12" customFormat="1" ht="11.25" customHeight="1">
      <c r="D41" s="32" t="s">
        <v>289</v>
      </c>
      <c r="E41" s="97">
        <v>36130.050000000003</v>
      </c>
      <c r="F41" s="349">
        <v>0.274902168</v>
      </c>
      <c r="G41" s="75">
        <v>1013.83</v>
      </c>
      <c r="H41" s="75">
        <v>61</v>
      </c>
      <c r="I41" s="75">
        <v>3</v>
      </c>
      <c r="J41" s="75">
        <v>35116.22</v>
      </c>
      <c r="K41" s="75">
        <v>1902.33</v>
      </c>
      <c r="L41" s="75">
        <v>921.64</v>
      </c>
    </row>
    <row r="42" spans="1:15" s="12" customFormat="1" ht="11.25" customHeight="1">
      <c r="B42" s="167"/>
      <c r="C42" s="167"/>
      <c r="D42" s="32" t="s">
        <v>293</v>
      </c>
      <c r="E42" s="97">
        <v>54422.95</v>
      </c>
      <c r="F42" s="349">
        <v>0.74592743399999994</v>
      </c>
      <c r="G42" s="75">
        <v>3563.66</v>
      </c>
      <c r="H42" s="75">
        <v>388</v>
      </c>
      <c r="I42" s="75">
        <v>83</v>
      </c>
      <c r="J42" s="75">
        <v>50859.29</v>
      </c>
      <c r="K42" s="75">
        <v>2836.42</v>
      </c>
      <c r="L42" s="75">
        <v>1387.11</v>
      </c>
      <c r="O42" s="87"/>
    </row>
    <row r="43" spans="1:15" s="12" customFormat="1" ht="12" customHeight="1">
      <c r="A43" s="12" t="s">
        <v>297</v>
      </c>
      <c r="B43" s="167"/>
      <c r="C43" s="167"/>
      <c r="D43" s="168" t="s">
        <v>285</v>
      </c>
      <c r="E43" s="97">
        <v>3981.19</v>
      </c>
      <c r="F43" s="349">
        <v>1.768660532</v>
      </c>
      <c r="G43" s="75">
        <v>3</v>
      </c>
      <c r="H43" s="75">
        <v>0</v>
      </c>
      <c r="I43" s="75">
        <v>0</v>
      </c>
      <c r="J43" s="75">
        <v>3978.19</v>
      </c>
      <c r="K43" s="75">
        <v>562.17999999999995</v>
      </c>
      <c r="L43" s="75">
        <v>96.39</v>
      </c>
    </row>
    <row r="44" spans="1:15" s="12" customFormat="1" ht="11.25" customHeight="1">
      <c r="A44" s="12" t="s">
        <v>307</v>
      </c>
      <c r="B44" s="167"/>
      <c r="C44" s="167"/>
      <c r="D44" s="32" t="s">
        <v>289</v>
      </c>
      <c r="E44" s="97">
        <v>7225.92</v>
      </c>
      <c r="F44" s="349">
        <v>2.7138592749999999</v>
      </c>
      <c r="G44" s="75">
        <v>4.6399999999999997</v>
      </c>
      <c r="H44" s="75">
        <v>0</v>
      </c>
      <c r="I44" s="75">
        <v>0</v>
      </c>
      <c r="J44" s="75">
        <v>7221.28</v>
      </c>
      <c r="K44" s="75">
        <v>795.32</v>
      </c>
      <c r="L44" s="75">
        <v>227.87</v>
      </c>
    </row>
    <row r="45" spans="1:15" s="12" customFormat="1" ht="11.25" customHeight="1">
      <c r="B45" s="167"/>
      <c r="C45" s="167"/>
      <c r="D45" s="32" t="s">
        <v>293</v>
      </c>
      <c r="E45" s="97">
        <v>11207.11</v>
      </c>
      <c r="F45" s="349">
        <v>2.376084772</v>
      </c>
      <c r="G45" s="75">
        <v>7.64</v>
      </c>
      <c r="H45" s="75">
        <v>0</v>
      </c>
      <c r="I45" s="75">
        <v>0</v>
      </c>
      <c r="J45" s="75">
        <v>11199.47</v>
      </c>
      <c r="K45" s="75">
        <v>1357.5</v>
      </c>
      <c r="L45" s="75">
        <v>324.26</v>
      </c>
    </row>
    <row r="46" spans="1:15" s="12" customFormat="1" ht="12" customHeight="1">
      <c r="A46" s="12" t="s">
        <v>308</v>
      </c>
      <c r="B46" s="167"/>
      <c r="C46" s="167"/>
      <c r="D46" s="168" t="s">
        <v>285</v>
      </c>
      <c r="E46" s="97">
        <v>2932.38</v>
      </c>
      <c r="F46" s="349">
        <v>2.1379310340000002</v>
      </c>
      <c r="G46" s="75">
        <v>3</v>
      </c>
      <c r="H46" s="75">
        <v>0</v>
      </c>
      <c r="I46" s="75">
        <v>0</v>
      </c>
      <c r="J46" s="75">
        <v>2929.38</v>
      </c>
      <c r="K46" s="75">
        <v>410.07</v>
      </c>
      <c r="L46" s="75">
        <v>52</v>
      </c>
    </row>
    <row r="47" spans="1:15" s="12" customFormat="1" ht="11.25" customHeight="1">
      <c r="B47" s="167"/>
      <c r="C47" s="167"/>
      <c r="D47" s="32" t="s">
        <v>289</v>
      </c>
      <c r="E47" s="97">
        <v>4442.33</v>
      </c>
      <c r="F47" s="349">
        <v>3.1660473759999999</v>
      </c>
      <c r="G47" s="75">
        <v>4.6399999999999997</v>
      </c>
      <c r="H47" s="75">
        <v>0</v>
      </c>
      <c r="I47" s="75">
        <v>0</v>
      </c>
      <c r="J47" s="75">
        <v>4437.6899999999996</v>
      </c>
      <c r="K47" s="75">
        <v>496.66</v>
      </c>
      <c r="L47" s="75">
        <v>26</v>
      </c>
    </row>
    <row r="48" spans="1:15" s="12" customFormat="1" ht="11.25" customHeight="1">
      <c r="B48" s="167"/>
      <c r="C48" s="167"/>
      <c r="D48" s="32" t="s">
        <v>293</v>
      </c>
      <c r="E48" s="97">
        <v>7374.71</v>
      </c>
      <c r="F48" s="349">
        <v>2.7547721890000001</v>
      </c>
      <c r="G48" s="75">
        <v>7.64</v>
      </c>
      <c r="H48" s="75">
        <v>0</v>
      </c>
      <c r="I48" s="75">
        <v>0</v>
      </c>
      <c r="J48" s="75">
        <v>7367.07</v>
      </c>
      <c r="K48" s="75">
        <v>906.73</v>
      </c>
      <c r="L48" s="75">
        <v>78</v>
      </c>
    </row>
    <row r="49" spans="1:12" s="12" customFormat="1" ht="12" customHeight="1">
      <c r="A49" s="166" t="s">
        <v>299</v>
      </c>
      <c r="B49" s="167"/>
      <c r="C49" s="167"/>
      <c r="D49" s="168" t="s">
        <v>285</v>
      </c>
      <c r="E49" s="97">
        <v>1048.81</v>
      </c>
      <c r="F49" s="349">
        <v>0.84711538500000005</v>
      </c>
      <c r="G49" s="75">
        <v>0</v>
      </c>
      <c r="H49" s="75">
        <v>0</v>
      </c>
      <c r="I49" s="75">
        <v>0</v>
      </c>
      <c r="J49" s="75">
        <v>1048.81</v>
      </c>
      <c r="K49" s="75">
        <v>152.11000000000001</v>
      </c>
      <c r="L49" s="75">
        <v>44.39</v>
      </c>
    </row>
    <row r="50" spans="1:12" s="12" customFormat="1" ht="11.25" customHeight="1">
      <c r="B50" s="167"/>
      <c r="C50" s="167"/>
      <c r="D50" s="32" t="s">
        <v>289</v>
      </c>
      <c r="E50" s="97">
        <v>2783.59</v>
      </c>
      <c r="F50" s="349">
        <v>2.0003664350000001</v>
      </c>
      <c r="G50" s="75">
        <v>0</v>
      </c>
      <c r="H50" s="75">
        <v>0</v>
      </c>
      <c r="I50" s="75">
        <v>0</v>
      </c>
      <c r="J50" s="75">
        <v>2783.59</v>
      </c>
      <c r="K50" s="75">
        <v>298.66000000000003</v>
      </c>
      <c r="L50" s="75">
        <v>201.87</v>
      </c>
    </row>
    <row r="51" spans="1:12" s="12" customFormat="1" ht="11.25" customHeight="1">
      <c r="B51" s="167"/>
      <c r="C51" s="167"/>
      <c r="D51" s="32" t="s">
        <v>293</v>
      </c>
      <c r="E51" s="97">
        <v>3832.4</v>
      </c>
      <c r="F51" s="349">
        <v>1.6551724139999999</v>
      </c>
      <c r="G51" s="75">
        <v>0</v>
      </c>
      <c r="H51" s="75">
        <v>0</v>
      </c>
      <c r="I51" s="75">
        <v>0</v>
      </c>
      <c r="J51" s="75">
        <v>3832.4</v>
      </c>
      <c r="K51" s="75">
        <v>450.77</v>
      </c>
      <c r="L51" s="75">
        <v>246.26</v>
      </c>
    </row>
    <row r="52" spans="1:12" s="12" customFormat="1" ht="12" customHeight="1">
      <c r="A52" s="86" t="s">
        <v>654</v>
      </c>
      <c r="B52" s="86"/>
      <c r="C52" s="50"/>
      <c r="D52" s="77" t="s">
        <v>285</v>
      </c>
      <c r="E52" s="97">
        <v>1452.7</v>
      </c>
      <c r="F52" s="349">
        <v>1.658502449</v>
      </c>
      <c r="G52" s="75">
        <v>22.9</v>
      </c>
      <c r="H52" s="75">
        <v>1</v>
      </c>
      <c r="I52" s="75">
        <v>0</v>
      </c>
      <c r="J52" s="75">
        <v>1429.8</v>
      </c>
      <c r="K52" s="75">
        <v>48.31</v>
      </c>
      <c r="L52" s="75">
        <v>48</v>
      </c>
    </row>
    <row r="53" spans="1:12" s="12" customFormat="1" ht="11.25" customHeight="1">
      <c r="A53" s="86" t="s">
        <v>655</v>
      </c>
      <c r="B53" s="86"/>
      <c r="C53" s="50"/>
      <c r="D53" s="77" t="s">
        <v>289</v>
      </c>
      <c r="E53" s="97">
        <v>941.98</v>
      </c>
      <c r="F53" s="349">
        <v>-1.8770833330000001</v>
      </c>
      <c r="G53" s="75">
        <v>21.67</v>
      </c>
      <c r="H53" s="75">
        <v>0</v>
      </c>
      <c r="I53" s="75">
        <v>0</v>
      </c>
      <c r="J53" s="75">
        <v>920.31</v>
      </c>
      <c r="K53" s="75">
        <v>35.049999999999997</v>
      </c>
      <c r="L53" s="75">
        <v>12</v>
      </c>
    </row>
    <row r="54" spans="1:12" s="12" customFormat="1" ht="11.25" customHeight="1">
      <c r="A54" s="50" t="s">
        <v>142</v>
      </c>
      <c r="B54" s="50"/>
      <c r="C54" s="50"/>
      <c r="D54" s="77" t="s">
        <v>293</v>
      </c>
      <c r="E54" s="97">
        <v>2394.6799999999998</v>
      </c>
      <c r="F54" s="349">
        <v>0.23775638299999999</v>
      </c>
      <c r="G54" s="75">
        <v>44.57</v>
      </c>
      <c r="H54" s="75">
        <v>1</v>
      </c>
      <c r="I54" s="75">
        <v>0</v>
      </c>
      <c r="J54" s="75">
        <v>2350.11</v>
      </c>
      <c r="K54" s="75">
        <v>83.36</v>
      </c>
      <c r="L54" s="75">
        <v>60</v>
      </c>
    </row>
    <row r="55" spans="1:12" s="12" customFormat="1" ht="12" customHeight="1">
      <c r="A55" s="50" t="s">
        <v>704</v>
      </c>
      <c r="B55" s="50"/>
      <c r="C55" s="50"/>
      <c r="D55" s="78" t="s">
        <v>285</v>
      </c>
      <c r="E55" s="97">
        <v>1400.9</v>
      </c>
      <c r="F55" s="349">
        <v>0.63936781600000003</v>
      </c>
      <c r="G55" s="75">
        <v>1</v>
      </c>
      <c r="H55" s="75">
        <v>0</v>
      </c>
      <c r="I55" s="75">
        <v>0</v>
      </c>
      <c r="J55" s="75">
        <v>1399.9</v>
      </c>
      <c r="K55" s="75">
        <v>47.31</v>
      </c>
      <c r="L55" s="75">
        <v>48</v>
      </c>
    </row>
    <row r="56" spans="1:12" s="12" customFormat="1" ht="11.25" customHeight="1">
      <c r="D56" s="32" t="s">
        <v>289</v>
      </c>
      <c r="E56" s="97">
        <v>859.97</v>
      </c>
      <c r="F56" s="349">
        <v>-3.2654668170000001</v>
      </c>
      <c r="G56" s="75">
        <v>4</v>
      </c>
      <c r="H56" s="75">
        <v>0</v>
      </c>
      <c r="I56" s="75">
        <v>0</v>
      </c>
      <c r="J56" s="75">
        <v>855.97</v>
      </c>
      <c r="K56" s="75">
        <v>35.049999999999997</v>
      </c>
      <c r="L56" s="75">
        <v>9</v>
      </c>
    </row>
    <row r="57" spans="1:12" s="12" customFormat="1" ht="11.25" customHeight="1">
      <c r="D57" s="32" t="s">
        <v>293</v>
      </c>
      <c r="E57" s="97">
        <v>2260.87</v>
      </c>
      <c r="F57" s="349">
        <v>-0.88250767200000002</v>
      </c>
      <c r="G57" s="75">
        <v>5</v>
      </c>
      <c r="H57" s="75">
        <v>0</v>
      </c>
      <c r="I57" s="75">
        <v>0</v>
      </c>
      <c r="J57" s="75">
        <v>2255.87</v>
      </c>
      <c r="K57" s="75">
        <v>82.36</v>
      </c>
      <c r="L57" s="75">
        <v>57</v>
      </c>
    </row>
    <row r="58" spans="1:12" s="12" customFormat="1" ht="12" customHeight="1">
      <c r="A58" s="12" t="s">
        <v>310</v>
      </c>
      <c r="C58" s="170"/>
      <c r="D58" s="168" t="s">
        <v>285</v>
      </c>
      <c r="E58" s="97">
        <v>1934.42</v>
      </c>
      <c r="F58" s="349">
        <v>1.8115789470000001</v>
      </c>
      <c r="G58" s="75">
        <v>117.76</v>
      </c>
      <c r="H58" s="75">
        <v>0</v>
      </c>
      <c r="I58" s="75">
        <v>0</v>
      </c>
      <c r="J58" s="75">
        <v>1816.66</v>
      </c>
      <c r="K58" s="75">
        <v>93.58</v>
      </c>
      <c r="L58" s="75">
        <v>149</v>
      </c>
    </row>
    <row r="59" spans="1:12" s="12" customFormat="1" ht="11.25" customHeight="1">
      <c r="A59" s="12" t="s">
        <v>311</v>
      </c>
      <c r="B59" s="167"/>
      <c r="C59" s="167"/>
      <c r="D59" s="32" t="s">
        <v>289</v>
      </c>
      <c r="E59" s="97">
        <v>8379.07</v>
      </c>
      <c r="F59" s="349">
        <v>-0.237290154</v>
      </c>
      <c r="G59" s="75">
        <v>177.89</v>
      </c>
      <c r="H59" s="75">
        <v>0</v>
      </c>
      <c r="I59" s="75">
        <v>0</v>
      </c>
      <c r="J59" s="75">
        <v>8201.18</v>
      </c>
      <c r="K59" s="75">
        <v>450.61</v>
      </c>
      <c r="L59" s="75">
        <v>379.78</v>
      </c>
    </row>
    <row r="60" spans="1:12" s="12" customFormat="1" ht="11.25" customHeight="1">
      <c r="B60" s="167"/>
      <c r="C60" s="167"/>
      <c r="D60" s="32" t="s">
        <v>293</v>
      </c>
      <c r="E60" s="97">
        <v>10313.49</v>
      </c>
      <c r="F60" s="349">
        <v>0.14069327100000001</v>
      </c>
      <c r="G60" s="75">
        <v>295.64999999999998</v>
      </c>
      <c r="H60" s="75">
        <v>0</v>
      </c>
      <c r="I60" s="75">
        <v>0</v>
      </c>
      <c r="J60" s="75">
        <v>10017.84</v>
      </c>
      <c r="K60" s="75">
        <v>544.19000000000005</v>
      </c>
      <c r="L60" s="75">
        <v>528.78</v>
      </c>
    </row>
    <row r="61" spans="1:12" s="12" customFormat="1" ht="12" customHeight="1">
      <c r="A61" s="12" t="s">
        <v>312</v>
      </c>
      <c r="C61" s="170"/>
      <c r="D61" s="168" t="s">
        <v>285</v>
      </c>
      <c r="E61" s="97">
        <v>1271.95</v>
      </c>
      <c r="F61" s="349">
        <v>2.9085760519999999</v>
      </c>
      <c r="G61" s="75">
        <v>0</v>
      </c>
      <c r="H61" s="75">
        <v>0</v>
      </c>
      <c r="I61" s="75">
        <v>0</v>
      </c>
      <c r="J61" s="75">
        <v>1271.95</v>
      </c>
      <c r="K61" s="75">
        <v>87.58</v>
      </c>
      <c r="L61" s="75">
        <v>86</v>
      </c>
    </row>
    <row r="62" spans="1:12" s="12" customFormat="1" ht="11.25" customHeight="1">
      <c r="B62" s="167"/>
      <c r="C62" s="167"/>
      <c r="D62" s="32" t="s">
        <v>289</v>
      </c>
      <c r="E62" s="97">
        <v>5478.93</v>
      </c>
      <c r="F62" s="349">
        <v>0.64162380600000002</v>
      </c>
      <c r="G62" s="75">
        <v>0</v>
      </c>
      <c r="H62" s="75">
        <v>0</v>
      </c>
      <c r="I62" s="75">
        <v>0</v>
      </c>
      <c r="J62" s="75">
        <v>5478.93</v>
      </c>
      <c r="K62" s="75">
        <v>439.22</v>
      </c>
      <c r="L62" s="75">
        <v>234.78</v>
      </c>
    </row>
    <row r="63" spans="1:12" s="12" customFormat="1" ht="11.25" customHeight="1">
      <c r="B63" s="167"/>
      <c r="C63" s="167"/>
      <c r="D63" s="32" t="s">
        <v>293</v>
      </c>
      <c r="E63" s="97">
        <v>6750.88</v>
      </c>
      <c r="F63" s="349">
        <v>1.0610778439999999</v>
      </c>
      <c r="G63" s="75">
        <v>0</v>
      </c>
      <c r="H63" s="75">
        <v>0</v>
      </c>
      <c r="I63" s="75">
        <v>0</v>
      </c>
      <c r="J63" s="75">
        <v>6750.88</v>
      </c>
      <c r="K63" s="75">
        <v>526.79999999999995</v>
      </c>
      <c r="L63" s="75">
        <v>320.77999999999997</v>
      </c>
    </row>
    <row r="64" spans="1:12" s="12" customFormat="1" ht="12" customHeight="1">
      <c r="A64" s="12" t="s">
        <v>313</v>
      </c>
      <c r="C64" s="170"/>
      <c r="D64" s="168" t="s">
        <v>285</v>
      </c>
      <c r="E64" s="97">
        <v>38.369999999999997</v>
      </c>
      <c r="F64" s="558">
        <v>-2.7869267798327968</v>
      </c>
      <c r="G64" s="75">
        <v>0</v>
      </c>
      <c r="H64" s="75">
        <v>0</v>
      </c>
      <c r="I64" s="75">
        <v>0</v>
      </c>
      <c r="J64" s="75">
        <v>38.369999999999997</v>
      </c>
      <c r="K64" s="75">
        <v>2</v>
      </c>
      <c r="L64" s="75">
        <v>0</v>
      </c>
    </row>
    <row r="65" spans="1:12" s="12" customFormat="1" ht="11.25" customHeight="1">
      <c r="D65" s="32" t="s">
        <v>289</v>
      </c>
      <c r="E65" s="97">
        <v>101.94</v>
      </c>
      <c r="F65" s="558">
        <v>-2.5523372526527055</v>
      </c>
      <c r="G65" s="75">
        <v>0</v>
      </c>
      <c r="H65" s="75">
        <v>0</v>
      </c>
      <c r="I65" s="75">
        <v>0</v>
      </c>
      <c r="J65" s="75">
        <v>101.94</v>
      </c>
      <c r="K65" s="75">
        <v>4.75</v>
      </c>
      <c r="L65" s="75">
        <v>0</v>
      </c>
    </row>
    <row r="66" spans="1:12" s="12" customFormat="1" ht="11.25" customHeight="1">
      <c r="D66" s="32" t="s">
        <v>293</v>
      </c>
      <c r="E66" s="97">
        <v>140.31</v>
      </c>
      <c r="F66" s="558">
        <v>-2.6166018878400905</v>
      </c>
      <c r="G66" s="75">
        <v>0</v>
      </c>
      <c r="H66" s="75">
        <v>0</v>
      </c>
      <c r="I66" s="75">
        <v>0</v>
      </c>
      <c r="J66" s="75">
        <v>140.31</v>
      </c>
      <c r="K66" s="75">
        <v>6.75</v>
      </c>
      <c r="L66" s="75">
        <v>0</v>
      </c>
    </row>
    <row r="67" spans="1:12" s="12" customFormat="1" ht="12" customHeight="1">
      <c r="A67" s="165" t="s">
        <v>314</v>
      </c>
      <c r="D67" s="168" t="s">
        <v>285</v>
      </c>
      <c r="E67" s="97">
        <v>624.1</v>
      </c>
      <c r="F67" s="558">
        <v>-4.8066909137531866E-3</v>
      </c>
      <c r="G67" s="75">
        <v>117.76</v>
      </c>
      <c r="H67" s="75">
        <v>0</v>
      </c>
      <c r="I67" s="75">
        <v>0</v>
      </c>
      <c r="J67" s="75">
        <v>506.34</v>
      </c>
      <c r="K67" s="75">
        <v>4</v>
      </c>
      <c r="L67" s="75">
        <v>63</v>
      </c>
    </row>
    <row r="68" spans="1:12" s="12" customFormat="1" ht="11.25" customHeight="1">
      <c r="A68" s="165"/>
      <c r="D68" s="32" t="s">
        <v>289</v>
      </c>
      <c r="E68" s="97">
        <v>2798.2</v>
      </c>
      <c r="F68" s="558">
        <v>-1.8495718940836809</v>
      </c>
      <c r="G68" s="75">
        <v>177.89</v>
      </c>
      <c r="H68" s="75">
        <v>0</v>
      </c>
      <c r="I68" s="75">
        <v>0</v>
      </c>
      <c r="J68" s="75">
        <v>2620.31</v>
      </c>
      <c r="K68" s="75">
        <v>6.64</v>
      </c>
      <c r="L68" s="75">
        <v>145</v>
      </c>
    </row>
    <row r="69" spans="1:12" s="12" customFormat="1" ht="11.25" customHeight="1">
      <c r="A69" s="165"/>
      <c r="D69" s="32" t="s">
        <v>293</v>
      </c>
      <c r="E69" s="97">
        <v>3422.3</v>
      </c>
      <c r="F69" s="558">
        <v>-1.5182471669553905</v>
      </c>
      <c r="G69" s="75">
        <v>295.64999999999998</v>
      </c>
      <c r="H69" s="75">
        <v>0</v>
      </c>
      <c r="I69" s="75">
        <v>0</v>
      </c>
      <c r="J69" s="75">
        <v>3126.65</v>
      </c>
      <c r="K69" s="75">
        <v>10.64</v>
      </c>
      <c r="L69" s="75">
        <v>208</v>
      </c>
    </row>
    <row r="70" spans="1:12" ht="7.5" customHeight="1">
      <c r="A70" s="12" t="s">
        <v>315</v>
      </c>
      <c r="E70" s="220"/>
      <c r="F70" s="220"/>
      <c r="G70" s="220"/>
      <c r="H70" s="220"/>
    </row>
    <row r="71" spans="1:12" ht="11.25" customHeight="1">
      <c r="A71" s="12" t="s">
        <v>940</v>
      </c>
      <c r="E71" s="220"/>
      <c r="F71" s="220"/>
      <c r="G71" s="220"/>
      <c r="H71" s="220"/>
    </row>
    <row r="72" spans="1:12">
      <c r="E72" s="220"/>
      <c r="F72" s="220"/>
      <c r="G72" s="220"/>
      <c r="H72" s="220"/>
    </row>
    <row r="73" spans="1:12">
      <c r="E73" s="220"/>
      <c r="F73" s="220"/>
      <c r="G73" s="220"/>
      <c r="H73" s="220"/>
    </row>
    <row r="74" spans="1:12">
      <c r="E74" s="220"/>
      <c r="F74" s="220"/>
      <c r="G74" s="220"/>
      <c r="H74" s="220"/>
    </row>
    <row r="75" spans="1:12">
      <c r="E75" s="220"/>
      <c r="F75" s="220"/>
      <c r="G75" s="220"/>
      <c r="H75" s="220"/>
    </row>
    <row r="76" spans="1:12">
      <c r="E76" s="220"/>
      <c r="F76" s="220"/>
      <c r="G76" s="220"/>
      <c r="H76" s="220"/>
    </row>
    <row r="77" spans="1:12">
      <c r="E77" s="220"/>
      <c r="F77" s="220"/>
      <c r="G77" s="220"/>
      <c r="H77" s="220"/>
    </row>
    <row r="78" spans="1:12">
      <c r="E78" s="220"/>
      <c r="F78" s="220"/>
      <c r="G78" s="220"/>
      <c r="H78" s="220"/>
    </row>
    <row r="79" spans="1:12">
      <c r="E79" s="220"/>
      <c r="F79" s="220"/>
      <c r="G79" s="220"/>
      <c r="H79" s="220"/>
    </row>
    <row r="80" spans="1:12">
      <c r="E80" s="220"/>
      <c r="F80" s="220"/>
      <c r="G80" s="220"/>
      <c r="H80" s="220"/>
    </row>
    <row r="81" spans="5:8">
      <c r="E81" s="220"/>
      <c r="F81" s="220"/>
      <c r="G81" s="220"/>
      <c r="H81" s="220"/>
    </row>
    <row r="82" spans="5:8">
      <c r="E82" s="220"/>
      <c r="F82" s="220"/>
      <c r="G82" s="220"/>
      <c r="H82" s="220"/>
    </row>
    <row r="83" spans="5:8">
      <c r="E83" s="220"/>
      <c r="F83" s="220"/>
      <c r="G83" s="220"/>
      <c r="H83" s="220"/>
    </row>
    <row r="84" spans="5:8">
      <c r="E84" s="220"/>
      <c r="F84" s="220"/>
      <c r="G84" s="220"/>
      <c r="H84" s="220"/>
    </row>
    <row r="85" spans="5:8">
      <c r="E85" s="220"/>
      <c r="F85" s="220"/>
      <c r="G85" s="220"/>
      <c r="H85" s="220"/>
    </row>
    <row r="86" spans="5:8">
      <c r="E86" s="220"/>
      <c r="F86" s="220"/>
      <c r="G86" s="220"/>
      <c r="H86" s="220"/>
    </row>
    <row r="87" spans="5:8">
      <c r="E87" s="220"/>
      <c r="F87" s="220"/>
      <c r="G87" s="220"/>
      <c r="H87" s="220"/>
    </row>
    <row r="88" spans="5:8">
      <c r="E88" s="220"/>
      <c r="F88" s="220"/>
      <c r="G88" s="220"/>
      <c r="H88" s="220"/>
    </row>
    <row r="89" spans="5:8">
      <c r="E89" s="220"/>
      <c r="F89" s="220"/>
      <c r="G89" s="220"/>
      <c r="H89" s="220"/>
    </row>
    <row r="90" spans="5:8">
      <c r="E90" s="220"/>
      <c r="F90" s="220"/>
      <c r="G90" s="220"/>
      <c r="H90" s="220"/>
    </row>
    <row r="91" spans="5:8">
      <c r="E91" s="220"/>
      <c r="F91" s="220"/>
      <c r="G91" s="220"/>
      <c r="H91" s="220"/>
    </row>
    <row r="92" spans="5:8">
      <c r="E92" s="220"/>
      <c r="F92" s="220"/>
      <c r="G92" s="220"/>
      <c r="H92" s="220"/>
    </row>
    <row r="93" spans="5:8">
      <c r="E93" s="220"/>
      <c r="F93" s="220"/>
      <c r="G93" s="220"/>
      <c r="H93" s="220"/>
    </row>
    <row r="94" spans="5:8">
      <c r="E94" s="220"/>
      <c r="F94" s="220"/>
      <c r="G94" s="220"/>
      <c r="H94" s="220"/>
    </row>
    <row r="95" spans="5:8">
      <c r="E95" s="220"/>
      <c r="F95" s="220"/>
      <c r="G95" s="220"/>
      <c r="H95" s="220"/>
    </row>
    <row r="96" spans="5:8">
      <c r="E96" s="220"/>
      <c r="F96" s="220"/>
      <c r="G96" s="220"/>
      <c r="H96" s="220"/>
    </row>
    <row r="97" spans="5:8">
      <c r="E97" s="220"/>
      <c r="F97" s="220"/>
      <c r="G97" s="220"/>
      <c r="H97" s="220"/>
    </row>
    <row r="98" spans="5:8">
      <c r="E98" s="220"/>
      <c r="F98" s="220"/>
      <c r="G98" s="220"/>
      <c r="H98" s="220"/>
    </row>
    <row r="99" spans="5:8">
      <c r="E99" s="220"/>
      <c r="F99" s="220"/>
      <c r="G99" s="220"/>
      <c r="H99" s="220"/>
    </row>
    <row r="100" spans="5:8">
      <c r="E100" s="220"/>
      <c r="F100" s="220"/>
      <c r="G100" s="220"/>
      <c r="H100" s="220"/>
    </row>
    <row r="101" spans="5:8">
      <c r="E101" s="220"/>
      <c r="F101" s="220"/>
      <c r="G101" s="220"/>
      <c r="H101" s="220"/>
    </row>
    <row r="102" spans="5:8">
      <c r="E102" s="220"/>
      <c r="F102" s="220"/>
      <c r="G102" s="220"/>
      <c r="H102" s="220"/>
    </row>
    <row r="103" spans="5:8">
      <c r="E103" s="220"/>
      <c r="F103" s="220"/>
      <c r="G103" s="220"/>
      <c r="H103" s="220"/>
    </row>
    <row r="104" spans="5:8">
      <c r="E104" s="220"/>
      <c r="F104" s="220"/>
      <c r="G104" s="220"/>
      <c r="H104" s="220"/>
    </row>
    <row r="105" spans="5:8">
      <c r="E105" s="220"/>
      <c r="F105" s="220"/>
      <c r="G105" s="220"/>
      <c r="H105" s="220"/>
    </row>
    <row r="106" spans="5:8">
      <c r="E106" s="220"/>
      <c r="F106" s="220"/>
      <c r="G106" s="220"/>
      <c r="H106" s="220"/>
    </row>
    <row r="107" spans="5:8">
      <c r="E107" s="220"/>
      <c r="F107" s="220"/>
      <c r="G107" s="220"/>
      <c r="H107" s="220"/>
    </row>
    <row r="108" spans="5:8">
      <c r="E108" s="220"/>
      <c r="F108" s="220"/>
      <c r="G108" s="220"/>
      <c r="H108" s="220"/>
    </row>
    <row r="109" spans="5:8">
      <c r="E109" s="220"/>
      <c r="F109" s="220"/>
      <c r="G109" s="220"/>
      <c r="H109" s="220"/>
    </row>
    <row r="110" spans="5:8">
      <c r="E110" s="220"/>
      <c r="F110" s="220"/>
      <c r="G110" s="220"/>
      <c r="H110" s="220"/>
    </row>
    <row r="111" spans="5:8">
      <c r="E111" s="220"/>
      <c r="F111" s="220"/>
      <c r="G111" s="220"/>
      <c r="H111" s="220"/>
    </row>
    <row r="112" spans="5:8">
      <c r="E112" s="220"/>
      <c r="F112" s="220"/>
      <c r="G112" s="220"/>
      <c r="H112" s="220"/>
    </row>
    <row r="113" spans="5:8">
      <c r="E113" s="220"/>
      <c r="F113" s="220"/>
      <c r="G113" s="220"/>
      <c r="H113" s="220"/>
    </row>
    <row r="114" spans="5:8">
      <c r="E114" s="220"/>
      <c r="F114" s="220"/>
      <c r="G114" s="220"/>
      <c r="H114" s="220"/>
    </row>
    <row r="115" spans="5:8">
      <c r="E115" s="220"/>
      <c r="F115" s="220"/>
      <c r="G115" s="220"/>
      <c r="H115" s="220"/>
    </row>
    <row r="116" spans="5:8">
      <c r="E116" s="220"/>
      <c r="F116" s="220"/>
      <c r="G116" s="220"/>
      <c r="H116" s="220"/>
    </row>
    <row r="117" spans="5:8">
      <c r="E117" s="220"/>
      <c r="F117" s="220"/>
      <c r="G117" s="220"/>
      <c r="H117" s="220"/>
    </row>
    <row r="118" spans="5:8">
      <c r="E118" s="220"/>
      <c r="F118" s="220"/>
      <c r="G118" s="220"/>
      <c r="H118" s="220"/>
    </row>
    <row r="119" spans="5:8">
      <c r="E119" s="220"/>
      <c r="F119" s="220"/>
      <c r="G119" s="220"/>
      <c r="H119" s="220"/>
    </row>
    <row r="120" spans="5:8">
      <c r="E120" s="220"/>
      <c r="F120" s="220"/>
      <c r="G120" s="220"/>
      <c r="H120" s="220"/>
    </row>
    <row r="121" spans="5:8">
      <c r="E121" s="220"/>
      <c r="F121" s="220"/>
      <c r="G121" s="220"/>
      <c r="H121" s="220"/>
    </row>
    <row r="122" spans="5:8">
      <c r="E122" s="220"/>
      <c r="F122" s="220"/>
      <c r="G122" s="220"/>
      <c r="H122" s="220"/>
    </row>
    <row r="123" spans="5:8">
      <c r="E123" s="220"/>
      <c r="F123" s="220"/>
      <c r="G123" s="220"/>
      <c r="H123" s="220"/>
    </row>
    <row r="124" spans="5:8">
      <c r="E124" s="220"/>
      <c r="F124" s="220"/>
      <c r="G124" s="220"/>
      <c r="H124" s="220"/>
    </row>
    <row r="125" spans="5:8">
      <c r="E125" s="220"/>
      <c r="F125" s="220"/>
      <c r="G125" s="220"/>
      <c r="H125" s="220"/>
    </row>
    <row r="126" spans="5:8">
      <c r="E126" s="220"/>
      <c r="F126" s="220"/>
      <c r="G126" s="220"/>
      <c r="H126" s="220"/>
    </row>
    <row r="127" spans="5:8">
      <c r="E127" s="220"/>
      <c r="F127" s="220"/>
      <c r="G127" s="220"/>
      <c r="H127" s="220"/>
    </row>
    <row r="128" spans="5:8">
      <c r="E128" s="220"/>
      <c r="F128" s="220"/>
      <c r="G128" s="220"/>
      <c r="H128" s="220"/>
    </row>
    <row r="129" spans="5:8">
      <c r="E129" s="220"/>
      <c r="F129" s="220"/>
      <c r="G129" s="220"/>
      <c r="H129" s="220"/>
    </row>
    <row r="130" spans="5:8">
      <c r="E130" s="220"/>
      <c r="F130" s="220"/>
      <c r="G130" s="220"/>
      <c r="H130" s="220"/>
    </row>
    <row r="131" spans="5:8">
      <c r="E131" s="220"/>
      <c r="F131" s="220"/>
      <c r="G131" s="220"/>
      <c r="H131" s="220"/>
    </row>
    <row r="132" spans="5:8">
      <c r="E132" s="220"/>
      <c r="F132" s="220"/>
      <c r="G132" s="220"/>
      <c r="H132" s="220"/>
    </row>
    <row r="133" spans="5:8">
      <c r="E133" s="220"/>
      <c r="F133" s="220"/>
      <c r="G133" s="220"/>
      <c r="H133" s="220"/>
    </row>
    <row r="134" spans="5:8">
      <c r="E134" s="220"/>
      <c r="F134" s="220"/>
      <c r="G134" s="220"/>
      <c r="H134" s="220"/>
    </row>
    <row r="135" spans="5:8">
      <c r="E135" s="220"/>
      <c r="F135" s="220"/>
      <c r="G135" s="220"/>
      <c r="H135" s="220"/>
    </row>
    <row r="136" spans="5:8">
      <c r="E136" s="220"/>
      <c r="F136" s="220"/>
      <c r="G136" s="220"/>
      <c r="H136" s="220"/>
    </row>
    <row r="137" spans="5:8">
      <c r="E137" s="220"/>
      <c r="F137" s="220"/>
      <c r="G137" s="220"/>
      <c r="H137" s="220"/>
    </row>
    <row r="138" spans="5:8">
      <c r="E138" s="220"/>
      <c r="F138" s="220"/>
      <c r="G138" s="220"/>
      <c r="H138" s="220"/>
    </row>
    <row r="139" spans="5:8">
      <c r="E139" s="220"/>
      <c r="F139" s="220"/>
      <c r="G139" s="220"/>
      <c r="H139" s="220"/>
    </row>
    <row r="140" spans="5:8">
      <c r="E140" s="220"/>
      <c r="F140" s="220"/>
      <c r="G140" s="220"/>
      <c r="H140" s="220"/>
    </row>
    <row r="141" spans="5:8">
      <c r="E141" s="220"/>
      <c r="F141" s="220"/>
      <c r="G141" s="220"/>
      <c r="H141" s="220"/>
    </row>
    <row r="142" spans="5:8">
      <c r="E142" s="220"/>
      <c r="F142" s="220"/>
      <c r="G142" s="220"/>
      <c r="H142" s="220"/>
    </row>
    <row r="143" spans="5:8">
      <c r="E143" s="220"/>
      <c r="F143" s="220"/>
      <c r="G143" s="220"/>
      <c r="H143" s="220"/>
    </row>
    <row r="144" spans="5:8">
      <c r="E144" s="220"/>
      <c r="F144" s="220"/>
      <c r="G144" s="220"/>
      <c r="H144" s="220"/>
    </row>
    <row r="145" spans="5:8">
      <c r="E145" s="220"/>
      <c r="F145" s="220"/>
      <c r="G145" s="220"/>
      <c r="H145" s="220"/>
    </row>
    <row r="146" spans="5:8">
      <c r="E146" s="220"/>
      <c r="F146" s="220"/>
      <c r="G146" s="220"/>
      <c r="H146" s="220"/>
    </row>
    <row r="147" spans="5:8">
      <c r="E147" s="220"/>
      <c r="F147" s="220"/>
      <c r="G147" s="220"/>
      <c r="H147" s="220"/>
    </row>
    <row r="148" spans="5:8">
      <c r="E148" s="220"/>
      <c r="F148" s="220"/>
      <c r="G148" s="220"/>
      <c r="H148" s="220"/>
    </row>
    <row r="149" spans="5:8">
      <c r="E149" s="220"/>
      <c r="F149" s="220"/>
      <c r="G149" s="220"/>
      <c r="H149" s="220"/>
    </row>
    <row r="150" spans="5:8">
      <c r="E150" s="220"/>
      <c r="F150" s="220"/>
      <c r="G150" s="220"/>
      <c r="H150" s="220"/>
    </row>
    <row r="151" spans="5:8">
      <c r="E151" s="220"/>
      <c r="F151" s="220"/>
      <c r="G151" s="220"/>
      <c r="H151" s="220"/>
    </row>
    <row r="152" spans="5:8">
      <c r="E152" s="220"/>
      <c r="F152" s="220"/>
      <c r="G152" s="220"/>
      <c r="H152" s="220"/>
    </row>
    <row r="153" spans="5:8">
      <c r="E153" s="220"/>
      <c r="F153" s="220"/>
      <c r="G153" s="220"/>
      <c r="H153" s="220"/>
    </row>
    <row r="154" spans="5:8">
      <c r="E154" s="220"/>
      <c r="F154" s="220"/>
      <c r="G154" s="220"/>
      <c r="H154" s="220"/>
    </row>
    <row r="155" spans="5:8">
      <c r="E155" s="220"/>
      <c r="F155" s="220"/>
      <c r="G155" s="220"/>
      <c r="H155" s="220"/>
    </row>
    <row r="156" spans="5:8">
      <c r="E156" s="220"/>
      <c r="F156" s="220"/>
      <c r="G156" s="220"/>
      <c r="H156" s="220"/>
    </row>
    <row r="157" spans="5:8">
      <c r="E157" s="220"/>
      <c r="F157" s="220"/>
      <c r="G157" s="220"/>
      <c r="H157" s="220"/>
    </row>
    <row r="158" spans="5:8">
      <c r="E158" s="220"/>
      <c r="F158" s="220"/>
      <c r="G158" s="220"/>
      <c r="H158" s="220"/>
    </row>
    <row r="159" spans="5:8">
      <c r="E159" s="220"/>
      <c r="F159" s="220"/>
      <c r="G159" s="220"/>
      <c r="H159" s="220"/>
    </row>
    <row r="160" spans="5:8">
      <c r="E160" s="220"/>
      <c r="F160" s="220"/>
      <c r="G160" s="220"/>
      <c r="H160" s="220"/>
    </row>
    <row r="161" spans="5:8">
      <c r="E161" s="220"/>
      <c r="F161" s="220"/>
      <c r="G161" s="220"/>
      <c r="H161" s="220"/>
    </row>
    <row r="162" spans="5:8">
      <c r="E162" s="220"/>
      <c r="F162" s="220"/>
      <c r="G162" s="220"/>
      <c r="H162" s="220"/>
    </row>
    <row r="163" spans="5:8">
      <c r="E163" s="220"/>
      <c r="F163" s="220"/>
      <c r="G163" s="220"/>
      <c r="H163" s="220"/>
    </row>
    <row r="164" spans="5:8">
      <c r="E164" s="220"/>
      <c r="F164" s="220"/>
      <c r="G164" s="220"/>
      <c r="H164" s="220"/>
    </row>
    <row r="165" spans="5:8">
      <c r="E165" s="220"/>
      <c r="F165" s="220"/>
      <c r="G165" s="220"/>
      <c r="H165" s="220"/>
    </row>
    <row r="166" spans="5:8">
      <c r="E166" s="220"/>
      <c r="F166" s="220"/>
      <c r="G166" s="220"/>
      <c r="H166" s="220"/>
    </row>
    <row r="167" spans="5:8">
      <c r="E167" s="220"/>
      <c r="F167" s="220"/>
      <c r="G167" s="220"/>
      <c r="H167" s="220"/>
    </row>
    <row r="168" spans="5:8">
      <c r="E168" s="220"/>
      <c r="F168" s="220"/>
      <c r="G168" s="220"/>
      <c r="H168" s="220"/>
    </row>
    <row r="169" spans="5:8">
      <c r="E169" s="220"/>
      <c r="F169" s="220"/>
      <c r="G169" s="220"/>
      <c r="H169" s="220"/>
    </row>
    <row r="170" spans="5:8">
      <c r="E170" s="220"/>
      <c r="F170" s="220"/>
      <c r="G170" s="220"/>
      <c r="H170" s="220"/>
    </row>
    <row r="171" spans="5:8">
      <c r="E171" s="220"/>
      <c r="F171" s="220"/>
      <c r="G171" s="220"/>
      <c r="H171" s="220"/>
    </row>
    <row r="172" spans="5:8">
      <c r="E172" s="220"/>
      <c r="F172" s="220"/>
      <c r="G172" s="220"/>
      <c r="H172" s="220"/>
    </row>
    <row r="173" spans="5:8">
      <c r="E173" s="220"/>
      <c r="F173" s="220"/>
      <c r="G173" s="220"/>
      <c r="H173" s="220"/>
    </row>
    <row r="174" spans="5:8">
      <c r="E174" s="220"/>
      <c r="F174" s="220"/>
      <c r="G174" s="220"/>
      <c r="H174" s="220"/>
    </row>
    <row r="175" spans="5:8">
      <c r="E175" s="220"/>
      <c r="F175" s="220"/>
      <c r="G175" s="220"/>
      <c r="H175" s="220"/>
    </row>
    <row r="176" spans="5:8">
      <c r="E176" s="220"/>
      <c r="F176" s="220"/>
      <c r="G176" s="220"/>
      <c r="H176" s="220"/>
    </row>
    <row r="177" spans="5:8">
      <c r="E177" s="220"/>
      <c r="F177" s="220"/>
      <c r="G177" s="220"/>
      <c r="H177" s="220"/>
    </row>
    <row r="178" spans="5:8">
      <c r="E178" s="220"/>
      <c r="F178" s="220"/>
      <c r="G178" s="220"/>
      <c r="H178" s="220"/>
    </row>
    <row r="179" spans="5:8">
      <c r="E179" s="220"/>
      <c r="F179" s="220"/>
      <c r="G179" s="220"/>
      <c r="H179" s="220"/>
    </row>
    <row r="180" spans="5:8">
      <c r="E180" s="220"/>
      <c r="F180" s="220"/>
      <c r="G180" s="220"/>
      <c r="H180" s="220"/>
    </row>
    <row r="181" spans="5:8">
      <c r="E181" s="220"/>
      <c r="F181" s="220"/>
      <c r="G181" s="220"/>
      <c r="H181" s="220"/>
    </row>
    <row r="182" spans="5:8">
      <c r="E182" s="220"/>
      <c r="F182" s="220"/>
      <c r="G182" s="220"/>
      <c r="H182" s="220"/>
    </row>
    <row r="183" spans="5:8">
      <c r="E183" s="220"/>
      <c r="F183" s="220"/>
      <c r="G183" s="220"/>
      <c r="H183" s="220"/>
    </row>
    <row r="184" spans="5:8">
      <c r="E184" s="220"/>
      <c r="F184" s="220"/>
      <c r="G184" s="220"/>
      <c r="H184" s="220"/>
    </row>
    <row r="185" spans="5:8">
      <c r="E185" s="220"/>
      <c r="F185" s="220"/>
      <c r="G185" s="220"/>
      <c r="H185" s="220"/>
    </row>
    <row r="186" spans="5:8">
      <c r="E186" s="220"/>
      <c r="F186" s="220"/>
      <c r="G186" s="220"/>
      <c r="H186" s="220"/>
    </row>
    <row r="187" spans="5:8">
      <c r="E187" s="220"/>
      <c r="F187" s="220"/>
      <c r="G187" s="220"/>
      <c r="H187" s="220"/>
    </row>
    <row r="188" spans="5:8">
      <c r="E188" s="220"/>
      <c r="F188" s="220"/>
      <c r="G188" s="220"/>
      <c r="H188" s="220"/>
    </row>
    <row r="189" spans="5:8">
      <c r="E189" s="220"/>
      <c r="F189" s="220"/>
      <c r="G189" s="220"/>
      <c r="H189" s="220"/>
    </row>
    <row r="190" spans="5:8">
      <c r="E190" s="220"/>
      <c r="F190" s="220"/>
      <c r="G190" s="220"/>
      <c r="H190" s="220"/>
    </row>
    <row r="191" spans="5:8">
      <c r="E191" s="220"/>
      <c r="F191" s="220"/>
      <c r="G191" s="220"/>
      <c r="H191" s="220"/>
    </row>
    <row r="192" spans="5:8">
      <c r="E192" s="220"/>
      <c r="F192" s="220"/>
      <c r="G192" s="220"/>
      <c r="H192" s="220"/>
    </row>
    <row r="193" spans="5:8">
      <c r="E193" s="220"/>
      <c r="F193" s="220"/>
      <c r="G193" s="220"/>
      <c r="H193" s="220"/>
    </row>
    <row r="194" spans="5:8">
      <c r="E194" s="220"/>
      <c r="F194" s="220"/>
      <c r="G194" s="220"/>
      <c r="H194" s="220"/>
    </row>
    <row r="195" spans="5:8">
      <c r="E195" s="220"/>
      <c r="F195" s="220"/>
      <c r="G195" s="220"/>
      <c r="H195" s="220"/>
    </row>
    <row r="196" spans="5:8">
      <c r="E196" s="220"/>
      <c r="F196" s="220"/>
      <c r="G196" s="220"/>
      <c r="H196" s="220"/>
    </row>
    <row r="197" spans="5:8">
      <c r="E197" s="220"/>
      <c r="F197" s="220"/>
      <c r="G197" s="220"/>
      <c r="H197" s="220"/>
    </row>
    <row r="198" spans="5:8">
      <c r="E198" s="220"/>
      <c r="F198" s="220"/>
      <c r="G198" s="220"/>
      <c r="H198" s="220"/>
    </row>
    <row r="199" spans="5:8">
      <c r="E199" s="220"/>
      <c r="F199" s="220"/>
      <c r="G199" s="220"/>
      <c r="H199" s="220"/>
    </row>
    <row r="200" spans="5:8">
      <c r="E200" s="220"/>
      <c r="F200" s="220"/>
      <c r="G200" s="220"/>
      <c r="H200" s="220"/>
    </row>
    <row r="201" spans="5:8">
      <c r="E201" s="220"/>
      <c r="F201" s="220"/>
      <c r="G201" s="220"/>
      <c r="H201" s="220"/>
    </row>
    <row r="202" spans="5:8">
      <c r="E202" s="220"/>
      <c r="F202" s="220"/>
      <c r="G202" s="220"/>
      <c r="H202" s="220"/>
    </row>
    <row r="203" spans="5:8">
      <c r="E203" s="220"/>
      <c r="F203" s="220"/>
      <c r="G203" s="220"/>
      <c r="H203" s="220"/>
    </row>
    <row r="204" spans="5:8">
      <c r="E204" s="220"/>
      <c r="F204" s="220"/>
      <c r="G204" s="220"/>
      <c r="H204" s="220"/>
    </row>
    <row r="205" spans="5:8">
      <c r="E205" s="220"/>
      <c r="F205" s="220"/>
      <c r="G205" s="220"/>
      <c r="H205" s="220"/>
    </row>
    <row r="206" spans="5:8">
      <c r="E206" s="220"/>
      <c r="F206" s="220"/>
      <c r="G206" s="220"/>
      <c r="H206" s="220"/>
    </row>
    <row r="207" spans="5:8">
      <c r="E207" s="220"/>
      <c r="F207" s="220"/>
      <c r="G207" s="220"/>
      <c r="H207" s="220"/>
    </row>
    <row r="208" spans="5:8">
      <c r="E208" s="220"/>
      <c r="F208" s="220"/>
      <c r="G208" s="220"/>
      <c r="H208" s="220"/>
    </row>
    <row r="209" spans="5:8">
      <c r="E209" s="220"/>
      <c r="F209" s="220"/>
      <c r="G209" s="220"/>
      <c r="H209" s="220"/>
    </row>
    <row r="210" spans="5:8">
      <c r="E210" s="220"/>
      <c r="F210" s="220"/>
      <c r="G210" s="220"/>
      <c r="H210" s="220"/>
    </row>
    <row r="211" spans="5:8">
      <c r="E211" s="220"/>
      <c r="F211" s="220"/>
      <c r="G211" s="220"/>
      <c r="H211" s="220"/>
    </row>
    <row r="212" spans="5:8">
      <c r="E212" s="220"/>
      <c r="F212" s="220"/>
      <c r="G212" s="220"/>
      <c r="H212" s="220"/>
    </row>
    <row r="213" spans="5:8">
      <c r="E213" s="220"/>
      <c r="F213" s="220"/>
      <c r="G213" s="220"/>
      <c r="H213" s="220"/>
    </row>
    <row r="214" spans="5:8">
      <c r="E214" s="220"/>
      <c r="F214" s="220"/>
      <c r="G214" s="220"/>
      <c r="H214" s="220"/>
    </row>
    <row r="215" spans="5:8">
      <c r="E215" s="220"/>
      <c r="F215" s="220"/>
      <c r="G215" s="220"/>
      <c r="H215" s="220"/>
    </row>
    <row r="216" spans="5:8">
      <c r="E216" s="220"/>
      <c r="F216" s="220"/>
      <c r="G216" s="220"/>
      <c r="H216" s="220"/>
    </row>
    <row r="217" spans="5:8">
      <c r="E217" s="220"/>
      <c r="F217" s="220"/>
      <c r="G217" s="220"/>
      <c r="H217" s="220"/>
    </row>
    <row r="218" spans="5:8">
      <c r="E218" s="220"/>
      <c r="F218" s="220"/>
      <c r="G218" s="220"/>
      <c r="H218" s="220"/>
    </row>
    <row r="219" spans="5:8">
      <c r="E219" s="220"/>
      <c r="F219" s="220"/>
      <c r="G219" s="220"/>
      <c r="H219" s="220"/>
    </row>
    <row r="220" spans="5:8">
      <c r="E220" s="220"/>
      <c r="F220" s="220"/>
      <c r="G220" s="220"/>
      <c r="H220" s="220"/>
    </row>
    <row r="221" spans="5:8">
      <c r="E221" s="220"/>
      <c r="F221" s="220"/>
      <c r="G221" s="220"/>
      <c r="H221" s="220"/>
    </row>
  </sheetData>
  <mergeCells count="13">
    <mergeCell ref="I8:I9"/>
    <mergeCell ref="K8:K9"/>
    <mergeCell ref="L8:L9"/>
    <mergeCell ref="E6:E9"/>
    <mergeCell ref="A6:D6"/>
    <mergeCell ref="G6:I6"/>
    <mergeCell ref="J6:L6"/>
    <mergeCell ref="G7:G9"/>
    <mergeCell ref="H7:I7"/>
    <mergeCell ref="J7:J9"/>
    <mergeCell ref="K7:L7"/>
    <mergeCell ref="H8:H9"/>
    <mergeCell ref="F6:F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14" enableFormatConditionsCalculation="0"/>
  <dimension ref="A1:L153"/>
  <sheetViews>
    <sheetView showGridLines="0" zoomScaleNormal="100" workbookViewId="0"/>
  </sheetViews>
  <sheetFormatPr baseColWidth="10" defaultColWidth="11.42578125" defaultRowHeight="12.6" customHeight="1"/>
  <cols>
    <col min="1" max="1" width="14.42578125" style="12" customWidth="1"/>
    <col min="2" max="2" width="9.42578125" style="12" customWidth="1"/>
    <col min="3" max="3" width="1.7109375" style="12" customWidth="1"/>
    <col min="4" max="4" width="2.42578125" style="12" customWidth="1"/>
    <col min="5" max="5" width="9.85546875" style="12" hidden="1" customWidth="1"/>
    <col min="6" max="12" width="10.42578125" style="12" customWidth="1"/>
    <col min="13" max="16384" width="11.42578125" style="12"/>
  </cols>
  <sheetData>
    <row r="1" spans="1:12" ht="11.25" customHeight="1">
      <c r="A1" s="340" t="s">
        <v>1013</v>
      </c>
    </row>
    <row r="2" spans="1:12" ht="11.25" customHeight="1"/>
    <row r="3" spans="1:12" ht="11.25" customHeight="1">
      <c r="A3" s="1" t="s">
        <v>1097</v>
      </c>
    </row>
    <row r="4" spans="1:12" ht="11.25" customHeight="1">
      <c r="A4" s="1" t="s">
        <v>1074</v>
      </c>
    </row>
    <row r="5" spans="1:12" ht="11.25" customHeight="1">
      <c r="A5" s="353" t="s">
        <v>1066</v>
      </c>
    </row>
    <row r="6" spans="1:12" ht="12" customHeight="1">
      <c r="A6" s="688" t="s">
        <v>937</v>
      </c>
      <c r="B6" s="688"/>
      <c r="C6" s="688"/>
      <c r="D6" s="689"/>
      <c r="E6" s="691" t="s">
        <v>280</v>
      </c>
      <c r="F6" s="690" t="s">
        <v>981</v>
      </c>
      <c r="G6" s="694" t="s">
        <v>337</v>
      </c>
      <c r="H6" s="695"/>
      <c r="I6" s="696"/>
      <c r="J6" s="694" t="s">
        <v>728</v>
      </c>
      <c r="K6" s="695"/>
      <c r="L6" s="695"/>
    </row>
    <row r="7" spans="1:12" ht="11.25" customHeight="1">
      <c r="A7" s="221"/>
      <c r="B7" s="177" t="s">
        <v>283</v>
      </c>
      <c r="C7" s="178" t="s">
        <v>284</v>
      </c>
      <c r="D7" s="168" t="s">
        <v>285</v>
      </c>
      <c r="E7" s="692"/>
      <c r="F7" s="685"/>
      <c r="G7" s="642" t="s">
        <v>286</v>
      </c>
      <c r="H7" s="642" t="s">
        <v>641</v>
      </c>
      <c r="I7" s="642" t="s">
        <v>338</v>
      </c>
      <c r="J7" s="642" t="s">
        <v>286</v>
      </c>
      <c r="K7" s="642" t="s">
        <v>641</v>
      </c>
      <c r="L7" s="639" t="s">
        <v>338</v>
      </c>
    </row>
    <row r="8" spans="1:12" ht="11.25" customHeight="1">
      <c r="A8" s="221"/>
      <c r="B8" s="177" t="s">
        <v>288</v>
      </c>
      <c r="C8" s="178" t="s">
        <v>284</v>
      </c>
      <c r="D8" s="168" t="s">
        <v>289</v>
      </c>
      <c r="E8" s="692"/>
      <c r="F8" s="685"/>
      <c r="G8" s="685"/>
      <c r="H8" s="685"/>
      <c r="I8" s="685"/>
      <c r="J8" s="685"/>
      <c r="K8" s="685"/>
      <c r="L8" s="686"/>
    </row>
    <row r="9" spans="1:12" ht="11.25" customHeight="1">
      <c r="A9" s="222"/>
      <c r="B9" s="216" t="s">
        <v>292</v>
      </c>
      <c r="C9" s="217" t="s">
        <v>284</v>
      </c>
      <c r="D9" s="218" t="s">
        <v>293</v>
      </c>
      <c r="E9" s="693"/>
      <c r="F9" s="645"/>
      <c r="G9" s="645"/>
      <c r="H9" s="645"/>
      <c r="I9" s="645"/>
      <c r="J9" s="645"/>
      <c r="K9" s="645"/>
      <c r="L9" s="687"/>
    </row>
    <row r="10" spans="1:12" ht="18" customHeight="1">
      <c r="A10" s="219" t="s">
        <v>24</v>
      </c>
      <c r="B10" s="167"/>
      <c r="C10" s="167"/>
      <c r="D10" s="168" t="s">
        <v>285</v>
      </c>
      <c r="E10" s="65">
        <v>4468</v>
      </c>
      <c r="F10" s="85">
        <v>4539</v>
      </c>
      <c r="G10" s="85">
        <v>4030</v>
      </c>
      <c r="H10" s="85">
        <v>1903</v>
      </c>
      <c r="I10" s="85">
        <v>2127</v>
      </c>
      <c r="J10" s="85">
        <v>509</v>
      </c>
      <c r="K10" s="85">
        <v>64</v>
      </c>
      <c r="L10" s="85">
        <v>445</v>
      </c>
    </row>
    <row r="11" spans="1:12" ht="11.25" customHeight="1">
      <c r="A11" s="219"/>
      <c r="B11" s="167"/>
      <c r="C11" s="167"/>
      <c r="D11" s="32" t="s">
        <v>289</v>
      </c>
      <c r="E11" s="65">
        <v>5632</v>
      </c>
      <c r="F11" s="85">
        <v>5703</v>
      </c>
      <c r="G11" s="85">
        <v>3724</v>
      </c>
      <c r="H11" s="85">
        <v>1082</v>
      </c>
      <c r="I11" s="85">
        <v>2642</v>
      </c>
      <c r="J11" s="85">
        <v>1979</v>
      </c>
      <c r="K11" s="85">
        <v>542</v>
      </c>
      <c r="L11" s="85">
        <v>1437</v>
      </c>
    </row>
    <row r="12" spans="1:12" ht="11.25" customHeight="1">
      <c r="A12" s="219"/>
      <c r="B12" s="167"/>
      <c r="C12" s="167"/>
      <c r="D12" s="32" t="s">
        <v>293</v>
      </c>
      <c r="E12" s="65">
        <v>10100</v>
      </c>
      <c r="F12" s="85">
        <v>10242</v>
      </c>
      <c r="G12" s="85">
        <v>7754</v>
      </c>
      <c r="H12" s="85">
        <v>2985</v>
      </c>
      <c r="I12" s="85">
        <v>4769</v>
      </c>
      <c r="J12" s="85">
        <v>2488</v>
      </c>
      <c r="K12" s="85">
        <v>606</v>
      </c>
      <c r="L12" s="85">
        <v>1882</v>
      </c>
    </row>
    <row r="13" spans="1:12" ht="15" customHeight="1">
      <c r="A13" s="219" t="s">
        <v>25</v>
      </c>
      <c r="B13" s="167"/>
      <c r="C13" s="167"/>
      <c r="D13" s="168" t="s">
        <v>285</v>
      </c>
      <c r="E13" s="65">
        <v>1582</v>
      </c>
      <c r="F13" s="85">
        <v>1838</v>
      </c>
      <c r="G13" s="85">
        <v>1653</v>
      </c>
      <c r="H13" s="85">
        <v>807</v>
      </c>
      <c r="I13" s="85">
        <v>846</v>
      </c>
      <c r="J13" s="85">
        <v>185</v>
      </c>
      <c r="K13" s="85">
        <v>12</v>
      </c>
      <c r="L13" s="85">
        <v>173</v>
      </c>
    </row>
    <row r="14" spans="1:12" ht="11.25" customHeight="1">
      <c r="A14" s="219"/>
      <c r="B14" s="167"/>
      <c r="C14" s="167"/>
      <c r="D14" s="32" t="s">
        <v>289</v>
      </c>
      <c r="E14" s="65">
        <v>2847</v>
      </c>
      <c r="F14" s="85">
        <v>2771</v>
      </c>
      <c r="G14" s="85">
        <v>1748</v>
      </c>
      <c r="H14" s="85">
        <v>370</v>
      </c>
      <c r="I14" s="85">
        <v>1378</v>
      </c>
      <c r="J14" s="85">
        <v>1023</v>
      </c>
      <c r="K14" s="85">
        <v>262</v>
      </c>
      <c r="L14" s="85">
        <v>761</v>
      </c>
    </row>
    <row r="15" spans="1:12" ht="11.25" customHeight="1">
      <c r="A15" s="219"/>
      <c r="B15" s="167"/>
      <c r="C15" s="167"/>
      <c r="D15" s="32" t="s">
        <v>293</v>
      </c>
      <c r="E15" s="65">
        <v>4429</v>
      </c>
      <c r="F15" s="85">
        <v>4609</v>
      </c>
      <c r="G15" s="85">
        <v>3401</v>
      </c>
      <c r="H15" s="85">
        <v>1177</v>
      </c>
      <c r="I15" s="85">
        <v>2224</v>
      </c>
      <c r="J15" s="85">
        <v>1208</v>
      </c>
      <c r="K15" s="85">
        <v>274</v>
      </c>
      <c r="L15" s="85">
        <v>934</v>
      </c>
    </row>
    <row r="16" spans="1:12" ht="15" customHeight="1">
      <c r="A16" s="219" t="s">
        <v>26</v>
      </c>
      <c r="B16" s="167"/>
      <c r="C16" s="167"/>
      <c r="D16" s="168" t="s">
        <v>285</v>
      </c>
      <c r="E16" s="65">
        <v>2630</v>
      </c>
      <c r="F16" s="85">
        <v>2575</v>
      </c>
      <c r="G16" s="85">
        <v>2102</v>
      </c>
      <c r="H16" s="85">
        <v>623</v>
      </c>
      <c r="I16" s="85">
        <v>1479</v>
      </c>
      <c r="J16" s="85">
        <v>473</v>
      </c>
      <c r="K16" s="85">
        <v>13</v>
      </c>
      <c r="L16" s="85">
        <v>460</v>
      </c>
    </row>
    <row r="17" spans="1:12" ht="11.25" customHeight="1">
      <c r="A17" s="219"/>
      <c r="B17" s="169"/>
      <c r="C17" s="167"/>
      <c r="D17" s="32" t="s">
        <v>289</v>
      </c>
      <c r="E17" s="65">
        <v>3833</v>
      </c>
      <c r="F17" s="85">
        <v>3658</v>
      </c>
      <c r="G17" s="85">
        <v>2144</v>
      </c>
      <c r="H17" s="85">
        <v>355</v>
      </c>
      <c r="I17" s="85">
        <v>1789</v>
      </c>
      <c r="J17" s="85">
        <v>1514</v>
      </c>
      <c r="K17" s="85">
        <v>239</v>
      </c>
      <c r="L17" s="85">
        <v>1275</v>
      </c>
    </row>
    <row r="18" spans="1:12" ht="11.25" customHeight="1">
      <c r="A18" s="219"/>
      <c r="B18" s="167"/>
      <c r="C18" s="167"/>
      <c r="D18" s="32" t="s">
        <v>293</v>
      </c>
      <c r="E18" s="65">
        <v>6463</v>
      </c>
      <c r="F18" s="85">
        <v>6233</v>
      </c>
      <c r="G18" s="85">
        <v>4246</v>
      </c>
      <c r="H18" s="85">
        <v>978</v>
      </c>
      <c r="I18" s="85">
        <v>3268</v>
      </c>
      <c r="J18" s="85">
        <v>1987</v>
      </c>
      <c r="K18" s="85">
        <v>252</v>
      </c>
      <c r="L18" s="85">
        <v>1735</v>
      </c>
    </row>
    <row r="19" spans="1:12" ht="15" customHeight="1">
      <c r="A19" s="219" t="s">
        <v>27</v>
      </c>
      <c r="B19" s="167"/>
      <c r="C19" s="167"/>
      <c r="D19" s="168" t="s">
        <v>285</v>
      </c>
      <c r="E19" s="65">
        <v>1308</v>
      </c>
      <c r="F19" s="85">
        <v>1228</v>
      </c>
      <c r="G19" s="85">
        <v>1077</v>
      </c>
      <c r="H19" s="85">
        <v>409</v>
      </c>
      <c r="I19" s="85">
        <v>668</v>
      </c>
      <c r="J19" s="85">
        <v>151</v>
      </c>
      <c r="K19" s="85">
        <v>10</v>
      </c>
      <c r="L19" s="85">
        <v>141</v>
      </c>
    </row>
    <row r="20" spans="1:12" ht="11.25" customHeight="1">
      <c r="A20" s="219"/>
      <c r="B20" s="167"/>
      <c r="C20" s="167"/>
      <c r="D20" s="32" t="s">
        <v>289</v>
      </c>
      <c r="E20" s="65">
        <v>2473</v>
      </c>
      <c r="F20" s="85">
        <v>2373</v>
      </c>
      <c r="G20" s="85">
        <v>1434</v>
      </c>
      <c r="H20" s="85">
        <v>232</v>
      </c>
      <c r="I20" s="85">
        <v>1202</v>
      </c>
      <c r="J20" s="85">
        <v>939</v>
      </c>
      <c r="K20" s="85">
        <v>155</v>
      </c>
      <c r="L20" s="85">
        <v>784</v>
      </c>
    </row>
    <row r="21" spans="1:12" ht="11.25" customHeight="1">
      <c r="A21" s="219"/>
      <c r="B21" s="169"/>
      <c r="C21" s="167"/>
      <c r="D21" s="32" t="s">
        <v>293</v>
      </c>
      <c r="E21" s="65">
        <v>3781</v>
      </c>
      <c r="F21" s="85">
        <v>3601</v>
      </c>
      <c r="G21" s="85">
        <v>2511</v>
      </c>
      <c r="H21" s="85">
        <v>641</v>
      </c>
      <c r="I21" s="85">
        <v>1870</v>
      </c>
      <c r="J21" s="85">
        <v>1090</v>
      </c>
      <c r="K21" s="85">
        <v>165</v>
      </c>
      <c r="L21" s="85">
        <v>925</v>
      </c>
    </row>
    <row r="22" spans="1:12" ht="15" customHeight="1">
      <c r="A22" s="219" t="s">
        <v>28</v>
      </c>
      <c r="B22" s="169"/>
      <c r="C22" s="167"/>
      <c r="D22" s="168" t="s">
        <v>285</v>
      </c>
      <c r="E22" s="65">
        <v>1935</v>
      </c>
      <c r="F22" s="85">
        <v>1933</v>
      </c>
      <c r="G22" s="85">
        <v>1770</v>
      </c>
      <c r="H22" s="85">
        <v>893</v>
      </c>
      <c r="I22" s="85">
        <v>877</v>
      </c>
      <c r="J22" s="85">
        <v>163</v>
      </c>
      <c r="K22" s="85">
        <v>10</v>
      </c>
      <c r="L22" s="85">
        <v>153</v>
      </c>
    </row>
    <row r="23" spans="1:12" ht="11.25" customHeight="1">
      <c r="A23" s="219"/>
      <c r="B23" s="167"/>
      <c r="C23" s="167"/>
      <c r="D23" s="32" t="s">
        <v>289</v>
      </c>
      <c r="E23" s="65">
        <v>3464</v>
      </c>
      <c r="F23" s="85">
        <v>3217</v>
      </c>
      <c r="G23" s="85">
        <v>2042</v>
      </c>
      <c r="H23" s="85">
        <v>488</v>
      </c>
      <c r="I23" s="85">
        <v>1554</v>
      </c>
      <c r="J23" s="85">
        <v>1175</v>
      </c>
      <c r="K23" s="85">
        <v>295</v>
      </c>
      <c r="L23" s="85">
        <v>880</v>
      </c>
    </row>
    <row r="24" spans="1:12" ht="11.25" customHeight="1">
      <c r="A24" s="219"/>
      <c r="B24" s="167"/>
      <c r="C24" s="167"/>
      <c r="D24" s="32" t="s">
        <v>293</v>
      </c>
      <c r="E24" s="65">
        <v>5399</v>
      </c>
      <c r="F24" s="85">
        <v>5150</v>
      </c>
      <c r="G24" s="85">
        <v>3812</v>
      </c>
      <c r="H24" s="85">
        <v>1381</v>
      </c>
      <c r="I24" s="85">
        <v>2431</v>
      </c>
      <c r="J24" s="85">
        <v>1338</v>
      </c>
      <c r="K24" s="85">
        <v>305</v>
      </c>
      <c r="L24" s="85">
        <v>1033</v>
      </c>
    </row>
    <row r="25" spans="1:12" ht="18" customHeight="1">
      <c r="A25" s="219" t="s">
        <v>29</v>
      </c>
      <c r="B25" s="167"/>
      <c r="C25" s="167"/>
      <c r="D25" s="168" t="s">
        <v>285</v>
      </c>
      <c r="E25" s="65">
        <v>14493</v>
      </c>
      <c r="F25" s="85">
        <v>15535</v>
      </c>
      <c r="G25" s="85">
        <v>13286</v>
      </c>
      <c r="H25" s="85">
        <v>4753</v>
      </c>
      <c r="I25" s="85">
        <v>8533</v>
      </c>
      <c r="J25" s="85">
        <v>2249</v>
      </c>
      <c r="K25" s="85">
        <v>157</v>
      </c>
      <c r="L25" s="85">
        <v>2092</v>
      </c>
    </row>
    <row r="26" spans="1:12" ht="11.25" customHeight="1">
      <c r="A26" s="219"/>
      <c r="B26" s="167"/>
      <c r="C26" s="167"/>
      <c r="D26" s="32" t="s">
        <v>289</v>
      </c>
      <c r="E26" s="65">
        <v>20200</v>
      </c>
      <c r="F26" s="85">
        <v>21002</v>
      </c>
      <c r="G26" s="85">
        <v>12463</v>
      </c>
      <c r="H26" s="85">
        <v>2328</v>
      </c>
      <c r="I26" s="85">
        <v>10135</v>
      </c>
      <c r="J26" s="85">
        <v>8539</v>
      </c>
      <c r="K26" s="85">
        <v>1305</v>
      </c>
      <c r="L26" s="85">
        <v>7234</v>
      </c>
    </row>
    <row r="27" spans="1:12" ht="11.25" customHeight="1">
      <c r="A27" s="219"/>
      <c r="B27" s="167"/>
      <c r="C27" s="167"/>
      <c r="D27" s="32" t="s">
        <v>293</v>
      </c>
      <c r="E27" s="65">
        <v>34693</v>
      </c>
      <c r="F27" s="85">
        <v>36537</v>
      </c>
      <c r="G27" s="85">
        <v>25749</v>
      </c>
      <c r="H27" s="85">
        <v>7081</v>
      </c>
      <c r="I27" s="85">
        <v>18668</v>
      </c>
      <c r="J27" s="85">
        <v>10788</v>
      </c>
      <c r="K27" s="85">
        <v>1462</v>
      </c>
      <c r="L27" s="85">
        <v>9326</v>
      </c>
    </row>
    <row r="28" spans="1:12" ht="15" customHeight="1">
      <c r="A28" s="219" t="s">
        <v>30</v>
      </c>
      <c r="B28" s="167"/>
      <c r="C28" s="167"/>
      <c r="D28" s="168" t="s">
        <v>285</v>
      </c>
      <c r="E28" s="65">
        <v>2113</v>
      </c>
      <c r="F28" s="85">
        <v>2137</v>
      </c>
      <c r="G28" s="85">
        <v>1814</v>
      </c>
      <c r="H28" s="85">
        <v>772</v>
      </c>
      <c r="I28" s="85">
        <v>1042</v>
      </c>
      <c r="J28" s="85">
        <v>323</v>
      </c>
      <c r="K28" s="85">
        <v>23</v>
      </c>
      <c r="L28" s="85">
        <v>300</v>
      </c>
    </row>
    <row r="29" spans="1:12" ht="11.25" customHeight="1">
      <c r="A29" s="219"/>
      <c r="B29" s="167"/>
      <c r="C29" s="167"/>
      <c r="D29" s="32" t="s">
        <v>289</v>
      </c>
      <c r="E29" s="65">
        <v>4534</v>
      </c>
      <c r="F29" s="85">
        <v>4132</v>
      </c>
      <c r="G29" s="85">
        <v>2405</v>
      </c>
      <c r="H29" s="85">
        <v>527</v>
      </c>
      <c r="I29" s="85">
        <v>1878</v>
      </c>
      <c r="J29" s="85">
        <v>1727</v>
      </c>
      <c r="K29" s="85">
        <v>252</v>
      </c>
      <c r="L29" s="85">
        <v>1475</v>
      </c>
    </row>
    <row r="30" spans="1:12" ht="11.25" customHeight="1">
      <c r="A30" s="219"/>
      <c r="B30" s="167"/>
      <c r="C30" s="167"/>
      <c r="D30" s="32" t="s">
        <v>293</v>
      </c>
      <c r="E30" s="65">
        <v>6647</v>
      </c>
      <c r="F30" s="85">
        <v>6269</v>
      </c>
      <c r="G30" s="85">
        <v>4219</v>
      </c>
      <c r="H30" s="85">
        <v>1299</v>
      </c>
      <c r="I30" s="85">
        <v>2920</v>
      </c>
      <c r="J30" s="85">
        <v>2050</v>
      </c>
      <c r="K30" s="85">
        <v>275</v>
      </c>
      <c r="L30" s="85">
        <v>1775</v>
      </c>
    </row>
    <row r="31" spans="1:12" ht="15" customHeight="1">
      <c r="A31" s="219" t="s">
        <v>31</v>
      </c>
      <c r="B31" s="167"/>
      <c r="C31" s="167"/>
      <c r="D31" s="168" t="s">
        <v>285</v>
      </c>
      <c r="E31" s="65">
        <v>2055</v>
      </c>
      <c r="F31" s="85">
        <v>2198</v>
      </c>
      <c r="G31" s="85">
        <v>1962</v>
      </c>
      <c r="H31" s="85">
        <v>1083</v>
      </c>
      <c r="I31" s="85">
        <v>879</v>
      </c>
      <c r="J31" s="85">
        <v>236</v>
      </c>
      <c r="K31" s="85">
        <v>28</v>
      </c>
      <c r="L31" s="85">
        <v>208</v>
      </c>
    </row>
    <row r="32" spans="1:12" ht="11.25" customHeight="1">
      <c r="A32" s="219"/>
      <c r="B32" s="167"/>
      <c r="C32" s="167"/>
      <c r="D32" s="32" t="s">
        <v>289</v>
      </c>
      <c r="E32" s="65">
        <v>3400</v>
      </c>
      <c r="F32" s="85">
        <v>3448</v>
      </c>
      <c r="G32" s="85">
        <v>2116</v>
      </c>
      <c r="H32" s="85">
        <v>500</v>
      </c>
      <c r="I32" s="85">
        <v>1616</v>
      </c>
      <c r="J32" s="85">
        <v>1332</v>
      </c>
      <c r="K32" s="85">
        <v>259</v>
      </c>
      <c r="L32" s="85">
        <v>1073</v>
      </c>
    </row>
    <row r="33" spans="1:12" ht="11.25" customHeight="1">
      <c r="A33" s="219"/>
      <c r="B33" s="167"/>
      <c r="C33" s="167"/>
      <c r="D33" s="32" t="s">
        <v>293</v>
      </c>
      <c r="E33" s="65">
        <v>5455</v>
      </c>
      <c r="F33" s="85">
        <v>5646</v>
      </c>
      <c r="G33" s="85">
        <v>4078</v>
      </c>
      <c r="H33" s="85">
        <v>1583</v>
      </c>
      <c r="I33" s="85">
        <v>2495</v>
      </c>
      <c r="J33" s="85">
        <v>1568</v>
      </c>
      <c r="K33" s="85">
        <v>287</v>
      </c>
      <c r="L33" s="85">
        <v>1281</v>
      </c>
    </row>
    <row r="34" spans="1:12" ht="15" customHeight="1">
      <c r="A34" s="219" t="s">
        <v>32</v>
      </c>
      <c r="B34" s="167"/>
      <c r="C34" s="167"/>
      <c r="D34" s="168" t="s">
        <v>285</v>
      </c>
      <c r="E34" s="65">
        <v>1427</v>
      </c>
      <c r="F34" s="85">
        <v>1264</v>
      </c>
      <c r="G34" s="85">
        <v>1142</v>
      </c>
      <c r="H34" s="85">
        <v>461</v>
      </c>
      <c r="I34" s="85">
        <v>681</v>
      </c>
      <c r="J34" s="85">
        <v>122</v>
      </c>
      <c r="K34" s="85">
        <v>22</v>
      </c>
      <c r="L34" s="85">
        <v>100</v>
      </c>
    </row>
    <row r="35" spans="1:12" ht="11.25" customHeight="1">
      <c r="A35" s="219"/>
      <c r="B35" s="169"/>
      <c r="C35" s="167"/>
      <c r="D35" s="32" t="s">
        <v>289</v>
      </c>
      <c r="E35" s="65">
        <v>2786</v>
      </c>
      <c r="F35" s="85">
        <v>2678</v>
      </c>
      <c r="G35" s="85">
        <v>1716</v>
      </c>
      <c r="H35" s="85">
        <v>317</v>
      </c>
      <c r="I35" s="85">
        <v>1399</v>
      </c>
      <c r="J35" s="85">
        <v>962</v>
      </c>
      <c r="K35" s="85">
        <v>144</v>
      </c>
      <c r="L35" s="85">
        <v>818</v>
      </c>
    </row>
    <row r="36" spans="1:12" ht="11.25" customHeight="1">
      <c r="A36" s="219"/>
      <c r="B36" s="169"/>
      <c r="C36" s="167"/>
      <c r="D36" s="32" t="s">
        <v>293</v>
      </c>
      <c r="E36" s="65">
        <v>4213</v>
      </c>
      <c r="F36" s="85">
        <v>3942</v>
      </c>
      <c r="G36" s="85">
        <v>2858</v>
      </c>
      <c r="H36" s="85">
        <v>778</v>
      </c>
      <c r="I36" s="85">
        <v>2080</v>
      </c>
      <c r="J36" s="85">
        <v>1084</v>
      </c>
      <c r="K36" s="85">
        <v>166</v>
      </c>
      <c r="L36" s="85">
        <v>918</v>
      </c>
    </row>
    <row r="37" spans="1:12" ht="15" customHeight="1">
      <c r="A37" s="219" t="s">
        <v>33</v>
      </c>
      <c r="B37" s="167"/>
      <c r="C37" s="167"/>
      <c r="D37" s="168" t="s">
        <v>285</v>
      </c>
      <c r="E37" s="65">
        <v>1410</v>
      </c>
      <c r="F37" s="85">
        <v>1411</v>
      </c>
      <c r="G37" s="85">
        <v>1222</v>
      </c>
      <c r="H37" s="85">
        <v>448</v>
      </c>
      <c r="I37" s="85">
        <v>774</v>
      </c>
      <c r="J37" s="85">
        <v>189</v>
      </c>
      <c r="K37" s="85">
        <v>15</v>
      </c>
      <c r="L37" s="85">
        <v>174</v>
      </c>
    </row>
    <row r="38" spans="1:12" ht="11.25" customHeight="1">
      <c r="A38" s="219" t="s">
        <v>34</v>
      </c>
      <c r="C38" s="167"/>
      <c r="D38" s="32" t="s">
        <v>289</v>
      </c>
      <c r="E38" s="65">
        <v>2438</v>
      </c>
      <c r="F38" s="85">
        <v>2355</v>
      </c>
      <c r="G38" s="85">
        <v>1407</v>
      </c>
      <c r="H38" s="85">
        <v>267</v>
      </c>
      <c r="I38" s="85">
        <v>1140</v>
      </c>
      <c r="J38" s="85">
        <v>948</v>
      </c>
      <c r="K38" s="85">
        <v>158</v>
      </c>
      <c r="L38" s="85">
        <v>790</v>
      </c>
    </row>
    <row r="39" spans="1:12" ht="11.25" customHeight="1">
      <c r="A39" s="219"/>
      <c r="D39" s="32" t="s">
        <v>293</v>
      </c>
      <c r="E39" s="65">
        <v>3848</v>
      </c>
      <c r="F39" s="85">
        <v>3766</v>
      </c>
      <c r="G39" s="85">
        <v>2629</v>
      </c>
      <c r="H39" s="85">
        <v>715</v>
      </c>
      <c r="I39" s="85">
        <v>1914</v>
      </c>
      <c r="J39" s="85">
        <v>1137</v>
      </c>
      <c r="K39" s="85">
        <v>173</v>
      </c>
      <c r="L39" s="85">
        <v>964</v>
      </c>
    </row>
    <row r="40" spans="1:12" ht="18" customHeight="1">
      <c r="A40" s="219" t="s">
        <v>35</v>
      </c>
      <c r="B40" s="167"/>
      <c r="C40" s="167"/>
      <c r="D40" s="168" t="s">
        <v>285</v>
      </c>
      <c r="E40" s="65">
        <v>8113</v>
      </c>
      <c r="F40" s="85">
        <v>8956</v>
      </c>
      <c r="G40" s="85">
        <v>7241</v>
      </c>
      <c r="H40" s="85">
        <v>3180</v>
      </c>
      <c r="I40" s="85">
        <v>4061</v>
      </c>
      <c r="J40" s="85">
        <v>1715</v>
      </c>
      <c r="K40" s="85">
        <v>84</v>
      </c>
      <c r="L40" s="85">
        <v>1631</v>
      </c>
    </row>
    <row r="41" spans="1:12" ht="11.25" customHeight="1">
      <c r="A41" s="219"/>
      <c r="B41" s="167"/>
      <c r="C41" s="167"/>
      <c r="D41" s="32" t="s">
        <v>289</v>
      </c>
      <c r="E41" s="65">
        <v>13687</v>
      </c>
      <c r="F41" s="85">
        <v>14628</v>
      </c>
      <c r="G41" s="85">
        <v>8880</v>
      </c>
      <c r="H41" s="85">
        <v>1632</v>
      </c>
      <c r="I41" s="85">
        <v>7248</v>
      </c>
      <c r="J41" s="85">
        <v>5748</v>
      </c>
      <c r="K41" s="85">
        <v>622</v>
      </c>
      <c r="L41" s="85">
        <v>5126</v>
      </c>
    </row>
    <row r="42" spans="1:12" ht="11.25" customHeight="1">
      <c r="A42" s="219"/>
      <c r="B42" s="167"/>
      <c r="C42" s="167"/>
      <c r="D42" s="32" t="s">
        <v>293</v>
      </c>
      <c r="E42" s="65">
        <v>21800</v>
      </c>
      <c r="F42" s="85">
        <v>23584</v>
      </c>
      <c r="G42" s="85">
        <v>16121</v>
      </c>
      <c r="H42" s="85">
        <v>4812</v>
      </c>
      <c r="I42" s="85">
        <v>11309</v>
      </c>
      <c r="J42" s="85">
        <v>7463</v>
      </c>
      <c r="K42" s="85">
        <v>706</v>
      </c>
      <c r="L42" s="85">
        <v>6757</v>
      </c>
    </row>
    <row r="43" spans="1:12" ht="15" customHeight="1">
      <c r="A43" s="219" t="s">
        <v>36</v>
      </c>
      <c r="B43" s="167"/>
      <c r="C43" s="167"/>
      <c r="D43" s="168" t="s">
        <v>285</v>
      </c>
      <c r="E43" s="65">
        <v>1129</v>
      </c>
      <c r="F43" s="85">
        <v>1034</v>
      </c>
      <c r="G43" s="85">
        <v>922</v>
      </c>
      <c r="H43" s="85">
        <v>435</v>
      </c>
      <c r="I43" s="85">
        <v>487</v>
      </c>
      <c r="J43" s="85">
        <v>112</v>
      </c>
      <c r="K43" s="85">
        <v>20</v>
      </c>
      <c r="L43" s="85">
        <v>92</v>
      </c>
    </row>
    <row r="44" spans="1:12" ht="11.25" customHeight="1">
      <c r="A44" s="219"/>
      <c r="B44" s="167"/>
      <c r="C44" s="167"/>
      <c r="D44" s="32" t="s">
        <v>289</v>
      </c>
      <c r="E44" s="65">
        <v>2317</v>
      </c>
      <c r="F44" s="85">
        <v>2236</v>
      </c>
      <c r="G44" s="85">
        <v>1302</v>
      </c>
      <c r="H44" s="85">
        <v>285</v>
      </c>
      <c r="I44" s="85">
        <v>1017</v>
      </c>
      <c r="J44" s="85">
        <v>934</v>
      </c>
      <c r="K44" s="85">
        <v>176</v>
      </c>
      <c r="L44" s="85">
        <v>758</v>
      </c>
    </row>
    <row r="45" spans="1:12" ht="11.25" customHeight="1">
      <c r="A45" s="219"/>
      <c r="B45" s="167"/>
      <c r="C45" s="167"/>
      <c r="D45" s="32" t="s">
        <v>293</v>
      </c>
      <c r="E45" s="65">
        <v>3446</v>
      </c>
      <c r="F45" s="85">
        <v>3270</v>
      </c>
      <c r="G45" s="85">
        <v>2224</v>
      </c>
      <c r="H45" s="85">
        <v>720</v>
      </c>
      <c r="I45" s="85">
        <v>1504</v>
      </c>
      <c r="J45" s="85">
        <v>1046</v>
      </c>
      <c r="K45" s="85">
        <v>196</v>
      </c>
      <c r="L45" s="85">
        <v>850</v>
      </c>
    </row>
    <row r="46" spans="1:12" ht="15" customHeight="1">
      <c r="A46" s="219" t="s">
        <v>37</v>
      </c>
      <c r="B46" s="167"/>
      <c r="C46" s="167"/>
      <c r="D46" s="168" t="s">
        <v>285</v>
      </c>
      <c r="E46" s="65">
        <v>1116</v>
      </c>
      <c r="F46" s="85">
        <v>1122</v>
      </c>
      <c r="G46" s="85">
        <v>965</v>
      </c>
      <c r="H46" s="85">
        <v>419</v>
      </c>
      <c r="I46" s="85">
        <v>546</v>
      </c>
      <c r="J46" s="85">
        <v>157</v>
      </c>
      <c r="K46" s="85">
        <v>4</v>
      </c>
      <c r="L46" s="85">
        <v>153</v>
      </c>
    </row>
    <row r="47" spans="1:12" ht="11.25" customHeight="1">
      <c r="A47" s="219"/>
      <c r="B47" s="167"/>
      <c r="C47" s="167"/>
      <c r="D47" s="32" t="s">
        <v>289</v>
      </c>
      <c r="E47" s="65">
        <v>2454</v>
      </c>
      <c r="F47" s="85">
        <v>2427</v>
      </c>
      <c r="G47" s="85">
        <v>1439</v>
      </c>
      <c r="H47" s="85">
        <v>243</v>
      </c>
      <c r="I47" s="85">
        <v>1196</v>
      </c>
      <c r="J47" s="85">
        <v>988</v>
      </c>
      <c r="K47" s="85">
        <v>127</v>
      </c>
      <c r="L47" s="85">
        <v>861</v>
      </c>
    </row>
    <row r="48" spans="1:12" ht="11.25" customHeight="1">
      <c r="A48" s="219"/>
      <c r="B48" s="167"/>
      <c r="C48" s="167"/>
      <c r="D48" s="32" t="s">
        <v>293</v>
      </c>
      <c r="E48" s="65">
        <v>3570</v>
      </c>
      <c r="F48" s="85">
        <v>3549</v>
      </c>
      <c r="G48" s="85">
        <v>2404</v>
      </c>
      <c r="H48" s="85">
        <v>662</v>
      </c>
      <c r="I48" s="85">
        <v>1742</v>
      </c>
      <c r="J48" s="85">
        <v>1145</v>
      </c>
      <c r="K48" s="85">
        <v>131</v>
      </c>
      <c r="L48" s="85">
        <v>1014</v>
      </c>
    </row>
    <row r="49" spans="1:12" s="1" customFormat="1" ht="18" customHeight="1">
      <c r="A49" s="357" t="s">
        <v>38</v>
      </c>
      <c r="B49" s="358"/>
      <c r="C49" s="358"/>
      <c r="D49" s="378" t="s">
        <v>285</v>
      </c>
      <c r="E49" s="379">
        <v>43779</v>
      </c>
      <c r="F49" s="82">
        <v>45770</v>
      </c>
      <c r="G49" s="82">
        <v>39186</v>
      </c>
      <c r="H49" s="82">
        <v>16186</v>
      </c>
      <c r="I49" s="82">
        <v>23000</v>
      </c>
      <c r="J49" s="82">
        <v>6584</v>
      </c>
      <c r="K49" s="82">
        <v>462</v>
      </c>
      <c r="L49" s="82">
        <v>6122</v>
      </c>
    </row>
    <row r="50" spans="1:12" s="1" customFormat="1" ht="11.25" customHeight="1">
      <c r="A50" s="357"/>
      <c r="B50" s="358"/>
      <c r="C50" s="358"/>
      <c r="D50" s="359" t="s">
        <v>289</v>
      </c>
      <c r="E50" s="379">
        <v>70087</v>
      </c>
      <c r="F50" s="82">
        <v>70628</v>
      </c>
      <c r="G50" s="82">
        <v>42820</v>
      </c>
      <c r="H50" s="82">
        <v>8626</v>
      </c>
      <c r="I50" s="82">
        <v>34194</v>
      </c>
      <c r="J50" s="82">
        <v>27808</v>
      </c>
      <c r="K50" s="82">
        <v>4536</v>
      </c>
      <c r="L50" s="82">
        <v>23272</v>
      </c>
    </row>
    <row r="51" spans="1:12" s="1" customFormat="1" ht="11.25" customHeight="1">
      <c r="A51" s="357"/>
      <c r="C51" s="380"/>
      <c r="D51" s="359" t="s">
        <v>293</v>
      </c>
      <c r="E51" s="379">
        <v>113888</v>
      </c>
      <c r="F51" s="82">
        <v>116398</v>
      </c>
      <c r="G51" s="82">
        <v>82006</v>
      </c>
      <c r="H51" s="82">
        <v>24812</v>
      </c>
      <c r="I51" s="82">
        <v>57194</v>
      </c>
      <c r="J51" s="82">
        <v>34392</v>
      </c>
      <c r="K51" s="82">
        <v>4998</v>
      </c>
      <c r="L51" s="82">
        <v>29394</v>
      </c>
    </row>
    <row r="52" spans="1:12" ht="15" customHeight="1">
      <c r="A52" s="219" t="s">
        <v>906</v>
      </c>
      <c r="C52" s="170"/>
      <c r="D52" s="32"/>
      <c r="E52" s="65"/>
      <c r="F52" s="85"/>
      <c r="G52" s="85"/>
      <c r="H52" s="85"/>
      <c r="I52" s="85"/>
      <c r="J52" s="85"/>
      <c r="K52" s="85"/>
      <c r="L52" s="85"/>
    </row>
    <row r="53" spans="1:12" ht="11.25" customHeight="1">
      <c r="A53" s="219" t="s">
        <v>39</v>
      </c>
      <c r="B53" s="167"/>
      <c r="C53" s="167"/>
      <c r="D53" s="168" t="s">
        <v>285</v>
      </c>
      <c r="E53" s="65">
        <v>22</v>
      </c>
      <c r="F53" s="85">
        <v>22</v>
      </c>
      <c r="G53" s="85">
        <v>22</v>
      </c>
      <c r="H53" s="85">
        <v>13</v>
      </c>
      <c r="I53" s="85">
        <v>9</v>
      </c>
      <c r="J53" s="85">
        <v>0</v>
      </c>
      <c r="K53" s="85">
        <v>0</v>
      </c>
      <c r="L53" s="85">
        <v>0</v>
      </c>
    </row>
    <row r="54" spans="1:12" ht="11.25" customHeight="1">
      <c r="A54" s="219" t="s">
        <v>40</v>
      </c>
      <c r="B54" s="167"/>
      <c r="C54" s="167"/>
      <c r="D54" s="32" t="s">
        <v>289</v>
      </c>
      <c r="E54" s="65">
        <v>22</v>
      </c>
      <c r="F54" s="85">
        <v>20</v>
      </c>
      <c r="G54" s="85">
        <v>16</v>
      </c>
      <c r="H54" s="85">
        <v>5</v>
      </c>
      <c r="I54" s="85">
        <v>11</v>
      </c>
      <c r="J54" s="85">
        <v>4</v>
      </c>
      <c r="K54" s="85">
        <v>4</v>
      </c>
      <c r="L54" s="85">
        <v>0</v>
      </c>
    </row>
    <row r="55" spans="1:12" ht="11.25" customHeight="1">
      <c r="A55" s="219"/>
      <c r="B55" s="167"/>
      <c r="C55" s="167"/>
      <c r="D55" s="32" t="s">
        <v>293</v>
      </c>
      <c r="E55" s="65">
        <v>44</v>
      </c>
      <c r="F55" s="85">
        <v>42</v>
      </c>
      <c r="G55" s="85">
        <v>38</v>
      </c>
      <c r="H55" s="85">
        <v>18</v>
      </c>
      <c r="I55" s="85">
        <v>20</v>
      </c>
      <c r="J55" s="85">
        <v>4</v>
      </c>
      <c r="K55" s="85">
        <v>4</v>
      </c>
      <c r="L55" s="85">
        <v>0</v>
      </c>
    </row>
    <row r="56" spans="1:12" ht="11.25" customHeight="1">
      <c r="A56" s="12" t="s">
        <v>315</v>
      </c>
      <c r="B56" s="167"/>
      <c r="C56" s="167"/>
      <c r="D56" s="181"/>
      <c r="E56" s="65"/>
      <c r="F56" s="65"/>
      <c r="G56" s="65"/>
      <c r="H56" s="65"/>
      <c r="I56" s="65"/>
      <c r="J56" s="65"/>
      <c r="K56" s="65"/>
      <c r="L56" s="65"/>
    </row>
    <row r="57" spans="1:12" ht="11.25" customHeight="1">
      <c r="A57" s="7" t="s">
        <v>938</v>
      </c>
      <c r="B57" s="325"/>
      <c r="C57" s="325"/>
      <c r="D57" s="325"/>
      <c r="E57" s="325"/>
      <c r="F57" s="325"/>
      <c r="G57" s="325"/>
      <c r="H57" s="325"/>
      <c r="I57" s="325"/>
      <c r="J57" s="325"/>
      <c r="K57" s="325"/>
      <c r="L57" s="325"/>
    </row>
    <row r="58" spans="1:12" s="374" customFormat="1" ht="11.25" customHeight="1">
      <c r="A58" s="376" t="s">
        <v>1100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</row>
    <row r="59" spans="1:12" s="374" customFormat="1" ht="11.25" customHeight="1">
      <c r="A59" s="376" t="s">
        <v>1099</v>
      </c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</row>
    <row r="60" spans="1:12" ht="11.25" customHeight="1">
      <c r="A60" s="12" t="s">
        <v>936</v>
      </c>
      <c r="D60" s="181"/>
      <c r="E60" s="65"/>
      <c r="F60" s="65"/>
      <c r="G60" s="65"/>
      <c r="H60" s="65"/>
      <c r="I60" s="65"/>
      <c r="J60" s="65"/>
      <c r="K60" s="65"/>
      <c r="L60" s="65"/>
    </row>
    <row r="61" spans="1:12" ht="11.25" customHeight="1">
      <c r="D61" s="178"/>
      <c r="E61" s="65"/>
      <c r="F61" s="65"/>
      <c r="G61" s="65"/>
      <c r="H61" s="65"/>
      <c r="I61" s="65"/>
      <c r="J61" s="65"/>
      <c r="K61" s="65"/>
      <c r="L61" s="65"/>
    </row>
    <row r="62" spans="1:12" ht="11.25" customHeight="1">
      <c r="D62" s="181"/>
      <c r="E62" s="65"/>
      <c r="F62" s="65"/>
      <c r="G62" s="65"/>
      <c r="H62" s="65"/>
      <c r="I62" s="65"/>
      <c r="J62" s="65"/>
      <c r="K62" s="65"/>
      <c r="L62" s="65"/>
    </row>
    <row r="63" spans="1:12" ht="11.25" customHeight="1">
      <c r="D63" s="181"/>
      <c r="E63" s="65"/>
      <c r="F63" s="65"/>
      <c r="G63" s="65"/>
      <c r="H63" s="65"/>
      <c r="I63" s="65"/>
      <c r="J63" s="65"/>
      <c r="K63" s="65"/>
      <c r="L63" s="65"/>
    </row>
    <row r="64" spans="1:12" ht="11.25" customHeight="1">
      <c r="E64" s="177"/>
      <c r="F64" s="177"/>
      <c r="G64" s="177"/>
      <c r="H64" s="177"/>
      <c r="I64" s="177"/>
      <c r="J64" s="177"/>
      <c r="K64" s="177"/>
      <c r="L64" s="177"/>
    </row>
    <row r="65" spans="5:12" ht="11.25" customHeight="1">
      <c r="E65" s="177"/>
      <c r="F65" s="177"/>
      <c r="G65" s="177"/>
      <c r="H65" s="177"/>
      <c r="I65" s="177"/>
      <c r="J65" s="177"/>
      <c r="K65" s="177"/>
      <c r="L65" s="177"/>
    </row>
    <row r="66" spans="5:12" ht="11.25" customHeight="1">
      <c r="E66" s="177"/>
      <c r="F66" s="177"/>
      <c r="G66" s="177"/>
      <c r="H66" s="177"/>
      <c r="I66" s="177"/>
      <c r="J66" s="177"/>
      <c r="K66" s="177"/>
      <c r="L66" s="177"/>
    </row>
    <row r="67" spans="5:12" ht="11.25" customHeight="1">
      <c r="E67" s="177"/>
      <c r="F67" s="177"/>
      <c r="G67" s="177"/>
      <c r="H67" s="177"/>
      <c r="I67" s="177"/>
      <c r="J67" s="177"/>
      <c r="K67" s="177"/>
      <c r="L67" s="177"/>
    </row>
    <row r="68" spans="5:12" ht="11.25" customHeight="1">
      <c r="E68" s="177"/>
      <c r="F68" s="177"/>
      <c r="G68" s="177"/>
      <c r="H68" s="177"/>
      <c r="I68" s="177"/>
      <c r="J68" s="177"/>
      <c r="K68" s="177"/>
      <c r="L68" s="177"/>
    </row>
    <row r="69" spans="5:12" ht="11.25" customHeight="1">
      <c r="E69" s="177"/>
      <c r="F69" s="177"/>
      <c r="G69" s="177"/>
      <c r="H69" s="177"/>
      <c r="I69" s="177"/>
      <c r="J69" s="177"/>
      <c r="K69" s="177"/>
      <c r="L69" s="177"/>
    </row>
    <row r="70" spans="5:12" ht="11.25" customHeight="1">
      <c r="E70" s="177"/>
      <c r="F70" s="177"/>
      <c r="G70" s="177"/>
      <c r="H70" s="177"/>
      <c r="I70" s="177"/>
      <c r="J70" s="177"/>
      <c r="K70" s="177"/>
      <c r="L70" s="177"/>
    </row>
    <row r="71" spans="5:12" ht="11.25" customHeight="1">
      <c r="E71" s="177"/>
      <c r="F71" s="177"/>
      <c r="G71" s="177"/>
      <c r="H71" s="177"/>
      <c r="I71" s="177"/>
      <c r="J71" s="177"/>
      <c r="K71" s="177"/>
      <c r="L71" s="177"/>
    </row>
    <row r="72" spans="5:12" ht="11.25" customHeight="1">
      <c r="E72" s="177"/>
      <c r="F72" s="177"/>
      <c r="G72" s="177"/>
      <c r="H72" s="177"/>
      <c r="I72" s="177"/>
      <c r="J72" s="177"/>
      <c r="K72" s="177"/>
      <c r="L72" s="177"/>
    </row>
    <row r="73" spans="5:12" ht="11.1" customHeight="1">
      <c r="E73" s="177"/>
      <c r="F73" s="177"/>
      <c r="G73" s="177"/>
      <c r="H73" s="177"/>
      <c r="I73" s="177"/>
      <c r="J73" s="177"/>
      <c r="K73" s="177"/>
      <c r="L73" s="177"/>
    </row>
    <row r="74" spans="5:12" ht="11.1" customHeight="1">
      <c r="E74" s="177"/>
      <c r="F74" s="177"/>
      <c r="G74" s="177"/>
      <c r="H74" s="177"/>
      <c r="I74" s="177"/>
      <c r="J74" s="177"/>
      <c r="K74" s="177"/>
      <c r="L74" s="177"/>
    </row>
    <row r="75" spans="5:12" ht="11.1" customHeight="1">
      <c r="E75" s="177"/>
      <c r="F75" s="177"/>
      <c r="G75" s="177"/>
      <c r="H75" s="177"/>
      <c r="I75" s="177"/>
      <c r="J75" s="177"/>
      <c r="K75" s="177"/>
      <c r="L75" s="177"/>
    </row>
    <row r="76" spans="5:12" ht="11.1" customHeight="1">
      <c r="E76" s="177"/>
      <c r="F76" s="177"/>
      <c r="G76" s="177"/>
      <c r="H76" s="177"/>
      <c r="I76" s="177"/>
      <c r="J76" s="177"/>
      <c r="K76" s="177"/>
      <c r="L76" s="177"/>
    </row>
    <row r="77" spans="5:12" ht="11.1" customHeight="1">
      <c r="E77" s="177"/>
      <c r="F77" s="177"/>
      <c r="G77" s="177"/>
      <c r="H77" s="177"/>
      <c r="I77" s="177"/>
      <c r="J77" s="177"/>
      <c r="K77" s="177"/>
      <c r="L77" s="177"/>
    </row>
    <row r="78" spans="5:12" ht="11.1" customHeight="1">
      <c r="E78" s="177"/>
      <c r="F78" s="177"/>
      <c r="G78" s="177"/>
      <c r="H78" s="177"/>
      <c r="I78" s="177"/>
      <c r="J78" s="177"/>
      <c r="K78" s="177"/>
      <c r="L78" s="177"/>
    </row>
    <row r="79" spans="5:12" ht="11.1" customHeight="1">
      <c r="E79" s="177"/>
      <c r="F79" s="177"/>
      <c r="G79" s="177"/>
      <c r="H79" s="177"/>
      <c r="I79" s="177"/>
      <c r="J79" s="177"/>
      <c r="K79" s="177"/>
      <c r="L79" s="177"/>
    </row>
    <row r="80" spans="5:12" ht="11.1" customHeight="1">
      <c r="E80" s="177"/>
      <c r="F80" s="177"/>
      <c r="G80" s="177"/>
      <c r="H80" s="177"/>
      <c r="I80" s="177"/>
      <c r="J80" s="177"/>
      <c r="K80" s="177"/>
      <c r="L80" s="177"/>
    </row>
    <row r="81" spans="5:12" ht="11.1" customHeight="1">
      <c r="E81" s="177"/>
      <c r="F81" s="177"/>
      <c r="G81" s="177"/>
      <c r="H81" s="177"/>
      <c r="I81" s="177"/>
      <c r="J81" s="177"/>
      <c r="K81" s="177"/>
      <c r="L81" s="177"/>
    </row>
    <row r="82" spans="5:12" ht="11.1" customHeight="1">
      <c r="E82" s="177"/>
      <c r="F82" s="177"/>
      <c r="G82" s="177"/>
      <c r="H82" s="177"/>
      <c r="I82" s="177"/>
      <c r="J82" s="177"/>
      <c r="K82" s="177"/>
      <c r="L82" s="177"/>
    </row>
    <row r="83" spans="5:12" ht="11.1" customHeight="1">
      <c r="E83" s="177"/>
      <c r="F83" s="177"/>
      <c r="G83" s="177"/>
      <c r="H83" s="177"/>
      <c r="I83" s="177"/>
      <c r="J83" s="177"/>
      <c r="K83" s="177"/>
      <c r="L83" s="177"/>
    </row>
    <row r="84" spans="5:12" ht="11.1" customHeight="1">
      <c r="E84" s="177"/>
      <c r="F84" s="177"/>
      <c r="G84" s="177"/>
      <c r="H84" s="177"/>
      <c r="I84" s="177"/>
      <c r="J84" s="177"/>
      <c r="K84" s="177"/>
      <c r="L84" s="177"/>
    </row>
    <row r="85" spans="5:12" ht="11.1" customHeight="1">
      <c r="E85" s="177"/>
      <c r="F85" s="177"/>
      <c r="G85" s="177"/>
      <c r="H85" s="177"/>
      <c r="I85" s="177"/>
      <c r="J85" s="177"/>
      <c r="K85" s="177"/>
      <c r="L85" s="177"/>
    </row>
    <row r="86" spans="5:12" ht="11.1" customHeight="1">
      <c r="E86" s="177"/>
      <c r="F86" s="177"/>
      <c r="G86" s="177"/>
      <c r="H86" s="177"/>
      <c r="I86" s="177"/>
      <c r="J86" s="177"/>
      <c r="K86" s="177"/>
      <c r="L86" s="177"/>
    </row>
    <row r="87" spans="5:12" ht="11.1" customHeight="1">
      <c r="E87" s="177"/>
      <c r="F87" s="177"/>
      <c r="G87" s="177"/>
      <c r="H87" s="177"/>
      <c r="I87" s="177"/>
      <c r="J87" s="177"/>
      <c r="K87" s="177"/>
      <c r="L87" s="177"/>
    </row>
    <row r="88" spans="5:12" ht="11.1" customHeight="1">
      <c r="E88" s="177"/>
      <c r="F88" s="177"/>
      <c r="G88" s="177"/>
      <c r="H88" s="177"/>
      <c r="I88" s="177"/>
      <c r="J88" s="177"/>
      <c r="K88" s="177"/>
      <c r="L88" s="177"/>
    </row>
    <row r="89" spans="5:12" ht="11.1" customHeight="1">
      <c r="E89" s="177"/>
      <c r="F89" s="177"/>
      <c r="G89" s="177"/>
      <c r="H89" s="177"/>
      <c r="I89" s="177"/>
      <c r="J89" s="177"/>
      <c r="K89" s="177"/>
      <c r="L89" s="177"/>
    </row>
    <row r="90" spans="5:12" ht="11.1" customHeight="1">
      <c r="E90" s="177"/>
      <c r="F90" s="177"/>
      <c r="G90" s="177"/>
      <c r="H90" s="177"/>
      <c r="I90" s="177"/>
      <c r="J90" s="177"/>
      <c r="K90" s="177"/>
      <c r="L90" s="177"/>
    </row>
    <row r="91" spans="5:12" ht="11.1" customHeight="1">
      <c r="E91" s="177"/>
      <c r="F91" s="177"/>
      <c r="G91" s="177"/>
      <c r="H91" s="177"/>
      <c r="I91" s="177"/>
      <c r="J91" s="177"/>
      <c r="K91" s="177"/>
      <c r="L91" s="177"/>
    </row>
    <row r="92" spans="5:12" ht="11.1" customHeight="1">
      <c r="E92" s="177"/>
      <c r="F92" s="177"/>
      <c r="G92" s="177"/>
      <c r="H92" s="177"/>
      <c r="I92" s="177"/>
      <c r="J92" s="177"/>
      <c r="K92" s="177"/>
      <c r="L92" s="177"/>
    </row>
    <row r="93" spans="5:12" ht="11.1" customHeight="1">
      <c r="E93" s="177"/>
      <c r="F93" s="177"/>
      <c r="G93" s="177"/>
      <c r="H93" s="177"/>
      <c r="I93" s="177"/>
      <c r="J93" s="177"/>
      <c r="K93" s="177"/>
      <c r="L93" s="177"/>
    </row>
    <row r="94" spans="5:12" ht="11.1" customHeight="1">
      <c r="E94" s="177"/>
      <c r="F94" s="177"/>
      <c r="G94" s="177"/>
      <c r="H94" s="177"/>
      <c r="I94" s="177"/>
      <c r="J94" s="177"/>
      <c r="K94" s="177"/>
      <c r="L94" s="177"/>
    </row>
    <row r="95" spans="5:12" ht="11.1" customHeight="1">
      <c r="E95" s="177"/>
      <c r="F95" s="177"/>
      <c r="G95" s="177"/>
      <c r="H95" s="177"/>
      <c r="I95" s="177"/>
      <c r="J95" s="177"/>
      <c r="K95" s="177"/>
      <c r="L95" s="177"/>
    </row>
    <row r="96" spans="5:12" ht="11.1" customHeight="1">
      <c r="E96" s="177"/>
      <c r="F96" s="177"/>
      <c r="G96" s="177"/>
      <c r="H96" s="177"/>
      <c r="I96" s="177"/>
      <c r="J96" s="177"/>
      <c r="K96" s="177"/>
      <c r="L96" s="177"/>
    </row>
    <row r="97" spans="5:12" ht="11.1" customHeight="1">
      <c r="E97" s="177"/>
      <c r="F97" s="177"/>
      <c r="G97" s="177"/>
      <c r="H97" s="177"/>
      <c r="I97" s="177"/>
      <c r="J97" s="177"/>
      <c r="K97" s="177"/>
      <c r="L97" s="177"/>
    </row>
    <row r="98" spans="5:12" ht="11.1" customHeight="1">
      <c r="E98" s="177"/>
      <c r="F98" s="177"/>
      <c r="G98" s="177"/>
      <c r="H98" s="177"/>
      <c r="I98" s="177"/>
      <c r="J98" s="177"/>
      <c r="K98" s="177"/>
      <c r="L98" s="177"/>
    </row>
    <row r="99" spans="5:12" ht="12.6" customHeight="1">
      <c r="E99" s="177"/>
      <c r="F99" s="177"/>
      <c r="G99" s="177"/>
      <c r="H99" s="177"/>
      <c r="I99" s="177"/>
      <c r="J99" s="177"/>
      <c r="K99" s="177"/>
      <c r="L99" s="177"/>
    </row>
    <row r="100" spans="5:12" ht="12.6" customHeight="1">
      <c r="E100" s="177"/>
      <c r="F100" s="177"/>
      <c r="G100" s="177"/>
      <c r="H100" s="177"/>
      <c r="I100" s="177"/>
      <c r="J100" s="177"/>
      <c r="K100" s="177"/>
      <c r="L100" s="177"/>
    </row>
    <row r="101" spans="5:12" ht="12.6" customHeight="1">
      <c r="E101" s="177"/>
      <c r="F101" s="177"/>
      <c r="G101" s="177"/>
      <c r="H101" s="177"/>
      <c r="I101" s="177"/>
      <c r="J101" s="177"/>
      <c r="K101" s="177"/>
      <c r="L101" s="177"/>
    </row>
    <row r="102" spans="5:12" ht="12.6" customHeight="1">
      <c r="E102" s="177"/>
      <c r="F102" s="177"/>
      <c r="G102" s="177"/>
      <c r="H102" s="177"/>
      <c r="I102" s="177"/>
      <c r="J102" s="177"/>
      <c r="K102" s="177"/>
      <c r="L102" s="177"/>
    </row>
    <row r="103" spans="5:12" ht="12.6" customHeight="1">
      <c r="E103" s="177"/>
      <c r="F103" s="177"/>
      <c r="G103" s="177"/>
      <c r="H103" s="177"/>
      <c r="I103" s="177"/>
      <c r="J103" s="177"/>
      <c r="K103" s="177"/>
      <c r="L103" s="177"/>
    </row>
    <row r="104" spans="5:12" ht="12.6" customHeight="1">
      <c r="E104" s="177"/>
      <c r="F104" s="177"/>
      <c r="G104" s="177"/>
      <c r="H104" s="177"/>
      <c r="I104" s="177"/>
      <c r="J104" s="177"/>
      <c r="K104" s="177"/>
      <c r="L104" s="177"/>
    </row>
    <row r="105" spans="5:12" ht="12.6" customHeight="1">
      <c r="E105" s="177"/>
      <c r="F105" s="177"/>
      <c r="G105" s="177"/>
      <c r="H105" s="177"/>
      <c r="I105" s="177"/>
      <c r="J105" s="177"/>
      <c r="K105" s="177"/>
      <c r="L105" s="177"/>
    </row>
    <row r="106" spans="5:12" ht="12.6" customHeight="1">
      <c r="E106" s="177"/>
      <c r="F106" s="177"/>
      <c r="G106" s="177"/>
      <c r="H106" s="177"/>
      <c r="I106" s="177"/>
      <c r="J106" s="177"/>
      <c r="K106" s="177"/>
      <c r="L106" s="177"/>
    </row>
    <row r="107" spans="5:12" ht="12.6" customHeight="1">
      <c r="E107" s="177"/>
      <c r="F107" s="177"/>
      <c r="G107" s="177"/>
      <c r="H107" s="177"/>
      <c r="I107" s="177"/>
      <c r="J107" s="177"/>
      <c r="K107" s="177"/>
      <c r="L107" s="177"/>
    </row>
    <row r="108" spans="5:12" ht="12.6" customHeight="1">
      <c r="E108" s="177"/>
      <c r="F108" s="177"/>
      <c r="G108" s="177"/>
      <c r="H108" s="177"/>
      <c r="I108" s="177"/>
      <c r="J108" s="177"/>
      <c r="K108" s="177"/>
      <c r="L108" s="177"/>
    </row>
    <row r="109" spans="5:12" ht="12.6" customHeight="1">
      <c r="E109" s="177"/>
      <c r="F109" s="177"/>
      <c r="G109" s="177"/>
      <c r="H109" s="177"/>
      <c r="I109" s="177"/>
      <c r="J109" s="177"/>
      <c r="K109" s="177"/>
      <c r="L109" s="177"/>
    </row>
    <row r="110" spans="5:12" ht="12.6" customHeight="1">
      <c r="E110" s="177"/>
      <c r="F110" s="177"/>
      <c r="G110" s="177"/>
      <c r="H110" s="177"/>
      <c r="I110" s="177"/>
      <c r="J110" s="177"/>
      <c r="K110" s="177"/>
      <c r="L110" s="177"/>
    </row>
    <row r="111" spans="5:12" ht="12.6" customHeight="1">
      <c r="E111" s="177"/>
      <c r="F111" s="177"/>
      <c r="G111" s="177"/>
      <c r="H111" s="177"/>
      <c r="I111" s="177"/>
      <c r="J111" s="177"/>
      <c r="K111" s="177"/>
      <c r="L111" s="177"/>
    </row>
    <row r="112" spans="5:12" ht="12.6" customHeight="1">
      <c r="E112" s="177"/>
      <c r="F112" s="177"/>
      <c r="G112" s="177"/>
      <c r="H112" s="177"/>
      <c r="I112" s="177"/>
      <c r="J112" s="177"/>
      <c r="K112" s="177"/>
      <c r="L112" s="177"/>
    </row>
    <row r="113" spans="5:12" ht="12.6" customHeight="1">
      <c r="E113" s="177"/>
      <c r="F113" s="177"/>
      <c r="G113" s="177"/>
      <c r="H113" s="177"/>
      <c r="I113" s="177"/>
      <c r="J113" s="177"/>
      <c r="K113" s="177"/>
      <c r="L113" s="177"/>
    </row>
    <row r="114" spans="5:12" ht="12.6" customHeight="1">
      <c r="E114" s="177"/>
      <c r="F114" s="177"/>
      <c r="G114" s="177"/>
      <c r="H114" s="177"/>
      <c r="I114" s="177"/>
      <c r="J114" s="177"/>
      <c r="K114" s="177"/>
      <c r="L114" s="177"/>
    </row>
    <row r="115" spans="5:12" ht="12.6" customHeight="1">
      <c r="E115" s="177"/>
      <c r="F115" s="177"/>
      <c r="G115" s="177"/>
      <c r="H115" s="177"/>
      <c r="I115" s="177"/>
      <c r="J115" s="177"/>
      <c r="K115" s="177"/>
      <c r="L115" s="177"/>
    </row>
    <row r="116" spans="5:12" ht="12.6" customHeight="1">
      <c r="E116" s="177"/>
      <c r="F116" s="177"/>
      <c r="G116" s="177"/>
      <c r="H116" s="177"/>
      <c r="I116" s="177"/>
      <c r="J116" s="177"/>
      <c r="K116" s="177"/>
      <c r="L116" s="177"/>
    </row>
    <row r="117" spans="5:12" ht="12.6" customHeight="1">
      <c r="E117" s="177"/>
      <c r="F117" s="177"/>
      <c r="G117" s="177"/>
      <c r="H117" s="177"/>
      <c r="I117" s="177"/>
      <c r="J117" s="177"/>
      <c r="K117" s="177"/>
      <c r="L117" s="177"/>
    </row>
    <row r="118" spans="5:12" ht="12.6" customHeight="1">
      <c r="E118" s="177"/>
      <c r="F118" s="177"/>
      <c r="G118" s="177"/>
      <c r="H118" s="177"/>
      <c r="I118" s="177"/>
      <c r="J118" s="177"/>
      <c r="K118" s="177"/>
      <c r="L118" s="177"/>
    </row>
    <row r="119" spans="5:12" ht="12.6" customHeight="1">
      <c r="E119" s="177"/>
      <c r="F119" s="177"/>
      <c r="G119" s="177"/>
      <c r="H119" s="177"/>
      <c r="I119" s="177"/>
      <c r="J119" s="177"/>
      <c r="K119" s="177"/>
      <c r="L119" s="177"/>
    </row>
    <row r="120" spans="5:12" ht="12.6" customHeight="1">
      <c r="E120" s="177"/>
      <c r="F120" s="177"/>
      <c r="G120" s="177"/>
      <c r="H120" s="177"/>
      <c r="I120" s="177"/>
      <c r="J120" s="177"/>
      <c r="K120" s="177"/>
      <c r="L120" s="177"/>
    </row>
    <row r="121" spans="5:12" ht="12.6" customHeight="1">
      <c r="E121" s="177"/>
      <c r="F121" s="177"/>
      <c r="G121" s="177"/>
      <c r="H121" s="177"/>
      <c r="I121" s="177"/>
      <c r="J121" s="177"/>
      <c r="K121" s="177"/>
      <c r="L121" s="177"/>
    </row>
    <row r="122" spans="5:12" ht="12.6" customHeight="1">
      <c r="E122" s="177"/>
      <c r="F122" s="177"/>
      <c r="G122" s="177"/>
      <c r="H122" s="177"/>
      <c r="I122" s="177"/>
      <c r="J122" s="177"/>
      <c r="K122" s="177"/>
      <c r="L122" s="177"/>
    </row>
    <row r="123" spans="5:12" ht="12.6" customHeight="1">
      <c r="E123" s="177"/>
      <c r="F123" s="177"/>
      <c r="G123" s="177"/>
      <c r="H123" s="177"/>
      <c r="I123" s="177"/>
      <c r="J123" s="177"/>
      <c r="K123" s="177"/>
      <c r="L123" s="177"/>
    </row>
    <row r="124" spans="5:12" ht="12.6" customHeight="1">
      <c r="E124" s="177"/>
      <c r="F124" s="177"/>
      <c r="G124" s="177"/>
      <c r="H124" s="177"/>
      <c r="I124" s="177"/>
      <c r="J124" s="177"/>
      <c r="K124" s="177"/>
      <c r="L124" s="177"/>
    </row>
    <row r="125" spans="5:12" ht="12.6" customHeight="1">
      <c r="E125" s="177"/>
      <c r="F125" s="177"/>
      <c r="G125" s="177"/>
      <c r="H125" s="177"/>
      <c r="I125" s="177"/>
      <c r="J125" s="177"/>
      <c r="K125" s="177"/>
      <c r="L125" s="177"/>
    </row>
    <row r="126" spans="5:12" ht="12.6" customHeight="1">
      <c r="E126" s="177"/>
      <c r="F126" s="177"/>
      <c r="G126" s="177"/>
      <c r="H126" s="177"/>
      <c r="I126" s="177"/>
      <c r="J126" s="177"/>
      <c r="K126" s="177"/>
      <c r="L126" s="177"/>
    </row>
    <row r="127" spans="5:12" ht="12.6" customHeight="1">
      <c r="E127" s="177"/>
      <c r="F127" s="177"/>
      <c r="G127" s="177"/>
      <c r="H127" s="177"/>
      <c r="I127" s="177"/>
      <c r="J127" s="177"/>
      <c r="K127" s="177"/>
      <c r="L127" s="177"/>
    </row>
    <row r="128" spans="5:12" ht="12.6" customHeight="1">
      <c r="E128" s="177"/>
      <c r="F128" s="177"/>
      <c r="G128" s="177"/>
      <c r="H128" s="177"/>
      <c r="I128" s="177"/>
      <c r="J128" s="177"/>
      <c r="K128" s="177"/>
      <c r="L128" s="177"/>
    </row>
    <row r="129" spans="5:12" ht="12.6" customHeight="1">
      <c r="E129" s="177"/>
      <c r="F129" s="177"/>
      <c r="G129" s="177"/>
      <c r="H129" s="177"/>
      <c r="I129" s="177"/>
      <c r="J129" s="177"/>
      <c r="K129" s="177"/>
      <c r="L129" s="177"/>
    </row>
    <row r="130" spans="5:12" ht="12.6" customHeight="1">
      <c r="E130" s="177"/>
      <c r="F130" s="177"/>
      <c r="G130" s="177"/>
      <c r="H130" s="177"/>
      <c r="I130" s="177"/>
      <c r="J130" s="177"/>
      <c r="K130" s="177"/>
      <c r="L130" s="177"/>
    </row>
    <row r="131" spans="5:12" ht="12.6" customHeight="1">
      <c r="E131" s="177"/>
      <c r="F131" s="177"/>
      <c r="G131" s="177"/>
      <c r="H131" s="177"/>
      <c r="I131" s="177"/>
      <c r="J131" s="177"/>
      <c r="K131" s="177"/>
      <c r="L131" s="177"/>
    </row>
    <row r="132" spans="5:12" ht="12.6" customHeight="1">
      <c r="E132" s="177"/>
      <c r="F132" s="177"/>
      <c r="G132" s="177"/>
      <c r="H132" s="177"/>
      <c r="I132" s="177"/>
      <c r="J132" s="177"/>
      <c r="K132" s="177"/>
      <c r="L132" s="177"/>
    </row>
    <row r="133" spans="5:12" ht="12.6" customHeight="1">
      <c r="E133" s="177"/>
      <c r="F133" s="177"/>
      <c r="G133" s="177"/>
      <c r="H133" s="177"/>
      <c r="I133" s="177"/>
      <c r="J133" s="177"/>
      <c r="K133" s="177"/>
      <c r="L133" s="177"/>
    </row>
    <row r="134" spans="5:12" ht="12.6" customHeight="1">
      <c r="E134" s="177"/>
      <c r="F134" s="177"/>
      <c r="G134" s="177"/>
      <c r="H134" s="177"/>
      <c r="I134" s="177"/>
      <c r="J134" s="177"/>
      <c r="K134" s="177"/>
      <c r="L134" s="177"/>
    </row>
    <row r="135" spans="5:12" ht="12.6" customHeight="1">
      <c r="E135" s="177"/>
      <c r="F135" s="177"/>
      <c r="G135" s="177"/>
      <c r="H135" s="177"/>
      <c r="I135" s="177"/>
      <c r="J135" s="177"/>
      <c r="K135" s="177"/>
      <c r="L135" s="177"/>
    </row>
    <row r="136" spans="5:12" ht="12.6" customHeight="1">
      <c r="E136" s="177"/>
      <c r="F136" s="177"/>
      <c r="G136" s="177"/>
      <c r="H136" s="177"/>
      <c r="I136" s="177"/>
      <c r="J136" s="177"/>
      <c r="K136" s="177"/>
      <c r="L136" s="177"/>
    </row>
    <row r="137" spans="5:12" ht="12.6" customHeight="1">
      <c r="E137" s="177"/>
      <c r="F137" s="177"/>
      <c r="G137" s="177"/>
      <c r="H137" s="177"/>
      <c r="I137" s="177"/>
      <c r="J137" s="177"/>
      <c r="K137" s="177"/>
      <c r="L137" s="177"/>
    </row>
    <row r="138" spans="5:12" ht="12.6" customHeight="1">
      <c r="E138" s="177"/>
      <c r="F138" s="177"/>
      <c r="G138" s="177"/>
      <c r="H138" s="177"/>
      <c r="I138" s="177"/>
      <c r="J138" s="177"/>
      <c r="K138" s="177"/>
      <c r="L138" s="177"/>
    </row>
    <row r="139" spans="5:12" ht="12.6" customHeight="1">
      <c r="E139" s="177"/>
      <c r="F139" s="177"/>
      <c r="G139" s="177"/>
      <c r="H139" s="177"/>
      <c r="I139" s="177"/>
      <c r="J139" s="177"/>
      <c r="K139" s="177"/>
      <c r="L139" s="177"/>
    </row>
    <row r="140" spans="5:12" ht="12.6" customHeight="1">
      <c r="E140" s="177"/>
      <c r="F140" s="177"/>
      <c r="G140" s="177"/>
      <c r="H140" s="177"/>
      <c r="I140" s="177"/>
      <c r="J140" s="177"/>
      <c r="K140" s="177"/>
      <c r="L140" s="177"/>
    </row>
    <row r="141" spans="5:12" ht="12.6" customHeight="1">
      <c r="E141" s="177"/>
      <c r="F141" s="177"/>
      <c r="G141" s="177"/>
      <c r="H141" s="177"/>
      <c r="I141" s="177"/>
      <c r="J141" s="177"/>
      <c r="K141" s="177"/>
      <c r="L141" s="177"/>
    </row>
    <row r="142" spans="5:12" ht="12.6" customHeight="1">
      <c r="E142" s="177"/>
      <c r="F142" s="177"/>
      <c r="G142" s="177"/>
      <c r="H142" s="177"/>
      <c r="I142" s="177"/>
      <c r="J142" s="177"/>
      <c r="K142" s="177"/>
      <c r="L142" s="177"/>
    </row>
    <row r="143" spans="5:12" ht="12.6" customHeight="1">
      <c r="E143" s="177"/>
      <c r="F143" s="177"/>
      <c r="G143" s="177"/>
      <c r="H143" s="177"/>
      <c r="I143" s="177"/>
      <c r="J143" s="177"/>
      <c r="K143" s="177"/>
      <c r="L143" s="177"/>
    </row>
    <row r="144" spans="5:12" ht="12.6" customHeight="1">
      <c r="E144" s="177"/>
      <c r="F144" s="177"/>
      <c r="G144" s="177"/>
      <c r="H144" s="177"/>
      <c r="I144" s="177"/>
      <c r="J144" s="177"/>
      <c r="K144" s="177"/>
      <c r="L144" s="177"/>
    </row>
    <row r="145" spans="5:12" ht="12.6" customHeight="1">
      <c r="E145" s="177"/>
      <c r="F145" s="177"/>
      <c r="G145" s="177"/>
      <c r="H145" s="177"/>
      <c r="I145" s="177"/>
      <c r="J145" s="177"/>
      <c r="K145" s="177"/>
      <c r="L145" s="177"/>
    </row>
    <row r="146" spans="5:12" ht="12.6" customHeight="1">
      <c r="E146" s="177"/>
      <c r="F146" s="177"/>
      <c r="G146" s="177"/>
      <c r="H146" s="177"/>
      <c r="I146" s="177"/>
      <c r="J146" s="177"/>
      <c r="K146" s="177"/>
      <c r="L146" s="177"/>
    </row>
    <row r="147" spans="5:12" ht="12.6" customHeight="1">
      <c r="E147" s="177"/>
      <c r="F147" s="177"/>
      <c r="G147" s="177"/>
      <c r="H147" s="177"/>
      <c r="I147" s="177"/>
      <c r="J147" s="177"/>
      <c r="K147" s="177"/>
      <c r="L147" s="177"/>
    </row>
    <row r="148" spans="5:12" ht="12.6" customHeight="1">
      <c r="E148" s="177"/>
      <c r="F148" s="177"/>
      <c r="G148" s="177"/>
      <c r="H148" s="177"/>
      <c r="I148" s="177"/>
      <c r="J148" s="177"/>
      <c r="K148" s="177"/>
      <c r="L148" s="177"/>
    </row>
    <row r="149" spans="5:12" ht="12.6" customHeight="1">
      <c r="E149" s="177"/>
      <c r="F149" s="177"/>
      <c r="G149" s="177"/>
      <c r="H149" s="177"/>
      <c r="I149" s="177"/>
      <c r="J149" s="177"/>
      <c r="K149" s="177"/>
      <c r="L149" s="177"/>
    </row>
    <row r="150" spans="5:12" ht="12.6" customHeight="1">
      <c r="E150" s="177"/>
      <c r="F150" s="177"/>
      <c r="G150" s="177"/>
      <c r="H150" s="177"/>
      <c r="I150" s="177"/>
      <c r="J150" s="177"/>
      <c r="K150" s="177"/>
      <c r="L150" s="177"/>
    </row>
    <row r="151" spans="5:12" ht="12.6" customHeight="1">
      <c r="E151" s="177"/>
      <c r="F151" s="177"/>
      <c r="G151" s="177"/>
      <c r="H151" s="177"/>
      <c r="I151" s="177"/>
      <c r="J151" s="177"/>
      <c r="K151" s="177"/>
      <c r="L151" s="177"/>
    </row>
    <row r="152" spans="5:12" ht="12.6" customHeight="1">
      <c r="E152" s="177"/>
      <c r="F152" s="177"/>
      <c r="G152" s="177"/>
      <c r="H152" s="177"/>
      <c r="I152" s="177"/>
      <c r="J152" s="177"/>
      <c r="K152" s="177"/>
      <c r="L152" s="177"/>
    </row>
    <row r="153" spans="5:12" ht="12.6" customHeight="1">
      <c r="E153" s="177"/>
      <c r="F153" s="177"/>
      <c r="G153" s="177"/>
      <c r="H153" s="177"/>
      <c r="I153" s="177"/>
      <c r="J153" s="177"/>
      <c r="K153" s="177"/>
      <c r="L153" s="177"/>
    </row>
  </sheetData>
  <mergeCells count="11">
    <mergeCell ref="K7:K9"/>
    <mergeCell ref="L7:L9"/>
    <mergeCell ref="A6:D6"/>
    <mergeCell ref="F6:F9"/>
    <mergeCell ref="E6:E9"/>
    <mergeCell ref="G6:I6"/>
    <mergeCell ref="J6:L6"/>
    <mergeCell ref="G7:G9"/>
    <mergeCell ref="H7:H9"/>
    <mergeCell ref="I7:I9"/>
    <mergeCell ref="J7:J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zoomScaleNormal="100" workbookViewId="0"/>
  </sheetViews>
  <sheetFormatPr baseColWidth="10" defaultColWidth="11.42578125" defaultRowHeight="12.6" customHeight="1"/>
  <cols>
    <col min="1" max="1" width="14.42578125" style="12" customWidth="1"/>
    <col min="2" max="2" width="9.42578125" style="12" customWidth="1"/>
    <col min="3" max="3" width="1.7109375" style="12" customWidth="1"/>
    <col min="4" max="4" width="2.42578125" style="12" customWidth="1"/>
    <col min="5" max="5" width="9.85546875" style="12" hidden="1" customWidth="1"/>
    <col min="6" max="12" width="10.42578125" style="12" customWidth="1"/>
    <col min="13" max="16384" width="11.42578125" style="12"/>
  </cols>
  <sheetData>
    <row r="1" spans="1:12" ht="11.25" customHeight="1">
      <c r="A1" s="340" t="s">
        <v>1013</v>
      </c>
    </row>
    <row r="2" spans="1:12" ht="11.25" customHeight="1"/>
    <row r="3" spans="1:12" ht="11.25" customHeight="1">
      <c r="A3" s="1" t="s">
        <v>1102</v>
      </c>
    </row>
    <row r="4" spans="1:12" ht="11.25" customHeight="1">
      <c r="A4" s="1" t="s">
        <v>1017</v>
      </c>
    </row>
    <row r="5" spans="1:12" ht="11.25" customHeight="1">
      <c r="A5" s="353" t="s">
        <v>1066</v>
      </c>
    </row>
    <row r="6" spans="1:12" ht="12" customHeight="1">
      <c r="A6" s="688" t="s">
        <v>937</v>
      </c>
      <c r="B6" s="688"/>
      <c r="C6" s="688"/>
      <c r="D6" s="689"/>
      <c r="E6" s="691" t="s">
        <v>280</v>
      </c>
      <c r="F6" s="697" t="s">
        <v>981</v>
      </c>
      <c r="G6" s="700" t="s">
        <v>281</v>
      </c>
      <c r="H6" s="701"/>
      <c r="I6" s="702"/>
      <c r="J6" s="700" t="s">
        <v>282</v>
      </c>
      <c r="K6" s="701"/>
      <c r="L6" s="701"/>
    </row>
    <row r="7" spans="1:12" ht="11.25" customHeight="1">
      <c r="A7" s="221"/>
      <c r="B7" s="177" t="s">
        <v>283</v>
      </c>
      <c r="C7" s="178" t="s">
        <v>284</v>
      </c>
      <c r="D7" s="168" t="s">
        <v>285</v>
      </c>
      <c r="E7" s="692"/>
      <c r="F7" s="698"/>
      <c r="G7" s="703" t="s">
        <v>286</v>
      </c>
      <c r="H7" s="704" t="s">
        <v>287</v>
      </c>
      <c r="I7" s="705"/>
      <c r="J7" s="703" t="s">
        <v>286</v>
      </c>
      <c r="K7" s="704" t="s">
        <v>287</v>
      </c>
      <c r="L7" s="706"/>
    </row>
    <row r="8" spans="1:12" ht="11.25" customHeight="1">
      <c r="A8" s="221"/>
      <c r="B8" s="177" t="s">
        <v>288</v>
      </c>
      <c r="C8" s="178" t="s">
        <v>284</v>
      </c>
      <c r="D8" s="168" t="s">
        <v>289</v>
      </c>
      <c r="E8" s="692"/>
      <c r="F8" s="698"/>
      <c r="G8" s="698"/>
      <c r="H8" s="707" t="s">
        <v>290</v>
      </c>
      <c r="I8" s="707" t="s">
        <v>291</v>
      </c>
      <c r="J8" s="698"/>
      <c r="K8" s="707" t="s">
        <v>729</v>
      </c>
      <c r="L8" s="709" t="s">
        <v>291</v>
      </c>
    </row>
    <row r="9" spans="1:12" ht="11.25" customHeight="1">
      <c r="A9" s="222"/>
      <c r="B9" s="216" t="s">
        <v>292</v>
      </c>
      <c r="C9" s="217" t="s">
        <v>284</v>
      </c>
      <c r="D9" s="218" t="s">
        <v>293</v>
      </c>
      <c r="E9" s="693"/>
      <c r="F9" s="699"/>
      <c r="G9" s="699"/>
      <c r="H9" s="708"/>
      <c r="I9" s="708"/>
      <c r="J9" s="699"/>
      <c r="K9" s="708"/>
      <c r="L9" s="710"/>
    </row>
    <row r="10" spans="1:12" ht="18" customHeight="1">
      <c r="A10" s="219" t="s">
        <v>24</v>
      </c>
      <c r="B10" s="167"/>
      <c r="C10" s="167"/>
      <c r="D10" s="168" t="s">
        <v>285</v>
      </c>
      <c r="E10" s="65">
        <v>4468</v>
      </c>
      <c r="F10" s="85">
        <v>4329.9799999999996</v>
      </c>
      <c r="G10" s="85">
        <v>1954.24</v>
      </c>
      <c r="H10" s="85">
        <v>9.5</v>
      </c>
      <c r="I10" s="85">
        <v>224</v>
      </c>
      <c r="J10" s="85">
        <v>2375.7399999999998</v>
      </c>
      <c r="K10" s="85">
        <v>1013.68</v>
      </c>
      <c r="L10" s="85">
        <v>91</v>
      </c>
    </row>
    <row r="11" spans="1:12" ht="11.25" customHeight="1">
      <c r="A11" s="219"/>
      <c r="B11" s="167"/>
      <c r="C11" s="167"/>
      <c r="D11" s="32" t="s">
        <v>289</v>
      </c>
      <c r="E11" s="65">
        <v>5632</v>
      </c>
      <c r="F11" s="85">
        <v>5197.92</v>
      </c>
      <c r="G11" s="85">
        <v>1507.27</v>
      </c>
      <c r="H11" s="85">
        <v>6.5</v>
      </c>
      <c r="I11" s="85">
        <v>92</v>
      </c>
      <c r="J11" s="85">
        <v>3690.65</v>
      </c>
      <c r="K11" s="85">
        <v>533.41999999999996</v>
      </c>
      <c r="L11" s="85">
        <v>150.75</v>
      </c>
    </row>
    <row r="12" spans="1:12" ht="11.25" customHeight="1">
      <c r="A12" s="219"/>
      <c r="B12" s="167"/>
      <c r="C12" s="167"/>
      <c r="D12" s="32" t="s">
        <v>293</v>
      </c>
      <c r="E12" s="65">
        <v>10100</v>
      </c>
      <c r="F12" s="85">
        <v>9527.9</v>
      </c>
      <c r="G12" s="85">
        <v>3461.51</v>
      </c>
      <c r="H12" s="85">
        <v>16</v>
      </c>
      <c r="I12" s="85">
        <v>316</v>
      </c>
      <c r="J12" s="85">
        <v>6066.39</v>
      </c>
      <c r="K12" s="85">
        <v>1547.1</v>
      </c>
      <c r="L12" s="85">
        <v>241.75</v>
      </c>
    </row>
    <row r="13" spans="1:12" ht="15" customHeight="1">
      <c r="A13" s="219" t="s">
        <v>25</v>
      </c>
      <c r="B13" s="167"/>
      <c r="C13" s="167"/>
      <c r="D13" s="168" t="s">
        <v>285</v>
      </c>
      <c r="E13" s="65">
        <v>1582</v>
      </c>
      <c r="F13" s="85">
        <v>1799.86</v>
      </c>
      <c r="G13" s="85">
        <v>816.65</v>
      </c>
      <c r="H13" s="85">
        <v>0</v>
      </c>
      <c r="I13" s="85">
        <v>308</v>
      </c>
      <c r="J13" s="85">
        <v>983.21</v>
      </c>
      <c r="K13" s="85">
        <v>44</v>
      </c>
      <c r="L13" s="85">
        <v>39</v>
      </c>
    </row>
    <row r="14" spans="1:12" ht="11.25" customHeight="1">
      <c r="A14" s="219"/>
      <c r="B14" s="167"/>
      <c r="C14" s="167"/>
      <c r="D14" s="32" t="s">
        <v>289</v>
      </c>
      <c r="E14" s="65">
        <v>2847</v>
      </c>
      <c r="F14" s="85">
        <v>2546.7199999999998</v>
      </c>
      <c r="G14" s="85">
        <v>577.59</v>
      </c>
      <c r="H14" s="85">
        <v>0</v>
      </c>
      <c r="I14" s="85">
        <v>85</v>
      </c>
      <c r="J14" s="85">
        <v>1969.13</v>
      </c>
      <c r="K14" s="85">
        <v>38.840000000000003</v>
      </c>
      <c r="L14" s="85">
        <v>51</v>
      </c>
    </row>
    <row r="15" spans="1:12" ht="11.25" customHeight="1">
      <c r="A15" s="219"/>
      <c r="B15" s="167"/>
      <c r="C15" s="167"/>
      <c r="D15" s="32" t="s">
        <v>293</v>
      </c>
      <c r="E15" s="65">
        <v>4429</v>
      </c>
      <c r="F15" s="85">
        <v>4346.58</v>
      </c>
      <c r="G15" s="85">
        <v>1394.24</v>
      </c>
      <c r="H15" s="85">
        <v>0</v>
      </c>
      <c r="I15" s="85">
        <v>393</v>
      </c>
      <c r="J15" s="85">
        <v>2952.34</v>
      </c>
      <c r="K15" s="85">
        <v>82.84</v>
      </c>
      <c r="L15" s="85">
        <v>90</v>
      </c>
    </row>
    <row r="16" spans="1:12" ht="15" customHeight="1">
      <c r="A16" s="219" t="s">
        <v>26</v>
      </c>
      <c r="B16" s="167"/>
      <c r="C16" s="167"/>
      <c r="D16" s="168" t="s">
        <v>285</v>
      </c>
      <c r="E16" s="65">
        <v>2630</v>
      </c>
      <c r="F16" s="85">
        <v>2405.11</v>
      </c>
      <c r="G16" s="85">
        <v>632.15</v>
      </c>
      <c r="H16" s="85">
        <v>1</v>
      </c>
      <c r="I16" s="85">
        <v>13</v>
      </c>
      <c r="J16" s="85">
        <v>1772.96</v>
      </c>
      <c r="K16" s="85">
        <v>619.95000000000005</v>
      </c>
      <c r="L16" s="85">
        <v>49</v>
      </c>
    </row>
    <row r="17" spans="1:12" ht="11.25" customHeight="1">
      <c r="A17" s="219"/>
      <c r="B17" s="169"/>
      <c r="C17" s="167"/>
      <c r="D17" s="32" t="s">
        <v>289</v>
      </c>
      <c r="E17" s="65">
        <v>3833</v>
      </c>
      <c r="F17" s="85">
        <v>3277.82</v>
      </c>
      <c r="G17" s="85">
        <v>544.41</v>
      </c>
      <c r="H17" s="85">
        <v>0</v>
      </c>
      <c r="I17" s="85">
        <v>13</v>
      </c>
      <c r="J17" s="85">
        <v>2733.41</v>
      </c>
      <c r="K17" s="85">
        <v>379.15</v>
      </c>
      <c r="L17" s="85">
        <v>80</v>
      </c>
    </row>
    <row r="18" spans="1:12" ht="11.25" customHeight="1">
      <c r="A18" s="219"/>
      <c r="B18" s="167"/>
      <c r="C18" s="167"/>
      <c r="D18" s="32" t="s">
        <v>293</v>
      </c>
      <c r="E18" s="65">
        <v>6463</v>
      </c>
      <c r="F18" s="85">
        <v>5682.93</v>
      </c>
      <c r="G18" s="85">
        <v>1176.56</v>
      </c>
      <c r="H18" s="85">
        <v>1</v>
      </c>
      <c r="I18" s="85">
        <v>26</v>
      </c>
      <c r="J18" s="85">
        <v>4506.37</v>
      </c>
      <c r="K18" s="85">
        <v>999.1</v>
      </c>
      <c r="L18" s="85">
        <v>129</v>
      </c>
    </row>
    <row r="19" spans="1:12" ht="15" customHeight="1">
      <c r="A19" s="219" t="s">
        <v>27</v>
      </c>
      <c r="B19" s="167"/>
      <c r="C19" s="167"/>
      <c r="D19" s="168" t="s">
        <v>285</v>
      </c>
      <c r="E19" s="65">
        <v>1308</v>
      </c>
      <c r="F19" s="85">
        <v>1194.47</v>
      </c>
      <c r="G19" s="85">
        <v>417.18</v>
      </c>
      <c r="H19" s="85">
        <v>0</v>
      </c>
      <c r="I19" s="85">
        <v>7</v>
      </c>
      <c r="J19" s="85">
        <v>777.29</v>
      </c>
      <c r="K19" s="85">
        <v>27.32</v>
      </c>
      <c r="L19" s="85">
        <v>26.75</v>
      </c>
    </row>
    <row r="20" spans="1:12" ht="11.25" customHeight="1">
      <c r="A20" s="219"/>
      <c r="B20" s="167"/>
      <c r="C20" s="167"/>
      <c r="D20" s="32" t="s">
        <v>289</v>
      </c>
      <c r="E20" s="65">
        <v>2473</v>
      </c>
      <c r="F20" s="85">
        <v>2165.7399999999998</v>
      </c>
      <c r="G20" s="85">
        <v>356.48</v>
      </c>
      <c r="H20" s="85">
        <v>0</v>
      </c>
      <c r="I20" s="85">
        <v>7</v>
      </c>
      <c r="J20" s="85">
        <v>1809.26</v>
      </c>
      <c r="K20" s="85">
        <v>57.85</v>
      </c>
      <c r="L20" s="85">
        <v>65</v>
      </c>
    </row>
    <row r="21" spans="1:12" ht="11.25" customHeight="1">
      <c r="A21" s="219"/>
      <c r="B21" s="169"/>
      <c r="C21" s="167"/>
      <c r="D21" s="32" t="s">
        <v>293</v>
      </c>
      <c r="E21" s="65">
        <v>3781</v>
      </c>
      <c r="F21" s="85">
        <v>3360.21</v>
      </c>
      <c r="G21" s="85">
        <v>773.66</v>
      </c>
      <c r="H21" s="85">
        <v>0</v>
      </c>
      <c r="I21" s="85">
        <v>14</v>
      </c>
      <c r="J21" s="85">
        <v>2586.5500000000002</v>
      </c>
      <c r="K21" s="85">
        <v>85.17</v>
      </c>
      <c r="L21" s="85">
        <v>91.75</v>
      </c>
    </row>
    <row r="22" spans="1:12" ht="15" customHeight="1">
      <c r="A22" s="219" t="s">
        <v>28</v>
      </c>
      <c r="B22" s="169"/>
      <c r="C22" s="167"/>
      <c r="D22" s="168" t="s">
        <v>285</v>
      </c>
      <c r="E22" s="65">
        <v>1935</v>
      </c>
      <c r="F22" s="85">
        <v>1881.34</v>
      </c>
      <c r="G22" s="85">
        <v>900.54</v>
      </c>
      <c r="H22" s="85">
        <v>0</v>
      </c>
      <c r="I22" s="85">
        <v>34</v>
      </c>
      <c r="J22" s="85">
        <v>980.8</v>
      </c>
      <c r="K22" s="85">
        <v>178.18</v>
      </c>
      <c r="L22" s="85">
        <v>39</v>
      </c>
    </row>
    <row r="23" spans="1:12" ht="11.25" customHeight="1">
      <c r="A23" s="219"/>
      <c r="B23" s="167"/>
      <c r="C23" s="167"/>
      <c r="D23" s="32" t="s">
        <v>289</v>
      </c>
      <c r="E23" s="65">
        <v>3464</v>
      </c>
      <c r="F23" s="85">
        <v>2942.95</v>
      </c>
      <c r="G23" s="85">
        <v>719.73</v>
      </c>
      <c r="H23" s="85">
        <v>0</v>
      </c>
      <c r="I23" s="85">
        <v>46</v>
      </c>
      <c r="J23" s="85">
        <v>2223.2199999999998</v>
      </c>
      <c r="K23" s="85">
        <v>104.79</v>
      </c>
      <c r="L23" s="85">
        <v>63.75</v>
      </c>
    </row>
    <row r="24" spans="1:12" ht="11.25" customHeight="1">
      <c r="A24" s="219"/>
      <c r="B24" s="167"/>
      <c r="C24" s="167"/>
      <c r="D24" s="32" t="s">
        <v>293</v>
      </c>
      <c r="E24" s="65">
        <v>5399</v>
      </c>
      <c r="F24" s="85">
        <v>4824.29</v>
      </c>
      <c r="G24" s="85">
        <v>1620.27</v>
      </c>
      <c r="H24" s="85">
        <v>0</v>
      </c>
      <c r="I24" s="85">
        <v>80</v>
      </c>
      <c r="J24" s="85">
        <v>3204.02</v>
      </c>
      <c r="K24" s="85">
        <v>282.97000000000003</v>
      </c>
      <c r="L24" s="85">
        <v>102.75</v>
      </c>
    </row>
    <row r="25" spans="1:12" ht="18" customHeight="1">
      <c r="A25" s="219" t="s">
        <v>29</v>
      </c>
      <c r="B25" s="167"/>
      <c r="C25" s="167"/>
      <c r="D25" s="168" t="s">
        <v>285</v>
      </c>
      <c r="E25" s="65">
        <v>14493</v>
      </c>
      <c r="F25" s="85">
        <v>14672.6</v>
      </c>
      <c r="G25" s="85">
        <v>4879.68</v>
      </c>
      <c r="H25" s="85">
        <v>17</v>
      </c>
      <c r="I25" s="85">
        <v>41</v>
      </c>
      <c r="J25" s="85">
        <v>9792.92</v>
      </c>
      <c r="K25" s="85">
        <v>3551.27</v>
      </c>
      <c r="L25" s="85">
        <v>472</v>
      </c>
    </row>
    <row r="26" spans="1:12" ht="11.25" customHeight="1">
      <c r="A26" s="219"/>
      <c r="B26" s="167"/>
      <c r="C26" s="167"/>
      <c r="D26" s="32" t="s">
        <v>289</v>
      </c>
      <c r="E26" s="65">
        <v>20200</v>
      </c>
      <c r="F26" s="85">
        <v>18591.59</v>
      </c>
      <c r="G26" s="85">
        <v>3341.5</v>
      </c>
      <c r="H26" s="85">
        <v>7</v>
      </c>
      <c r="I26" s="85">
        <v>48</v>
      </c>
      <c r="J26" s="85">
        <v>15250.09</v>
      </c>
      <c r="K26" s="85">
        <v>3070.19</v>
      </c>
      <c r="L26" s="85">
        <v>856.75</v>
      </c>
    </row>
    <row r="27" spans="1:12" ht="11.25" customHeight="1">
      <c r="A27" s="219"/>
      <c r="B27" s="167"/>
      <c r="C27" s="167"/>
      <c r="D27" s="32" t="s">
        <v>293</v>
      </c>
      <c r="E27" s="65">
        <v>34693</v>
      </c>
      <c r="F27" s="85">
        <v>33264.19</v>
      </c>
      <c r="G27" s="85">
        <v>8221.18</v>
      </c>
      <c r="H27" s="85">
        <v>24</v>
      </c>
      <c r="I27" s="85">
        <v>89</v>
      </c>
      <c r="J27" s="85">
        <v>25043.01</v>
      </c>
      <c r="K27" s="85">
        <v>6621.46</v>
      </c>
      <c r="L27" s="85">
        <v>1328.75</v>
      </c>
    </row>
    <row r="28" spans="1:12" ht="15" customHeight="1">
      <c r="A28" s="219" t="s">
        <v>30</v>
      </c>
      <c r="B28" s="167"/>
      <c r="C28" s="167"/>
      <c r="D28" s="168" t="s">
        <v>285</v>
      </c>
      <c r="E28" s="65">
        <v>2113</v>
      </c>
      <c r="F28" s="85">
        <v>2073.39</v>
      </c>
      <c r="G28" s="85">
        <v>790.93</v>
      </c>
      <c r="H28" s="85">
        <v>0</v>
      </c>
      <c r="I28" s="85">
        <v>138</v>
      </c>
      <c r="J28" s="85">
        <v>1282.46</v>
      </c>
      <c r="K28" s="85">
        <v>97.88</v>
      </c>
      <c r="L28" s="85">
        <v>33.75</v>
      </c>
    </row>
    <row r="29" spans="1:12" ht="11.25" customHeight="1">
      <c r="A29" s="219"/>
      <c r="B29" s="167"/>
      <c r="C29" s="167"/>
      <c r="D29" s="32" t="s">
        <v>289</v>
      </c>
      <c r="E29" s="65">
        <v>4534</v>
      </c>
      <c r="F29" s="85">
        <v>3777.01</v>
      </c>
      <c r="G29" s="85">
        <v>731.07</v>
      </c>
      <c r="H29" s="85">
        <v>0</v>
      </c>
      <c r="I29" s="85">
        <v>96</v>
      </c>
      <c r="J29" s="85">
        <v>3045.94</v>
      </c>
      <c r="K29" s="85">
        <v>151.31</v>
      </c>
      <c r="L29" s="85">
        <v>99</v>
      </c>
    </row>
    <row r="30" spans="1:12" ht="11.25" customHeight="1">
      <c r="A30" s="219"/>
      <c r="B30" s="167"/>
      <c r="C30" s="167"/>
      <c r="D30" s="32" t="s">
        <v>293</v>
      </c>
      <c r="E30" s="65">
        <v>6647</v>
      </c>
      <c r="F30" s="85">
        <v>5850.4</v>
      </c>
      <c r="G30" s="85">
        <v>1522</v>
      </c>
      <c r="H30" s="85">
        <v>0</v>
      </c>
      <c r="I30" s="85">
        <v>234</v>
      </c>
      <c r="J30" s="85">
        <v>4328.3999999999996</v>
      </c>
      <c r="K30" s="85">
        <v>249.19</v>
      </c>
      <c r="L30" s="85">
        <v>132.75</v>
      </c>
    </row>
    <row r="31" spans="1:12" ht="15" customHeight="1">
      <c r="A31" s="219" t="s">
        <v>31</v>
      </c>
      <c r="B31" s="167"/>
      <c r="C31" s="167"/>
      <c r="D31" s="168" t="s">
        <v>285</v>
      </c>
      <c r="E31" s="65">
        <v>2055</v>
      </c>
      <c r="F31" s="85">
        <v>2132.5100000000002</v>
      </c>
      <c r="G31" s="85">
        <v>1104.58</v>
      </c>
      <c r="H31" s="85">
        <v>0</v>
      </c>
      <c r="I31" s="85">
        <v>119</v>
      </c>
      <c r="J31" s="85">
        <v>1027.93</v>
      </c>
      <c r="K31" s="85">
        <v>172.37</v>
      </c>
      <c r="L31" s="85">
        <v>26</v>
      </c>
    </row>
    <row r="32" spans="1:12" ht="11.25" customHeight="1">
      <c r="A32" s="219"/>
      <c r="B32" s="167"/>
      <c r="C32" s="167"/>
      <c r="D32" s="32" t="s">
        <v>289</v>
      </c>
      <c r="E32" s="65">
        <v>3400</v>
      </c>
      <c r="F32" s="85">
        <v>3156.38</v>
      </c>
      <c r="G32" s="85">
        <v>708.32</v>
      </c>
      <c r="H32" s="85">
        <v>0</v>
      </c>
      <c r="I32" s="85">
        <v>84</v>
      </c>
      <c r="J32" s="85">
        <v>2448.06</v>
      </c>
      <c r="K32" s="85">
        <v>139.47999999999999</v>
      </c>
      <c r="L32" s="85">
        <v>55</v>
      </c>
    </row>
    <row r="33" spans="1:12" ht="11.25" customHeight="1">
      <c r="A33" s="219"/>
      <c r="B33" s="167"/>
      <c r="C33" s="167"/>
      <c r="D33" s="32" t="s">
        <v>293</v>
      </c>
      <c r="E33" s="65">
        <v>5455</v>
      </c>
      <c r="F33" s="85">
        <v>5288.89</v>
      </c>
      <c r="G33" s="85">
        <v>1812.9</v>
      </c>
      <c r="H33" s="85">
        <v>0</v>
      </c>
      <c r="I33" s="85">
        <v>203</v>
      </c>
      <c r="J33" s="85">
        <v>3475.99</v>
      </c>
      <c r="K33" s="85">
        <v>311.85000000000002</v>
      </c>
      <c r="L33" s="85">
        <v>81</v>
      </c>
    </row>
    <row r="34" spans="1:12" ht="15" customHeight="1">
      <c r="A34" s="219" t="s">
        <v>32</v>
      </c>
      <c r="B34" s="167"/>
      <c r="C34" s="167"/>
      <c r="D34" s="168" t="s">
        <v>285</v>
      </c>
      <c r="E34" s="65">
        <v>1427</v>
      </c>
      <c r="F34" s="85">
        <v>1237.56</v>
      </c>
      <c r="G34" s="85">
        <v>479.21</v>
      </c>
      <c r="H34" s="85">
        <v>0</v>
      </c>
      <c r="I34" s="85">
        <v>18</v>
      </c>
      <c r="J34" s="85">
        <v>758.35</v>
      </c>
      <c r="K34" s="85">
        <v>43.76</v>
      </c>
      <c r="L34" s="85">
        <v>34</v>
      </c>
    </row>
    <row r="35" spans="1:12" ht="11.25" customHeight="1">
      <c r="A35" s="219"/>
      <c r="B35" s="169"/>
      <c r="C35" s="167"/>
      <c r="D35" s="32" t="s">
        <v>289</v>
      </c>
      <c r="E35" s="65">
        <v>2786</v>
      </c>
      <c r="F35" s="85">
        <v>2475.11</v>
      </c>
      <c r="G35" s="85">
        <v>432.43</v>
      </c>
      <c r="H35" s="85">
        <v>0</v>
      </c>
      <c r="I35" s="85">
        <v>12</v>
      </c>
      <c r="J35" s="85">
        <v>2042.68</v>
      </c>
      <c r="K35" s="85">
        <v>63.73</v>
      </c>
      <c r="L35" s="85">
        <v>75</v>
      </c>
    </row>
    <row r="36" spans="1:12" ht="11.25" customHeight="1">
      <c r="A36" s="219"/>
      <c r="B36" s="169"/>
      <c r="C36" s="167"/>
      <c r="D36" s="32" t="s">
        <v>293</v>
      </c>
      <c r="E36" s="65">
        <v>4213</v>
      </c>
      <c r="F36" s="85">
        <v>3712.67</v>
      </c>
      <c r="G36" s="85">
        <v>911.64</v>
      </c>
      <c r="H36" s="85">
        <v>0</v>
      </c>
      <c r="I36" s="85">
        <v>30</v>
      </c>
      <c r="J36" s="85">
        <v>2801.03</v>
      </c>
      <c r="K36" s="85">
        <v>107.49</v>
      </c>
      <c r="L36" s="85">
        <v>109</v>
      </c>
    </row>
    <row r="37" spans="1:12" ht="15" customHeight="1">
      <c r="A37" s="219" t="s">
        <v>33</v>
      </c>
      <c r="B37" s="167"/>
      <c r="C37" s="167"/>
      <c r="D37" s="168" t="s">
        <v>285</v>
      </c>
      <c r="E37" s="65">
        <v>1410</v>
      </c>
      <c r="F37" s="85">
        <v>1363.59</v>
      </c>
      <c r="G37" s="85">
        <v>460.36</v>
      </c>
      <c r="H37" s="85">
        <v>0</v>
      </c>
      <c r="I37" s="85">
        <v>25</v>
      </c>
      <c r="J37" s="85">
        <v>903.23</v>
      </c>
      <c r="K37" s="85">
        <v>96.79</v>
      </c>
      <c r="L37" s="85">
        <v>51</v>
      </c>
    </row>
    <row r="38" spans="1:12" ht="11.25" customHeight="1">
      <c r="A38" s="219" t="s">
        <v>34</v>
      </c>
      <c r="C38" s="167"/>
      <c r="D38" s="32" t="s">
        <v>289</v>
      </c>
      <c r="E38" s="65">
        <v>2438</v>
      </c>
      <c r="F38" s="85">
        <v>2150.36</v>
      </c>
      <c r="G38" s="85">
        <v>391.36</v>
      </c>
      <c r="H38" s="85">
        <v>0</v>
      </c>
      <c r="I38" s="85">
        <v>18</v>
      </c>
      <c r="J38" s="85">
        <v>1759</v>
      </c>
      <c r="K38" s="85">
        <v>88.32</v>
      </c>
      <c r="L38" s="85">
        <v>48.75</v>
      </c>
    </row>
    <row r="39" spans="1:12" ht="11.25" customHeight="1">
      <c r="A39" s="219"/>
      <c r="D39" s="32" t="s">
        <v>293</v>
      </c>
      <c r="E39" s="65">
        <v>3848</v>
      </c>
      <c r="F39" s="85">
        <v>3513.95</v>
      </c>
      <c r="G39" s="85">
        <v>851.72</v>
      </c>
      <c r="H39" s="85">
        <v>0</v>
      </c>
      <c r="I39" s="85">
        <v>43</v>
      </c>
      <c r="J39" s="85">
        <v>2662.23</v>
      </c>
      <c r="K39" s="85">
        <v>185.11</v>
      </c>
      <c r="L39" s="85">
        <v>99.75</v>
      </c>
    </row>
    <row r="40" spans="1:12" ht="18" customHeight="1">
      <c r="A40" s="219" t="s">
        <v>35</v>
      </c>
      <c r="B40" s="167"/>
      <c r="C40" s="167"/>
      <c r="D40" s="168" t="s">
        <v>285</v>
      </c>
      <c r="E40" s="65">
        <v>8113</v>
      </c>
      <c r="F40" s="85">
        <v>8211.3799999999992</v>
      </c>
      <c r="G40" s="85">
        <v>3246.83</v>
      </c>
      <c r="H40" s="85">
        <v>13.5</v>
      </c>
      <c r="I40" s="85">
        <v>183</v>
      </c>
      <c r="J40" s="85">
        <v>4964.55</v>
      </c>
      <c r="K40" s="85">
        <v>1606.34</v>
      </c>
      <c r="L40" s="85">
        <v>200</v>
      </c>
    </row>
    <row r="41" spans="1:12" ht="11.25" customHeight="1">
      <c r="A41" s="219"/>
      <c r="B41" s="167"/>
      <c r="C41" s="167"/>
      <c r="D41" s="32" t="s">
        <v>289</v>
      </c>
      <c r="E41" s="65">
        <v>13687</v>
      </c>
      <c r="F41" s="85">
        <v>12877.46</v>
      </c>
      <c r="G41" s="85">
        <v>2130.25</v>
      </c>
      <c r="H41" s="85">
        <v>13</v>
      </c>
      <c r="I41" s="85">
        <v>70</v>
      </c>
      <c r="J41" s="85">
        <v>10747.21</v>
      </c>
      <c r="K41" s="85">
        <v>2048.14</v>
      </c>
      <c r="L41" s="85">
        <v>708</v>
      </c>
    </row>
    <row r="42" spans="1:12" ht="11.25" customHeight="1">
      <c r="A42" s="219"/>
      <c r="B42" s="167"/>
      <c r="C42" s="167"/>
      <c r="D42" s="32" t="s">
        <v>293</v>
      </c>
      <c r="E42" s="65">
        <v>21800</v>
      </c>
      <c r="F42" s="85">
        <v>21088.84</v>
      </c>
      <c r="G42" s="85">
        <v>5377.08</v>
      </c>
      <c r="H42" s="85">
        <v>26.5</v>
      </c>
      <c r="I42" s="85">
        <v>253</v>
      </c>
      <c r="J42" s="85">
        <v>15711.76</v>
      </c>
      <c r="K42" s="85">
        <v>3654.48</v>
      </c>
      <c r="L42" s="85">
        <v>908</v>
      </c>
    </row>
    <row r="43" spans="1:12" ht="15" customHeight="1">
      <c r="A43" s="219" t="s">
        <v>36</v>
      </c>
      <c r="B43" s="167"/>
      <c r="C43" s="167"/>
      <c r="D43" s="168" t="s">
        <v>285</v>
      </c>
      <c r="E43" s="65">
        <v>1129</v>
      </c>
      <c r="F43" s="85">
        <v>1009.15</v>
      </c>
      <c r="G43" s="85">
        <v>451.66</v>
      </c>
      <c r="H43" s="85">
        <v>0</v>
      </c>
      <c r="I43" s="85">
        <v>8</v>
      </c>
      <c r="J43" s="85">
        <v>557.49</v>
      </c>
      <c r="K43" s="85">
        <v>23.12</v>
      </c>
      <c r="L43" s="85">
        <v>28.75</v>
      </c>
    </row>
    <row r="44" spans="1:12" ht="11.25" customHeight="1">
      <c r="A44" s="219"/>
      <c r="B44" s="167"/>
      <c r="C44" s="167"/>
      <c r="D44" s="32" t="s">
        <v>289</v>
      </c>
      <c r="E44" s="65">
        <v>2317</v>
      </c>
      <c r="F44" s="85">
        <v>2050.63</v>
      </c>
      <c r="G44" s="85">
        <v>430.85</v>
      </c>
      <c r="H44" s="85">
        <v>0</v>
      </c>
      <c r="I44" s="85">
        <v>13</v>
      </c>
      <c r="J44" s="85">
        <v>1619.78</v>
      </c>
      <c r="K44" s="85">
        <v>54.88</v>
      </c>
      <c r="L44" s="85">
        <v>79.5</v>
      </c>
    </row>
    <row r="45" spans="1:12" ht="11.25" customHeight="1">
      <c r="A45" s="219"/>
      <c r="B45" s="167"/>
      <c r="C45" s="167"/>
      <c r="D45" s="32" t="s">
        <v>293</v>
      </c>
      <c r="E45" s="65">
        <v>3446</v>
      </c>
      <c r="F45" s="85">
        <v>3059.78</v>
      </c>
      <c r="G45" s="85">
        <v>882.51</v>
      </c>
      <c r="H45" s="85">
        <v>0</v>
      </c>
      <c r="I45" s="85">
        <v>21</v>
      </c>
      <c r="J45" s="85">
        <v>2177.27</v>
      </c>
      <c r="K45" s="85">
        <v>78</v>
      </c>
      <c r="L45" s="85">
        <v>108.25</v>
      </c>
    </row>
    <row r="46" spans="1:12" ht="15" customHeight="1">
      <c r="A46" s="219" t="s">
        <v>37</v>
      </c>
      <c r="B46" s="167"/>
      <c r="C46" s="167"/>
      <c r="D46" s="168" t="s">
        <v>285</v>
      </c>
      <c r="E46" s="65">
        <v>1116</v>
      </c>
      <c r="F46" s="85">
        <v>1088.4100000000001</v>
      </c>
      <c r="G46" s="85">
        <v>422.2</v>
      </c>
      <c r="H46" s="85">
        <v>0</v>
      </c>
      <c r="I46" s="85">
        <v>11</v>
      </c>
      <c r="J46" s="85">
        <v>666.21</v>
      </c>
      <c r="K46" s="85">
        <v>53.85</v>
      </c>
      <c r="L46" s="85">
        <v>43</v>
      </c>
    </row>
    <row r="47" spans="1:12" ht="11.25" customHeight="1">
      <c r="A47" s="219"/>
      <c r="B47" s="167"/>
      <c r="C47" s="167"/>
      <c r="D47" s="32" t="s">
        <v>289</v>
      </c>
      <c r="E47" s="65">
        <v>2454</v>
      </c>
      <c r="F47" s="85">
        <v>2231.15</v>
      </c>
      <c r="G47" s="85">
        <v>348.32</v>
      </c>
      <c r="H47" s="85">
        <v>0</v>
      </c>
      <c r="I47" s="85">
        <v>11</v>
      </c>
      <c r="J47" s="85">
        <v>1882.83</v>
      </c>
      <c r="K47" s="85">
        <v>61.86</v>
      </c>
      <c r="L47" s="85">
        <v>109.5</v>
      </c>
    </row>
    <row r="48" spans="1:12" ht="11.25" customHeight="1">
      <c r="A48" s="219"/>
      <c r="B48" s="167"/>
      <c r="C48" s="167"/>
      <c r="D48" s="32" t="s">
        <v>293</v>
      </c>
      <c r="E48" s="65">
        <v>3570</v>
      </c>
      <c r="F48" s="85">
        <v>3319.56</v>
      </c>
      <c r="G48" s="85">
        <v>770.52</v>
      </c>
      <c r="H48" s="85">
        <v>0</v>
      </c>
      <c r="I48" s="85">
        <v>22</v>
      </c>
      <c r="J48" s="85">
        <v>2549.04</v>
      </c>
      <c r="K48" s="85">
        <v>115.71</v>
      </c>
      <c r="L48" s="85">
        <v>152.5</v>
      </c>
    </row>
    <row r="49" spans="1:12" s="1" customFormat="1" ht="18" customHeight="1">
      <c r="A49" s="357" t="s">
        <v>38</v>
      </c>
      <c r="B49" s="358"/>
      <c r="C49" s="358"/>
      <c r="D49" s="378" t="s">
        <v>285</v>
      </c>
      <c r="E49" s="379">
        <v>43779</v>
      </c>
      <c r="F49" s="82">
        <v>43399.35</v>
      </c>
      <c r="G49" s="82">
        <v>16556.21</v>
      </c>
      <c r="H49" s="82">
        <v>41</v>
      </c>
      <c r="I49" s="82">
        <v>1129</v>
      </c>
      <c r="J49" s="82">
        <v>26843.14</v>
      </c>
      <c r="K49" s="82">
        <v>7528.51</v>
      </c>
      <c r="L49" s="82">
        <v>1133.25</v>
      </c>
    </row>
    <row r="50" spans="1:12" s="1" customFormat="1" ht="11.25" customHeight="1">
      <c r="A50" s="357"/>
      <c r="B50" s="358"/>
      <c r="C50" s="358"/>
      <c r="D50" s="359" t="s">
        <v>289</v>
      </c>
      <c r="E50" s="379">
        <v>70087</v>
      </c>
      <c r="F50" s="82">
        <v>63440.84</v>
      </c>
      <c r="G50" s="82">
        <v>12219.58</v>
      </c>
      <c r="H50" s="82">
        <v>26.5</v>
      </c>
      <c r="I50" s="82">
        <v>595</v>
      </c>
      <c r="J50" s="82">
        <v>51221.26</v>
      </c>
      <c r="K50" s="82">
        <v>6791.96</v>
      </c>
      <c r="L50" s="82">
        <v>2442</v>
      </c>
    </row>
    <row r="51" spans="1:12" s="1" customFormat="1" ht="11.25" customHeight="1">
      <c r="A51" s="357"/>
      <c r="C51" s="380"/>
      <c r="D51" s="359" t="s">
        <v>293</v>
      </c>
      <c r="E51" s="379">
        <v>113888</v>
      </c>
      <c r="F51" s="82">
        <v>106840.19</v>
      </c>
      <c r="G51" s="82">
        <v>28775.79</v>
      </c>
      <c r="H51" s="82">
        <v>67.5</v>
      </c>
      <c r="I51" s="82">
        <v>1724</v>
      </c>
      <c r="J51" s="82">
        <v>78064.399999999994</v>
      </c>
      <c r="K51" s="82">
        <v>14320.47</v>
      </c>
      <c r="L51" s="82">
        <v>3575.25</v>
      </c>
    </row>
    <row r="52" spans="1:12" ht="15" customHeight="1">
      <c r="A52" s="219" t="s">
        <v>906</v>
      </c>
      <c r="C52" s="170"/>
      <c r="D52" s="32"/>
      <c r="E52" s="65"/>
      <c r="F52" s="85"/>
      <c r="G52" s="85"/>
      <c r="H52" s="85"/>
      <c r="I52" s="85"/>
      <c r="J52" s="85"/>
      <c r="K52" s="85"/>
      <c r="L52" s="85"/>
    </row>
    <row r="53" spans="1:12" ht="11.25" customHeight="1">
      <c r="A53" s="219" t="s">
        <v>39</v>
      </c>
      <c r="B53" s="167"/>
      <c r="C53" s="167"/>
      <c r="D53" s="168" t="s">
        <v>285</v>
      </c>
      <c r="E53" s="65">
        <v>22</v>
      </c>
      <c r="F53" s="85">
        <v>22</v>
      </c>
      <c r="G53" s="85">
        <v>13</v>
      </c>
      <c r="H53" s="85">
        <v>0</v>
      </c>
      <c r="I53" s="85">
        <v>0</v>
      </c>
      <c r="J53" s="85">
        <v>9</v>
      </c>
      <c r="K53" s="85">
        <v>1</v>
      </c>
      <c r="L53" s="85">
        <v>0</v>
      </c>
    </row>
    <row r="54" spans="1:12" ht="11.25" customHeight="1">
      <c r="A54" s="219" t="s">
        <v>40</v>
      </c>
      <c r="B54" s="167"/>
      <c r="C54" s="167"/>
      <c r="D54" s="32" t="s">
        <v>289</v>
      </c>
      <c r="E54" s="65">
        <v>22</v>
      </c>
      <c r="F54" s="85">
        <v>18.7</v>
      </c>
      <c r="G54" s="85">
        <v>7.7</v>
      </c>
      <c r="H54" s="85">
        <v>0</v>
      </c>
      <c r="I54" s="85">
        <v>0</v>
      </c>
      <c r="J54" s="85">
        <v>11</v>
      </c>
      <c r="K54" s="85">
        <v>2</v>
      </c>
      <c r="L54" s="85">
        <v>0</v>
      </c>
    </row>
    <row r="55" spans="1:12" ht="11.25" customHeight="1">
      <c r="A55" s="219"/>
      <c r="B55" s="167"/>
      <c r="C55" s="167"/>
      <c r="D55" s="32" t="s">
        <v>293</v>
      </c>
      <c r="E55" s="65">
        <v>44</v>
      </c>
      <c r="F55" s="85">
        <v>40.700000000000003</v>
      </c>
      <c r="G55" s="85">
        <v>20.7</v>
      </c>
      <c r="H55" s="85">
        <v>0</v>
      </c>
      <c r="I55" s="85">
        <v>0</v>
      </c>
      <c r="J55" s="85">
        <v>20</v>
      </c>
      <c r="K55" s="85">
        <v>3</v>
      </c>
      <c r="L55" s="85">
        <v>0</v>
      </c>
    </row>
    <row r="56" spans="1:12" ht="11.25" customHeight="1">
      <c r="A56" s="12" t="s">
        <v>315</v>
      </c>
      <c r="B56" s="167"/>
      <c r="C56" s="167"/>
      <c r="D56" s="181"/>
      <c r="E56" s="65"/>
      <c r="F56" s="65"/>
      <c r="G56" s="65"/>
      <c r="H56" s="65"/>
      <c r="I56" s="65"/>
      <c r="J56" s="65"/>
      <c r="K56" s="65"/>
      <c r="L56" s="65"/>
    </row>
    <row r="57" spans="1:12" ht="11.25" customHeight="1">
      <c r="A57" s="7" t="s">
        <v>938</v>
      </c>
      <c r="B57" s="167"/>
      <c r="C57" s="167"/>
      <c r="D57" s="181"/>
      <c r="E57" s="65"/>
      <c r="F57" s="65"/>
      <c r="G57" s="65"/>
      <c r="H57" s="65"/>
      <c r="I57" s="65"/>
      <c r="J57" s="65"/>
      <c r="K57" s="65"/>
      <c r="L57" s="65"/>
    </row>
    <row r="58" spans="1:12" ht="11.25" customHeight="1">
      <c r="A58" s="376" t="s">
        <v>1103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</row>
    <row r="59" spans="1:12" ht="11.25" customHeight="1">
      <c r="A59" s="376" t="s">
        <v>1099</v>
      </c>
      <c r="B59" s="326"/>
      <c r="C59" s="326"/>
      <c r="D59" s="326"/>
      <c r="E59" s="326"/>
      <c r="F59" s="326"/>
      <c r="G59" s="326"/>
      <c r="H59" s="326"/>
      <c r="I59" s="326"/>
      <c r="J59" s="326"/>
      <c r="K59" s="326"/>
      <c r="L59" s="326"/>
    </row>
    <row r="60" spans="1:12" ht="11.25" customHeight="1">
      <c r="A60" s="12" t="s">
        <v>939</v>
      </c>
      <c r="D60" s="181"/>
      <c r="E60" s="65"/>
      <c r="F60" s="65"/>
      <c r="G60" s="65"/>
      <c r="H60" s="65"/>
      <c r="I60" s="65"/>
      <c r="J60" s="65"/>
      <c r="K60" s="65"/>
      <c r="L60" s="65"/>
    </row>
    <row r="61" spans="1:12" ht="11.25" customHeight="1">
      <c r="D61" s="178"/>
      <c r="E61" s="65"/>
      <c r="F61" s="65"/>
      <c r="G61" s="65"/>
      <c r="H61" s="65"/>
      <c r="I61" s="65"/>
      <c r="J61" s="65"/>
      <c r="K61" s="65"/>
      <c r="L61" s="65"/>
    </row>
    <row r="62" spans="1:12" ht="11.25" customHeight="1">
      <c r="D62" s="181"/>
      <c r="E62" s="65"/>
      <c r="F62" s="65"/>
      <c r="G62" s="65"/>
      <c r="H62" s="65"/>
      <c r="I62" s="65"/>
      <c r="J62" s="65"/>
      <c r="K62" s="65"/>
      <c r="L62" s="65"/>
    </row>
    <row r="63" spans="1:12" ht="11.25" customHeight="1">
      <c r="D63" s="181"/>
      <c r="E63" s="65"/>
      <c r="F63" s="65"/>
      <c r="G63" s="65"/>
      <c r="H63" s="65"/>
      <c r="I63" s="65"/>
      <c r="J63" s="65"/>
      <c r="K63" s="65"/>
      <c r="L63" s="65"/>
    </row>
    <row r="64" spans="1:12" ht="11.25" customHeight="1">
      <c r="E64" s="177"/>
      <c r="F64" s="177"/>
      <c r="G64" s="177"/>
      <c r="H64" s="177"/>
      <c r="I64" s="177"/>
      <c r="J64" s="177"/>
      <c r="K64" s="177"/>
      <c r="L64" s="177"/>
    </row>
    <row r="65" spans="5:12" ht="11.25" customHeight="1">
      <c r="E65" s="177"/>
      <c r="F65" s="177"/>
      <c r="G65" s="177"/>
      <c r="H65" s="177"/>
      <c r="I65" s="177"/>
      <c r="J65" s="177"/>
      <c r="K65" s="177"/>
      <c r="L65" s="177"/>
    </row>
    <row r="66" spans="5:12" ht="11.25" customHeight="1">
      <c r="E66" s="177"/>
      <c r="F66" s="177"/>
      <c r="G66" s="177"/>
      <c r="H66" s="177"/>
      <c r="I66" s="177"/>
      <c r="J66" s="177"/>
      <c r="K66" s="177"/>
      <c r="L66" s="177"/>
    </row>
    <row r="67" spans="5:12" ht="11.25" customHeight="1">
      <c r="E67" s="177"/>
      <c r="F67" s="177"/>
      <c r="G67" s="177"/>
      <c r="H67" s="177"/>
      <c r="I67" s="177"/>
      <c r="J67" s="177"/>
      <c r="K67" s="177"/>
      <c r="L67" s="177"/>
    </row>
    <row r="68" spans="5:12" ht="11.1" customHeight="1">
      <c r="E68" s="177"/>
      <c r="F68" s="177"/>
      <c r="G68" s="177"/>
      <c r="H68" s="177"/>
      <c r="I68" s="177"/>
      <c r="J68" s="177"/>
      <c r="K68" s="177"/>
      <c r="L68" s="177"/>
    </row>
    <row r="69" spans="5:12" ht="11.1" customHeight="1">
      <c r="E69" s="177"/>
      <c r="F69" s="177"/>
      <c r="G69" s="177"/>
      <c r="H69" s="177"/>
      <c r="I69" s="177"/>
      <c r="J69" s="177"/>
      <c r="K69" s="177"/>
      <c r="L69" s="177"/>
    </row>
    <row r="70" spans="5:12" ht="11.1" customHeight="1">
      <c r="E70" s="177"/>
      <c r="F70" s="177"/>
      <c r="G70" s="177"/>
      <c r="H70" s="177"/>
      <c r="I70" s="177"/>
      <c r="J70" s="177"/>
      <c r="K70" s="177"/>
      <c r="L70" s="177"/>
    </row>
    <row r="71" spans="5:12" ht="11.1" customHeight="1">
      <c r="E71" s="177"/>
      <c r="F71" s="177"/>
      <c r="G71" s="177"/>
      <c r="H71" s="177"/>
      <c r="I71" s="177"/>
      <c r="J71" s="177"/>
      <c r="K71" s="177"/>
      <c r="L71" s="177"/>
    </row>
    <row r="72" spans="5:12" ht="11.1" customHeight="1">
      <c r="E72" s="177"/>
      <c r="F72" s="177"/>
      <c r="G72" s="177"/>
      <c r="H72" s="177"/>
      <c r="I72" s="177"/>
      <c r="J72" s="177"/>
      <c r="K72" s="177"/>
      <c r="L72" s="177"/>
    </row>
    <row r="73" spans="5:12" ht="11.1" customHeight="1">
      <c r="E73" s="177"/>
      <c r="F73" s="177"/>
      <c r="G73" s="177"/>
      <c r="H73" s="177"/>
      <c r="I73" s="177"/>
      <c r="J73" s="177"/>
      <c r="K73" s="177"/>
      <c r="L73" s="177"/>
    </row>
    <row r="74" spans="5:12" ht="11.1" customHeight="1">
      <c r="E74" s="177"/>
      <c r="F74" s="177"/>
      <c r="G74" s="177"/>
      <c r="H74" s="177"/>
      <c r="I74" s="177"/>
      <c r="J74" s="177"/>
      <c r="K74" s="177"/>
      <c r="L74" s="177"/>
    </row>
    <row r="75" spans="5:12" ht="11.1" customHeight="1">
      <c r="E75" s="177"/>
      <c r="F75" s="177"/>
      <c r="G75" s="177"/>
      <c r="H75" s="177"/>
      <c r="I75" s="177"/>
      <c r="J75" s="177"/>
      <c r="K75" s="177"/>
      <c r="L75" s="177"/>
    </row>
    <row r="76" spans="5:12" ht="11.1" customHeight="1">
      <c r="E76" s="177"/>
      <c r="F76" s="177"/>
      <c r="G76" s="177"/>
      <c r="H76" s="177"/>
      <c r="I76" s="177"/>
      <c r="J76" s="177"/>
      <c r="K76" s="177"/>
      <c r="L76" s="177"/>
    </row>
    <row r="77" spans="5:12" ht="11.1" customHeight="1">
      <c r="E77" s="177"/>
      <c r="F77" s="177"/>
      <c r="G77" s="177"/>
      <c r="H77" s="177"/>
      <c r="I77" s="177"/>
      <c r="J77" s="177"/>
      <c r="K77" s="177"/>
      <c r="L77" s="177"/>
    </row>
    <row r="78" spans="5:12" ht="11.1" customHeight="1">
      <c r="E78" s="177"/>
      <c r="F78" s="177"/>
      <c r="G78" s="177"/>
      <c r="H78" s="177"/>
      <c r="I78" s="177"/>
      <c r="J78" s="177"/>
      <c r="K78" s="177"/>
      <c r="L78" s="177"/>
    </row>
    <row r="79" spans="5:12" ht="11.1" customHeight="1">
      <c r="E79" s="177"/>
      <c r="F79" s="177"/>
      <c r="G79" s="177"/>
      <c r="H79" s="177"/>
      <c r="I79" s="177"/>
      <c r="J79" s="177"/>
      <c r="K79" s="177"/>
      <c r="L79" s="177"/>
    </row>
    <row r="80" spans="5:12" ht="11.1" customHeight="1">
      <c r="E80" s="177"/>
      <c r="F80" s="177"/>
      <c r="G80" s="177"/>
      <c r="H80" s="177"/>
      <c r="I80" s="177"/>
      <c r="J80" s="177"/>
      <c r="K80" s="177"/>
      <c r="L80" s="177"/>
    </row>
    <row r="81" spans="5:12" ht="11.1" customHeight="1">
      <c r="E81" s="177"/>
      <c r="F81" s="177"/>
      <c r="G81" s="177"/>
      <c r="H81" s="177"/>
      <c r="I81" s="177"/>
      <c r="J81" s="177"/>
      <c r="K81" s="177"/>
      <c r="L81" s="177"/>
    </row>
    <row r="82" spans="5:12" ht="11.1" customHeight="1">
      <c r="E82" s="177"/>
      <c r="F82" s="177"/>
      <c r="G82" s="177"/>
      <c r="H82" s="177"/>
      <c r="I82" s="177"/>
      <c r="J82" s="177"/>
      <c r="K82" s="177"/>
      <c r="L82" s="177"/>
    </row>
    <row r="83" spans="5:12" ht="11.1" customHeight="1">
      <c r="E83" s="177"/>
      <c r="F83" s="177"/>
      <c r="G83" s="177"/>
      <c r="H83" s="177"/>
      <c r="I83" s="177"/>
      <c r="J83" s="177"/>
      <c r="K83" s="177"/>
      <c r="L83" s="177"/>
    </row>
    <row r="84" spans="5:12" ht="11.1" customHeight="1">
      <c r="E84" s="177"/>
      <c r="F84" s="177"/>
      <c r="G84" s="177"/>
      <c r="H84" s="177"/>
      <c r="I84" s="177"/>
      <c r="J84" s="177"/>
      <c r="K84" s="177"/>
      <c r="L84" s="177"/>
    </row>
    <row r="85" spans="5:12" ht="11.1" customHeight="1">
      <c r="E85" s="177"/>
      <c r="F85" s="177"/>
      <c r="G85" s="177"/>
      <c r="H85" s="177"/>
      <c r="I85" s="177"/>
      <c r="J85" s="177"/>
      <c r="K85" s="177"/>
      <c r="L85" s="177"/>
    </row>
    <row r="86" spans="5:12" ht="11.1" customHeight="1">
      <c r="E86" s="177"/>
      <c r="F86" s="177"/>
      <c r="G86" s="177"/>
      <c r="H86" s="177"/>
      <c r="I86" s="177"/>
      <c r="J86" s="177"/>
      <c r="K86" s="177"/>
      <c r="L86" s="177"/>
    </row>
    <row r="87" spans="5:12" ht="11.1" customHeight="1">
      <c r="E87" s="177"/>
      <c r="F87" s="177"/>
      <c r="G87" s="177"/>
      <c r="H87" s="177"/>
      <c r="I87" s="177"/>
      <c r="J87" s="177"/>
      <c r="K87" s="177"/>
      <c r="L87" s="177"/>
    </row>
    <row r="88" spans="5:12" ht="11.1" customHeight="1">
      <c r="E88" s="177"/>
      <c r="F88" s="177"/>
      <c r="G88" s="177"/>
      <c r="H88" s="177"/>
      <c r="I88" s="177"/>
      <c r="J88" s="177"/>
      <c r="K88" s="177"/>
      <c r="L88" s="177"/>
    </row>
    <row r="89" spans="5:12" ht="11.1" customHeight="1">
      <c r="E89" s="177"/>
      <c r="F89" s="177"/>
      <c r="G89" s="177"/>
      <c r="H89" s="177"/>
      <c r="I89" s="177"/>
      <c r="J89" s="177"/>
      <c r="K89" s="177"/>
      <c r="L89" s="177"/>
    </row>
    <row r="90" spans="5:12" ht="11.1" customHeight="1">
      <c r="E90" s="177"/>
      <c r="F90" s="177"/>
      <c r="G90" s="177"/>
      <c r="H90" s="177"/>
      <c r="I90" s="177"/>
      <c r="J90" s="177"/>
      <c r="K90" s="177"/>
      <c r="L90" s="177"/>
    </row>
    <row r="91" spans="5:12" ht="11.1" customHeight="1">
      <c r="E91" s="177"/>
      <c r="F91" s="177"/>
      <c r="G91" s="177"/>
      <c r="H91" s="177"/>
      <c r="I91" s="177"/>
      <c r="J91" s="177"/>
      <c r="K91" s="177"/>
      <c r="L91" s="177"/>
    </row>
    <row r="92" spans="5:12" ht="11.1" customHeight="1">
      <c r="E92" s="177"/>
      <c r="F92" s="177"/>
      <c r="G92" s="177"/>
      <c r="H92" s="177"/>
      <c r="I92" s="177"/>
      <c r="J92" s="177"/>
      <c r="K92" s="177"/>
      <c r="L92" s="177"/>
    </row>
    <row r="93" spans="5:12" ht="11.1" customHeight="1">
      <c r="E93" s="177"/>
      <c r="F93" s="177"/>
      <c r="G93" s="177"/>
      <c r="H93" s="177"/>
      <c r="I93" s="177"/>
      <c r="J93" s="177"/>
      <c r="K93" s="177"/>
      <c r="L93" s="177"/>
    </row>
    <row r="94" spans="5:12" ht="11.1" customHeight="1">
      <c r="E94" s="177"/>
      <c r="F94" s="177"/>
      <c r="G94" s="177"/>
      <c r="H94" s="177"/>
      <c r="I94" s="177"/>
      <c r="J94" s="177"/>
      <c r="K94" s="177"/>
      <c r="L94" s="177"/>
    </row>
    <row r="95" spans="5:12" ht="11.1" customHeight="1">
      <c r="E95" s="177"/>
      <c r="F95" s="177"/>
      <c r="G95" s="177"/>
      <c r="H95" s="177"/>
      <c r="I95" s="177"/>
      <c r="J95" s="177"/>
      <c r="K95" s="177"/>
      <c r="L95" s="177"/>
    </row>
    <row r="96" spans="5:12" ht="11.1" customHeight="1">
      <c r="E96" s="177"/>
      <c r="F96" s="177"/>
      <c r="G96" s="177"/>
      <c r="H96" s="177"/>
      <c r="I96" s="177"/>
      <c r="J96" s="177"/>
      <c r="K96" s="177"/>
      <c r="L96" s="177"/>
    </row>
    <row r="97" spans="5:12" ht="11.1" customHeight="1">
      <c r="E97" s="177"/>
      <c r="F97" s="177"/>
      <c r="G97" s="177"/>
      <c r="H97" s="177"/>
      <c r="I97" s="177"/>
      <c r="J97" s="177"/>
      <c r="K97" s="177"/>
      <c r="L97" s="177"/>
    </row>
    <row r="98" spans="5:12" ht="11.1" customHeight="1">
      <c r="E98" s="177"/>
      <c r="F98" s="177"/>
      <c r="G98" s="177"/>
      <c r="H98" s="177"/>
      <c r="I98" s="177"/>
      <c r="J98" s="177"/>
      <c r="K98" s="177"/>
      <c r="L98" s="177"/>
    </row>
    <row r="99" spans="5:12" ht="12.6" customHeight="1">
      <c r="E99" s="177"/>
      <c r="F99" s="177"/>
      <c r="G99" s="177"/>
      <c r="H99" s="177"/>
      <c r="I99" s="177"/>
      <c r="J99" s="177"/>
      <c r="K99" s="177"/>
      <c r="L99" s="177"/>
    </row>
    <row r="100" spans="5:12" ht="12.6" customHeight="1">
      <c r="E100" s="177"/>
      <c r="F100" s="177"/>
      <c r="G100" s="177"/>
      <c r="H100" s="177"/>
      <c r="I100" s="177"/>
      <c r="J100" s="177"/>
      <c r="K100" s="177"/>
      <c r="L100" s="177"/>
    </row>
    <row r="101" spans="5:12" ht="12.6" customHeight="1">
      <c r="E101" s="177"/>
      <c r="F101" s="177"/>
      <c r="G101" s="177"/>
      <c r="H101" s="177"/>
      <c r="I101" s="177"/>
      <c r="J101" s="177"/>
      <c r="K101" s="177"/>
      <c r="L101" s="177"/>
    </row>
    <row r="102" spans="5:12" ht="12.6" customHeight="1">
      <c r="E102" s="177"/>
      <c r="F102" s="177"/>
      <c r="G102" s="177"/>
      <c r="H102" s="177"/>
      <c r="I102" s="177"/>
      <c r="J102" s="177"/>
      <c r="K102" s="177"/>
      <c r="L102" s="177"/>
    </row>
    <row r="103" spans="5:12" ht="12.6" customHeight="1">
      <c r="E103" s="177"/>
      <c r="F103" s="177"/>
      <c r="G103" s="177"/>
      <c r="H103" s="177"/>
      <c r="I103" s="177"/>
      <c r="J103" s="177"/>
      <c r="K103" s="177"/>
      <c r="L103" s="177"/>
    </row>
    <row r="104" spans="5:12" ht="12.6" customHeight="1">
      <c r="E104" s="177"/>
      <c r="F104" s="177"/>
      <c r="G104" s="177"/>
      <c r="H104" s="177"/>
      <c r="I104" s="177"/>
      <c r="J104" s="177"/>
      <c r="K104" s="177"/>
      <c r="L104" s="177"/>
    </row>
    <row r="105" spans="5:12" ht="12.6" customHeight="1">
      <c r="E105" s="177"/>
      <c r="F105" s="177"/>
      <c r="G105" s="177"/>
      <c r="H105" s="177"/>
      <c r="I105" s="177"/>
      <c r="J105" s="177"/>
      <c r="K105" s="177"/>
      <c r="L105" s="177"/>
    </row>
    <row r="106" spans="5:12" ht="12.6" customHeight="1">
      <c r="E106" s="177"/>
      <c r="F106" s="177"/>
      <c r="G106" s="177"/>
      <c r="H106" s="177"/>
      <c r="I106" s="177"/>
      <c r="J106" s="177"/>
      <c r="K106" s="177"/>
      <c r="L106" s="177"/>
    </row>
    <row r="107" spans="5:12" ht="12.6" customHeight="1">
      <c r="E107" s="177"/>
      <c r="F107" s="177"/>
      <c r="G107" s="177"/>
      <c r="H107" s="177"/>
      <c r="I107" s="177"/>
      <c r="J107" s="177"/>
      <c r="K107" s="177"/>
      <c r="L107" s="177"/>
    </row>
    <row r="108" spans="5:12" ht="12.6" customHeight="1">
      <c r="E108" s="177"/>
      <c r="F108" s="177"/>
      <c r="G108" s="177"/>
      <c r="H108" s="177"/>
      <c r="I108" s="177"/>
      <c r="J108" s="177"/>
      <c r="K108" s="177"/>
      <c r="L108" s="177"/>
    </row>
    <row r="109" spans="5:12" ht="12.6" customHeight="1">
      <c r="E109" s="177"/>
      <c r="F109" s="177"/>
      <c r="G109" s="177"/>
      <c r="H109" s="177"/>
      <c r="I109" s="177"/>
      <c r="J109" s="177"/>
      <c r="K109" s="177"/>
      <c r="L109" s="177"/>
    </row>
    <row r="110" spans="5:12" ht="12.6" customHeight="1">
      <c r="E110" s="177"/>
      <c r="F110" s="177"/>
      <c r="G110" s="177"/>
      <c r="H110" s="177"/>
      <c r="I110" s="177"/>
      <c r="J110" s="177"/>
      <c r="K110" s="177"/>
      <c r="L110" s="177"/>
    </row>
    <row r="111" spans="5:12" ht="12.6" customHeight="1">
      <c r="E111" s="177"/>
      <c r="F111" s="177"/>
      <c r="G111" s="177"/>
      <c r="H111" s="177"/>
      <c r="I111" s="177"/>
      <c r="J111" s="177"/>
      <c r="K111" s="177"/>
      <c r="L111" s="177"/>
    </row>
    <row r="112" spans="5:12" ht="12.6" customHeight="1">
      <c r="E112" s="177"/>
      <c r="F112" s="177"/>
      <c r="G112" s="177"/>
      <c r="H112" s="177"/>
      <c r="I112" s="177"/>
      <c r="J112" s="177"/>
      <c r="K112" s="177"/>
      <c r="L112" s="177"/>
    </row>
    <row r="113" spans="5:12" ht="12.6" customHeight="1">
      <c r="E113" s="177"/>
      <c r="F113" s="177"/>
      <c r="G113" s="177"/>
      <c r="H113" s="177"/>
      <c r="I113" s="177"/>
      <c r="J113" s="177"/>
      <c r="K113" s="177"/>
      <c r="L113" s="177"/>
    </row>
    <row r="114" spans="5:12" ht="12.6" customHeight="1">
      <c r="E114" s="177"/>
      <c r="F114" s="177"/>
      <c r="G114" s="177"/>
      <c r="H114" s="177"/>
      <c r="I114" s="177"/>
      <c r="J114" s="177"/>
      <c r="K114" s="177"/>
      <c r="L114" s="177"/>
    </row>
    <row r="115" spans="5:12" ht="12.6" customHeight="1">
      <c r="E115" s="177"/>
      <c r="F115" s="177"/>
      <c r="G115" s="177"/>
      <c r="H115" s="177"/>
      <c r="I115" s="177"/>
      <c r="J115" s="177"/>
      <c r="K115" s="177"/>
      <c r="L115" s="177"/>
    </row>
    <row r="116" spans="5:12" ht="12.6" customHeight="1">
      <c r="E116" s="177"/>
      <c r="F116" s="177"/>
      <c r="G116" s="177"/>
      <c r="H116" s="177"/>
      <c r="I116" s="177"/>
      <c r="J116" s="177"/>
      <c r="K116" s="177"/>
      <c r="L116" s="177"/>
    </row>
    <row r="117" spans="5:12" ht="12.6" customHeight="1">
      <c r="E117" s="177"/>
      <c r="F117" s="177"/>
      <c r="G117" s="177"/>
      <c r="H117" s="177"/>
      <c r="I117" s="177"/>
      <c r="J117" s="177"/>
      <c r="K117" s="177"/>
      <c r="L117" s="177"/>
    </row>
    <row r="118" spans="5:12" ht="12.6" customHeight="1">
      <c r="E118" s="177"/>
      <c r="F118" s="177"/>
      <c r="G118" s="177"/>
      <c r="H118" s="177"/>
      <c r="I118" s="177"/>
      <c r="J118" s="177"/>
      <c r="K118" s="177"/>
      <c r="L118" s="177"/>
    </row>
    <row r="119" spans="5:12" ht="12.6" customHeight="1">
      <c r="E119" s="177"/>
      <c r="F119" s="177"/>
      <c r="G119" s="177"/>
      <c r="H119" s="177"/>
      <c r="I119" s="177"/>
      <c r="J119" s="177"/>
      <c r="K119" s="177"/>
      <c r="L119" s="177"/>
    </row>
    <row r="120" spans="5:12" ht="12.6" customHeight="1">
      <c r="E120" s="177"/>
      <c r="F120" s="177"/>
      <c r="G120" s="177"/>
      <c r="H120" s="177"/>
      <c r="I120" s="177"/>
      <c r="J120" s="177"/>
      <c r="K120" s="177"/>
      <c r="L120" s="177"/>
    </row>
    <row r="121" spans="5:12" ht="12.6" customHeight="1">
      <c r="E121" s="177"/>
      <c r="F121" s="177"/>
      <c r="G121" s="177"/>
      <c r="H121" s="177"/>
      <c r="I121" s="177"/>
      <c r="J121" s="177"/>
      <c r="K121" s="177"/>
      <c r="L121" s="177"/>
    </row>
    <row r="122" spans="5:12" ht="12.6" customHeight="1">
      <c r="E122" s="177"/>
      <c r="F122" s="177"/>
      <c r="G122" s="177"/>
      <c r="H122" s="177"/>
      <c r="I122" s="177"/>
      <c r="J122" s="177"/>
      <c r="K122" s="177"/>
      <c r="L122" s="177"/>
    </row>
    <row r="123" spans="5:12" ht="12.6" customHeight="1">
      <c r="E123" s="177"/>
      <c r="F123" s="177"/>
      <c r="G123" s="177"/>
      <c r="H123" s="177"/>
      <c r="I123" s="177"/>
      <c r="J123" s="177"/>
      <c r="K123" s="177"/>
      <c r="L123" s="177"/>
    </row>
    <row r="124" spans="5:12" ht="12.6" customHeight="1">
      <c r="E124" s="177"/>
      <c r="F124" s="177"/>
      <c r="G124" s="177"/>
      <c r="H124" s="177"/>
      <c r="I124" s="177"/>
      <c r="J124" s="177"/>
      <c r="K124" s="177"/>
      <c r="L124" s="177"/>
    </row>
    <row r="125" spans="5:12" ht="12.6" customHeight="1">
      <c r="E125" s="177"/>
      <c r="F125" s="177"/>
      <c r="G125" s="177"/>
      <c r="H125" s="177"/>
      <c r="I125" s="177"/>
      <c r="J125" s="177"/>
      <c r="K125" s="177"/>
      <c r="L125" s="177"/>
    </row>
    <row r="126" spans="5:12" ht="12.6" customHeight="1">
      <c r="E126" s="177"/>
      <c r="F126" s="177"/>
      <c r="G126" s="177"/>
      <c r="H126" s="177"/>
      <c r="I126" s="177"/>
      <c r="J126" s="177"/>
      <c r="K126" s="177"/>
      <c r="L126" s="177"/>
    </row>
    <row r="127" spans="5:12" ht="12.6" customHeight="1">
      <c r="E127" s="177"/>
      <c r="F127" s="177"/>
      <c r="G127" s="177"/>
      <c r="H127" s="177"/>
      <c r="I127" s="177"/>
      <c r="J127" s="177"/>
      <c r="K127" s="177"/>
      <c r="L127" s="177"/>
    </row>
    <row r="128" spans="5:12" ht="12.6" customHeight="1">
      <c r="E128" s="177"/>
      <c r="F128" s="177"/>
      <c r="G128" s="177"/>
      <c r="H128" s="177"/>
      <c r="I128" s="177"/>
      <c r="J128" s="177"/>
      <c r="K128" s="177"/>
      <c r="L128" s="177"/>
    </row>
    <row r="129" spans="5:12" ht="12.6" customHeight="1">
      <c r="E129" s="177"/>
      <c r="F129" s="177"/>
      <c r="G129" s="177"/>
      <c r="H129" s="177"/>
      <c r="I129" s="177"/>
      <c r="J129" s="177"/>
      <c r="K129" s="177"/>
      <c r="L129" s="177"/>
    </row>
    <row r="130" spans="5:12" ht="12.6" customHeight="1">
      <c r="E130" s="177"/>
      <c r="F130" s="177"/>
      <c r="G130" s="177"/>
      <c r="H130" s="177"/>
      <c r="I130" s="177"/>
      <c r="J130" s="177"/>
      <c r="K130" s="177"/>
      <c r="L130" s="177"/>
    </row>
    <row r="131" spans="5:12" ht="12.6" customHeight="1">
      <c r="E131" s="177"/>
      <c r="F131" s="177"/>
      <c r="G131" s="177"/>
      <c r="H131" s="177"/>
      <c r="I131" s="177"/>
      <c r="J131" s="177"/>
      <c r="K131" s="177"/>
      <c r="L131" s="177"/>
    </row>
    <row r="132" spans="5:12" ht="12.6" customHeight="1">
      <c r="E132" s="177"/>
      <c r="F132" s="177"/>
      <c r="G132" s="177"/>
      <c r="H132" s="177"/>
      <c r="I132" s="177"/>
      <c r="J132" s="177"/>
      <c r="K132" s="177"/>
      <c r="L132" s="177"/>
    </row>
    <row r="133" spans="5:12" ht="12.6" customHeight="1">
      <c r="E133" s="177"/>
      <c r="F133" s="177"/>
      <c r="G133" s="177"/>
      <c r="H133" s="177"/>
      <c r="I133" s="177"/>
      <c r="J133" s="177"/>
      <c r="K133" s="177"/>
      <c r="L133" s="177"/>
    </row>
    <row r="134" spans="5:12" ht="12.6" customHeight="1">
      <c r="E134" s="177"/>
      <c r="F134" s="177"/>
      <c r="G134" s="177"/>
      <c r="H134" s="177"/>
      <c r="I134" s="177"/>
      <c r="J134" s="177"/>
      <c r="K134" s="177"/>
      <c r="L134" s="177"/>
    </row>
    <row r="135" spans="5:12" ht="12.6" customHeight="1">
      <c r="E135" s="177"/>
      <c r="F135" s="177"/>
      <c r="G135" s="177"/>
      <c r="H135" s="177"/>
      <c r="I135" s="177"/>
      <c r="J135" s="177"/>
      <c r="K135" s="177"/>
      <c r="L135" s="177"/>
    </row>
    <row r="136" spans="5:12" ht="12.6" customHeight="1">
      <c r="E136" s="177"/>
      <c r="F136" s="177"/>
      <c r="G136" s="177"/>
      <c r="H136" s="177"/>
      <c r="I136" s="177"/>
      <c r="J136" s="177"/>
      <c r="K136" s="177"/>
      <c r="L136" s="177"/>
    </row>
    <row r="137" spans="5:12" ht="12.6" customHeight="1">
      <c r="E137" s="177"/>
      <c r="F137" s="177"/>
      <c r="G137" s="177"/>
      <c r="H137" s="177"/>
      <c r="I137" s="177"/>
      <c r="J137" s="177"/>
      <c r="K137" s="177"/>
      <c r="L137" s="177"/>
    </row>
    <row r="138" spans="5:12" ht="12.6" customHeight="1">
      <c r="E138" s="177"/>
      <c r="F138" s="177"/>
      <c r="G138" s="177"/>
      <c r="H138" s="177"/>
      <c r="I138" s="177"/>
      <c r="J138" s="177"/>
      <c r="K138" s="177"/>
      <c r="L138" s="177"/>
    </row>
    <row r="139" spans="5:12" ht="12.6" customHeight="1">
      <c r="E139" s="177"/>
      <c r="F139" s="177"/>
      <c r="G139" s="177"/>
      <c r="H139" s="177"/>
      <c r="I139" s="177"/>
      <c r="J139" s="177"/>
      <c r="K139" s="177"/>
      <c r="L139" s="177"/>
    </row>
    <row r="140" spans="5:12" ht="12.6" customHeight="1">
      <c r="E140" s="177"/>
      <c r="F140" s="177"/>
      <c r="G140" s="177"/>
      <c r="H140" s="177"/>
      <c r="I140" s="177"/>
      <c r="J140" s="177"/>
      <c r="K140" s="177"/>
      <c r="L140" s="177"/>
    </row>
    <row r="141" spans="5:12" ht="12.6" customHeight="1">
      <c r="E141" s="177"/>
      <c r="F141" s="177"/>
      <c r="G141" s="177"/>
      <c r="H141" s="177"/>
      <c r="I141" s="177"/>
      <c r="J141" s="177"/>
      <c r="K141" s="177"/>
      <c r="L141" s="177"/>
    </row>
    <row r="142" spans="5:12" ht="12.6" customHeight="1">
      <c r="E142" s="177"/>
      <c r="F142" s="177"/>
      <c r="G142" s="177"/>
      <c r="H142" s="177"/>
      <c r="I142" s="177"/>
      <c r="J142" s="177"/>
      <c r="K142" s="177"/>
      <c r="L142" s="177"/>
    </row>
    <row r="143" spans="5:12" ht="12.6" customHeight="1">
      <c r="E143" s="177"/>
      <c r="F143" s="177"/>
      <c r="G143" s="177"/>
      <c r="H143" s="177"/>
      <c r="I143" s="177"/>
      <c r="J143" s="177"/>
      <c r="K143" s="177"/>
      <c r="L143" s="177"/>
    </row>
    <row r="144" spans="5:12" ht="12.6" customHeight="1">
      <c r="E144" s="177"/>
      <c r="F144" s="177"/>
      <c r="G144" s="177"/>
      <c r="H144" s="177"/>
      <c r="I144" s="177"/>
      <c r="J144" s="177"/>
      <c r="K144" s="177"/>
      <c r="L144" s="177"/>
    </row>
    <row r="145" spans="5:12" ht="12.6" customHeight="1">
      <c r="E145" s="177"/>
      <c r="F145" s="177"/>
      <c r="G145" s="177"/>
      <c r="H145" s="177"/>
      <c r="I145" s="177"/>
      <c r="J145" s="177"/>
      <c r="K145" s="177"/>
      <c r="L145" s="177"/>
    </row>
    <row r="146" spans="5:12" ht="12.6" customHeight="1">
      <c r="E146" s="177"/>
      <c r="F146" s="177"/>
      <c r="G146" s="177"/>
      <c r="H146" s="177"/>
      <c r="I146" s="177"/>
      <c r="J146" s="177"/>
      <c r="K146" s="177"/>
      <c r="L146" s="177"/>
    </row>
    <row r="147" spans="5:12" ht="12.6" customHeight="1">
      <c r="E147" s="177"/>
      <c r="F147" s="177"/>
      <c r="G147" s="177"/>
      <c r="H147" s="177"/>
      <c r="I147" s="177"/>
      <c r="J147" s="177"/>
      <c r="K147" s="177"/>
      <c r="L147" s="177"/>
    </row>
    <row r="148" spans="5:12" ht="12.6" customHeight="1">
      <c r="E148" s="177"/>
      <c r="F148" s="177"/>
      <c r="G148" s="177"/>
      <c r="H148" s="177"/>
      <c r="I148" s="177"/>
      <c r="J148" s="177"/>
      <c r="K148" s="177"/>
      <c r="L148" s="177"/>
    </row>
    <row r="149" spans="5:12" ht="12.6" customHeight="1">
      <c r="E149" s="177"/>
      <c r="F149" s="177"/>
      <c r="G149" s="177"/>
      <c r="H149" s="177"/>
      <c r="I149" s="177"/>
      <c r="J149" s="177"/>
      <c r="K149" s="177"/>
      <c r="L149" s="177"/>
    </row>
    <row r="150" spans="5:12" ht="12.6" customHeight="1">
      <c r="E150" s="177"/>
      <c r="F150" s="177"/>
      <c r="G150" s="177"/>
      <c r="H150" s="177"/>
      <c r="I150" s="177"/>
      <c r="J150" s="177"/>
      <c r="K150" s="177"/>
      <c r="L150" s="177"/>
    </row>
    <row r="151" spans="5:12" ht="12.6" customHeight="1">
      <c r="E151" s="177"/>
      <c r="F151" s="177"/>
      <c r="G151" s="177"/>
      <c r="H151" s="177"/>
      <c r="I151" s="177"/>
      <c r="J151" s="177"/>
      <c r="K151" s="177"/>
      <c r="L151" s="177"/>
    </row>
    <row r="152" spans="5:12" ht="12.6" customHeight="1">
      <c r="E152" s="177"/>
      <c r="F152" s="177"/>
      <c r="G152" s="177"/>
      <c r="H152" s="177"/>
      <c r="I152" s="177"/>
      <c r="J152" s="177"/>
      <c r="K152" s="177"/>
      <c r="L152" s="177"/>
    </row>
    <row r="153" spans="5:12" ht="12.6" customHeight="1">
      <c r="E153" s="177"/>
      <c r="F153" s="177"/>
      <c r="G153" s="177"/>
      <c r="H153" s="177"/>
      <c r="I153" s="177"/>
      <c r="J153" s="177"/>
      <c r="K153" s="177"/>
      <c r="L153" s="177"/>
    </row>
  </sheetData>
  <mergeCells count="13">
    <mergeCell ref="A6:D6"/>
    <mergeCell ref="E6:E9"/>
    <mergeCell ref="F6:F9"/>
    <mergeCell ref="G6:I6"/>
    <mergeCell ref="J6:L6"/>
    <mergeCell ref="G7:G9"/>
    <mergeCell ref="J7:J9"/>
    <mergeCell ref="H7:I7"/>
    <mergeCell ref="K7:L7"/>
    <mergeCell ref="H8:H9"/>
    <mergeCell ref="I8:I9"/>
    <mergeCell ref="K8:K9"/>
    <mergeCell ref="L8:L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12" enableFormatConditionsCalculation="0"/>
  <dimension ref="A1:FO790"/>
  <sheetViews>
    <sheetView showGridLines="0" zoomScaleNormal="100" workbookViewId="0"/>
  </sheetViews>
  <sheetFormatPr baseColWidth="10" defaultColWidth="11.42578125" defaultRowHeight="12" customHeight="1"/>
  <cols>
    <col min="1" max="1" width="4.7109375" style="12" customWidth="1"/>
    <col min="2" max="2" width="23.28515625" style="12" customWidth="1"/>
    <col min="3" max="3" width="1.7109375" style="12" customWidth="1"/>
    <col min="4" max="4" width="2.42578125" style="170" customWidth="1"/>
    <col min="5" max="6" width="9.85546875" style="251" customWidth="1"/>
    <col min="7" max="7" width="9.7109375" style="251" customWidth="1"/>
    <col min="8" max="9" width="9.85546875" style="251" customWidth="1"/>
    <col min="10" max="10" width="9.7109375" style="251" customWidth="1"/>
    <col min="11" max="11" width="9.85546875" style="251" customWidth="1"/>
    <col min="12" max="16384" width="11.42578125" style="12"/>
  </cols>
  <sheetData>
    <row r="1" spans="1:11" ht="11.25" customHeight="1">
      <c r="A1" s="340" t="s">
        <v>1013</v>
      </c>
    </row>
    <row r="2" spans="1:11" ht="11.25" customHeight="1"/>
    <row r="3" spans="1:11" ht="11.25" customHeight="1">
      <c r="A3" s="1" t="s">
        <v>1107</v>
      </c>
    </row>
    <row r="4" spans="1:11" s="1" customFormat="1" ht="11.25" customHeight="1">
      <c r="A4" s="1" t="s">
        <v>1106</v>
      </c>
      <c r="B4" s="12"/>
      <c r="C4" s="12"/>
      <c r="D4" s="12"/>
      <c r="E4" s="12"/>
      <c r="F4" s="12"/>
    </row>
    <row r="5" spans="1:11" ht="11.25" customHeight="1">
      <c r="A5" s="353" t="s">
        <v>1066</v>
      </c>
      <c r="B5" s="169"/>
      <c r="C5" s="169"/>
      <c r="D5" s="167"/>
      <c r="E5" s="167"/>
      <c r="F5" s="169"/>
      <c r="G5" s="169"/>
      <c r="H5" s="169"/>
      <c r="I5" s="169"/>
      <c r="J5" s="169"/>
      <c r="K5" s="169"/>
    </row>
    <row r="6" spans="1:11" ht="12" customHeight="1">
      <c r="A6" s="722" t="s">
        <v>336</v>
      </c>
      <c r="B6" s="725" t="s">
        <v>1011</v>
      </c>
      <c r="C6" s="726"/>
      <c r="D6" s="727"/>
      <c r="E6" s="690" t="s">
        <v>942</v>
      </c>
      <c r="F6" s="717" t="s">
        <v>337</v>
      </c>
      <c r="G6" s="718"/>
      <c r="H6" s="719"/>
      <c r="I6" s="694" t="s">
        <v>730</v>
      </c>
      <c r="J6" s="695"/>
      <c r="K6" s="695"/>
    </row>
    <row r="7" spans="1:11" ht="11.25" customHeight="1">
      <c r="A7" s="723"/>
      <c r="B7" s="177" t="s">
        <v>283</v>
      </c>
      <c r="C7" s="178" t="s">
        <v>284</v>
      </c>
      <c r="D7" s="170" t="s">
        <v>285</v>
      </c>
      <c r="E7" s="685"/>
      <c r="F7" s="711" t="s">
        <v>286</v>
      </c>
      <c r="G7" s="711" t="s">
        <v>360</v>
      </c>
      <c r="H7" s="711" t="s">
        <v>338</v>
      </c>
      <c r="I7" s="711" t="s">
        <v>286</v>
      </c>
      <c r="J7" s="711" t="s">
        <v>360</v>
      </c>
      <c r="K7" s="714" t="s">
        <v>338</v>
      </c>
    </row>
    <row r="8" spans="1:11" ht="11.25" customHeight="1">
      <c r="A8" s="723"/>
      <c r="B8" s="177" t="s">
        <v>288</v>
      </c>
      <c r="C8" s="178" t="s">
        <v>284</v>
      </c>
      <c r="D8" s="170" t="s">
        <v>289</v>
      </c>
      <c r="E8" s="685"/>
      <c r="F8" s="712"/>
      <c r="G8" s="712"/>
      <c r="H8" s="712"/>
      <c r="I8" s="712"/>
      <c r="J8" s="712"/>
      <c r="K8" s="715"/>
    </row>
    <row r="9" spans="1:11" ht="11.25" customHeight="1">
      <c r="A9" s="724"/>
      <c r="B9" s="216" t="s">
        <v>292</v>
      </c>
      <c r="C9" s="217" t="s">
        <v>284</v>
      </c>
      <c r="D9" s="218" t="s">
        <v>293</v>
      </c>
      <c r="E9" s="645"/>
      <c r="F9" s="713"/>
      <c r="G9" s="713"/>
      <c r="H9" s="713"/>
      <c r="I9" s="713"/>
      <c r="J9" s="713"/>
      <c r="K9" s="716"/>
    </row>
    <row r="10" spans="1:11" ht="18" customHeight="1">
      <c r="A10" s="357"/>
      <c r="B10" s="381" t="s">
        <v>339</v>
      </c>
      <c r="C10" s="382"/>
      <c r="D10" s="359" t="s">
        <v>285</v>
      </c>
      <c r="E10" s="383">
        <v>45792</v>
      </c>
      <c r="F10" s="383">
        <v>39208</v>
      </c>
      <c r="G10" s="383">
        <v>16199</v>
      </c>
      <c r="H10" s="383">
        <v>23009</v>
      </c>
      <c r="I10" s="383">
        <v>6584</v>
      </c>
      <c r="J10" s="383">
        <v>462</v>
      </c>
      <c r="K10" s="383">
        <v>6122</v>
      </c>
    </row>
    <row r="11" spans="1:11" ht="11.25" customHeight="1">
      <c r="A11" s="357"/>
      <c r="B11" s="381"/>
      <c r="C11" s="382"/>
      <c r="D11" s="359" t="s">
        <v>289</v>
      </c>
      <c r="E11" s="383">
        <v>70648</v>
      </c>
      <c r="F11" s="383">
        <v>42836</v>
      </c>
      <c r="G11" s="383">
        <v>8631</v>
      </c>
      <c r="H11" s="383">
        <v>34205</v>
      </c>
      <c r="I11" s="383">
        <v>27812</v>
      </c>
      <c r="J11" s="383">
        <v>4540</v>
      </c>
      <c r="K11" s="383">
        <v>23272</v>
      </c>
    </row>
    <row r="12" spans="1:11" ht="11.25" customHeight="1">
      <c r="A12" s="357"/>
      <c r="B12" s="1"/>
      <c r="C12" s="382"/>
      <c r="D12" s="359" t="s">
        <v>293</v>
      </c>
      <c r="E12" s="383">
        <v>116440</v>
      </c>
      <c r="F12" s="383">
        <v>82044</v>
      </c>
      <c r="G12" s="383">
        <v>24830</v>
      </c>
      <c r="H12" s="383">
        <v>57214</v>
      </c>
      <c r="I12" s="383">
        <v>34396</v>
      </c>
      <c r="J12" s="383">
        <v>5002</v>
      </c>
      <c r="K12" s="383">
        <v>29394</v>
      </c>
    </row>
    <row r="13" spans="1:11" ht="14.1" customHeight="1">
      <c r="A13" s="357"/>
      <c r="B13" s="1" t="s">
        <v>162</v>
      </c>
      <c r="C13" s="382"/>
      <c r="D13" s="359" t="s">
        <v>285</v>
      </c>
      <c r="E13" s="383">
        <v>30992</v>
      </c>
      <c r="F13" s="383">
        <v>28287</v>
      </c>
      <c r="G13" s="383">
        <v>14813</v>
      </c>
      <c r="H13" s="383">
        <v>13474</v>
      </c>
      <c r="I13" s="383">
        <v>2705</v>
      </c>
      <c r="J13" s="383">
        <v>445</v>
      </c>
      <c r="K13" s="383">
        <v>2260</v>
      </c>
    </row>
    <row r="14" spans="1:11" ht="11.25" customHeight="1">
      <c r="A14" s="357"/>
      <c r="B14" s="1"/>
      <c r="C14" s="382"/>
      <c r="D14" s="359" t="s">
        <v>289</v>
      </c>
      <c r="E14" s="383">
        <v>51292</v>
      </c>
      <c r="F14" s="383">
        <v>32508</v>
      </c>
      <c r="G14" s="383">
        <v>8230</v>
      </c>
      <c r="H14" s="383">
        <v>24278</v>
      </c>
      <c r="I14" s="383">
        <v>18784</v>
      </c>
      <c r="J14" s="383">
        <v>4501</v>
      </c>
      <c r="K14" s="383">
        <v>14283</v>
      </c>
    </row>
    <row r="15" spans="1:11" ht="11.25" customHeight="1">
      <c r="A15" s="357"/>
      <c r="B15" s="1"/>
      <c r="C15" s="382"/>
      <c r="D15" s="359" t="s">
        <v>293</v>
      </c>
      <c r="E15" s="383">
        <v>82284</v>
      </c>
      <c r="F15" s="383">
        <v>60795</v>
      </c>
      <c r="G15" s="383">
        <v>23043</v>
      </c>
      <c r="H15" s="383">
        <v>37752</v>
      </c>
      <c r="I15" s="383">
        <v>21489</v>
      </c>
      <c r="J15" s="383">
        <v>4946</v>
      </c>
      <c r="K15" s="383">
        <v>16543</v>
      </c>
    </row>
    <row r="16" spans="1:11" ht="14.1" customHeight="1">
      <c r="A16" s="225"/>
      <c r="B16" s="169" t="s">
        <v>163</v>
      </c>
      <c r="C16" s="223"/>
      <c r="D16" s="32" t="s">
        <v>285</v>
      </c>
      <c r="E16" s="224">
        <v>26463</v>
      </c>
      <c r="F16" s="224">
        <v>24376</v>
      </c>
      <c r="G16" s="224">
        <v>14325</v>
      </c>
      <c r="H16" s="224">
        <v>10051</v>
      </c>
      <c r="I16" s="224">
        <v>2087</v>
      </c>
      <c r="J16" s="224">
        <v>420</v>
      </c>
      <c r="K16" s="224">
        <v>1667</v>
      </c>
    </row>
    <row r="17" spans="1:11" ht="11.25" customHeight="1">
      <c r="A17" s="225"/>
      <c r="B17" s="169"/>
      <c r="C17" s="223"/>
      <c r="D17" s="32" t="s">
        <v>289</v>
      </c>
      <c r="E17" s="224">
        <v>46490</v>
      </c>
      <c r="F17" s="224">
        <v>29692</v>
      </c>
      <c r="G17" s="224">
        <v>8050</v>
      </c>
      <c r="H17" s="224">
        <v>21642</v>
      </c>
      <c r="I17" s="224">
        <v>16798</v>
      </c>
      <c r="J17" s="224">
        <v>4385</v>
      </c>
      <c r="K17" s="224">
        <v>12413</v>
      </c>
    </row>
    <row r="18" spans="1:11" ht="11.25" customHeight="1">
      <c r="A18" s="225"/>
      <c r="B18" s="169" t="s">
        <v>340</v>
      </c>
      <c r="C18" s="223"/>
      <c r="D18" s="32" t="s">
        <v>293</v>
      </c>
      <c r="E18" s="224">
        <v>72953</v>
      </c>
      <c r="F18" s="224">
        <v>54068</v>
      </c>
      <c r="G18" s="224">
        <v>22375</v>
      </c>
      <c r="H18" s="224">
        <v>31693</v>
      </c>
      <c r="I18" s="224">
        <v>18885</v>
      </c>
      <c r="J18" s="224">
        <v>4805</v>
      </c>
      <c r="K18" s="224">
        <v>14080</v>
      </c>
    </row>
    <row r="19" spans="1:11" ht="14.1" customHeight="1">
      <c r="A19" s="225" t="s">
        <v>341</v>
      </c>
      <c r="B19" s="169" t="s">
        <v>164</v>
      </c>
      <c r="C19" s="223"/>
      <c r="D19" s="32" t="s">
        <v>285</v>
      </c>
      <c r="E19" s="224">
        <v>17232</v>
      </c>
      <c r="F19" s="224">
        <v>16672</v>
      </c>
      <c r="G19" s="224">
        <v>13653</v>
      </c>
      <c r="H19" s="224">
        <v>3019</v>
      </c>
      <c r="I19" s="224">
        <v>560</v>
      </c>
      <c r="J19" s="224">
        <v>397</v>
      </c>
      <c r="K19" s="224">
        <v>163</v>
      </c>
    </row>
    <row r="20" spans="1:11" ht="11.25" customHeight="1">
      <c r="A20" s="225"/>
      <c r="B20" s="169" t="s">
        <v>340</v>
      </c>
      <c r="C20" s="223"/>
      <c r="D20" s="32" t="s">
        <v>289</v>
      </c>
      <c r="E20" s="224">
        <v>18006</v>
      </c>
      <c r="F20" s="224">
        <v>11972</v>
      </c>
      <c r="G20" s="224">
        <v>7199</v>
      </c>
      <c r="H20" s="224">
        <v>4773</v>
      </c>
      <c r="I20" s="224">
        <v>6034</v>
      </c>
      <c r="J20" s="224">
        <v>4268</v>
      </c>
      <c r="K20" s="224">
        <v>1766</v>
      </c>
    </row>
    <row r="21" spans="1:11" ht="11.25" customHeight="1">
      <c r="A21" s="225"/>
      <c r="B21" s="169" t="s">
        <v>340</v>
      </c>
      <c r="C21" s="223"/>
      <c r="D21" s="32" t="s">
        <v>293</v>
      </c>
      <c r="E21" s="224">
        <v>35238</v>
      </c>
      <c r="F21" s="224">
        <v>28644</v>
      </c>
      <c r="G21" s="224">
        <v>20852</v>
      </c>
      <c r="H21" s="224">
        <v>7792</v>
      </c>
      <c r="I21" s="224">
        <v>6594</v>
      </c>
      <c r="J21" s="224">
        <v>4665</v>
      </c>
      <c r="K21" s="224">
        <v>1929</v>
      </c>
    </row>
    <row r="22" spans="1:11" ht="14.1" customHeight="1">
      <c r="A22" s="225" t="s">
        <v>342</v>
      </c>
      <c r="B22" s="169" t="s">
        <v>165</v>
      </c>
      <c r="C22" s="223"/>
      <c r="D22" s="32" t="s">
        <v>285</v>
      </c>
      <c r="E22" s="224">
        <v>2113</v>
      </c>
      <c r="F22" s="224">
        <v>1973</v>
      </c>
      <c r="G22" s="224">
        <v>973</v>
      </c>
      <c r="H22" s="224">
        <v>1000</v>
      </c>
      <c r="I22" s="224">
        <v>140</v>
      </c>
      <c r="J22" s="224">
        <v>58</v>
      </c>
      <c r="K22" s="224">
        <v>82</v>
      </c>
    </row>
    <row r="23" spans="1:11" ht="11.25" customHeight="1">
      <c r="A23" s="225"/>
      <c r="B23" s="169" t="s">
        <v>166</v>
      </c>
      <c r="C23" s="223"/>
      <c r="D23" s="32" t="s">
        <v>289</v>
      </c>
      <c r="E23" s="224">
        <v>3753</v>
      </c>
      <c r="F23" s="224">
        <v>2416</v>
      </c>
      <c r="G23" s="224">
        <v>727</v>
      </c>
      <c r="H23" s="224">
        <v>1689</v>
      </c>
      <c r="I23" s="224">
        <v>1337</v>
      </c>
      <c r="J23" s="224">
        <v>475</v>
      </c>
      <c r="K23" s="224">
        <v>862</v>
      </c>
    </row>
    <row r="24" spans="1:11" ht="11.25" customHeight="1">
      <c r="A24" s="225"/>
      <c r="B24" s="169" t="s">
        <v>340</v>
      </c>
      <c r="C24" s="223"/>
      <c r="D24" s="32" t="s">
        <v>293</v>
      </c>
      <c r="E24" s="224">
        <v>5866</v>
      </c>
      <c r="F24" s="224">
        <v>4389</v>
      </c>
      <c r="G24" s="224">
        <v>1700</v>
      </c>
      <c r="H24" s="224">
        <v>2689</v>
      </c>
      <c r="I24" s="224">
        <v>1477</v>
      </c>
      <c r="J24" s="224">
        <v>533</v>
      </c>
      <c r="K24" s="224">
        <v>944</v>
      </c>
    </row>
    <row r="25" spans="1:11" ht="14.1" customHeight="1">
      <c r="A25" s="225" t="s">
        <v>343</v>
      </c>
      <c r="B25" s="169" t="s">
        <v>167</v>
      </c>
      <c r="C25" s="223"/>
      <c r="D25" s="32" t="s">
        <v>285</v>
      </c>
      <c r="E25" s="224">
        <v>1299</v>
      </c>
      <c r="F25" s="224">
        <v>1220</v>
      </c>
      <c r="G25" s="224">
        <v>742</v>
      </c>
      <c r="H25" s="224">
        <v>478</v>
      </c>
      <c r="I25" s="224">
        <v>79</v>
      </c>
      <c r="J25" s="224">
        <v>43</v>
      </c>
      <c r="K25" s="224">
        <v>36</v>
      </c>
    </row>
    <row r="26" spans="1:11" ht="11.25" customHeight="1">
      <c r="A26" s="225"/>
      <c r="B26" s="169"/>
      <c r="C26" s="223"/>
      <c r="D26" s="32" t="s">
        <v>289</v>
      </c>
      <c r="E26" s="224">
        <v>2038</v>
      </c>
      <c r="F26" s="224">
        <v>1296</v>
      </c>
      <c r="G26" s="224">
        <v>512</v>
      </c>
      <c r="H26" s="224">
        <v>784</v>
      </c>
      <c r="I26" s="224">
        <v>742</v>
      </c>
      <c r="J26" s="224">
        <v>356</v>
      </c>
      <c r="K26" s="224">
        <v>386</v>
      </c>
    </row>
    <row r="27" spans="1:11" ht="11.25" customHeight="1">
      <c r="A27" s="225"/>
      <c r="B27" s="169"/>
      <c r="C27" s="223"/>
      <c r="D27" s="32" t="s">
        <v>293</v>
      </c>
      <c r="E27" s="224">
        <v>3337</v>
      </c>
      <c r="F27" s="224">
        <v>2516</v>
      </c>
      <c r="G27" s="224">
        <v>1254</v>
      </c>
      <c r="H27" s="224">
        <v>1262</v>
      </c>
      <c r="I27" s="224">
        <v>821</v>
      </c>
      <c r="J27" s="224">
        <v>399</v>
      </c>
      <c r="K27" s="224">
        <v>422</v>
      </c>
    </row>
    <row r="28" spans="1:11" ht="14.1" customHeight="1">
      <c r="A28" s="225" t="s">
        <v>344</v>
      </c>
      <c r="B28" s="169" t="s">
        <v>168</v>
      </c>
      <c r="C28" s="223"/>
      <c r="D28" s="32" t="s">
        <v>285</v>
      </c>
      <c r="E28" s="224">
        <v>755</v>
      </c>
      <c r="F28" s="224">
        <v>702</v>
      </c>
      <c r="G28" s="224">
        <v>229</v>
      </c>
      <c r="H28" s="224">
        <v>473</v>
      </c>
      <c r="I28" s="224">
        <v>53</v>
      </c>
      <c r="J28" s="224">
        <v>13</v>
      </c>
      <c r="K28" s="224">
        <v>40</v>
      </c>
    </row>
    <row r="29" spans="1:11" ht="11.25" customHeight="1">
      <c r="A29" s="225"/>
      <c r="B29" s="169"/>
      <c r="C29" s="223"/>
      <c r="D29" s="32" t="s">
        <v>289</v>
      </c>
      <c r="E29" s="224">
        <v>1433</v>
      </c>
      <c r="F29" s="224">
        <v>955</v>
      </c>
      <c r="G29" s="224">
        <v>214</v>
      </c>
      <c r="H29" s="224">
        <v>741</v>
      </c>
      <c r="I29" s="224">
        <v>478</v>
      </c>
      <c r="J29" s="224">
        <v>118</v>
      </c>
      <c r="K29" s="224">
        <v>360</v>
      </c>
    </row>
    <row r="30" spans="1:11" ht="11.25" customHeight="1">
      <c r="A30" s="225"/>
      <c r="B30" s="169"/>
      <c r="C30" s="223"/>
      <c r="D30" s="32" t="s">
        <v>293</v>
      </c>
      <c r="E30" s="224">
        <v>2188</v>
      </c>
      <c r="F30" s="224">
        <v>1657</v>
      </c>
      <c r="G30" s="224">
        <v>443</v>
      </c>
      <c r="H30" s="224">
        <v>1214</v>
      </c>
      <c r="I30" s="224">
        <v>531</v>
      </c>
      <c r="J30" s="224">
        <v>131</v>
      </c>
      <c r="K30" s="224">
        <v>400</v>
      </c>
    </row>
    <row r="31" spans="1:11" ht="14.1" customHeight="1">
      <c r="A31" s="225" t="s">
        <v>345</v>
      </c>
      <c r="B31" s="169" t="s">
        <v>169</v>
      </c>
      <c r="C31" s="223"/>
      <c r="D31" s="32" t="s">
        <v>285</v>
      </c>
      <c r="E31" s="224">
        <v>59</v>
      </c>
      <c r="F31" s="224">
        <v>51</v>
      </c>
      <c r="G31" s="224">
        <v>2</v>
      </c>
      <c r="H31" s="224">
        <v>49</v>
      </c>
      <c r="I31" s="224">
        <v>8</v>
      </c>
      <c r="J31" s="224">
        <v>2</v>
      </c>
      <c r="K31" s="224">
        <v>6</v>
      </c>
    </row>
    <row r="32" spans="1:11" ht="11.25" customHeight="1">
      <c r="A32" s="225"/>
      <c r="B32" s="169"/>
      <c r="C32" s="223"/>
      <c r="D32" s="32" t="s">
        <v>289</v>
      </c>
      <c r="E32" s="224">
        <v>282</v>
      </c>
      <c r="F32" s="224">
        <v>165</v>
      </c>
      <c r="G32" s="224">
        <v>1</v>
      </c>
      <c r="H32" s="224">
        <v>164</v>
      </c>
      <c r="I32" s="224">
        <v>117</v>
      </c>
      <c r="J32" s="224">
        <v>1</v>
      </c>
      <c r="K32" s="224">
        <v>116</v>
      </c>
    </row>
    <row r="33" spans="1:11" ht="11.25" customHeight="1">
      <c r="A33" s="225"/>
      <c r="B33" s="169"/>
      <c r="C33" s="223"/>
      <c r="D33" s="32" t="s">
        <v>293</v>
      </c>
      <c r="E33" s="224">
        <v>341</v>
      </c>
      <c r="F33" s="224">
        <v>216</v>
      </c>
      <c r="G33" s="224">
        <v>3</v>
      </c>
      <c r="H33" s="224">
        <v>213</v>
      </c>
      <c r="I33" s="224">
        <v>125</v>
      </c>
      <c r="J33" s="224">
        <v>3</v>
      </c>
      <c r="K33" s="224">
        <v>122</v>
      </c>
    </row>
    <row r="34" spans="1:11" ht="14.1" customHeight="1">
      <c r="A34" s="225" t="s">
        <v>346</v>
      </c>
      <c r="B34" s="169" t="s">
        <v>835</v>
      </c>
      <c r="C34" s="223"/>
      <c r="D34" s="32" t="s">
        <v>285</v>
      </c>
      <c r="E34" s="224">
        <v>10492</v>
      </c>
      <c r="F34" s="224">
        <v>10359</v>
      </c>
      <c r="G34" s="224">
        <v>9124</v>
      </c>
      <c r="H34" s="224">
        <v>1235</v>
      </c>
      <c r="I34" s="224">
        <v>133</v>
      </c>
      <c r="J34" s="224">
        <v>103</v>
      </c>
      <c r="K34" s="224">
        <v>30</v>
      </c>
    </row>
    <row r="35" spans="1:11" ht="11.25" customHeight="1">
      <c r="A35" s="225"/>
      <c r="B35" s="169" t="s">
        <v>836</v>
      </c>
      <c r="C35" s="223"/>
      <c r="D35" s="32" t="s">
        <v>289</v>
      </c>
      <c r="E35" s="224">
        <v>4398</v>
      </c>
      <c r="F35" s="224">
        <v>3567</v>
      </c>
      <c r="G35" s="224">
        <v>2385</v>
      </c>
      <c r="H35" s="224">
        <v>1182</v>
      </c>
      <c r="I35" s="224">
        <v>831</v>
      </c>
      <c r="J35" s="224">
        <v>663</v>
      </c>
      <c r="K35" s="224">
        <v>168</v>
      </c>
    </row>
    <row r="36" spans="1:11" ht="11.25" customHeight="1">
      <c r="A36" s="225"/>
      <c r="B36" s="169" t="s">
        <v>340</v>
      </c>
      <c r="C36" s="223"/>
      <c r="D36" s="32" t="s">
        <v>293</v>
      </c>
      <c r="E36" s="224">
        <v>14890</v>
      </c>
      <c r="F36" s="224">
        <v>13926</v>
      </c>
      <c r="G36" s="224">
        <v>11509</v>
      </c>
      <c r="H36" s="224">
        <v>2417</v>
      </c>
      <c r="I36" s="224">
        <v>964</v>
      </c>
      <c r="J36" s="224">
        <v>766</v>
      </c>
      <c r="K36" s="224">
        <v>198</v>
      </c>
    </row>
    <row r="37" spans="1:11" ht="14.1" customHeight="1">
      <c r="A37" s="225" t="s">
        <v>347</v>
      </c>
      <c r="B37" s="169" t="s">
        <v>170</v>
      </c>
      <c r="C37" s="223"/>
      <c r="D37" s="32" t="s">
        <v>285</v>
      </c>
      <c r="E37" s="224">
        <v>10322</v>
      </c>
      <c r="F37" s="224">
        <v>10195</v>
      </c>
      <c r="G37" s="224">
        <v>8999</v>
      </c>
      <c r="H37" s="224">
        <v>1196</v>
      </c>
      <c r="I37" s="224">
        <v>127</v>
      </c>
      <c r="J37" s="224">
        <v>98</v>
      </c>
      <c r="K37" s="224">
        <v>29</v>
      </c>
    </row>
    <row r="38" spans="1:11" ht="11.25" customHeight="1">
      <c r="A38" s="225"/>
      <c r="B38" s="169"/>
      <c r="C38" s="223"/>
      <c r="D38" s="32" t="s">
        <v>289</v>
      </c>
      <c r="E38" s="224">
        <v>4326</v>
      </c>
      <c r="F38" s="224">
        <v>3525</v>
      </c>
      <c r="G38" s="224">
        <v>2355</v>
      </c>
      <c r="H38" s="224">
        <v>1170</v>
      </c>
      <c r="I38" s="224">
        <v>801</v>
      </c>
      <c r="J38" s="224">
        <v>640</v>
      </c>
      <c r="K38" s="224">
        <v>161</v>
      </c>
    </row>
    <row r="39" spans="1:11" ht="11.25" customHeight="1">
      <c r="A39" s="225"/>
      <c r="B39" s="169"/>
      <c r="C39" s="223"/>
      <c r="D39" s="32" t="s">
        <v>293</v>
      </c>
      <c r="E39" s="224">
        <v>14648</v>
      </c>
      <c r="F39" s="224">
        <v>13720</v>
      </c>
      <c r="G39" s="224">
        <v>11354</v>
      </c>
      <c r="H39" s="224">
        <v>2366</v>
      </c>
      <c r="I39" s="224">
        <v>928</v>
      </c>
      <c r="J39" s="224">
        <v>738</v>
      </c>
      <c r="K39" s="224">
        <v>190</v>
      </c>
    </row>
    <row r="40" spans="1:11" ht="14.1" customHeight="1">
      <c r="A40" s="225" t="s">
        <v>348</v>
      </c>
      <c r="B40" s="169" t="s">
        <v>171</v>
      </c>
      <c r="C40" s="223"/>
      <c r="D40" s="32" t="s">
        <v>285</v>
      </c>
      <c r="E40" s="224">
        <v>44</v>
      </c>
      <c r="F40" s="224">
        <v>44</v>
      </c>
      <c r="G40" s="224">
        <v>22</v>
      </c>
      <c r="H40" s="224">
        <v>22</v>
      </c>
      <c r="I40" s="224">
        <v>0</v>
      </c>
      <c r="J40" s="224">
        <v>0</v>
      </c>
      <c r="K40" s="224">
        <v>0</v>
      </c>
    </row>
    <row r="41" spans="1:11" ht="11.25" customHeight="1">
      <c r="A41" s="225"/>
      <c r="B41" s="169"/>
      <c r="C41" s="223"/>
      <c r="D41" s="32" t="s">
        <v>289</v>
      </c>
      <c r="E41" s="224">
        <v>13</v>
      </c>
      <c r="F41" s="224">
        <v>8</v>
      </c>
      <c r="G41" s="224">
        <v>2</v>
      </c>
      <c r="H41" s="224">
        <v>6</v>
      </c>
      <c r="I41" s="224">
        <v>5</v>
      </c>
      <c r="J41" s="224">
        <v>0</v>
      </c>
      <c r="K41" s="224">
        <v>5</v>
      </c>
    </row>
    <row r="42" spans="1:11" ht="11.25" customHeight="1">
      <c r="B42" s="169"/>
      <c r="C42" s="223"/>
      <c r="D42" s="32" t="s">
        <v>293</v>
      </c>
      <c r="E42" s="224">
        <v>57</v>
      </c>
      <c r="F42" s="224">
        <v>52</v>
      </c>
      <c r="G42" s="224">
        <v>24</v>
      </c>
      <c r="H42" s="224">
        <v>28</v>
      </c>
      <c r="I42" s="224">
        <v>5</v>
      </c>
      <c r="J42" s="224">
        <v>0</v>
      </c>
      <c r="K42" s="224">
        <v>5</v>
      </c>
    </row>
    <row r="43" spans="1:11" ht="14.1" customHeight="1">
      <c r="A43" s="226" t="s">
        <v>357</v>
      </c>
      <c r="B43" s="227" t="s">
        <v>358</v>
      </c>
      <c r="C43" s="228"/>
      <c r="D43" s="229" t="s">
        <v>285</v>
      </c>
      <c r="E43" s="224">
        <v>126</v>
      </c>
      <c r="F43" s="224">
        <v>120</v>
      </c>
      <c r="G43" s="224">
        <v>103</v>
      </c>
      <c r="H43" s="224">
        <v>17</v>
      </c>
      <c r="I43" s="224">
        <v>6</v>
      </c>
      <c r="J43" s="224">
        <v>5</v>
      </c>
      <c r="K43" s="224">
        <v>1</v>
      </c>
    </row>
    <row r="44" spans="1:11" ht="11.25" customHeight="1">
      <c r="A44" s="230"/>
      <c r="B44" s="227"/>
      <c r="C44" s="228"/>
      <c r="D44" s="229" t="s">
        <v>289</v>
      </c>
      <c r="E44" s="224">
        <v>59</v>
      </c>
      <c r="F44" s="224">
        <v>34</v>
      </c>
      <c r="G44" s="224">
        <v>28</v>
      </c>
      <c r="H44" s="224">
        <v>6</v>
      </c>
      <c r="I44" s="224">
        <v>25</v>
      </c>
      <c r="J44" s="224">
        <v>23</v>
      </c>
      <c r="K44" s="224">
        <v>2</v>
      </c>
    </row>
    <row r="45" spans="1:11" ht="11.25" customHeight="1">
      <c r="A45" s="230"/>
      <c r="B45" s="227"/>
      <c r="C45" s="228"/>
      <c r="D45" s="229" t="s">
        <v>293</v>
      </c>
      <c r="E45" s="224">
        <v>185</v>
      </c>
      <c r="F45" s="224">
        <v>154</v>
      </c>
      <c r="G45" s="224">
        <v>131</v>
      </c>
      <c r="H45" s="224">
        <v>23</v>
      </c>
      <c r="I45" s="224">
        <v>31</v>
      </c>
      <c r="J45" s="224">
        <v>28</v>
      </c>
      <c r="K45" s="224">
        <v>3</v>
      </c>
    </row>
    <row r="46" spans="1:11" ht="14.1" customHeight="1">
      <c r="A46" s="226" t="s">
        <v>349</v>
      </c>
      <c r="B46" s="227" t="s">
        <v>172</v>
      </c>
      <c r="C46" s="228"/>
      <c r="D46" s="229" t="s">
        <v>285</v>
      </c>
      <c r="E46" s="224">
        <v>3126</v>
      </c>
      <c r="F46" s="224">
        <v>3033</v>
      </c>
      <c r="G46" s="224">
        <v>2399</v>
      </c>
      <c r="H46" s="224">
        <v>634</v>
      </c>
      <c r="I46" s="224">
        <v>93</v>
      </c>
      <c r="J46" s="224">
        <v>54</v>
      </c>
      <c r="K46" s="224">
        <v>39</v>
      </c>
    </row>
    <row r="47" spans="1:11" ht="11.25" customHeight="1">
      <c r="A47" s="226"/>
      <c r="B47" s="227"/>
      <c r="C47" s="228"/>
      <c r="D47" s="229" t="s">
        <v>289</v>
      </c>
      <c r="E47" s="224">
        <v>5065</v>
      </c>
      <c r="F47" s="224">
        <v>3627</v>
      </c>
      <c r="G47" s="224">
        <v>2067</v>
      </c>
      <c r="H47" s="224">
        <v>1560</v>
      </c>
      <c r="I47" s="224">
        <v>1438</v>
      </c>
      <c r="J47" s="224">
        <v>893</v>
      </c>
      <c r="K47" s="224">
        <v>545</v>
      </c>
    </row>
    <row r="48" spans="1:11" ht="11.25" customHeight="1">
      <c r="A48" s="226"/>
      <c r="B48" s="227"/>
      <c r="C48" s="228"/>
      <c r="D48" s="229" t="s">
        <v>293</v>
      </c>
      <c r="E48" s="224">
        <v>8191</v>
      </c>
      <c r="F48" s="224">
        <v>6660</v>
      </c>
      <c r="G48" s="224">
        <v>4466</v>
      </c>
      <c r="H48" s="224">
        <v>2194</v>
      </c>
      <c r="I48" s="224">
        <v>1531</v>
      </c>
      <c r="J48" s="224">
        <v>947</v>
      </c>
      <c r="K48" s="224">
        <v>584</v>
      </c>
    </row>
    <row r="49" spans="1:11" ht="14.1" customHeight="1">
      <c r="A49" s="226" t="s">
        <v>359</v>
      </c>
      <c r="B49" s="227" t="s">
        <v>894</v>
      </c>
      <c r="C49" s="228"/>
      <c r="D49" s="229" t="s">
        <v>285</v>
      </c>
      <c r="E49" s="224">
        <v>1912</v>
      </c>
      <c r="F49" s="224">
        <v>1849</v>
      </c>
      <c r="G49" s="224">
        <v>1429</v>
      </c>
      <c r="H49" s="224">
        <v>420</v>
      </c>
      <c r="I49" s="224">
        <v>63</v>
      </c>
      <c r="J49" s="224">
        <v>42</v>
      </c>
      <c r="K49" s="224">
        <v>21</v>
      </c>
    </row>
    <row r="50" spans="1:11" ht="11.25" customHeight="1">
      <c r="A50" s="226"/>
      <c r="B50" s="227" t="s">
        <v>895</v>
      </c>
      <c r="C50" s="228"/>
      <c r="D50" s="229" t="s">
        <v>289</v>
      </c>
      <c r="E50" s="224">
        <v>4407</v>
      </c>
      <c r="F50" s="224">
        <v>3095</v>
      </c>
      <c r="G50" s="224">
        <v>1752</v>
      </c>
      <c r="H50" s="224">
        <v>1343</v>
      </c>
      <c r="I50" s="224">
        <v>1312</v>
      </c>
      <c r="J50" s="224">
        <v>852</v>
      </c>
      <c r="K50" s="224">
        <v>460</v>
      </c>
    </row>
    <row r="51" spans="1:11" ht="11.25" customHeight="1">
      <c r="A51" s="226"/>
      <c r="B51" s="230"/>
      <c r="C51" s="228"/>
      <c r="D51" s="231" t="s">
        <v>293</v>
      </c>
      <c r="E51" s="224">
        <v>6319</v>
      </c>
      <c r="F51" s="224">
        <v>4944</v>
      </c>
      <c r="G51" s="224">
        <v>3181</v>
      </c>
      <c r="H51" s="224">
        <v>1763</v>
      </c>
      <c r="I51" s="224">
        <v>1375</v>
      </c>
      <c r="J51" s="224">
        <v>894</v>
      </c>
      <c r="K51" s="224">
        <v>481</v>
      </c>
    </row>
    <row r="52" spans="1:11" ht="14.1" customHeight="1">
      <c r="A52" s="226" t="s">
        <v>350</v>
      </c>
      <c r="B52" s="227" t="s">
        <v>896</v>
      </c>
      <c r="C52" s="228"/>
      <c r="D52" s="229" t="s">
        <v>285</v>
      </c>
      <c r="E52" s="224">
        <v>1214</v>
      </c>
      <c r="F52" s="224">
        <v>1184</v>
      </c>
      <c r="G52" s="224">
        <v>970</v>
      </c>
      <c r="H52" s="224">
        <v>214</v>
      </c>
      <c r="I52" s="224">
        <v>30</v>
      </c>
      <c r="J52" s="224">
        <v>12</v>
      </c>
      <c r="K52" s="224">
        <v>18</v>
      </c>
    </row>
    <row r="53" spans="1:11" ht="11.25" customHeight="1">
      <c r="A53" s="226"/>
      <c r="B53" s="230" t="s">
        <v>897</v>
      </c>
      <c r="C53" s="228"/>
      <c r="D53" s="229" t="s">
        <v>289</v>
      </c>
      <c r="E53" s="224">
        <v>658</v>
      </c>
      <c r="F53" s="224">
        <v>532</v>
      </c>
      <c r="G53" s="224">
        <v>315</v>
      </c>
      <c r="H53" s="224">
        <v>217</v>
      </c>
      <c r="I53" s="224">
        <v>126</v>
      </c>
      <c r="J53" s="224">
        <v>41</v>
      </c>
      <c r="K53" s="224">
        <v>85</v>
      </c>
    </row>
    <row r="54" spans="1:11" ht="11.25" customHeight="1">
      <c r="A54" s="226"/>
      <c r="B54" s="230"/>
      <c r="C54" s="228"/>
      <c r="D54" s="229" t="s">
        <v>293</v>
      </c>
      <c r="E54" s="224">
        <v>1872</v>
      </c>
      <c r="F54" s="224">
        <v>1716</v>
      </c>
      <c r="G54" s="224">
        <v>1285</v>
      </c>
      <c r="H54" s="224">
        <v>431</v>
      </c>
      <c r="I54" s="224">
        <v>156</v>
      </c>
      <c r="J54" s="224">
        <v>53</v>
      </c>
      <c r="K54" s="224">
        <v>103</v>
      </c>
    </row>
    <row r="55" spans="1:11" ht="14.1" customHeight="1">
      <c r="A55" s="226" t="s">
        <v>351</v>
      </c>
      <c r="B55" s="230" t="s">
        <v>173</v>
      </c>
      <c r="C55" s="230"/>
      <c r="D55" s="231" t="s">
        <v>285</v>
      </c>
      <c r="E55" s="224">
        <v>1501</v>
      </c>
      <c r="F55" s="224">
        <v>1307</v>
      </c>
      <c r="G55" s="224">
        <v>1157</v>
      </c>
      <c r="H55" s="224">
        <v>150</v>
      </c>
      <c r="I55" s="224">
        <v>194</v>
      </c>
      <c r="J55" s="224">
        <v>182</v>
      </c>
      <c r="K55" s="224">
        <v>12</v>
      </c>
    </row>
    <row r="56" spans="1:11" ht="11.25" customHeight="1">
      <c r="A56" s="232"/>
      <c r="B56" s="230"/>
      <c r="C56" s="230"/>
      <c r="D56" s="231" t="s">
        <v>289</v>
      </c>
      <c r="E56" s="224">
        <v>4790</v>
      </c>
      <c r="F56" s="224">
        <v>2362</v>
      </c>
      <c r="G56" s="224">
        <v>2020</v>
      </c>
      <c r="H56" s="224">
        <v>342</v>
      </c>
      <c r="I56" s="224">
        <v>2428</v>
      </c>
      <c r="J56" s="224">
        <v>2237</v>
      </c>
      <c r="K56" s="224">
        <v>191</v>
      </c>
    </row>
    <row r="57" spans="1:11" ht="11.25" customHeight="1">
      <c r="A57" s="230"/>
      <c r="B57" s="230"/>
      <c r="C57" s="230"/>
      <c r="D57" s="231" t="s">
        <v>293</v>
      </c>
      <c r="E57" s="224">
        <v>6291</v>
      </c>
      <c r="F57" s="224">
        <v>3669</v>
      </c>
      <c r="G57" s="224">
        <v>3177</v>
      </c>
      <c r="H57" s="224">
        <v>492</v>
      </c>
      <c r="I57" s="224">
        <v>2622</v>
      </c>
      <c r="J57" s="224">
        <v>2419</v>
      </c>
      <c r="K57" s="224">
        <v>203</v>
      </c>
    </row>
    <row r="58" spans="1:11" ht="14.1" customHeight="1">
      <c r="A58" s="226" t="s">
        <v>352</v>
      </c>
      <c r="B58" s="230" t="s">
        <v>837</v>
      </c>
      <c r="C58" s="230"/>
      <c r="D58" s="231" t="s">
        <v>285</v>
      </c>
      <c r="E58" s="224">
        <v>1501</v>
      </c>
      <c r="F58" s="224">
        <v>1307</v>
      </c>
      <c r="G58" s="224">
        <v>1157</v>
      </c>
      <c r="H58" s="224">
        <v>150</v>
      </c>
      <c r="I58" s="224">
        <v>194</v>
      </c>
      <c r="J58" s="224">
        <v>182</v>
      </c>
      <c r="K58" s="224">
        <v>12</v>
      </c>
    </row>
    <row r="59" spans="1:11" ht="11.25" customHeight="1">
      <c r="A59" s="230"/>
      <c r="B59" s="230" t="s">
        <v>190</v>
      </c>
      <c r="C59" s="230"/>
      <c r="D59" s="231" t="s">
        <v>289</v>
      </c>
      <c r="E59" s="224">
        <v>4790</v>
      </c>
      <c r="F59" s="224">
        <v>2362</v>
      </c>
      <c r="G59" s="224">
        <v>2020</v>
      </c>
      <c r="H59" s="224">
        <v>342</v>
      </c>
      <c r="I59" s="224">
        <v>2428</v>
      </c>
      <c r="J59" s="224">
        <v>2237</v>
      </c>
      <c r="K59" s="224">
        <v>191</v>
      </c>
    </row>
    <row r="60" spans="1:11" ht="11.25" customHeight="1">
      <c r="A60" s="225"/>
      <c r="D60" s="168" t="s">
        <v>293</v>
      </c>
      <c r="E60" s="224">
        <v>6291</v>
      </c>
      <c r="F60" s="224">
        <v>3669</v>
      </c>
      <c r="G60" s="224">
        <v>3177</v>
      </c>
      <c r="H60" s="224">
        <v>492</v>
      </c>
      <c r="I60" s="224">
        <v>2622</v>
      </c>
      <c r="J60" s="224">
        <v>2419</v>
      </c>
      <c r="K60" s="224">
        <v>203</v>
      </c>
    </row>
    <row r="61" spans="1:11" ht="14.1" customHeight="1">
      <c r="A61" s="225">
        <v>1</v>
      </c>
      <c r="B61" s="169" t="s">
        <v>838</v>
      </c>
      <c r="C61" s="223"/>
      <c r="D61" s="32" t="s">
        <v>285</v>
      </c>
      <c r="E61" s="224">
        <v>8084</v>
      </c>
      <c r="F61" s="224">
        <v>6637</v>
      </c>
      <c r="G61" s="224">
        <v>490</v>
      </c>
      <c r="H61" s="224">
        <v>6147</v>
      </c>
      <c r="I61" s="224">
        <v>1447</v>
      </c>
      <c r="J61" s="224">
        <v>15</v>
      </c>
      <c r="K61" s="224">
        <v>1432</v>
      </c>
    </row>
    <row r="62" spans="1:11" ht="11.25" customHeight="1">
      <c r="B62" s="12" t="s">
        <v>839</v>
      </c>
      <c r="C62" s="223"/>
      <c r="D62" s="32" t="s">
        <v>289</v>
      </c>
      <c r="E62" s="224">
        <v>27237</v>
      </c>
      <c r="F62" s="224">
        <v>16866</v>
      </c>
      <c r="G62" s="224">
        <v>723</v>
      </c>
      <c r="H62" s="224">
        <v>16143</v>
      </c>
      <c r="I62" s="224">
        <v>10371</v>
      </c>
      <c r="J62" s="224">
        <v>70</v>
      </c>
      <c r="K62" s="224">
        <v>10301</v>
      </c>
    </row>
    <row r="63" spans="1:11" ht="11.25" customHeight="1">
      <c r="A63" s="225"/>
      <c r="B63" s="169" t="s">
        <v>840</v>
      </c>
      <c r="C63" s="223"/>
      <c r="D63" s="32" t="s">
        <v>293</v>
      </c>
      <c r="E63" s="224">
        <v>35321</v>
      </c>
      <c r="F63" s="224">
        <v>23503</v>
      </c>
      <c r="G63" s="224">
        <v>1213</v>
      </c>
      <c r="H63" s="224">
        <v>22290</v>
      </c>
      <c r="I63" s="224">
        <v>11818</v>
      </c>
      <c r="J63" s="224">
        <v>85</v>
      </c>
      <c r="K63" s="224">
        <v>11733</v>
      </c>
    </row>
    <row r="64" spans="1:11" ht="14.1" customHeight="1">
      <c r="A64" s="235" t="s">
        <v>361</v>
      </c>
      <c r="B64" s="169" t="s">
        <v>806</v>
      </c>
      <c r="C64" s="223"/>
      <c r="D64" s="32" t="s">
        <v>285</v>
      </c>
      <c r="E64" s="224">
        <f>SUM(E67,E70,E73,E76,E79)</f>
        <v>7941</v>
      </c>
      <c r="F64" s="224">
        <f t="shared" ref="F64:K64" si="0">SUM(F67,F70,F73,F76,F79)</f>
        <v>6511</v>
      </c>
      <c r="G64" s="224">
        <f t="shared" si="0"/>
        <v>454</v>
      </c>
      <c r="H64" s="224">
        <f t="shared" si="0"/>
        <v>6057</v>
      </c>
      <c r="I64" s="224">
        <f t="shared" si="0"/>
        <v>1430</v>
      </c>
      <c r="J64" s="224">
        <f t="shared" si="0"/>
        <v>9</v>
      </c>
      <c r="K64" s="224">
        <f t="shared" si="0"/>
        <v>1421</v>
      </c>
    </row>
    <row r="65" spans="1:11" ht="11.25" customHeight="1">
      <c r="A65" s="225"/>
      <c r="B65" s="169" t="s">
        <v>174</v>
      </c>
      <c r="C65" s="223"/>
      <c r="D65" s="32" t="s">
        <v>289</v>
      </c>
      <c r="E65" s="224">
        <f t="shared" ref="E65:K66" si="1">SUM(E68,E71,E74,E77,E80)</f>
        <v>27038</v>
      </c>
      <c r="F65" s="224">
        <f t="shared" si="1"/>
        <v>16748</v>
      </c>
      <c r="G65" s="224">
        <f t="shared" si="1"/>
        <v>697</v>
      </c>
      <c r="H65" s="224">
        <f t="shared" si="1"/>
        <v>16051</v>
      </c>
      <c r="I65" s="224">
        <f t="shared" si="1"/>
        <v>10290</v>
      </c>
      <c r="J65" s="224">
        <f t="shared" si="1"/>
        <v>57</v>
      </c>
      <c r="K65" s="224">
        <f t="shared" si="1"/>
        <v>10233</v>
      </c>
    </row>
    <row r="66" spans="1:11" ht="11.25" customHeight="1">
      <c r="A66" s="225"/>
      <c r="B66" s="169"/>
      <c r="C66" s="223"/>
      <c r="D66" s="32" t="s">
        <v>293</v>
      </c>
      <c r="E66" s="224">
        <f t="shared" si="1"/>
        <v>34979</v>
      </c>
      <c r="F66" s="224">
        <f t="shared" si="1"/>
        <v>23259</v>
      </c>
      <c r="G66" s="224">
        <f t="shared" si="1"/>
        <v>1151</v>
      </c>
      <c r="H66" s="224">
        <f t="shared" si="1"/>
        <v>22108</v>
      </c>
      <c r="I66" s="224">
        <f t="shared" si="1"/>
        <v>11720</v>
      </c>
      <c r="J66" s="224">
        <f t="shared" si="1"/>
        <v>66</v>
      </c>
      <c r="K66" s="224">
        <f t="shared" si="1"/>
        <v>11654</v>
      </c>
    </row>
    <row r="67" spans="1:11" ht="14.1" customHeight="1">
      <c r="A67" s="225">
        <v>111</v>
      </c>
      <c r="B67" s="169" t="s">
        <v>175</v>
      </c>
      <c r="C67" s="223"/>
      <c r="D67" s="32" t="s">
        <v>285</v>
      </c>
      <c r="E67" s="224">
        <v>228</v>
      </c>
      <c r="F67" s="224">
        <v>213</v>
      </c>
      <c r="G67" s="224">
        <v>74</v>
      </c>
      <c r="H67" s="224">
        <v>139</v>
      </c>
      <c r="I67" s="224">
        <v>15</v>
      </c>
      <c r="J67" s="224">
        <v>3</v>
      </c>
      <c r="K67" s="224">
        <v>12</v>
      </c>
    </row>
    <row r="68" spans="1:11" ht="11.25" customHeight="1">
      <c r="A68" s="225"/>
      <c r="B68" s="169"/>
      <c r="C68" s="223"/>
      <c r="D68" s="32" t="s">
        <v>289</v>
      </c>
      <c r="E68" s="224">
        <v>645</v>
      </c>
      <c r="F68" s="224">
        <v>488</v>
      </c>
      <c r="G68" s="224">
        <v>82</v>
      </c>
      <c r="H68" s="224">
        <v>406</v>
      </c>
      <c r="I68" s="224">
        <v>157</v>
      </c>
      <c r="J68" s="224">
        <v>36</v>
      </c>
      <c r="K68" s="224">
        <v>121</v>
      </c>
    </row>
    <row r="69" spans="1:11" ht="11.25" customHeight="1">
      <c r="A69" s="225"/>
      <c r="B69" s="169"/>
      <c r="C69" s="223"/>
      <c r="D69" s="32" t="s">
        <v>293</v>
      </c>
      <c r="E69" s="224">
        <v>873</v>
      </c>
      <c r="F69" s="224">
        <v>701</v>
      </c>
      <c r="G69" s="224">
        <v>156</v>
      </c>
      <c r="H69" s="224">
        <v>545</v>
      </c>
      <c r="I69" s="224">
        <v>172</v>
      </c>
      <c r="J69" s="224">
        <v>39</v>
      </c>
      <c r="K69" s="224">
        <v>133</v>
      </c>
    </row>
    <row r="70" spans="1:11" ht="14.1" customHeight="1">
      <c r="A70" s="226">
        <v>112</v>
      </c>
      <c r="B70" s="227" t="s">
        <v>841</v>
      </c>
      <c r="C70" s="223"/>
      <c r="D70" s="32" t="s">
        <v>285</v>
      </c>
      <c r="E70" s="224">
        <v>752</v>
      </c>
      <c r="F70" s="224">
        <v>578</v>
      </c>
      <c r="G70" s="224">
        <v>77</v>
      </c>
      <c r="H70" s="224">
        <v>501</v>
      </c>
      <c r="I70" s="224">
        <v>174</v>
      </c>
      <c r="J70" s="224">
        <v>0</v>
      </c>
      <c r="K70" s="224">
        <v>174</v>
      </c>
    </row>
    <row r="71" spans="1:11" ht="11.25" customHeight="1">
      <c r="A71" s="226"/>
      <c r="B71" s="227" t="s">
        <v>842</v>
      </c>
      <c r="C71" s="223"/>
      <c r="D71" s="32" t="s">
        <v>289</v>
      </c>
      <c r="E71" s="224">
        <v>8535</v>
      </c>
      <c r="F71" s="224">
        <v>5235</v>
      </c>
      <c r="G71" s="224">
        <v>336</v>
      </c>
      <c r="H71" s="224">
        <v>4899</v>
      </c>
      <c r="I71" s="224">
        <v>3300</v>
      </c>
      <c r="J71" s="224">
        <v>11</v>
      </c>
      <c r="K71" s="224">
        <v>3289</v>
      </c>
    </row>
    <row r="72" spans="1:11" ht="11.25" customHeight="1">
      <c r="A72" s="226"/>
      <c r="B72" s="227"/>
      <c r="C72" s="223"/>
      <c r="D72" s="32" t="s">
        <v>293</v>
      </c>
      <c r="E72" s="224">
        <v>9287</v>
      </c>
      <c r="F72" s="224">
        <v>5813</v>
      </c>
      <c r="G72" s="224">
        <v>413</v>
      </c>
      <c r="H72" s="224">
        <v>5400</v>
      </c>
      <c r="I72" s="224">
        <v>3474</v>
      </c>
      <c r="J72" s="224">
        <v>11</v>
      </c>
      <c r="K72" s="224">
        <v>3463</v>
      </c>
    </row>
    <row r="73" spans="1:11" ht="14.1" customHeight="1">
      <c r="A73" s="226" t="s">
        <v>362</v>
      </c>
      <c r="B73" s="720" t="s">
        <v>843</v>
      </c>
      <c r="C73" s="720"/>
      <c r="D73" s="32" t="s">
        <v>285</v>
      </c>
      <c r="E73" s="224">
        <v>4705</v>
      </c>
      <c r="F73" s="224">
        <v>3683</v>
      </c>
      <c r="G73" s="224">
        <v>236</v>
      </c>
      <c r="H73" s="224">
        <v>3447</v>
      </c>
      <c r="I73" s="224">
        <v>1022</v>
      </c>
      <c r="J73" s="224">
        <v>6</v>
      </c>
      <c r="K73" s="224">
        <v>1016</v>
      </c>
    </row>
    <row r="74" spans="1:11" ht="11.25" customHeight="1">
      <c r="A74" s="226"/>
      <c r="B74" s="227" t="s">
        <v>844</v>
      </c>
      <c r="C74" s="223"/>
      <c r="D74" s="32" t="s">
        <v>289</v>
      </c>
      <c r="E74" s="224">
        <v>11877</v>
      </c>
      <c r="F74" s="224">
        <v>6483</v>
      </c>
      <c r="G74" s="224">
        <v>203</v>
      </c>
      <c r="H74" s="224">
        <v>6280</v>
      </c>
      <c r="I74" s="224">
        <v>5394</v>
      </c>
      <c r="J74" s="224">
        <v>10</v>
      </c>
      <c r="K74" s="224">
        <v>5384</v>
      </c>
    </row>
    <row r="75" spans="1:11" ht="11.25" customHeight="1">
      <c r="A75" s="226"/>
      <c r="B75" s="227" t="s">
        <v>845</v>
      </c>
      <c r="C75" s="223"/>
      <c r="D75" s="32" t="s">
        <v>293</v>
      </c>
      <c r="E75" s="224">
        <v>16582</v>
      </c>
      <c r="F75" s="224">
        <v>10166</v>
      </c>
      <c r="G75" s="224">
        <v>439</v>
      </c>
      <c r="H75" s="224">
        <v>9727</v>
      </c>
      <c r="I75" s="224">
        <v>6416</v>
      </c>
      <c r="J75" s="224">
        <v>16</v>
      </c>
      <c r="K75" s="224">
        <v>6400</v>
      </c>
    </row>
    <row r="76" spans="1:11" ht="14.1" customHeight="1">
      <c r="A76" s="226">
        <v>124</v>
      </c>
      <c r="B76" s="227" t="s">
        <v>846</v>
      </c>
      <c r="C76" s="223"/>
      <c r="D76" s="32" t="s">
        <v>285</v>
      </c>
      <c r="E76" s="224">
        <v>652</v>
      </c>
      <c r="F76" s="224">
        <v>583</v>
      </c>
      <c r="G76" s="224">
        <v>21</v>
      </c>
      <c r="H76" s="224">
        <v>562</v>
      </c>
      <c r="I76" s="224">
        <v>69</v>
      </c>
      <c r="J76" s="224">
        <v>0</v>
      </c>
      <c r="K76" s="224">
        <v>69</v>
      </c>
    </row>
    <row r="77" spans="1:11" ht="11.25" customHeight="1">
      <c r="A77" s="226"/>
      <c r="B77" s="227" t="s">
        <v>847</v>
      </c>
      <c r="C77" s="223"/>
      <c r="D77" s="32" t="s">
        <v>289</v>
      </c>
      <c r="E77" s="224">
        <v>3596</v>
      </c>
      <c r="F77" s="224">
        <v>2850</v>
      </c>
      <c r="G77" s="224">
        <v>54</v>
      </c>
      <c r="H77" s="224">
        <v>2796</v>
      </c>
      <c r="I77" s="224">
        <v>746</v>
      </c>
      <c r="J77" s="224">
        <v>0</v>
      </c>
      <c r="K77" s="224">
        <v>746</v>
      </c>
    </row>
    <row r="78" spans="1:11" ht="11.25" customHeight="1">
      <c r="A78" s="226"/>
      <c r="B78" s="227" t="s">
        <v>848</v>
      </c>
      <c r="C78" s="223"/>
      <c r="D78" s="32" t="s">
        <v>293</v>
      </c>
      <c r="E78" s="224">
        <v>4248</v>
      </c>
      <c r="F78" s="224">
        <v>3433</v>
      </c>
      <c r="G78" s="224">
        <v>75</v>
      </c>
      <c r="H78" s="224">
        <v>3358</v>
      </c>
      <c r="I78" s="224">
        <v>815</v>
      </c>
      <c r="J78" s="224">
        <v>0</v>
      </c>
      <c r="K78" s="224">
        <v>815</v>
      </c>
    </row>
    <row r="79" spans="1:11" ht="14.1" customHeight="1">
      <c r="A79" s="226">
        <v>127</v>
      </c>
      <c r="B79" s="230" t="s">
        <v>364</v>
      </c>
      <c r="C79" s="223"/>
      <c r="D79" s="32" t="s">
        <v>285</v>
      </c>
      <c r="E79" s="224">
        <v>1604</v>
      </c>
      <c r="F79" s="224">
        <v>1454</v>
      </c>
      <c r="G79" s="224">
        <v>46</v>
      </c>
      <c r="H79" s="224">
        <v>1408</v>
      </c>
      <c r="I79" s="224">
        <v>150</v>
      </c>
      <c r="J79" s="224">
        <v>0</v>
      </c>
      <c r="K79" s="224">
        <v>150</v>
      </c>
    </row>
    <row r="80" spans="1:11" ht="11.25" customHeight="1">
      <c r="A80" s="226"/>
      <c r="B80" s="227" t="s">
        <v>363</v>
      </c>
      <c r="C80" s="223"/>
      <c r="D80" s="32" t="s">
        <v>289</v>
      </c>
      <c r="E80" s="224">
        <v>2385</v>
      </c>
      <c r="F80" s="224">
        <v>1692</v>
      </c>
      <c r="G80" s="224">
        <v>22</v>
      </c>
      <c r="H80" s="224">
        <v>1670</v>
      </c>
      <c r="I80" s="224">
        <v>693</v>
      </c>
      <c r="J80" s="224">
        <v>0</v>
      </c>
      <c r="K80" s="224">
        <v>693</v>
      </c>
    </row>
    <row r="81" spans="1:11" ht="11.25" customHeight="1">
      <c r="A81" s="226"/>
      <c r="B81" s="227"/>
      <c r="C81" s="223"/>
      <c r="D81" s="32" t="s">
        <v>293</v>
      </c>
      <c r="E81" s="224">
        <v>3989</v>
      </c>
      <c r="F81" s="224">
        <v>3146</v>
      </c>
      <c r="G81" s="224">
        <v>68</v>
      </c>
      <c r="H81" s="224">
        <v>3078</v>
      </c>
      <c r="I81" s="224">
        <v>843</v>
      </c>
      <c r="J81" s="224">
        <v>0</v>
      </c>
      <c r="K81" s="224">
        <v>843</v>
      </c>
    </row>
    <row r="82" spans="1:11" ht="14.1" customHeight="1">
      <c r="A82" s="226">
        <v>13</v>
      </c>
      <c r="B82" s="227" t="s">
        <v>356</v>
      </c>
      <c r="C82" s="223"/>
      <c r="D82" s="32" t="s">
        <v>285</v>
      </c>
      <c r="E82" s="224">
        <v>46</v>
      </c>
      <c r="F82" s="224">
        <v>44</v>
      </c>
      <c r="G82" s="224">
        <v>24</v>
      </c>
      <c r="H82" s="224">
        <v>20</v>
      </c>
      <c r="I82" s="224">
        <v>2</v>
      </c>
      <c r="J82" s="224">
        <v>1</v>
      </c>
      <c r="K82" s="224">
        <v>1</v>
      </c>
    </row>
    <row r="83" spans="1:11" ht="11.25" customHeight="1">
      <c r="A83" s="226"/>
      <c r="B83" s="227"/>
      <c r="C83" s="223"/>
      <c r="D83" s="32" t="s">
        <v>289</v>
      </c>
      <c r="E83" s="224">
        <v>58</v>
      </c>
      <c r="F83" s="224">
        <v>40</v>
      </c>
      <c r="G83" s="224">
        <v>16</v>
      </c>
      <c r="H83" s="224">
        <v>24</v>
      </c>
      <c r="I83" s="224">
        <v>18</v>
      </c>
      <c r="J83" s="224">
        <v>4</v>
      </c>
      <c r="K83" s="224">
        <v>14</v>
      </c>
    </row>
    <row r="84" spans="1:11" ht="11.25" customHeight="1">
      <c r="A84" s="226"/>
      <c r="B84" s="230"/>
      <c r="C84" s="223"/>
      <c r="D84" s="168" t="s">
        <v>293</v>
      </c>
      <c r="E84" s="224">
        <v>104</v>
      </c>
      <c r="F84" s="224">
        <v>84</v>
      </c>
      <c r="G84" s="224">
        <v>40</v>
      </c>
      <c r="H84" s="224">
        <v>44</v>
      </c>
      <c r="I84" s="224">
        <v>20</v>
      </c>
      <c r="J84" s="224">
        <v>5</v>
      </c>
      <c r="K84" s="224">
        <v>15</v>
      </c>
    </row>
    <row r="85" spans="1:11" ht="14.1" customHeight="1">
      <c r="A85" s="226">
        <v>133</v>
      </c>
      <c r="B85" s="236" t="s">
        <v>365</v>
      </c>
      <c r="C85" s="237"/>
      <c r="D85" s="32" t="s">
        <v>285</v>
      </c>
      <c r="E85" s="224">
        <v>46</v>
      </c>
      <c r="F85" s="224">
        <v>44</v>
      </c>
      <c r="G85" s="224">
        <v>24</v>
      </c>
      <c r="H85" s="224">
        <v>20</v>
      </c>
      <c r="I85" s="224">
        <v>2</v>
      </c>
      <c r="J85" s="224">
        <v>1</v>
      </c>
      <c r="K85" s="224">
        <v>1</v>
      </c>
    </row>
    <row r="86" spans="1:11" ht="11.25" customHeight="1">
      <c r="A86" s="226"/>
      <c r="B86" s="227"/>
      <c r="C86" s="223"/>
      <c r="D86" s="32" t="s">
        <v>289</v>
      </c>
      <c r="E86" s="224">
        <v>58</v>
      </c>
      <c r="F86" s="224">
        <v>40</v>
      </c>
      <c r="G86" s="224">
        <v>16</v>
      </c>
      <c r="H86" s="224">
        <v>24</v>
      </c>
      <c r="I86" s="224">
        <v>18</v>
      </c>
      <c r="J86" s="224">
        <v>4</v>
      </c>
      <c r="K86" s="224">
        <v>14</v>
      </c>
    </row>
    <row r="87" spans="1:11" ht="11.25" customHeight="1">
      <c r="A87" s="226"/>
      <c r="B87" s="230"/>
      <c r="C87" s="223"/>
      <c r="D87" s="32" t="s">
        <v>293</v>
      </c>
      <c r="E87" s="224">
        <v>104</v>
      </c>
      <c r="F87" s="224">
        <v>84</v>
      </c>
      <c r="G87" s="224">
        <v>40</v>
      </c>
      <c r="H87" s="224">
        <v>44</v>
      </c>
      <c r="I87" s="224">
        <v>20</v>
      </c>
      <c r="J87" s="224">
        <v>5</v>
      </c>
      <c r="K87" s="224">
        <v>15</v>
      </c>
    </row>
    <row r="88" spans="1:11" ht="14.1" customHeight="1">
      <c r="A88" s="238">
        <v>15</v>
      </c>
      <c r="B88" s="239" t="s">
        <v>851</v>
      </c>
      <c r="D88" s="168" t="s">
        <v>285</v>
      </c>
      <c r="E88" s="224">
        <v>9</v>
      </c>
      <c r="F88" s="224">
        <v>9</v>
      </c>
      <c r="G88" s="224">
        <v>0</v>
      </c>
      <c r="H88" s="224">
        <v>9</v>
      </c>
      <c r="I88" s="224">
        <v>0</v>
      </c>
      <c r="J88" s="224">
        <v>0</v>
      </c>
      <c r="K88" s="224">
        <v>0</v>
      </c>
    </row>
    <row r="89" spans="1:11" ht="11.25" customHeight="1">
      <c r="A89" s="238"/>
      <c r="B89" s="239" t="s">
        <v>852</v>
      </c>
      <c r="D89" s="168" t="s">
        <v>289</v>
      </c>
      <c r="E89" s="224">
        <v>16</v>
      </c>
      <c r="F89" s="224">
        <v>9</v>
      </c>
      <c r="G89" s="224">
        <v>0</v>
      </c>
      <c r="H89" s="224">
        <v>9</v>
      </c>
      <c r="I89" s="224">
        <v>7</v>
      </c>
      <c r="J89" s="224">
        <v>0</v>
      </c>
      <c r="K89" s="224">
        <v>7</v>
      </c>
    </row>
    <row r="90" spans="1:11" ht="11.25" customHeight="1">
      <c r="A90" s="240"/>
      <c r="B90" s="241"/>
      <c r="D90" s="168" t="s">
        <v>293</v>
      </c>
      <c r="E90" s="224">
        <v>25</v>
      </c>
      <c r="F90" s="224">
        <v>18</v>
      </c>
      <c r="G90" s="224">
        <v>0</v>
      </c>
      <c r="H90" s="224">
        <v>18</v>
      </c>
      <c r="I90" s="224">
        <v>7</v>
      </c>
      <c r="J90" s="224">
        <v>0</v>
      </c>
      <c r="K90" s="224">
        <v>7</v>
      </c>
    </row>
    <row r="91" spans="1:11" ht="14.1" customHeight="1">
      <c r="A91" s="238">
        <v>153</v>
      </c>
      <c r="B91" s="239" t="s">
        <v>366</v>
      </c>
      <c r="D91" s="168" t="s">
        <v>285</v>
      </c>
      <c r="E91" s="224">
        <v>9</v>
      </c>
      <c r="F91" s="224">
        <v>9</v>
      </c>
      <c r="G91" s="224">
        <v>0</v>
      </c>
      <c r="H91" s="224">
        <v>9</v>
      </c>
      <c r="I91" s="224">
        <v>0</v>
      </c>
      <c r="J91" s="224">
        <v>0</v>
      </c>
      <c r="K91" s="224">
        <v>0</v>
      </c>
    </row>
    <row r="92" spans="1:11" ht="11.25" customHeight="1">
      <c r="A92" s="238"/>
      <c r="B92" s="239" t="s">
        <v>849</v>
      </c>
      <c r="D92" s="168" t="s">
        <v>289</v>
      </c>
      <c r="E92" s="224">
        <v>16</v>
      </c>
      <c r="F92" s="224">
        <v>9</v>
      </c>
      <c r="G92" s="224">
        <v>0</v>
      </c>
      <c r="H92" s="224">
        <v>9</v>
      </c>
      <c r="I92" s="224">
        <v>7</v>
      </c>
      <c r="J92" s="224">
        <v>0</v>
      </c>
      <c r="K92" s="224">
        <v>7</v>
      </c>
    </row>
    <row r="93" spans="1:11" ht="11.25" customHeight="1">
      <c r="A93" s="238"/>
      <c r="B93" s="239" t="s">
        <v>850</v>
      </c>
      <c r="D93" s="168" t="s">
        <v>293</v>
      </c>
      <c r="E93" s="224">
        <v>25</v>
      </c>
      <c r="F93" s="224">
        <v>18</v>
      </c>
      <c r="G93" s="224">
        <v>0</v>
      </c>
      <c r="H93" s="224">
        <v>18</v>
      </c>
      <c r="I93" s="224">
        <v>7</v>
      </c>
      <c r="J93" s="224">
        <v>0</v>
      </c>
      <c r="K93" s="224">
        <v>7</v>
      </c>
    </row>
    <row r="94" spans="1:11" ht="14.1" customHeight="1">
      <c r="A94" s="242">
        <v>16</v>
      </c>
      <c r="B94" s="243" t="s">
        <v>176</v>
      </c>
      <c r="D94" s="168" t="s">
        <v>285</v>
      </c>
      <c r="E94" s="224">
        <v>55</v>
      </c>
      <c r="F94" s="224">
        <v>48</v>
      </c>
      <c r="G94" s="224">
        <v>12</v>
      </c>
      <c r="H94" s="224">
        <v>36</v>
      </c>
      <c r="I94" s="224">
        <v>7</v>
      </c>
      <c r="J94" s="224">
        <v>4</v>
      </c>
      <c r="K94" s="224">
        <v>3</v>
      </c>
    </row>
    <row r="95" spans="1:11" ht="11.25" customHeight="1">
      <c r="A95" s="238"/>
      <c r="B95" s="243" t="s">
        <v>853</v>
      </c>
      <c r="D95" s="168" t="s">
        <v>289</v>
      </c>
      <c r="E95" s="224">
        <v>82</v>
      </c>
      <c r="F95" s="224">
        <v>49</v>
      </c>
      <c r="G95" s="224">
        <v>9</v>
      </c>
      <c r="H95" s="224">
        <v>40</v>
      </c>
      <c r="I95" s="224">
        <v>33</v>
      </c>
      <c r="J95" s="224">
        <v>8</v>
      </c>
      <c r="K95" s="224">
        <v>25</v>
      </c>
    </row>
    <row r="96" spans="1:11" ht="11.25" customHeight="1">
      <c r="A96" s="238"/>
      <c r="B96" s="243" t="s">
        <v>854</v>
      </c>
      <c r="D96" s="168" t="s">
        <v>293</v>
      </c>
      <c r="E96" s="224">
        <v>137</v>
      </c>
      <c r="F96" s="224">
        <v>97</v>
      </c>
      <c r="G96" s="224">
        <v>21</v>
      </c>
      <c r="H96" s="224">
        <v>76</v>
      </c>
      <c r="I96" s="224">
        <v>40</v>
      </c>
      <c r="J96" s="224">
        <v>12</v>
      </c>
      <c r="K96" s="224">
        <v>28</v>
      </c>
    </row>
    <row r="97" spans="1:171" ht="14.1" customHeight="1">
      <c r="A97" s="238">
        <v>162</v>
      </c>
      <c r="B97" s="239" t="s">
        <v>177</v>
      </c>
      <c r="D97" s="168" t="s">
        <v>285</v>
      </c>
      <c r="E97" s="224">
        <v>55</v>
      </c>
      <c r="F97" s="224">
        <v>48</v>
      </c>
      <c r="G97" s="224">
        <v>12</v>
      </c>
      <c r="H97" s="224">
        <v>36</v>
      </c>
      <c r="I97" s="224">
        <v>7</v>
      </c>
      <c r="J97" s="224">
        <v>4</v>
      </c>
      <c r="K97" s="224">
        <v>3</v>
      </c>
    </row>
    <row r="98" spans="1:171" ht="11.25" customHeight="1">
      <c r="A98" s="238"/>
      <c r="B98" s="239" t="s">
        <v>178</v>
      </c>
      <c r="D98" s="168" t="s">
        <v>289</v>
      </c>
      <c r="E98" s="224">
        <v>82</v>
      </c>
      <c r="F98" s="224">
        <v>49</v>
      </c>
      <c r="G98" s="224">
        <v>9</v>
      </c>
      <c r="H98" s="224">
        <v>40</v>
      </c>
      <c r="I98" s="224">
        <v>33</v>
      </c>
      <c r="J98" s="224">
        <v>8</v>
      </c>
      <c r="K98" s="224">
        <v>25</v>
      </c>
    </row>
    <row r="99" spans="1:171" ht="11.25" customHeight="1">
      <c r="A99" s="238"/>
      <c r="B99" s="239" t="s">
        <v>179</v>
      </c>
      <c r="D99" s="168" t="s">
        <v>293</v>
      </c>
      <c r="E99" s="224">
        <v>137</v>
      </c>
      <c r="F99" s="224">
        <v>97</v>
      </c>
      <c r="G99" s="224">
        <v>21</v>
      </c>
      <c r="H99" s="224">
        <v>76</v>
      </c>
      <c r="I99" s="224">
        <v>40</v>
      </c>
      <c r="J99" s="224">
        <v>12</v>
      </c>
      <c r="K99" s="224">
        <v>28</v>
      </c>
    </row>
    <row r="100" spans="1:171" ht="14.1" customHeight="1">
      <c r="A100" s="244" t="s">
        <v>367</v>
      </c>
      <c r="B100" s="239" t="s">
        <v>368</v>
      </c>
      <c r="D100" s="168" t="s">
        <v>285</v>
      </c>
      <c r="E100" s="224">
        <v>33</v>
      </c>
      <c r="F100" s="224">
        <v>25</v>
      </c>
      <c r="G100" s="224">
        <v>0</v>
      </c>
      <c r="H100" s="224">
        <v>25</v>
      </c>
      <c r="I100" s="224">
        <v>8</v>
      </c>
      <c r="J100" s="224">
        <v>1</v>
      </c>
      <c r="K100" s="224">
        <v>7</v>
      </c>
    </row>
    <row r="101" spans="1:171" ht="11.25" customHeight="1">
      <c r="A101" s="238"/>
      <c r="B101" s="239"/>
      <c r="D101" s="168" t="s">
        <v>289</v>
      </c>
      <c r="E101" s="224">
        <v>43</v>
      </c>
      <c r="F101" s="224">
        <v>20</v>
      </c>
      <c r="G101" s="224">
        <v>1</v>
      </c>
      <c r="H101" s="224">
        <v>19</v>
      </c>
      <c r="I101" s="224">
        <v>23</v>
      </c>
      <c r="J101" s="224">
        <v>1</v>
      </c>
      <c r="K101" s="224">
        <v>22</v>
      </c>
    </row>
    <row r="102" spans="1:171" ht="11.25" customHeight="1">
      <c r="A102" s="238"/>
      <c r="B102" s="230"/>
      <c r="D102" s="168" t="s">
        <v>293</v>
      </c>
      <c r="E102" s="224">
        <v>76</v>
      </c>
      <c r="F102" s="224">
        <v>45</v>
      </c>
      <c r="G102" s="224">
        <v>1</v>
      </c>
      <c r="H102" s="224">
        <v>44</v>
      </c>
      <c r="I102" s="224">
        <v>31</v>
      </c>
      <c r="J102" s="224">
        <v>2</v>
      </c>
      <c r="K102" s="224">
        <v>29</v>
      </c>
    </row>
    <row r="103" spans="1:171" ht="14.1" customHeight="1">
      <c r="A103" s="238" t="s">
        <v>944</v>
      </c>
      <c r="B103" s="239" t="s">
        <v>945</v>
      </c>
      <c r="C103" s="230"/>
      <c r="D103" s="231" t="s">
        <v>285</v>
      </c>
      <c r="E103" s="224">
        <v>33</v>
      </c>
      <c r="F103" s="224">
        <v>25</v>
      </c>
      <c r="G103" s="224">
        <v>0</v>
      </c>
      <c r="H103" s="224">
        <v>25</v>
      </c>
      <c r="I103" s="224">
        <v>8</v>
      </c>
      <c r="J103" s="224">
        <v>1</v>
      </c>
      <c r="K103" s="224">
        <v>7</v>
      </c>
    </row>
    <row r="104" spans="1:171" ht="11.25" customHeight="1">
      <c r="A104" s="230"/>
      <c r="B104" s="230" t="s">
        <v>189</v>
      </c>
      <c r="C104" s="230"/>
      <c r="D104" s="231" t="s">
        <v>289</v>
      </c>
      <c r="E104" s="224">
        <v>43</v>
      </c>
      <c r="F104" s="224">
        <v>20</v>
      </c>
      <c r="G104" s="224">
        <v>1</v>
      </c>
      <c r="H104" s="224">
        <v>19</v>
      </c>
      <c r="I104" s="224">
        <v>23</v>
      </c>
      <c r="J104" s="224">
        <v>1</v>
      </c>
      <c r="K104" s="224">
        <v>22</v>
      </c>
    </row>
    <row r="105" spans="1:171" ht="11.25" customHeight="1">
      <c r="A105" s="230"/>
      <c r="B105" s="230"/>
      <c r="C105" s="230"/>
      <c r="D105" s="231" t="s">
        <v>293</v>
      </c>
      <c r="E105" s="224">
        <v>76</v>
      </c>
      <c r="F105" s="224">
        <v>45</v>
      </c>
      <c r="G105" s="224">
        <v>1</v>
      </c>
      <c r="H105" s="224">
        <v>44</v>
      </c>
      <c r="I105" s="224">
        <v>31</v>
      </c>
      <c r="J105" s="224">
        <v>2</v>
      </c>
      <c r="K105" s="224">
        <v>29</v>
      </c>
    </row>
    <row r="106" spans="1:171" ht="14.1" customHeight="1">
      <c r="A106" s="238">
        <v>3</v>
      </c>
      <c r="B106" s="239" t="s">
        <v>855</v>
      </c>
      <c r="C106" s="230"/>
      <c r="D106" s="231" t="s">
        <v>285</v>
      </c>
      <c r="E106" s="224">
        <v>112</v>
      </c>
      <c r="F106" s="224">
        <v>107</v>
      </c>
      <c r="G106" s="224">
        <v>107</v>
      </c>
      <c r="H106" s="224">
        <v>0</v>
      </c>
      <c r="I106" s="224">
        <v>5</v>
      </c>
      <c r="J106" s="224">
        <v>5</v>
      </c>
      <c r="K106" s="224">
        <v>0</v>
      </c>
    </row>
    <row r="107" spans="1:171" ht="11.25" customHeight="1">
      <c r="A107" s="238"/>
      <c r="B107" s="239" t="s">
        <v>856</v>
      </c>
      <c r="C107" s="230"/>
      <c r="D107" s="231" t="s">
        <v>289</v>
      </c>
      <c r="E107" s="224">
        <v>110</v>
      </c>
      <c r="F107" s="224">
        <v>77</v>
      </c>
      <c r="G107" s="224">
        <v>77</v>
      </c>
      <c r="H107" s="224">
        <v>0</v>
      </c>
      <c r="I107" s="224">
        <v>33</v>
      </c>
      <c r="J107" s="224">
        <v>33</v>
      </c>
      <c r="K107" s="224">
        <v>0</v>
      </c>
    </row>
    <row r="108" spans="1:171" ht="11.25" customHeight="1">
      <c r="A108" s="230"/>
      <c r="B108" s="230"/>
      <c r="C108" s="230"/>
      <c r="D108" s="231" t="s">
        <v>293</v>
      </c>
      <c r="E108" s="224">
        <v>222</v>
      </c>
      <c r="F108" s="224">
        <v>184</v>
      </c>
      <c r="G108" s="224">
        <v>184</v>
      </c>
      <c r="H108" s="224">
        <v>0</v>
      </c>
      <c r="I108" s="224">
        <v>38</v>
      </c>
      <c r="J108" s="224">
        <v>38</v>
      </c>
      <c r="K108" s="224">
        <v>0</v>
      </c>
    </row>
    <row r="109" spans="1:171" ht="14.1" customHeight="1">
      <c r="A109" s="238" t="s">
        <v>372</v>
      </c>
      <c r="B109" s="239" t="s">
        <v>857</v>
      </c>
      <c r="C109" s="230"/>
      <c r="D109" s="231" t="s">
        <v>285</v>
      </c>
      <c r="E109" s="224">
        <v>112</v>
      </c>
      <c r="F109" s="224">
        <v>107</v>
      </c>
      <c r="G109" s="224">
        <v>107</v>
      </c>
      <c r="H109" s="224">
        <v>0</v>
      </c>
      <c r="I109" s="224">
        <v>5</v>
      </c>
      <c r="J109" s="224">
        <v>5</v>
      </c>
      <c r="K109" s="224">
        <v>0</v>
      </c>
    </row>
    <row r="110" spans="1:171" ht="11.25" customHeight="1">
      <c r="A110" s="239"/>
      <c r="B110" s="239" t="s">
        <v>858</v>
      </c>
      <c r="C110" s="230"/>
      <c r="D110" s="231" t="s">
        <v>289</v>
      </c>
      <c r="E110" s="224">
        <v>110</v>
      </c>
      <c r="F110" s="224">
        <v>77</v>
      </c>
      <c r="G110" s="224">
        <v>77</v>
      </c>
      <c r="H110" s="224">
        <v>0</v>
      </c>
      <c r="I110" s="224">
        <v>33</v>
      </c>
      <c r="J110" s="224">
        <v>33</v>
      </c>
      <c r="K110" s="224">
        <v>0</v>
      </c>
    </row>
    <row r="111" spans="1:171" ht="11.25" customHeight="1">
      <c r="A111" s="230"/>
      <c r="B111" s="230"/>
      <c r="C111" s="230"/>
      <c r="D111" s="231" t="s">
        <v>293</v>
      </c>
      <c r="E111" s="224">
        <v>222</v>
      </c>
      <c r="F111" s="224">
        <v>184</v>
      </c>
      <c r="G111" s="224">
        <v>184</v>
      </c>
      <c r="H111" s="224">
        <v>0</v>
      </c>
      <c r="I111" s="224">
        <v>38</v>
      </c>
      <c r="J111" s="224">
        <v>38</v>
      </c>
      <c r="K111" s="224">
        <v>0</v>
      </c>
    </row>
    <row r="112" spans="1:171" ht="14.1" customHeight="1">
      <c r="A112" s="238">
        <v>5</v>
      </c>
      <c r="B112" s="239" t="s">
        <v>862</v>
      </c>
      <c r="D112" s="168" t="s">
        <v>285</v>
      </c>
      <c r="E112" s="224">
        <v>389</v>
      </c>
      <c r="F112" s="224">
        <v>340</v>
      </c>
      <c r="G112" s="224">
        <v>0</v>
      </c>
      <c r="H112" s="224">
        <v>340</v>
      </c>
      <c r="I112" s="224">
        <v>49</v>
      </c>
      <c r="J112" s="224">
        <v>0</v>
      </c>
      <c r="K112" s="224">
        <v>49</v>
      </c>
      <c r="U112" s="179"/>
      <c r="V112" s="179"/>
      <c r="W112" s="179"/>
      <c r="X112" s="179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79"/>
      <c r="BO112" s="179"/>
      <c r="BP112" s="179"/>
      <c r="BQ112" s="179"/>
      <c r="BR112" s="179"/>
      <c r="BS112" s="179"/>
      <c r="BT112" s="179"/>
      <c r="BU112" s="179"/>
      <c r="BV112" s="179"/>
      <c r="BW112" s="179"/>
      <c r="BX112" s="179"/>
      <c r="BY112" s="179"/>
      <c r="BZ112" s="179"/>
      <c r="CA112" s="179"/>
      <c r="CB112" s="179"/>
      <c r="CC112" s="179"/>
      <c r="CD112" s="179"/>
      <c r="CE112" s="179"/>
      <c r="CF112" s="179"/>
      <c r="CG112" s="179"/>
      <c r="CH112" s="179"/>
      <c r="CI112" s="179"/>
      <c r="CJ112" s="179"/>
      <c r="CK112" s="179"/>
      <c r="CL112" s="179"/>
      <c r="CM112" s="179"/>
      <c r="CN112" s="179"/>
      <c r="CO112" s="179"/>
      <c r="CP112" s="179"/>
      <c r="CQ112" s="179"/>
      <c r="CR112" s="179"/>
      <c r="CS112" s="179"/>
      <c r="CT112" s="179"/>
      <c r="CU112" s="179"/>
      <c r="CV112" s="179"/>
      <c r="CW112" s="179"/>
      <c r="CX112" s="179"/>
      <c r="CY112" s="179"/>
      <c r="CZ112" s="179"/>
      <c r="DA112" s="179"/>
      <c r="DB112" s="179"/>
      <c r="DC112" s="179"/>
      <c r="DD112" s="179"/>
      <c r="DE112" s="179"/>
      <c r="DF112" s="179"/>
      <c r="DG112" s="179"/>
      <c r="DH112" s="179"/>
      <c r="DI112" s="179"/>
      <c r="DJ112" s="179"/>
      <c r="DK112" s="179"/>
      <c r="DL112" s="179"/>
      <c r="DM112" s="179"/>
      <c r="DN112" s="179"/>
      <c r="DO112" s="179"/>
      <c r="DP112" s="179"/>
      <c r="DQ112" s="179"/>
      <c r="DR112" s="179"/>
      <c r="DS112" s="179"/>
      <c r="DT112" s="179"/>
      <c r="DU112" s="179"/>
      <c r="DV112" s="179"/>
      <c r="DW112" s="179"/>
      <c r="DX112" s="179"/>
      <c r="DY112" s="179"/>
      <c r="DZ112" s="179"/>
      <c r="EA112" s="179"/>
      <c r="EB112" s="179"/>
      <c r="EC112" s="179"/>
      <c r="ED112" s="179"/>
      <c r="EE112" s="179"/>
      <c r="EF112" s="179"/>
      <c r="EG112" s="179"/>
      <c r="EH112" s="179"/>
      <c r="EI112" s="179"/>
      <c r="EJ112" s="179"/>
      <c r="EK112" s="179"/>
      <c r="EL112" s="179"/>
      <c r="EM112" s="179"/>
      <c r="EN112" s="179"/>
      <c r="EO112" s="179"/>
      <c r="EP112" s="179"/>
      <c r="EQ112" s="179"/>
      <c r="ER112" s="179"/>
      <c r="ES112" s="179"/>
      <c r="ET112" s="179"/>
      <c r="EU112" s="179"/>
      <c r="EV112" s="179"/>
      <c r="EW112" s="179"/>
      <c r="EX112" s="179"/>
      <c r="EY112" s="179"/>
      <c r="EZ112" s="179"/>
      <c r="FA112" s="179"/>
      <c r="FB112" s="179"/>
      <c r="FC112" s="179"/>
      <c r="FD112" s="179"/>
      <c r="FE112" s="179"/>
      <c r="FF112" s="179"/>
      <c r="FG112" s="179"/>
      <c r="FH112" s="179"/>
      <c r="FI112" s="179"/>
      <c r="FJ112" s="179"/>
      <c r="FK112" s="179"/>
      <c r="FL112" s="179"/>
      <c r="FM112" s="179"/>
      <c r="FN112" s="179"/>
      <c r="FO112" s="179"/>
    </row>
    <row r="113" spans="1:171" ht="11.25" customHeight="1">
      <c r="A113" s="238"/>
      <c r="B113" s="239" t="s">
        <v>863</v>
      </c>
      <c r="D113" s="168" t="s">
        <v>289</v>
      </c>
      <c r="E113" s="224">
        <v>648</v>
      </c>
      <c r="F113" s="224">
        <v>429</v>
      </c>
      <c r="G113" s="224">
        <v>0</v>
      </c>
      <c r="H113" s="224">
        <v>429</v>
      </c>
      <c r="I113" s="224">
        <v>219</v>
      </c>
      <c r="J113" s="224">
        <v>0</v>
      </c>
      <c r="K113" s="224">
        <v>219</v>
      </c>
      <c r="U113" s="179"/>
      <c r="V113" s="179"/>
      <c r="W113" s="179"/>
      <c r="X113" s="179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179"/>
      <c r="BL113" s="179"/>
      <c r="BM113" s="179"/>
      <c r="BN113" s="179"/>
      <c r="BO113" s="179"/>
      <c r="BP113" s="179"/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79"/>
      <c r="CD113" s="179"/>
      <c r="CE113" s="179"/>
      <c r="CF113" s="179"/>
      <c r="CG113" s="179"/>
      <c r="CH113" s="179"/>
      <c r="CI113" s="179"/>
      <c r="CJ113" s="179"/>
      <c r="CK113" s="179"/>
      <c r="CL113" s="179"/>
      <c r="CM113" s="179"/>
      <c r="CN113" s="179"/>
      <c r="CO113" s="179"/>
      <c r="CP113" s="179"/>
      <c r="CQ113" s="179"/>
      <c r="CR113" s="179"/>
      <c r="CS113" s="179"/>
      <c r="CT113" s="179"/>
      <c r="CU113" s="179"/>
      <c r="CV113" s="179"/>
      <c r="CW113" s="179"/>
      <c r="CX113" s="179"/>
      <c r="CY113" s="179"/>
      <c r="CZ113" s="179"/>
      <c r="DA113" s="179"/>
      <c r="DB113" s="179"/>
      <c r="DC113" s="179"/>
      <c r="DD113" s="179"/>
      <c r="DE113" s="179"/>
      <c r="DF113" s="179"/>
      <c r="DG113" s="179"/>
      <c r="DH113" s="179"/>
      <c r="DI113" s="179"/>
      <c r="DJ113" s="179"/>
      <c r="DK113" s="179"/>
      <c r="DL113" s="179"/>
      <c r="DM113" s="179"/>
      <c r="DN113" s="179"/>
      <c r="DO113" s="179"/>
      <c r="DP113" s="179"/>
      <c r="DQ113" s="179"/>
      <c r="DR113" s="179"/>
      <c r="DS113" s="179"/>
      <c r="DT113" s="179"/>
      <c r="DU113" s="179"/>
      <c r="DV113" s="179"/>
      <c r="DW113" s="179"/>
      <c r="DX113" s="179"/>
      <c r="DY113" s="179"/>
      <c r="DZ113" s="179"/>
      <c r="EA113" s="179"/>
      <c r="EB113" s="179"/>
      <c r="EC113" s="179"/>
      <c r="ED113" s="179"/>
      <c r="EE113" s="179"/>
      <c r="EF113" s="179"/>
      <c r="EG113" s="179"/>
      <c r="EH113" s="179"/>
      <c r="EI113" s="179"/>
      <c r="EJ113" s="179"/>
      <c r="EK113" s="179"/>
      <c r="EL113" s="179"/>
      <c r="EM113" s="179"/>
      <c r="EN113" s="179"/>
      <c r="EO113" s="179"/>
      <c r="EP113" s="179"/>
      <c r="EQ113" s="179"/>
      <c r="ER113" s="179"/>
      <c r="ES113" s="179"/>
      <c r="ET113" s="179"/>
      <c r="EU113" s="179"/>
      <c r="EV113" s="179"/>
      <c r="EW113" s="179"/>
      <c r="EX113" s="179"/>
      <c r="EY113" s="179"/>
      <c r="EZ113" s="179"/>
      <c r="FA113" s="179"/>
      <c r="FB113" s="179"/>
      <c r="FC113" s="179"/>
      <c r="FD113" s="179"/>
      <c r="FE113" s="179"/>
      <c r="FF113" s="179"/>
      <c r="FG113" s="179"/>
      <c r="FH113" s="179"/>
      <c r="FI113" s="179"/>
      <c r="FJ113" s="179"/>
      <c r="FK113" s="179"/>
      <c r="FL113" s="179"/>
      <c r="FM113" s="179"/>
      <c r="FN113" s="179"/>
      <c r="FO113" s="179"/>
    </row>
    <row r="114" spans="1:171" ht="11.25" customHeight="1">
      <c r="A114" s="238"/>
      <c r="B114" s="239"/>
      <c r="D114" s="168" t="s">
        <v>293</v>
      </c>
      <c r="E114" s="224">
        <v>1037</v>
      </c>
      <c r="F114" s="224">
        <v>769</v>
      </c>
      <c r="G114" s="224">
        <v>0</v>
      </c>
      <c r="H114" s="224">
        <v>769</v>
      </c>
      <c r="I114" s="224">
        <v>268</v>
      </c>
      <c r="J114" s="224">
        <v>0</v>
      </c>
      <c r="K114" s="224">
        <v>268</v>
      </c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79"/>
      <c r="BD114" s="179"/>
      <c r="BE114" s="179"/>
      <c r="BF114" s="179"/>
      <c r="BG114" s="179"/>
      <c r="BH114" s="179"/>
      <c r="BI114" s="179"/>
      <c r="BJ114" s="179"/>
      <c r="BK114" s="179"/>
      <c r="BL114" s="179"/>
      <c r="BM114" s="179"/>
      <c r="BN114" s="179"/>
      <c r="BO114" s="179"/>
      <c r="BP114" s="179"/>
      <c r="BQ114" s="179"/>
      <c r="BR114" s="179"/>
      <c r="BS114" s="179"/>
      <c r="BT114" s="179"/>
      <c r="BU114" s="179"/>
      <c r="BV114" s="179"/>
      <c r="BW114" s="179"/>
      <c r="BX114" s="179"/>
      <c r="BY114" s="179"/>
      <c r="BZ114" s="179"/>
      <c r="CA114" s="179"/>
      <c r="CB114" s="179"/>
      <c r="CC114" s="179"/>
      <c r="CD114" s="179"/>
      <c r="CE114" s="179"/>
      <c r="CF114" s="179"/>
      <c r="CG114" s="179"/>
      <c r="CH114" s="179"/>
      <c r="CI114" s="179"/>
      <c r="CJ114" s="179"/>
      <c r="CK114" s="179"/>
      <c r="CL114" s="179"/>
      <c r="CM114" s="179"/>
      <c r="CN114" s="179"/>
      <c r="CO114" s="179"/>
      <c r="CP114" s="179"/>
      <c r="CQ114" s="179"/>
      <c r="CR114" s="179"/>
      <c r="CS114" s="179"/>
      <c r="CT114" s="179"/>
      <c r="CU114" s="179"/>
      <c r="CV114" s="179"/>
      <c r="CW114" s="179"/>
      <c r="CX114" s="179"/>
      <c r="CY114" s="179"/>
      <c r="CZ114" s="179"/>
      <c r="DA114" s="179"/>
      <c r="DB114" s="179"/>
      <c r="DC114" s="179"/>
      <c r="DD114" s="179"/>
      <c r="DE114" s="179"/>
      <c r="DF114" s="179"/>
      <c r="DG114" s="179"/>
      <c r="DH114" s="179"/>
      <c r="DI114" s="179"/>
      <c r="DJ114" s="179"/>
      <c r="DK114" s="179"/>
      <c r="DL114" s="179"/>
      <c r="DM114" s="179"/>
      <c r="DN114" s="179"/>
      <c r="DO114" s="179"/>
      <c r="DP114" s="179"/>
      <c r="DQ114" s="179"/>
      <c r="DR114" s="179"/>
      <c r="DS114" s="179"/>
      <c r="DT114" s="179"/>
      <c r="DU114" s="179"/>
      <c r="DV114" s="179"/>
      <c r="DW114" s="179"/>
      <c r="DX114" s="179"/>
      <c r="DY114" s="179"/>
      <c r="DZ114" s="179"/>
      <c r="EA114" s="179"/>
      <c r="EB114" s="179"/>
      <c r="EC114" s="179"/>
      <c r="ED114" s="179"/>
      <c r="EE114" s="179"/>
      <c r="EF114" s="179"/>
      <c r="EG114" s="179"/>
      <c r="EH114" s="179"/>
      <c r="EI114" s="179"/>
      <c r="EJ114" s="179"/>
      <c r="EK114" s="179"/>
      <c r="EL114" s="179"/>
      <c r="EM114" s="179"/>
      <c r="EN114" s="179"/>
      <c r="EO114" s="179"/>
      <c r="EP114" s="179"/>
      <c r="EQ114" s="179"/>
      <c r="ER114" s="179"/>
      <c r="ES114" s="179"/>
      <c r="ET114" s="179"/>
      <c r="EU114" s="179"/>
      <c r="EV114" s="179"/>
      <c r="EW114" s="179"/>
      <c r="EX114" s="179"/>
      <c r="EY114" s="179"/>
      <c r="EZ114" s="179"/>
      <c r="FA114" s="179"/>
      <c r="FB114" s="179"/>
      <c r="FC114" s="179"/>
      <c r="FD114" s="179"/>
      <c r="FE114" s="179"/>
      <c r="FF114" s="179"/>
      <c r="FG114" s="179"/>
      <c r="FH114" s="179"/>
      <c r="FI114" s="179"/>
      <c r="FJ114" s="179"/>
      <c r="FK114" s="179"/>
      <c r="FL114" s="179"/>
      <c r="FM114" s="179"/>
      <c r="FN114" s="179"/>
      <c r="FO114" s="179"/>
    </row>
    <row r="115" spans="1:171" ht="14.1" customHeight="1">
      <c r="A115" s="238">
        <v>511</v>
      </c>
      <c r="B115" s="239" t="s">
        <v>859</v>
      </c>
      <c r="D115" s="168" t="s">
        <v>285</v>
      </c>
      <c r="E115" s="224">
        <v>389</v>
      </c>
      <c r="F115" s="224">
        <v>340</v>
      </c>
      <c r="G115" s="224">
        <v>0</v>
      </c>
      <c r="H115" s="224">
        <v>340</v>
      </c>
      <c r="I115" s="224">
        <v>49</v>
      </c>
      <c r="J115" s="224">
        <v>0</v>
      </c>
      <c r="K115" s="224">
        <v>49</v>
      </c>
      <c r="U115" s="179"/>
      <c r="V115" s="179"/>
      <c r="W115" s="179"/>
      <c r="X115" s="179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  <c r="AX115" s="179"/>
      <c r="AY115" s="179"/>
      <c r="AZ115" s="179"/>
      <c r="BA115" s="179"/>
      <c r="BB115" s="179"/>
      <c r="BC115" s="179"/>
      <c r="BD115" s="179"/>
      <c r="BE115" s="179"/>
      <c r="BF115" s="179"/>
      <c r="BG115" s="179"/>
      <c r="BH115" s="179"/>
      <c r="BI115" s="179"/>
      <c r="BJ115" s="179"/>
      <c r="BK115" s="179"/>
      <c r="BL115" s="179"/>
      <c r="BM115" s="179"/>
      <c r="BN115" s="179"/>
      <c r="BO115" s="179"/>
      <c r="BP115" s="179"/>
      <c r="BQ115" s="179"/>
      <c r="BR115" s="179"/>
      <c r="BS115" s="179"/>
      <c r="BT115" s="179"/>
      <c r="BU115" s="179"/>
      <c r="BV115" s="179"/>
      <c r="BW115" s="179"/>
      <c r="BX115" s="179"/>
      <c r="BY115" s="179"/>
      <c r="BZ115" s="179"/>
      <c r="CA115" s="179"/>
      <c r="CB115" s="179"/>
      <c r="CC115" s="179"/>
      <c r="CD115" s="179"/>
      <c r="CE115" s="179"/>
      <c r="CF115" s="179"/>
      <c r="CG115" s="179"/>
      <c r="CH115" s="179"/>
      <c r="CI115" s="179"/>
      <c r="CJ115" s="179"/>
      <c r="CK115" s="179"/>
      <c r="CL115" s="179"/>
      <c r="CM115" s="179"/>
      <c r="CN115" s="179"/>
      <c r="CO115" s="179"/>
      <c r="CP115" s="179"/>
      <c r="CQ115" s="179"/>
      <c r="CR115" s="179"/>
      <c r="CS115" s="179"/>
      <c r="CT115" s="179"/>
      <c r="CU115" s="179"/>
      <c r="CV115" s="179"/>
      <c r="CW115" s="179"/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9"/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9"/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79"/>
      <c r="FG115" s="179"/>
      <c r="FH115" s="179"/>
      <c r="FI115" s="179"/>
      <c r="FJ115" s="179"/>
      <c r="FK115" s="179"/>
      <c r="FL115" s="179"/>
      <c r="FM115" s="179"/>
      <c r="FN115" s="179"/>
      <c r="FO115" s="179"/>
    </row>
    <row r="116" spans="1:171" ht="11.25" customHeight="1">
      <c r="A116" s="238"/>
      <c r="B116" s="239" t="s">
        <v>860</v>
      </c>
      <c r="D116" s="168" t="s">
        <v>289</v>
      </c>
      <c r="E116" s="224">
        <v>648</v>
      </c>
      <c r="F116" s="224">
        <v>429</v>
      </c>
      <c r="G116" s="224">
        <v>0</v>
      </c>
      <c r="H116" s="224">
        <v>429</v>
      </c>
      <c r="I116" s="224">
        <v>219</v>
      </c>
      <c r="J116" s="224">
        <v>0</v>
      </c>
      <c r="K116" s="224">
        <v>219</v>
      </c>
      <c r="U116" s="179"/>
      <c r="V116" s="179"/>
      <c r="W116" s="179"/>
      <c r="X116" s="179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79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  <c r="AX116" s="179"/>
      <c r="AY116" s="179"/>
      <c r="AZ116" s="179"/>
      <c r="BA116" s="179"/>
      <c r="BB116" s="179"/>
      <c r="BC116" s="179"/>
      <c r="BD116" s="179"/>
      <c r="BE116" s="179"/>
      <c r="BF116" s="179"/>
      <c r="BG116" s="179"/>
      <c r="BH116" s="179"/>
      <c r="BI116" s="179"/>
      <c r="BJ116" s="179"/>
      <c r="BK116" s="179"/>
      <c r="BL116" s="179"/>
      <c r="BM116" s="179"/>
      <c r="BN116" s="179"/>
      <c r="BO116" s="179"/>
      <c r="BP116" s="179"/>
      <c r="BQ116" s="179"/>
      <c r="BR116" s="179"/>
      <c r="BS116" s="179"/>
      <c r="BT116" s="179"/>
      <c r="BU116" s="179"/>
      <c r="BV116" s="179"/>
      <c r="BW116" s="179"/>
      <c r="BX116" s="179"/>
      <c r="BY116" s="179"/>
      <c r="BZ116" s="179"/>
      <c r="CA116" s="179"/>
      <c r="CB116" s="179"/>
      <c r="CC116" s="179"/>
      <c r="CD116" s="179"/>
      <c r="CE116" s="179"/>
      <c r="CF116" s="179"/>
      <c r="CG116" s="179"/>
      <c r="CH116" s="179"/>
      <c r="CI116" s="179"/>
      <c r="CJ116" s="179"/>
      <c r="CK116" s="179"/>
      <c r="CL116" s="179"/>
      <c r="CM116" s="179"/>
      <c r="CN116" s="179"/>
      <c r="CO116" s="179"/>
      <c r="CP116" s="179"/>
      <c r="CQ116" s="179"/>
      <c r="CR116" s="179"/>
      <c r="CS116" s="179"/>
      <c r="CT116" s="179"/>
      <c r="CU116" s="179"/>
      <c r="CV116" s="179"/>
      <c r="CW116" s="179"/>
      <c r="CX116" s="179"/>
      <c r="CY116" s="179"/>
      <c r="CZ116" s="179"/>
      <c r="DA116" s="179"/>
      <c r="DB116" s="179"/>
      <c r="DC116" s="179"/>
      <c r="DD116" s="179"/>
      <c r="DE116" s="179"/>
      <c r="DF116" s="179"/>
      <c r="DG116" s="179"/>
      <c r="DH116" s="179"/>
      <c r="DI116" s="179"/>
      <c r="DJ116" s="179"/>
      <c r="DK116" s="179"/>
      <c r="DL116" s="179"/>
      <c r="DM116" s="179"/>
      <c r="DN116" s="179"/>
      <c r="DO116" s="179"/>
      <c r="DP116" s="179"/>
      <c r="DQ116" s="179"/>
      <c r="DR116" s="179"/>
      <c r="DS116" s="179"/>
      <c r="DT116" s="179"/>
      <c r="DU116" s="179"/>
      <c r="DV116" s="179"/>
      <c r="DW116" s="179"/>
      <c r="DX116" s="179"/>
      <c r="DY116" s="179"/>
      <c r="DZ116" s="179"/>
      <c r="EA116" s="179"/>
      <c r="EB116" s="179"/>
      <c r="EC116" s="179"/>
      <c r="ED116" s="179"/>
      <c r="EE116" s="179"/>
      <c r="EF116" s="179"/>
      <c r="EG116" s="179"/>
      <c r="EH116" s="179"/>
      <c r="EI116" s="179"/>
      <c r="EJ116" s="179"/>
      <c r="EK116" s="179"/>
      <c r="EL116" s="179"/>
      <c r="EM116" s="179"/>
      <c r="EN116" s="179"/>
      <c r="EO116" s="179"/>
      <c r="EP116" s="179"/>
      <c r="EQ116" s="179"/>
      <c r="ER116" s="179"/>
      <c r="ES116" s="179"/>
      <c r="ET116" s="179"/>
      <c r="EU116" s="179"/>
      <c r="EV116" s="179"/>
      <c r="EW116" s="179"/>
      <c r="EX116" s="179"/>
      <c r="EY116" s="179"/>
      <c r="EZ116" s="179"/>
      <c r="FA116" s="179"/>
      <c r="FB116" s="179"/>
      <c r="FC116" s="179"/>
      <c r="FD116" s="179"/>
      <c r="FE116" s="179"/>
      <c r="FF116" s="179"/>
      <c r="FG116" s="179"/>
      <c r="FH116" s="179"/>
      <c r="FI116" s="179"/>
      <c r="FJ116" s="179"/>
      <c r="FK116" s="179"/>
      <c r="FL116" s="179"/>
      <c r="FM116" s="179"/>
      <c r="FN116" s="179"/>
      <c r="FO116" s="179"/>
    </row>
    <row r="117" spans="1:171" ht="11.25" customHeight="1">
      <c r="A117" s="245"/>
      <c r="B117" s="7" t="s">
        <v>861</v>
      </c>
      <c r="D117" s="168" t="s">
        <v>293</v>
      </c>
      <c r="E117" s="224">
        <v>1037</v>
      </c>
      <c r="F117" s="224">
        <v>769</v>
      </c>
      <c r="G117" s="224">
        <v>0</v>
      </c>
      <c r="H117" s="224">
        <v>769</v>
      </c>
      <c r="I117" s="224">
        <v>268</v>
      </c>
      <c r="J117" s="224">
        <v>0</v>
      </c>
      <c r="K117" s="224">
        <v>268</v>
      </c>
      <c r="U117" s="179"/>
      <c r="V117" s="179"/>
      <c r="W117" s="179"/>
      <c r="X117" s="179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  <c r="AX117" s="179"/>
      <c r="AY117" s="179"/>
      <c r="AZ117" s="179"/>
      <c r="BA117" s="179"/>
      <c r="BB117" s="179"/>
      <c r="BC117" s="179"/>
      <c r="BD117" s="179"/>
      <c r="BE117" s="179"/>
      <c r="BF117" s="179"/>
      <c r="BG117" s="179"/>
      <c r="BH117" s="179"/>
      <c r="BI117" s="179"/>
      <c r="BJ117" s="179"/>
      <c r="BK117" s="179"/>
      <c r="BL117" s="179"/>
      <c r="BM117" s="179"/>
      <c r="BN117" s="179"/>
      <c r="BO117" s="179"/>
      <c r="BP117" s="179"/>
      <c r="BQ117" s="179"/>
      <c r="BR117" s="179"/>
      <c r="BS117" s="179"/>
      <c r="BT117" s="179"/>
      <c r="BU117" s="179"/>
      <c r="BV117" s="179"/>
      <c r="BW117" s="179"/>
      <c r="BX117" s="179"/>
      <c r="BY117" s="179"/>
      <c r="BZ117" s="179"/>
      <c r="CA117" s="179"/>
      <c r="CB117" s="179"/>
      <c r="CC117" s="179"/>
      <c r="CD117" s="179"/>
      <c r="CE117" s="179"/>
      <c r="CF117" s="179"/>
      <c r="CG117" s="179"/>
      <c r="CH117" s="179"/>
      <c r="CI117" s="179"/>
      <c r="CJ117" s="179"/>
      <c r="CK117" s="179"/>
      <c r="CL117" s="179"/>
      <c r="CM117" s="179"/>
      <c r="CN117" s="179"/>
      <c r="CO117" s="179"/>
      <c r="CP117" s="179"/>
      <c r="CQ117" s="179"/>
      <c r="CR117" s="179"/>
      <c r="CS117" s="179"/>
      <c r="CT117" s="179"/>
      <c r="CU117" s="179"/>
      <c r="CV117" s="179"/>
      <c r="CW117" s="179"/>
      <c r="CX117" s="179"/>
      <c r="CY117" s="179"/>
      <c r="CZ117" s="179"/>
      <c r="DA117" s="179"/>
      <c r="DB117" s="179"/>
      <c r="DC117" s="179"/>
      <c r="DD117" s="179"/>
      <c r="DE117" s="179"/>
      <c r="DF117" s="179"/>
      <c r="DG117" s="179"/>
      <c r="DH117" s="179"/>
      <c r="DI117" s="179"/>
      <c r="DJ117" s="179"/>
      <c r="DK117" s="179"/>
      <c r="DL117" s="179"/>
      <c r="DM117" s="179"/>
      <c r="DN117" s="179"/>
      <c r="DO117" s="179"/>
      <c r="DP117" s="179"/>
      <c r="DQ117" s="179"/>
      <c r="DR117" s="179"/>
      <c r="DS117" s="179"/>
      <c r="DT117" s="179"/>
      <c r="DU117" s="179"/>
      <c r="DV117" s="179"/>
      <c r="DW117" s="179"/>
      <c r="DX117" s="179"/>
      <c r="DY117" s="179"/>
      <c r="DZ117" s="179"/>
      <c r="EA117" s="179"/>
      <c r="EB117" s="179"/>
      <c r="EC117" s="179"/>
      <c r="ED117" s="179"/>
      <c r="EE117" s="179"/>
      <c r="EF117" s="179"/>
      <c r="EG117" s="179"/>
      <c r="EH117" s="179"/>
      <c r="EI117" s="179"/>
      <c r="EJ117" s="179"/>
      <c r="EK117" s="179"/>
      <c r="EL117" s="179"/>
      <c r="EM117" s="179"/>
      <c r="EN117" s="179"/>
      <c r="EO117" s="179"/>
      <c r="EP117" s="179"/>
      <c r="EQ117" s="179"/>
      <c r="ER117" s="179"/>
      <c r="ES117" s="179"/>
      <c r="ET117" s="179"/>
      <c r="EU117" s="179"/>
      <c r="EV117" s="179"/>
      <c r="EW117" s="179"/>
      <c r="EX117" s="179"/>
      <c r="EY117" s="179"/>
      <c r="EZ117" s="179"/>
      <c r="FA117" s="179"/>
      <c r="FB117" s="179"/>
      <c r="FC117" s="179"/>
      <c r="FD117" s="179"/>
      <c r="FE117" s="179"/>
      <c r="FF117" s="179"/>
      <c r="FG117" s="179"/>
      <c r="FH117" s="179"/>
      <c r="FI117" s="179"/>
      <c r="FJ117" s="179"/>
      <c r="FK117" s="179"/>
      <c r="FL117" s="179"/>
      <c r="FM117" s="179"/>
      <c r="FN117" s="179"/>
      <c r="FO117" s="179"/>
    </row>
    <row r="118" spans="1:171" s="7" customFormat="1" ht="14.1" customHeight="1">
      <c r="A118" s="245">
        <v>6</v>
      </c>
      <c r="B118" s="246" t="s">
        <v>888</v>
      </c>
      <c r="C118" s="12"/>
      <c r="D118" s="168" t="s">
        <v>285</v>
      </c>
      <c r="E118" s="224">
        <v>49</v>
      </c>
      <c r="F118" s="224">
        <v>45</v>
      </c>
      <c r="G118" s="224">
        <v>15</v>
      </c>
      <c r="H118" s="224">
        <v>30</v>
      </c>
      <c r="I118" s="224">
        <v>4</v>
      </c>
      <c r="J118" s="224">
        <v>1</v>
      </c>
      <c r="K118" s="224">
        <v>3</v>
      </c>
    </row>
    <row r="119" spans="1:171" s="7" customFormat="1" ht="11.25" customHeight="1">
      <c r="A119" s="245"/>
      <c r="B119" s="246" t="s">
        <v>889</v>
      </c>
      <c r="C119" s="12"/>
      <c r="D119" s="168" t="s">
        <v>289</v>
      </c>
      <c r="E119" s="224">
        <v>41</v>
      </c>
      <c r="F119" s="224">
        <v>22</v>
      </c>
      <c r="G119" s="224">
        <v>2</v>
      </c>
      <c r="H119" s="224">
        <v>20</v>
      </c>
      <c r="I119" s="224">
        <v>19</v>
      </c>
      <c r="J119" s="224">
        <v>3</v>
      </c>
      <c r="K119" s="224">
        <v>16</v>
      </c>
    </row>
    <row r="120" spans="1:171" s="7" customFormat="1" ht="11.25" customHeight="1">
      <c r="A120" s="245"/>
      <c r="B120" s="246" t="s">
        <v>890</v>
      </c>
      <c r="C120" s="12"/>
      <c r="D120" s="168" t="s">
        <v>293</v>
      </c>
      <c r="E120" s="224">
        <v>90</v>
      </c>
      <c r="F120" s="224">
        <v>67</v>
      </c>
      <c r="G120" s="224">
        <v>17</v>
      </c>
      <c r="H120" s="224">
        <v>50</v>
      </c>
      <c r="I120" s="224">
        <v>23</v>
      </c>
      <c r="J120" s="224">
        <v>4</v>
      </c>
      <c r="K120" s="224">
        <v>19</v>
      </c>
    </row>
    <row r="121" spans="1:171" s="7" customFormat="1" ht="25.35" customHeight="1">
      <c r="A121" s="415">
        <v>610</v>
      </c>
      <c r="B121" s="416" t="s">
        <v>1111</v>
      </c>
      <c r="C121" s="230"/>
      <c r="D121" s="168" t="s">
        <v>285</v>
      </c>
      <c r="E121" s="224">
        <v>49</v>
      </c>
      <c r="F121" s="224">
        <v>45</v>
      </c>
      <c r="G121" s="224">
        <v>15</v>
      </c>
      <c r="H121" s="224">
        <v>30</v>
      </c>
      <c r="I121" s="224">
        <v>4</v>
      </c>
      <c r="J121" s="224">
        <v>1</v>
      </c>
      <c r="K121" s="224">
        <v>3</v>
      </c>
    </row>
    <row r="122" spans="1:171" s="7" customFormat="1" ht="11.25" customHeight="1">
      <c r="A122" s="238"/>
      <c r="B122" s="239" t="s">
        <v>626</v>
      </c>
      <c r="C122" s="230"/>
      <c r="D122" s="168" t="s">
        <v>289</v>
      </c>
      <c r="E122" s="224">
        <v>41</v>
      </c>
      <c r="F122" s="224">
        <v>22</v>
      </c>
      <c r="G122" s="224">
        <v>2</v>
      </c>
      <c r="H122" s="224">
        <v>20</v>
      </c>
      <c r="I122" s="224">
        <v>19</v>
      </c>
      <c r="J122" s="224">
        <v>3</v>
      </c>
      <c r="K122" s="224">
        <v>16</v>
      </c>
    </row>
    <row r="123" spans="1:171" s="7" customFormat="1" ht="11.25" customHeight="1">
      <c r="A123" s="238"/>
      <c r="B123" s="239" t="s">
        <v>506</v>
      </c>
      <c r="C123" s="230"/>
      <c r="D123" s="168" t="s">
        <v>293</v>
      </c>
      <c r="E123" s="224">
        <v>90</v>
      </c>
      <c r="F123" s="224">
        <v>67</v>
      </c>
      <c r="G123" s="224">
        <v>17</v>
      </c>
      <c r="H123" s="224">
        <v>50</v>
      </c>
      <c r="I123" s="224">
        <v>23</v>
      </c>
      <c r="J123" s="224">
        <v>4</v>
      </c>
      <c r="K123" s="224">
        <v>19</v>
      </c>
    </row>
    <row r="124" spans="1:171" s="7" customFormat="1" ht="14.1" customHeight="1">
      <c r="A124" s="238">
        <v>7</v>
      </c>
      <c r="B124" s="239" t="s">
        <v>886</v>
      </c>
      <c r="C124" s="230"/>
      <c r="D124" s="168" t="s">
        <v>285</v>
      </c>
      <c r="E124" s="224">
        <v>597</v>
      </c>
      <c r="F124" s="224">
        <v>575</v>
      </c>
      <c r="G124" s="224">
        <v>60</v>
      </c>
      <c r="H124" s="224">
        <v>515</v>
      </c>
      <c r="I124" s="224">
        <v>22</v>
      </c>
      <c r="J124" s="224">
        <v>2</v>
      </c>
      <c r="K124" s="224">
        <v>20</v>
      </c>
    </row>
    <row r="125" spans="1:171" s="7" customFormat="1" ht="11.25" customHeight="1">
      <c r="A125" s="238"/>
      <c r="B125" s="239" t="s">
        <v>887</v>
      </c>
      <c r="C125" s="230"/>
      <c r="D125" s="168" t="s">
        <v>289</v>
      </c>
      <c r="E125" s="224">
        <v>448</v>
      </c>
      <c r="F125" s="224">
        <v>326</v>
      </c>
      <c r="G125" s="224">
        <v>49</v>
      </c>
      <c r="H125" s="224">
        <v>277</v>
      </c>
      <c r="I125" s="224">
        <v>122</v>
      </c>
      <c r="J125" s="224">
        <v>11</v>
      </c>
      <c r="K125" s="224">
        <v>111</v>
      </c>
    </row>
    <row r="126" spans="1:171" s="7" customFormat="1" ht="11.25" customHeight="1">
      <c r="A126" s="238"/>
      <c r="B126" s="239"/>
      <c r="C126" s="230"/>
      <c r="D126" s="168" t="s">
        <v>293</v>
      </c>
      <c r="E126" s="224">
        <v>1045</v>
      </c>
      <c r="F126" s="224">
        <v>901</v>
      </c>
      <c r="G126" s="224">
        <v>109</v>
      </c>
      <c r="H126" s="224">
        <v>792</v>
      </c>
      <c r="I126" s="224">
        <v>144</v>
      </c>
      <c r="J126" s="224">
        <v>13</v>
      </c>
      <c r="K126" s="224">
        <v>131</v>
      </c>
    </row>
    <row r="127" spans="1:171" s="7" customFormat="1" ht="14.1" customHeight="1">
      <c r="A127" s="238">
        <v>711</v>
      </c>
      <c r="B127" s="239" t="s">
        <v>369</v>
      </c>
      <c r="C127" s="230"/>
      <c r="D127" s="168" t="s">
        <v>285</v>
      </c>
      <c r="E127" s="224">
        <v>597</v>
      </c>
      <c r="F127" s="224">
        <v>575</v>
      </c>
      <c r="G127" s="224">
        <v>60</v>
      </c>
      <c r="H127" s="224">
        <v>515</v>
      </c>
      <c r="I127" s="224">
        <v>22</v>
      </c>
      <c r="J127" s="224">
        <v>2</v>
      </c>
      <c r="K127" s="224">
        <v>20</v>
      </c>
    </row>
    <row r="128" spans="1:171" s="7" customFormat="1" ht="11.25" customHeight="1">
      <c r="A128" s="230"/>
      <c r="B128" s="230" t="s">
        <v>370</v>
      </c>
      <c r="C128" s="230"/>
      <c r="D128" s="168" t="s">
        <v>289</v>
      </c>
      <c r="E128" s="224">
        <v>448</v>
      </c>
      <c r="F128" s="224">
        <v>326</v>
      </c>
      <c r="G128" s="224">
        <v>49</v>
      </c>
      <c r="H128" s="224">
        <v>277</v>
      </c>
      <c r="I128" s="224">
        <v>122</v>
      </c>
      <c r="J128" s="224">
        <v>11</v>
      </c>
      <c r="K128" s="224">
        <v>111</v>
      </c>
    </row>
    <row r="129" spans="1:11" s="7" customFormat="1" ht="11.25" customHeight="1">
      <c r="A129" s="230"/>
      <c r="B129" s="230"/>
      <c r="C129" s="230"/>
      <c r="D129" s="168" t="s">
        <v>293</v>
      </c>
      <c r="E129" s="224">
        <v>1045</v>
      </c>
      <c r="F129" s="224">
        <v>901</v>
      </c>
      <c r="G129" s="224">
        <v>109</v>
      </c>
      <c r="H129" s="224">
        <v>792</v>
      </c>
      <c r="I129" s="224">
        <v>144</v>
      </c>
      <c r="J129" s="224">
        <v>13</v>
      </c>
      <c r="K129" s="224">
        <v>131</v>
      </c>
    </row>
    <row r="130" spans="1:11" s="7" customFormat="1" ht="25.35" customHeight="1">
      <c r="A130" s="230"/>
      <c r="B130" s="721" t="s">
        <v>919</v>
      </c>
      <c r="C130" s="721"/>
      <c r="D130" s="168" t="s">
        <v>285</v>
      </c>
      <c r="E130" s="224">
        <v>4529</v>
      </c>
      <c r="F130" s="224">
        <v>3911</v>
      </c>
      <c r="G130" s="224">
        <v>488</v>
      </c>
      <c r="H130" s="224">
        <v>3423</v>
      </c>
      <c r="I130" s="224">
        <v>618</v>
      </c>
      <c r="J130" s="224">
        <v>25</v>
      </c>
      <c r="K130" s="224">
        <v>593</v>
      </c>
    </row>
    <row r="131" spans="1:11" s="7" customFormat="1" ht="11.25" customHeight="1">
      <c r="A131" s="230"/>
      <c r="B131" s="239" t="s">
        <v>402</v>
      </c>
      <c r="C131" s="239"/>
      <c r="D131" s="168" t="s">
        <v>289</v>
      </c>
      <c r="E131" s="224">
        <v>4802</v>
      </c>
      <c r="F131" s="224">
        <v>2816</v>
      </c>
      <c r="G131" s="224">
        <v>180</v>
      </c>
      <c r="H131" s="224">
        <v>2636</v>
      </c>
      <c r="I131" s="224">
        <v>1986</v>
      </c>
      <c r="J131" s="224">
        <v>116</v>
      </c>
      <c r="K131" s="224">
        <v>1870</v>
      </c>
    </row>
    <row r="132" spans="1:11" s="7" customFormat="1" ht="11.25" customHeight="1">
      <c r="A132" s="230"/>
      <c r="B132" s="239" t="s">
        <v>180</v>
      </c>
      <c r="C132" s="230"/>
      <c r="D132" s="168" t="s">
        <v>293</v>
      </c>
      <c r="E132" s="224">
        <v>9331</v>
      </c>
      <c r="F132" s="224">
        <v>6727</v>
      </c>
      <c r="G132" s="224">
        <v>668</v>
      </c>
      <c r="H132" s="224">
        <v>6059</v>
      </c>
      <c r="I132" s="224">
        <v>2604</v>
      </c>
      <c r="J132" s="224">
        <v>141</v>
      </c>
      <c r="K132" s="224">
        <v>2463</v>
      </c>
    </row>
    <row r="133" spans="1:11" s="7" customFormat="1" ht="14.1" customHeight="1">
      <c r="A133" s="242">
        <v>0</v>
      </c>
      <c r="B133" s="243" t="s">
        <v>164</v>
      </c>
      <c r="C133" s="230"/>
      <c r="D133" s="168" t="s">
        <v>285</v>
      </c>
      <c r="E133" s="224">
        <v>654</v>
      </c>
      <c r="F133" s="224">
        <v>618</v>
      </c>
      <c r="G133" s="224">
        <v>135</v>
      </c>
      <c r="H133" s="224">
        <v>483</v>
      </c>
      <c r="I133" s="224">
        <v>36</v>
      </c>
      <c r="J133" s="224">
        <v>11</v>
      </c>
      <c r="K133" s="224">
        <v>25</v>
      </c>
    </row>
    <row r="134" spans="1:11" s="7" customFormat="1" ht="11.25" customHeight="1">
      <c r="A134" s="238"/>
      <c r="B134" s="243"/>
      <c r="C134" s="230"/>
      <c r="D134" s="168" t="s">
        <v>289</v>
      </c>
      <c r="E134" s="224">
        <v>864</v>
      </c>
      <c r="F134" s="224">
        <v>577</v>
      </c>
      <c r="G134" s="224">
        <v>98</v>
      </c>
      <c r="H134" s="224">
        <v>479</v>
      </c>
      <c r="I134" s="224">
        <v>287</v>
      </c>
      <c r="J134" s="224">
        <v>69</v>
      </c>
      <c r="K134" s="224">
        <v>218</v>
      </c>
    </row>
    <row r="135" spans="1:11" s="7" customFormat="1" ht="11.25" customHeight="1">
      <c r="A135" s="238"/>
      <c r="B135" s="243"/>
      <c r="C135" s="230"/>
      <c r="D135" s="168" t="s">
        <v>293</v>
      </c>
      <c r="E135" s="224">
        <v>1518</v>
      </c>
      <c r="F135" s="224">
        <v>1195</v>
      </c>
      <c r="G135" s="224">
        <v>233</v>
      </c>
      <c r="H135" s="224">
        <v>962</v>
      </c>
      <c r="I135" s="224">
        <v>323</v>
      </c>
      <c r="J135" s="224">
        <v>80</v>
      </c>
      <c r="K135" s="224">
        <v>243</v>
      </c>
    </row>
    <row r="136" spans="1:11" s="7" customFormat="1" ht="14.1" customHeight="1">
      <c r="A136" s="226" t="s">
        <v>342</v>
      </c>
      <c r="B136" s="227" t="s">
        <v>165</v>
      </c>
      <c r="C136" s="228"/>
      <c r="D136" s="32" t="s">
        <v>285</v>
      </c>
      <c r="E136" s="224">
        <v>584</v>
      </c>
      <c r="F136" s="224">
        <v>552</v>
      </c>
      <c r="G136" s="224">
        <v>89</v>
      </c>
      <c r="H136" s="224">
        <v>463</v>
      </c>
      <c r="I136" s="224">
        <v>32</v>
      </c>
      <c r="J136" s="224">
        <v>9</v>
      </c>
      <c r="K136" s="224">
        <v>23</v>
      </c>
    </row>
    <row r="137" spans="1:11" s="7" customFormat="1" ht="11.25" customHeight="1">
      <c r="A137" s="226"/>
      <c r="B137" s="227" t="s">
        <v>166</v>
      </c>
      <c r="C137" s="228"/>
      <c r="D137" s="32" t="s">
        <v>289</v>
      </c>
      <c r="E137" s="224">
        <v>793</v>
      </c>
      <c r="F137" s="224">
        <v>519</v>
      </c>
      <c r="G137" s="224">
        <v>58</v>
      </c>
      <c r="H137" s="224">
        <v>461</v>
      </c>
      <c r="I137" s="224">
        <v>274</v>
      </c>
      <c r="J137" s="224">
        <v>59</v>
      </c>
      <c r="K137" s="224">
        <v>215</v>
      </c>
    </row>
    <row r="138" spans="1:11" s="7" customFormat="1" ht="11.25" customHeight="1">
      <c r="A138" s="226"/>
      <c r="B138" s="227" t="s">
        <v>340</v>
      </c>
      <c r="C138" s="228"/>
      <c r="D138" s="32" t="s">
        <v>293</v>
      </c>
      <c r="E138" s="224">
        <v>1377</v>
      </c>
      <c r="F138" s="224">
        <v>1071</v>
      </c>
      <c r="G138" s="224">
        <v>147</v>
      </c>
      <c r="H138" s="224">
        <v>924</v>
      </c>
      <c r="I138" s="224">
        <v>306</v>
      </c>
      <c r="J138" s="224">
        <v>68</v>
      </c>
      <c r="K138" s="224">
        <v>238</v>
      </c>
    </row>
    <row r="139" spans="1:11" s="7" customFormat="1" ht="14.1" customHeight="1">
      <c r="A139" s="238" t="s">
        <v>344</v>
      </c>
      <c r="B139" s="243" t="s">
        <v>181</v>
      </c>
      <c r="C139" s="230"/>
      <c r="D139" s="168" t="s">
        <v>285</v>
      </c>
      <c r="E139" s="224">
        <v>101</v>
      </c>
      <c r="F139" s="224">
        <v>98</v>
      </c>
      <c r="G139" s="224">
        <v>7</v>
      </c>
      <c r="H139" s="224">
        <v>91</v>
      </c>
      <c r="I139" s="224">
        <v>3</v>
      </c>
      <c r="J139" s="224">
        <v>0</v>
      </c>
      <c r="K139" s="224">
        <v>3</v>
      </c>
    </row>
    <row r="140" spans="1:11" s="7" customFormat="1" ht="11.25" customHeight="1">
      <c r="A140" s="238"/>
      <c r="B140" s="243"/>
      <c r="C140" s="230"/>
      <c r="D140" s="168" t="s">
        <v>289</v>
      </c>
      <c r="E140" s="224">
        <v>81</v>
      </c>
      <c r="F140" s="224">
        <v>51</v>
      </c>
      <c r="G140" s="224">
        <v>8</v>
      </c>
      <c r="H140" s="224">
        <v>43</v>
      </c>
      <c r="I140" s="224">
        <v>30</v>
      </c>
      <c r="J140" s="224">
        <v>2</v>
      </c>
      <c r="K140" s="224">
        <v>28</v>
      </c>
    </row>
    <row r="141" spans="1:11" s="7" customFormat="1" ht="11.25" customHeight="1">
      <c r="A141" s="238"/>
      <c r="B141" s="243"/>
      <c r="C141" s="230"/>
      <c r="D141" s="168" t="s">
        <v>293</v>
      </c>
      <c r="E141" s="224">
        <v>182</v>
      </c>
      <c r="F141" s="224">
        <v>149</v>
      </c>
      <c r="G141" s="224">
        <v>15</v>
      </c>
      <c r="H141" s="224">
        <v>134</v>
      </c>
      <c r="I141" s="224">
        <v>33</v>
      </c>
      <c r="J141" s="224">
        <v>2</v>
      </c>
      <c r="K141" s="224">
        <v>31</v>
      </c>
    </row>
    <row r="142" spans="1:11" s="7" customFormat="1" ht="14.1" customHeight="1">
      <c r="A142" s="238" t="s">
        <v>5</v>
      </c>
      <c r="B142" s="243" t="s">
        <v>182</v>
      </c>
      <c r="C142" s="230"/>
      <c r="D142" s="168" t="s">
        <v>285</v>
      </c>
      <c r="E142" s="224">
        <v>483</v>
      </c>
      <c r="F142" s="224">
        <v>454</v>
      </c>
      <c r="G142" s="224">
        <v>82</v>
      </c>
      <c r="H142" s="224">
        <v>372</v>
      </c>
      <c r="I142" s="224">
        <v>29</v>
      </c>
      <c r="J142" s="224">
        <v>9</v>
      </c>
      <c r="K142" s="224">
        <v>20</v>
      </c>
    </row>
    <row r="143" spans="1:11" s="7" customFormat="1" ht="11.25" customHeight="1">
      <c r="A143" s="238"/>
      <c r="B143" s="243"/>
      <c r="C143" s="230"/>
      <c r="D143" s="168" t="s">
        <v>289</v>
      </c>
      <c r="E143" s="224">
        <v>712</v>
      </c>
      <c r="F143" s="224">
        <v>468</v>
      </c>
      <c r="G143" s="224">
        <v>50</v>
      </c>
      <c r="H143" s="224">
        <v>418</v>
      </c>
      <c r="I143" s="224">
        <v>244</v>
      </c>
      <c r="J143" s="224">
        <v>57</v>
      </c>
      <c r="K143" s="224">
        <v>187</v>
      </c>
    </row>
    <row r="144" spans="1:11" s="7" customFormat="1" ht="11.25" customHeight="1">
      <c r="A144" s="238"/>
      <c r="B144" s="243"/>
      <c r="C144" s="230"/>
      <c r="D144" s="168" t="s">
        <v>293</v>
      </c>
      <c r="E144" s="224">
        <v>1195</v>
      </c>
      <c r="F144" s="224">
        <v>922</v>
      </c>
      <c r="G144" s="224">
        <v>132</v>
      </c>
      <c r="H144" s="224">
        <v>790</v>
      </c>
      <c r="I144" s="224">
        <v>273</v>
      </c>
      <c r="J144" s="224">
        <v>66</v>
      </c>
      <c r="K144" s="224">
        <v>207</v>
      </c>
    </row>
    <row r="145" spans="1:171" s="7" customFormat="1" ht="14.1" customHeight="1">
      <c r="A145" s="226" t="s">
        <v>351</v>
      </c>
      <c r="B145" s="230" t="s">
        <v>173</v>
      </c>
      <c r="C145" s="230"/>
      <c r="D145" s="168" t="s">
        <v>285</v>
      </c>
      <c r="E145" s="224">
        <v>70</v>
      </c>
      <c r="F145" s="224">
        <v>66</v>
      </c>
      <c r="G145" s="224">
        <v>46</v>
      </c>
      <c r="H145" s="224">
        <v>20</v>
      </c>
      <c r="I145" s="224">
        <v>4</v>
      </c>
      <c r="J145" s="224">
        <v>2</v>
      </c>
      <c r="K145" s="224">
        <v>2</v>
      </c>
    </row>
    <row r="146" spans="1:171" s="7" customFormat="1" ht="11.25" customHeight="1">
      <c r="A146" s="232"/>
      <c r="B146" s="230"/>
      <c r="C146" s="230"/>
      <c r="D146" s="168" t="s">
        <v>289</v>
      </c>
      <c r="E146" s="224">
        <v>71</v>
      </c>
      <c r="F146" s="224">
        <v>58</v>
      </c>
      <c r="G146" s="224">
        <v>40</v>
      </c>
      <c r="H146" s="224">
        <v>18</v>
      </c>
      <c r="I146" s="224">
        <v>13</v>
      </c>
      <c r="J146" s="224">
        <v>10</v>
      </c>
      <c r="K146" s="224">
        <v>3</v>
      </c>
    </row>
    <row r="147" spans="1:171" s="7" customFormat="1" ht="11.25" customHeight="1">
      <c r="A147" s="230"/>
      <c r="B147" s="230"/>
      <c r="C147" s="230"/>
      <c r="D147" s="168" t="s">
        <v>293</v>
      </c>
      <c r="E147" s="224">
        <v>141</v>
      </c>
      <c r="F147" s="224">
        <v>124</v>
      </c>
      <c r="G147" s="224">
        <v>86</v>
      </c>
      <c r="H147" s="224">
        <v>38</v>
      </c>
      <c r="I147" s="224">
        <v>17</v>
      </c>
      <c r="J147" s="224">
        <v>12</v>
      </c>
      <c r="K147" s="224">
        <v>5</v>
      </c>
    </row>
    <row r="148" spans="1:171" s="7" customFormat="1" ht="14.1" customHeight="1">
      <c r="A148" s="226" t="s">
        <v>352</v>
      </c>
      <c r="B148" s="230" t="s">
        <v>864</v>
      </c>
      <c r="C148" s="230"/>
      <c r="D148" s="168" t="s">
        <v>285</v>
      </c>
      <c r="E148" s="224">
        <v>70</v>
      </c>
      <c r="F148" s="224">
        <v>66</v>
      </c>
      <c r="G148" s="224">
        <v>46</v>
      </c>
      <c r="H148" s="224">
        <v>20</v>
      </c>
      <c r="I148" s="224">
        <v>4</v>
      </c>
      <c r="J148" s="224">
        <v>2</v>
      </c>
      <c r="K148" s="224">
        <v>2</v>
      </c>
    </row>
    <row r="149" spans="1:171" s="7" customFormat="1" ht="11.25" customHeight="1">
      <c r="A149" s="230"/>
      <c r="B149" s="230" t="s">
        <v>190</v>
      </c>
      <c r="C149" s="230"/>
      <c r="D149" s="168" t="s">
        <v>289</v>
      </c>
      <c r="E149" s="224">
        <v>71</v>
      </c>
      <c r="F149" s="224">
        <v>58</v>
      </c>
      <c r="G149" s="224">
        <v>40</v>
      </c>
      <c r="H149" s="224">
        <v>18</v>
      </c>
      <c r="I149" s="224">
        <v>13</v>
      </c>
      <c r="J149" s="224">
        <v>10</v>
      </c>
      <c r="K149" s="224">
        <v>3</v>
      </c>
    </row>
    <row r="150" spans="1:171" s="7" customFormat="1" ht="11.25" customHeight="1">
      <c r="A150" s="226"/>
      <c r="B150" s="230"/>
      <c r="C150" s="230"/>
      <c r="D150" s="168" t="s">
        <v>293</v>
      </c>
      <c r="E150" s="224">
        <v>141</v>
      </c>
      <c r="F150" s="224">
        <v>124</v>
      </c>
      <c r="G150" s="224">
        <v>86</v>
      </c>
      <c r="H150" s="224">
        <v>38</v>
      </c>
      <c r="I150" s="224">
        <v>17</v>
      </c>
      <c r="J150" s="224">
        <v>12</v>
      </c>
      <c r="K150" s="224">
        <v>5</v>
      </c>
    </row>
    <row r="151" spans="1:171" s="7" customFormat="1" ht="14.1" customHeight="1">
      <c r="A151" s="238">
        <v>1</v>
      </c>
      <c r="B151" s="169" t="s">
        <v>838</v>
      </c>
      <c r="C151" s="230"/>
      <c r="D151" s="168" t="s">
        <v>285</v>
      </c>
      <c r="E151" s="224">
        <v>1052</v>
      </c>
      <c r="F151" s="224">
        <v>959</v>
      </c>
      <c r="G151" s="224">
        <v>6</v>
      </c>
      <c r="H151" s="224">
        <v>953</v>
      </c>
      <c r="I151" s="224">
        <v>93</v>
      </c>
      <c r="J151" s="224">
        <v>0</v>
      </c>
      <c r="K151" s="224">
        <v>93</v>
      </c>
    </row>
    <row r="152" spans="1:171" s="7" customFormat="1" ht="11.25" customHeight="1">
      <c r="A152" s="230"/>
      <c r="B152" s="12" t="s">
        <v>839</v>
      </c>
      <c r="C152" s="230"/>
      <c r="D152" s="168" t="s">
        <v>289</v>
      </c>
      <c r="E152" s="224">
        <v>1184</v>
      </c>
      <c r="F152" s="224">
        <v>799</v>
      </c>
      <c r="G152" s="224">
        <v>0</v>
      </c>
      <c r="H152" s="224">
        <v>799</v>
      </c>
      <c r="I152" s="224">
        <v>385</v>
      </c>
      <c r="J152" s="224">
        <v>0</v>
      </c>
      <c r="K152" s="224">
        <v>385</v>
      </c>
    </row>
    <row r="153" spans="1:171" s="7" customFormat="1" ht="11.25" customHeight="1">
      <c r="A153" s="238"/>
      <c r="B153" s="169" t="s">
        <v>840</v>
      </c>
      <c r="C153" s="230"/>
      <c r="D153" s="168" t="s">
        <v>293</v>
      </c>
      <c r="E153" s="224">
        <v>2236</v>
      </c>
      <c r="F153" s="224">
        <v>1758</v>
      </c>
      <c r="G153" s="224">
        <v>6</v>
      </c>
      <c r="H153" s="224">
        <v>1752</v>
      </c>
      <c r="I153" s="224">
        <v>478</v>
      </c>
      <c r="J153" s="224">
        <v>0</v>
      </c>
      <c r="K153" s="224">
        <v>478</v>
      </c>
    </row>
    <row r="154" spans="1:171" s="7" customFormat="1" ht="14.1" customHeight="1">
      <c r="A154" s="242">
        <v>16</v>
      </c>
      <c r="B154" s="243" t="s">
        <v>176</v>
      </c>
      <c r="C154" s="230"/>
      <c r="D154" s="231" t="s">
        <v>285</v>
      </c>
      <c r="E154" s="224">
        <v>104</v>
      </c>
      <c r="F154" s="224">
        <v>84</v>
      </c>
      <c r="G154" s="224">
        <v>3</v>
      </c>
      <c r="H154" s="224">
        <v>81</v>
      </c>
      <c r="I154" s="224">
        <v>20</v>
      </c>
      <c r="J154" s="224">
        <v>0</v>
      </c>
      <c r="K154" s="224">
        <v>20</v>
      </c>
    </row>
    <row r="155" spans="1:171" s="7" customFormat="1" ht="11.25" customHeight="1">
      <c r="A155" s="238"/>
      <c r="B155" s="243" t="s">
        <v>853</v>
      </c>
      <c r="C155" s="230"/>
      <c r="D155" s="231" t="s">
        <v>289</v>
      </c>
      <c r="E155" s="224">
        <v>226</v>
      </c>
      <c r="F155" s="224">
        <v>123</v>
      </c>
      <c r="G155" s="224" t="s">
        <v>316</v>
      </c>
      <c r="H155" s="224">
        <v>123</v>
      </c>
      <c r="I155" s="224">
        <v>103</v>
      </c>
      <c r="J155" s="224">
        <v>0</v>
      </c>
      <c r="K155" s="224">
        <v>103</v>
      </c>
    </row>
    <row r="156" spans="1:171" s="7" customFormat="1" ht="11.25" customHeight="1">
      <c r="A156" s="238"/>
      <c r="B156" s="243" t="s">
        <v>854</v>
      </c>
      <c r="C156" s="230"/>
      <c r="D156" s="231" t="s">
        <v>293</v>
      </c>
      <c r="E156" s="224">
        <v>330</v>
      </c>
      <c r="F156" s="224">
        <v>207</v>
      </c>
      <c r="G156" s="224">
        <v>3</v>
      </c>
      <c r="H156" s="224">
        <v>204</v>
      </c>
      <c r="I156" s="224">
        <v>123</v>
      </c>
      <c r="J156" s="224">
        <v>0</v>
      </c>
      <c r="K156" s="224">
        <v>123</v>
      </c>
    </row>
    <row r="157" spans="1:171" s="7" customFormat="1" ht="14.1" customHeight="1">
      <c r="A157" s="238">
        <v>162</v>
      </c>
      <c r="B157" s="239" t="s">
        <v>177</v>
      </c>
      <c r="C157" s="230"/>
      <c r="D157" s="231" t="s">
        <v>285</v>
      </c>
      <c r="E157" s="224">
        <v>104</v>
      </c>
      <c r="F157" s="224">
        <v>84</v>
      </c>
      <c r="G157" s="224">
        <v>3</v>
      </c>
      <c r="H157" s="224">
        <v>81</v>
      </c>
      <c r="I157" s="224">
        <v>20</v>
      </c>
      <c r="J157" s="224">
        <v>0</v>
      </c>
      <c r="K157" s="224">
        <v>20</v>
      </c>
    </row>
    <row r="158" spans="1:171" s="7" customFormat="1" ht="11.25" customHeight="1">
      <c r="A158" s="238"/>
      <c r="B158" s="239" t="s">
        <v>178</v>
      </c>
      <c r="C158" s="230"/>
      <c r="D158" s="231" t="s">
        <v>289</v>
      </c>
      <c r="E158" s="224">
        <v>226</v>
      </c>
      <c r="F158" s="224">
        <v>123</v>
      </c>
      <c r="G158" s="224">
        <v>0</v>
      </c>
      <c r="H158" s="224">
        <v>123</v>
      </c>
      <c r="I158" s="224">
        <v>103</v>
      </c>
      <c r="J158" s="224">
        <v>0</v>
      </c>
      <c r="K158" s="224">
        <v>103</v>
      </c>
    </row>
    <row r="159" spans="1:171" s="7" customFormat="1" ht="11.25" customHeight="1">
      <c r="A159" s="238"/>
      <c r="B159" s="239" t="s">
        <v>179</v>
      </c>
      <c r="C159" s="230"/>
      <c r="D159" s="231" t="s">
        <v>293</v>
      </c>
      <c r="E159" s="224">
        <v>330</v>
      </c>
      <c r="F159" s="224">
        <v>207</v>
      </c>
      <c r="G159" s="224">
        <v>3</v>
      </c>
      <c r="H159" s="224">
        <v>204</v>
      </c>
      <c r="I159" s="224">
        <v>123</v>
      </c>
      <c r="J159" s="224">
        <v>0</v>
      </c>
      <c r="K159" s="224">
        <v>123</v>
      </c>
    </row>
    <row r="160" spans="1:171" ht="14.1" customHeight="1">
      <c r="A160" s="244" t="s">
        <v>367</v>
      </c>
      <c r="B160" s="239" t="s">
        <v>368</v>
      </c>
      <c r="C160" s="230"/>
      <c r="D160" s="168" t="s">
        <v>285</v>
      </c>
      <c r="E160" s="224">
        <v>948</v>
      </c>
      <c r="F160" s="224">
        <v>875</v>
      </c>
      <c r="G160" s="224">
        <v>3</v>
      </c>
      <c r="H160" s="224">
        <v>872</v>
      </c>
      <c r="I160" s="224">
        <v>73</v>
      </c>
      <c r="J160" s="224">
        <v>0</v>
      </c>
      <c r="K160" s="224">
        <v>73</v>
      </c>
      <c r="U160" s="179"/>
      <c r="V160" s="179"/>
      <c r="W160" s="179"/>
      <c r="X160" s="179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79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  <c r="AX160" s="179"/>
      <c r="AY160" s="179"/>
      <c r="AZ160" s="179"/>
      <c r="BA160" s="179"/>
      <c r="BB160" s="179"/>
      <c r="BC160" s="179"/>
      <c r="BD160" s="179"/>
      <c r="BE160" s="179"/>
      <c r="BF160" s="179"/>
      <c r="BG160" s="179"/>
      <c r="BH160" s="179"/>
      <c r="BI160" s="179"/>
      <c r="BJ160" s="179"/>
      <c r="BK160" s="179"/>
      <c r="BL160" s="179"/>
      <c r="BM160" s="179"/>
      <c r="BN160" s="179"/>
      <c r="BO160" s="179"/>
      <c r="BP160" s="179"/>
      <c r="BQ160" s="179"/>
      <c r="BR160" s="179"/>
      <c r="BS160" s="179"/>
      <c r="BT160" s="179"/>
      <c r="BU160" s="179"/>
      <c r="BV160" s="179"/>
      <c r="BW160" s="179"/>
      <c r="BX160" s="179"/>
      <c r="BY160" s="179"/>
      <c r="BZ160" s="179"/>
      <c r="CA160" s="179"/>
      <c r="CB160" s="179"/>
      <c r="CC160" s="179"/>
      <c r="CD160" s="179"/>
      <c r="CE160" s="179"/>
      <c r="CF160" s="179"/>
      <c r="CG160" s="179"/>
      <c r="CH160" s="179"/>
      <c r="CI160" s="179"/>
      <c r="CJ160" s="179"/>
      <c r="CK160" s="179"/>
      <c r="CL160" s="179"/>
      <c r="CM160" s="179"/>
      <c r="CN160" s="179"/>
      <c r="CO160" s="179"/>
      <c r="CP160" s="179"/>
      <c r="CQ160" s="179"/>
      <c r="CR160" s="179"/>
      <c r="CS160" s="179"/>
      <c r="CT160" s="179"/>
      <c r="CU160" s="179"/>
      <c r="CV160" s="179"/>
      <c r="CW160" s="179"/>
      <c r="CX160" s="179"/>
      <c r="CY160" s="179"/>
      <c r="CZ160" s="179"/>
      <c r="DA160" s="179"/>
      <c r="DB160" s="179"/>
      <c r="DC160" s="179"/>
      <c r="DD160" s="179"/>
      <c r="DE160" s="179"/>
      <c r="DF160" s="179"/>
      <c r="DG160" s="179"/>
      <c r="DH160" s="179"/>
      <c r="DI160" s="179"/>
      <c r="DJ160" s="179"/>
      <c r="DK160" s="179"/>
      <c r="DL160" s="179"/>
      <c r="DM160" s="179"/>
      <c r="DN160" s="179"/>
      <c r="DO160" s="179"/>
      <c r="DP160" s="179"/>
      <c r="DQ160" s="179"/>
      <c r="DR160" s="179"/>
      <c r="DS160" s="179"/>
      <c r="DT160" s="179"/>
      <c r="DU160" s="179"/>
      <c r="DV160" s="179"/>
      <c r="DW160" s="179"/>
      <c r="DX160" s="179"/>
      <c r="DY160" s="179"/>
      <c r="DZ160" s="179"/>
      <c r="EA160" s="179"/>
      <c r="EB160" s="179"/>
      <c r="EC160" s="179"/>
      <c r="ED160" s="179"/>
      <c r="EE160" s="179"/>
      <c r="EF160" s="179"/>
      <c r="EG160" s="179"/>
      <c r="EH160" s="179"/>
      <c r="EI160" s="179"/>
      <c r="EJ160" s="179"/>
      <c r="EK160" s="179"/>
      <c r="EL160" s="179"/>
      <c r="EM160" s="179"/>
      <c r="EN160" s="179"/>
      <c r="EO160" s="179"/>
      <c r="EP160" s="179"/>
      <c r="EQ160" s="179"/>
      <c r="ER160" s="179"/>
      <c r="ES160" s="179"/>
      <c r="ET160" s="179"/>
      <c r="EU160" s="179"/>
      <c r="EV160" s="179"/>
      <c r="EW160" s="179"/>
      <c r="EX160" s="179"/>
      <c r="EY160" s="179"/>
      <c r="EZ160" s="179"/>
      <c r="FA160" s="179"/>
      <c r="FB160" s="179"/>
      <c r="FC160" s="179"/>
      <c r="FD160" s="179"/>
      <c r="FE160" s="179"/>
      <c r="FF160" s="179"/>
      <c r="FG160" s="179"/>
      <c r="FH160" s="179"/>
      <c r="FI160" s="179"/>
      <c r="FJ160" s="179"/>
      <c r="FK160" s="179"/>
      <c r="FL160" s="179"/>
      <c r="FM160" s="179"/>
      <c r="FN160" s="179"/>
      <c r="FO160" s="179"/>
    </row>
    <row r="161" spans="1:171" ht="11.25" customHeight="1">
      <c r="A161" s="238"/>
      <c r="B161" s="239"/>
      <c r="C161" s="230"/>
      <c r="D161" s="168" t="s">
        <v>289</v>
      </c>
      <c r="E161" s="224">
        <v>958</v>
      </c>
      <c r="F161" s="224">
        <v>676</v>
      </c>
      <c r="G161" s="224" t="s">
        <v>316</v>
      </c>
      <c r="H161" s="224">
        <v>676</v>
      </c>
      <c r="I161" s="224">
        <v>282</v>
      </c>
      <c r="J161" s="224">
        <v>0</v>
      </c>
      <c r="K161" s="224">
        <v>282</v>
      </c>
      <c r="U161" s="179"/>
      <c r="V161" s="179"/>
      <c r="W161" s="179"/>
      <c r="X161" s="179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79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  <c r="AX161" s="179"/>
      <c r="AY161" s="179"/>
      <c r="AZ161" s="179"/>
      <c r="BA161" s="179"/>
      <c r="BB161" s="179"/>
      <c r="BC161" s="179"/>
      <c r="BD161" s="179"/>
      <c r="BE161" s="179"/>
      <c r="BF161" s="179"/>
      <c r="BG161" s="179"/>
      <c r="BH161" s="179"/>
      <c r="BI161" s="179"/>
      <c r="BJ161" s="179"/>
      <c r="BK161" s="179"/>
      <c r="BL161" s="179"/>
      <c r="BM161" s="179"/>
      <c r="BN161" s="179"/>
      <c r="BO161" s="179"/>
      <c r="BP161" s="179"/>
      <c r="BQ161" s="179"/>
      <c r="BR161" s="179"/>
      <c r="BS161" s="179"/>
      <c r="BT161" s="179"/>
      <c r="BU161" s="179"/>
      <c r="BV161" s="179"/>
      <c r="BW161" s="179"/>
      <c r="BX161" s="179"/>
      <c r="BY161" s="179"/>
      <c r="BZ161" s="179"/>
      <c r="CA161" s="179"/>
      <c r="CB161" s="179"/>
      <c r="CC161" s="179"/>
      <c r="CD161" s="179"/>
      <c r="CE161" s="179"/>
      <c r="CF161" s="179"/>
      <c r="CG161" s="179"/>
      <c r="CH161" s="179"/>
      <c r="CI161" s="179"/>
      <c r="CJ161" s="179"/>
      <c r="CK161" s="179"/>
      <c r="CL161" s="179"/>
      <c r="CM161" s="179"/>
      <c r="CN161" s="179"/>
      <c r="CO161" s="179"/>
      <c r="CP161" s="179"/>
      <c r="CQ161" s="179"/>
      <c r="CR161" s="179"/>
      <c r="CS161" s="179"/>
      <c r="CT161" s="179"/>
      <c r="CU161" s="179"/>
      <c r="CV161" s="179"/>
      <c r="CW161" s="179"/>
      <c r="CX161" s="179"/>
      <c r="CY161" s="179"/>
      <c r="CZ161" s="179"/>
      <c r="DA161" s="179"/>
      <c r="DB161" s="179"/>
      <c r="DC161" s="179"/>
      <c r="DD161" s="179"/>
      <c r="DE161" s="179"/>
      <c r="DF161" s="179"/>
      <c r="DG161" s="179"/>
      <c r="DH161" s="179"/>
      <c r="DI161" s="179"/>
      <c r="DJ161" s="179"/>
      <c r="DK161" s="179"/>
      <c r="DL161" s="179"/>
      <c r="DM161" s="179"/>
      <c r="DN161" s="179"/>
      <c r="DO161" s="179"/>
      <c r="DP161" s="179"/>
      <c r="DQ161" s="179"/>
      <c r="DR161" s="179"/>
      <c r="DS161" s="179"/>
      <c r="DT161" s="179"/>
      <c r="DU161" s="179"/>
      <c r="DV161" s="179"/>
      <c r="DW161" s="179"/>
      <c r="DX161" s="179"/>
      <c r="DY161" s="179"/>
      <c r="DZ161" s="179"/>
      <c r="EA161" s="179"/>
      <c r="EB161" s="179"/>
      <c r="EC161" s="179"/>
      <c r="ED161" s="179"/>
      <c r="EE161" s="179"/>
      <c r="EF161" s="179"/>
      <c r="EG161" s="179"/>
      <c r="EH161" s="179"/>
      <c r="EI161" s="179"/>
      <c r="EJ161" s="179"/>
      <c r="EK161" s="179"/>
      <c r="EL161" s="179"/>
      <c r="EM161" s="179"/>
      <c r="EN161" s="179"/>
      <c r="EO161" s="179"/>
      <c r="EP161" s="179"/>
      <c r="EQ161" s="179"/>
      <c r="ER161" s="179"/>
      <c r="ES161" s="179"/>
      <c r="ET161" s="179"/>
      <c r="EU161" s="179"/>
      <c r="EV161" s="179"/>
      <c r="EW161" s="179"/>
      <c r="EX161" s="179"/>
      <c r="EY161" s="179"/>
      <c r="EZ161" s="179"/>
      <c r="FA161" s="179"/>
      <c r="FB161" s="179"/>
      <c r="FC161" s="179"/>
      <c r="FD161" s="179"/>
      <c r="FE161" s="179"/>
      <c r="FF161" s="179"/>
      <c r="FG161" s="179"/>
      <c r="FH161" s="179"/>
      <c r="FI161" s="179"/>
      <c r="FJ161" s="179"/>
      <c r="FK161" s="179"/>
      <c r="FL161" s="179"/>
      <c r="FM161" s="179"/>
      <c r="FN161" s="179"/>
      <c r="FO161" s="179"/>
    </row>
    <row r="162" spans="1:171" ht="11.25" customHeight="1">
      <c r="A162" s="238"/>
      <c r="B162" s="230"/>
      <c r="C162" s="230"/>
      <c r="D162" s="168" t="s">
        <v>293</v>
      </c>
      <c r="E162" s="224">
        <v>1906</v>
      </c>
      <c r="F162" s="224">
        <v>1551</v>
      </c>
      <c r="G162" s="224">
        <v>3</v>
      </c>
      <c r="H162" s="224">
        <v>1548</v>
      </c>
      <c r="I162" s="224">
        <v>355</v>
      </c>
      <c r="J162" s="224">
        <v>0</v>
      </c>
      <c r="K162" s="224">
        <v>355</v>
      </c>
      <c r="U162" s="179"/>
      <c r="V162" s="179"/>
      <c r="W162" s="179"/>
      <c r="X162" s="179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79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  <c r="AX162" s="179"/>
      <c r="AY162" s="179"/>
      <c r="AZ162" s="179"/>
      <c r="BA162" s="179"/>
      <c r="BB162" s="179"/>
      <c r="BC162" s="179"/>
      <c r="BD162" s="179"/>
      <c r="BE162" s="179"/>
      <c r="BF162" s="179"/>
      <c r="BG162" s="179"/>
      <c r="BH162" s="179"/>
      <c r="BI162" s="179"/>
      <c r="BJ162" s="179"/>
      <c r="BK162" s="179"/>
      <c r="BL162" s="179"/>
      <c r="BM162" s="179"/>
      <c r="BN162" s="179"/>
      <c r="BO162" s="179"/>
      <c r="BP162" s="179"/>
      <c r="BQ162" s="179"/>
      <c r="BR162" s="179"/>
      <c r="BS162" s="179"/>
      <c r="BT162" s="179"/>
      <c r="BU162" s="179"/>
      <c r="BV162" s="179"/>
      <c r="BW162" s="179"/>
      <c r="BX162" s="179"/>
      <c r="BY162" s="179"/>
      <c r="BZ162" s="179"/>
      <c r="CA162" s="179"/>
      <c r="CB162" s="179"/>
      <c r="CC162" s="179"/>
      <c r="CD162" s="179"/>
      <c r="CE162" s="179"/>
      <c r="CF162" s="179"/>
      <c r="CG162" s="179"/>
      <c r="CH162" s="179"/>
      <c r="CI162" s="179"/>
      <c r="CJ162" s="179"/>
      <c r="CK162" s="179"/>
      <c r="CL162" s="179"/>
      <c r="CM162" s="179"/>
      <c r="CN162" s="179"/>
      <c r="CO162" s="179"/>
      <c r="CP162" s="179"/>
      <c r="CQ162" s="179"/>
      <c r="CR162" s="179"/>
      <c r="CS162" s="179"/>
      <c r="CT162" s="179"/>
      <c r="CU162" s="179"/>
      <c r="CV162" s="179"/>
      <c r="CW162" s="179"/>
      <c r="CX162" s="179"/>
      <c r="CY162" s="179"/>
      <c r="CZ162" s="179"/>
      <c r="DA162" s="179"/>
      <c r="DB162" s="179"/>
      <c r="DC162" s="179"/>
      <c r="DD162" s="179"/>
      <c r="DE162" s="179"/>
      <c r="DF162" s="179"/>
      <c r="DG162" s="179"/>
      <c r="DH162" s="179"/>
      <c r="DI162" s="179"/>
      <c r="DJ162" s="179"/>
      <c r="DK162" s="179"/>
      <c r="DL162" s="179"/>
      <c r="DM162" s="179"/>
      <c r="DN162" s="179"/>
      <c r="DO162" s="179"/>
      <c r="DP162" s="179"/>
      <c r="DQ162" s="179"/>
      <c r="DR162" s="179"/>
      <c r="DS162" s="179"/>
      <c r="DT162" s="179"/>
      <c r="DU162" s="179"/>
      <c r="DV162" s="179"/>
      <c r="DW162" s="179"/>
      <c r="DX162" s="179"/>
      <c r="DY162" s="179"/>
      <c r="DZ162" s="179"/>
      <c r="EA162" s="179"/>
      <c r="EB162" s="179"/>
      <c r="EC162" s="179"/>
      <c r="ED162" s="179"/>
      <c r="EE162" s="179"/>
      <c r="EF162" s="179"/>
      <c r="EG162" s="179"/>
      <c r="EH162" s="179"/>
      <c r="EI162" s="179"/>
      <c r="EJ162" s="179"/>
      <c r="EK162" s="179"/>
      <c r="EL162" s="179"/>
      <c r="EM162" s="179"/>
      <c r="EN162" s="179"/>
      <c r="EO162" s="179"/>
      <c r="EP162" s="179"/>
      <c r="EQ162" s="179"/>
      <c r="ER162" s="179"/>
      <c r="ES162" s="179"/>
      <c r="ET162" s="179"/>
      <c r="EU162" s="179"/>
      <c r="EV162" s="179"/>
      <c r="EW162" s="179"/>
      <c r="EX162" s="179"/>
      <c r="EY162" s="179"/>
      <c r="EZ162" s="179"/>
      <c r="FA162" s="179"/>
      <c r="FB162" s="179"/>
      <c r="FC162" s="179"/>
      <c r="FD162" s="179"/>
      <c r="FE162" s="179"/>
      <c r="FF162" s="179"/>
      <c r="FG162" s="179"/>
      <c r="FH162" s="179"/>
      <c r="FI162" s="179"/>
      <c r="FJ162" s="179"/>
      <c r="FK162" s="179"/>
      <c r="FL162" s="179"/>
      <c r="FM162" s="179"/>
      <c r="FN162" s="179"/>
      <c r="FO162" s="179"/>
    </row>
    <row r="163" spans="1:171" ht="14.1" customHeight="1">
      <c r="A163" s="238" t="s">
        <v>10</v>
      </c>
      <c r="B163" s="239" t="s">
        <v>183</v>
      </c>
      <c r="C163" s="230"/>
      <c r="D163" s="168" t="s">
        <v>285</v>
      </c>
      <c r="E163" s="224">
        <v>646</v>
      </c>
      <c r="F163" s="224">
        <v>612</v>
      </c>
      <c r="G163" s="224">
        <v>0</v>
      </c>
      <c r="H163" s="224">
        <v>612</v>
      </c>
      <c r="I163" s="224">
        <v>34</v>
      </c>
      <c r="J163" s="224">
        <v>0</v>
      </c>
      <c r="K163" s="224">
        <v>34</v>
      </c>
      <c r="U163" s="179"/>
      <c r="V163" s="179"/>
      <c r="W163" s="179"/>
      <c r="X163" s="179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79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  <c r="AX163" s="179"/>
      <c r="AY163" s="179"/>
      <c r="AZ163" s="179"/>
      <c r="BA163" s="179"/>
      <c r="BB163" s="179"/>
      <c r="BC163" s="179"/>
      <c r="BD163" s="179"/>
      <c r="BE163" s="179"/>
      <c r="BF163" s="179"/>
      <c r="BG163" s="179"/>
      <c r="BH163" s="179"/>
      <c r="BI163" s="179"/>
      <c r="BJ163" s="179"/>
      <c r="BK163" s="179"/>
      <c r="BL163" s="179"/>
      <c r="BM163" s="179"/>
      <c r="BN163" s="179"/>
      <c r="BO163" s="179"/>
      <c r="BP163" s="179"/>
      <c r="BQ163" s="179"/>
      <c r="BR163" s="179"/>
      <c r="BS163" s="179"/>
      <c r="BT163" s="179"/>
      <c r="BU163" s="179"/>
      <c r="BV163" s="179"/>
      <c r="BW163" s="179"/>
      <c r="BX163" s="179"/>
      <c r="BY163" s="179"/>
      <c r="BZ163" s="179"/>
      <c r="CA163" s="179"/>
      <c r="CB163" s="179"/>
      <c r="CC163" s="179"/>
      <c r="CD163" s="179"/>
      <c r="CE163" s="179"/>
      <c r="CF163" s="179"/>
      <c r="CG163" s="179"/>
      <c r="CH163" s="179"/>
      <c r="CI163" s="179"/>
      <c r="CJ163" s="179"/>
      <c r="CK163" s="179"/>
      <c r="CL163" s="179"/>
      <c r="CM163" s="179"/>
      <c r="CN163" s="179"/>
      <c r="CO163" s="179"/>
      <c r="CP163" s="179"/>
      <c r="CQ163" s="179"/>
      <c r="CR163" s="179"/>
      <c r="CS163" s="179"/>
      <c r="CT163" s="179"/>
      <c r="CU163" s="179"/>
      <c r="CV163" s="179"/>
      <c r="CW163" s="179"/>
      <c r="CX163" s="179"/>
      <c r="CY163" s="179"/>
      <c r="CZ163" s="179"/>
      <c r="DA163" s="179"/>
      <c r="DB163" s="179"/>
      <c r="DC163" s="179"/>
      <c r="DD163" s="179"/>
      <c r="DE163" s="179"/>
      <c r="DF163" s="179"/>
      <c r="DG163" s="179"/>
      <c r="DH163" s="179"/>
      <c r="DI163" s="179"/>
      <c r="DJ163" s="179"/>
      <c r="DK163" s="179"/>
      <c r="DL163" s="179"/>
      <c r="DM163" s="179"/>
      <c r="DN163" s="179"/>
      <c r="DO163" s="179"/>
      <c r="DP163" s="179"/>
      <c r="DQ163" s="179"/>
      <c r="DR163" s="179"/>
      <c r="DS163" s="179"/>
      <c r="DT163" s="179"/>
      <c r="DU163" s="179"/>
      <c r="DV163" s="179"/>
      <c r="DW163" s="179"/>
      <c r="DX163" s="179"/>
      <c r="DY163" s="179"/>
      <c r="DZ163" s="179"/>
      <c r="EA163" s="179"/>
      <c r="EB163" s="179"/>
      <c r="EC163" s="179"/>
      <c r="ED163" s="179"/>
      <c r="EE163" s="179"/>
      <c r="EF163" s="179"/>
      <c r="EG163" s="179"/>
      <c r="EH163" s="179"/>
      <c r="EI163" s="179"/>
      <c r="EJ163" s="179"/>
      <c r="EK163" s="179"/>
      <c r="EL163" s="179"/>
      <c r="EM163" s="179"/>
      <c r="EN163" s="179"/>
      <c r="EO163" s="179"/>
      <c r="EP163" s="179"/>
      <c r="EQ163" s="179"/>
      <c r="ER163" s="179"/>
      <c r="ES163" s="179"/>
      <c r="ET163" s="179"/>
      <c r="EU163" s="179"/>
      <c r="EV163" s="179"/>
      <c r="EW163" s="179"/>
      <c r="EX163" s="179"/>
      <c r="EY163" s="179"/>
      <c r="EZ163" s="179"/>
      <c r="FA163" s="179"/>
      <c r="FB163" s="179"/>
      <c r="FC163" s="179"/>
      <c r="FD163" s="179"/>
      <c r="FE163" s="179"/>
      <c r="FF163" s="179"/>
      <c r="FG163" s="179"/>
      <c r="FH163" s="179"/>
      <c r="FI163" s="179"/>
      <c r="FJ163" s="179"/>
      <c r="FK163" s="179"/>
      <c r="FL163" s="179"/>
      <c r="FM163" s="179"/>
      <c r="FN163" s="179"/>
      <c r="FO163" s="179"/>
    </row>
    <row r="164" spans="1:171" ht="11.25" customHeight="1">
      <c r="A164" s="238"/>
      <c r="B164" s="239"/>
      <c r="C164" s="230"/>
      <c r="D164" s="168" t="s">
        <v>289</v>
      </c>
      <c r="E164" s="224">
        <v>464</v>
      </c>
      <c r="F164" s="224">
        <v>366</v>
      </c>
      <c r="G164" s="224">
        <v>0</v>
      </c>
      <c r="H164" s="224">
        <v>366</v>
      </c>
      <c r="I164" s="224">
        <v>98</v>
      </c>
      <c r="J164" s="224">
        <v>0</v>
      </c>
      <c r="K164" s="224">
        <v>98</v>
      </c>
      <c r="U164" s="179"/>
      <c r="V164" s="179"/>
      <c r="W164" s="179"/>
      <c r="X164" s="179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79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  <c r="AX164" s="179"/>
      <c r="AY164" s="179"/>
      <c r="AZ164" s="179"/>
      <c r="BA164" s="179"/>
      <c r="BB164" s="179"/>
      <c r="BC164" s="179"/>
      <c r="BD164" s="179"/>
      <c r="BE164" s="179"/>
      <c r="BF164" s="179"/>
      <c r="BG164" s="179"/>
      <c r="BH164" s="179"/>
      <c r="BI164" s="179"/>
      <c r="BJ164" s="179"/>
      <c r="BK164" s="179"/>
      <c r="BL164" s="179"/>
      <c r="BM164" s="179"/>
      <c r="BN164" s="179"/>
      <c r="BO164" s="179"/>
      <c r="BP164" s="179"/>
      <c r="BQ164" s="179"/>
      <c r="BR164" s="179"/>
      <c r="BS164" s="179"/>
      <c r="BT164" s="179"/>
      <c r="BU164" s="179"/>
      <c r="BV164" s="179"/>
      <c r="BW164" s="179"/>
      <c r="BX164" s="179"/>
      <c r="BY164" s="179"/>
      <c r="BZ164" s="179"/>
      <c r="CA164" s="179"/>
      <c r="CB164" s="179"/>
      <c r="CC164" s="179"/>
      <c r="CD164" s="179"/>
      <c r="CE164" s="179"/>
      <c r="CF164" s="179"/>
      <c r="CG164" s="179"/>
      <c r="CH164" s="179"/>
      <c r="CI164" s="179"/>
      <c r="CJ164" s="179"/>
      <c r="CK164" s="179"/>
      <c r="CL164" s="179"/>
      <c r="CM164" s="179"/>
      <c r="CN164" s="179"/>
      <c r="CO164" s="179"/>
      <c r="CP164" s="179"/>
      <c r="CQ164" s="179"/>
      <c r="CR164" s="179"/>
      <c r="CS164" s="179"/>
      <c r="CT164" s="179"/>
      <c r="CU164" s="179"/>
      <c r="CV164" s="179"/>
      <c r="CW164" s="179"/>
      <c r="CX164" s="179"/>
      <c r="CY164" s="179"/>
      <c r="CZ164" s="179"/>
      <c r="DA164" s="179"/>
      <c r="DB164" s="179"/>
      <c r="DC164" s="179"/>
      <c r="DD164" s="179"/>
      <c r="DE164" s="179"/>
      <c r="DF164" s="179"/>
      <c r="DG164" s="179"/>
      <c r="DH164" s="179"/>
      <c r="DI164" s="179"/>
      <c r="DJ164" s="179"/>
      <c r="DK164" s="179"/>
      <c r="DL164" s="179"/>
      <c r="DM164" s="179"/>
      <c r="DN164" s="179"/>
      <c r="DO164" s="179"/>
      <c r="DP164" s="179"/>
      <c r="DQ164" s="179"/>
      <c r="DR164" s="179"/>
      <c r="DS164" s="179"/>
      <c r="DT164" s="179"/>
      <c r="DU164" s="179"/>
      <c r="DV164" s="179"/>
      <c r="DW164" s="179"/>
      <c r="DX164" s="179"/>
      <c r="DY164" s="179"/>
      <c r="DZ164" s="179"/>
      <c r="EA164" s="179"/>
      <c r="EB164" s="179"/>
      <c r="EC164" s="179"/>
      <c r="ED164" s="179"/>
      <c r="EE164" s="179"/>
      <c r="EF164" s="179"/>
      <c r="EG164" s="179"/>
      <c r="EH164" s="179"/>
      <c r="EI164" s="179"/>
      <c r="EJ164" s="179"/>
      <c r="EK164" s="179"/>
      <c r="EL164" s="179"/>
      <c r="EM164" s="179"/>
      <c r="EN164" s="179"/>
      <c r="EO164" s="179"/>
      <c r="EP164" s="179"/>
      <c r="EQ164" s="179"/>
      <c r="ER164" s="179"/>
      <c r="ES164" s="179"/>
      <c r="ET164" s="179"/>
      <c r="EU164" s="179"/>
      <c r="EV164" s="179"/>
      <c r="EW164" s="179"/>
      <c r="EX164" s="179"/>
      <c r="EY164" s="179"/>
      <c r="EZ164" s="179"/>
      <c r="FA164" s="179"/>
      <c r="FB164" s="179"/>
      <c r="FC164" s="179"/>
      <c r="FD164" s="179"/>
      <c r="FE164" s="179"/>
      <c r="FF164" s="179"/>
      <c r="FG164" s="179"/>
      <c r="FH164" s="179"/>
      <c r="FI164" s="179"/>
      <c r="FJ164" s="179"/>
      <c r="FK164" s="179"/>
      <c r="FL164" s="179"/>
      <c r="FM164" s="179"/>
      <c r="FN164" s="179"/>
      <c r="FO164" s="179"/>
    </row>
    <row r="165" spans="1:171" ht="11.25" customHeight="1">
      <c r="A165" s="238"/>
      <c r="B165" s="239"/>
      <c r="C165" s="230"/>
      <c r="D165" s="168" t="s">
        <v>293</v>
      </c>
      <c r="E165" s="224">
        <v>1110</v>
      </c>
      <c r="F165" s="224">
        <v>978</v>
      </c>
      <c r="G165" s="224">
        <v>0</v>
      </c>
      <c r="H165" s="224">
        <v>978</v>
      </c>
      <c r="I165" s="224">
        <v>132</v>
      </c>
      <c r="J165" s="224">
        <v>0</v>
      </c>
      <c r="K165" s="224">
        <v>132</v>
      </c>
      <c r="U165" s="179"/>
      <c r="V165" s="179"/>
      <c r="W165" s="179"/>
      <c r="X165" s="179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79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  <c r="AX165" s="179"/>
      <c r="AY165" s="179"/>
      <c r="AZ165" s="179"/>
      <c r="BA165" s="179"/>
      <c r="BB165" s="179"/>
      <c r="BC165" s="179"/>
      <c r="BD165" s="179"/>
      <c r="BE165" s="179"/>
      <c r="BF165" s="179"/>
      <c r="BG165" s="179"/>
      <c r="BH165" s="179"/>
      <c r="BI165" s="179"/>
      <c r="BJ165" s="179"/>
      <c r="BK165" s="179"/>
      <c r="BL165" s="179"/>
      <c r="BM165" s="179"/>
      <c r="BN165" s="179"/>
      <c r="BO165" s="179"/>
      <c r="BP165" s="179"/>
      <c r="BQ165" s="179"/>
      <c r="BR165" s="179"/>
      <c r="BS165" s="179"/>
      <c r="BT165" s="179"/>
      <c r="BU165" s="179"/>
      <c r="BV165" s="179"/>
      <c r="BW165" s="179"/>
      <c r="BX165" s="179"/>
      <c r="BY165" s="179"/>
      <c r="BZ165" s="179"/>
      <c r="CA165" s="179"/>
      <c r="CB165" s="179"/>
      <c r="CC165" s="179"/>
      <c r="CD165" s="179"/>
      <c r="CE165" s="179"/>
      <c r="CF165" s="179"/>
      <c r="CG165" s="179"/>
      <c r="CH165" s="179"/>
      <c r="CI165" s="179"/>
      <c r="CJ165" s="179"/>
      <c r="CK165" s="179"/>
      <c r="CL165" s="179"/>
      <c r="CM165" s="179"/>
      <c r="CN165" s="179"/>
      <c r="CO165" s="179"/>
      <c r="CP165" s="179"/>
      <c r="CQ165" s="179"/>
      <c r="CR165" s="179"/>
      <c r="CS165" s="179"/>
      <c r="CT165" s="179"/>
      <c r="CU165" s="179"/>
      <c r="CV165" s="179"/>
      <c r="CW165" s="179"/>
      <c r="CX165" s="179"/>
      <c r="CY165" s="179"/>
      <c r="CZ165" s="179"/>
      <c r="DA165" s="179"/>
      <c r="DB165" s="179"/>
      <c r="DC165" s="179"/>
      <c r="DD165" s="179"/>
      <c r="DE165" s="179"/>
      <c r="DF165" s="179"/>
      <c r="DG165" s="179"/>
      <c r="DH165" s="179"/>
      <c r="DI165" s="179"/>
      <c r="DJ165" s="179"/>
      <c r="DK165" s="179"/>
      <c r="DL165" s="179"/>
      <c r="DM165" s="179"/>
      <c r="DN165" s="179"/>
      <c r="DO165" s="179"/>
      <c r="DP165" s="179"/>
      <c r="DQ165" s="179"/>
      <c r="DR165" s="179"/>
      <c r="DS165" s="179"/>
      <c r="DT165" s="179"/>
      <c r="DU165" s="179"/>
      <c r="DV165" s="179"/>
      <c r="DW165" s="179"/>
      <c r="DX165" s="179"/>
      <c r="DY165" s="179"/>
      <c r="DZ165" s="179"/>
      <c r="EA165" s="179"/>
      <c r="EB165" s="179"/>
      <c r="EC165" s="179"/>
      <c r="ED165" s="179"/>
      <c r="EE165" s="179"/>
      <c r="EF165" s="179"/>
      <c r="EG165" s="179"/>
      <c r="EH165" s="179"/>
      <c r="EI165" s="179"/>
      <c r="EJ165" s="179"/>
      <c r="EK165" s="179"/>
      <c r="EL165" s="179"/>
      <c r="EM165" s="179"/>
      <c r="EN165" s="179"/>
      <c r="EO165" s="179"/>
      <c r="EP165" s="179"/>
      <c r="EQ165" s="179"/>
      <c r="ER165" s="179"/>
      <c r="ES165" s="179"/>
      <c r="ET165" s="179"/>
      <c r="EU165" s="179"/>
      <c r="EV165" s="179"/>
      <c r="EW165" s="179"/>
      <c r="EX165" s="179"/>
      <c r="EY165" s="179"/>
      <c r="EZ165" s="179"/>
      <c r="FA165" s="179"/>
      <c r="FB165" s="179"/>
      <c r="FC165" s="179"/>
      <c r="FD165" s="179"/>
      <c r="FE165" s="179"/>
      <c r="FF165" s="179"/>
      <c r="FG165" s="179"/>
      <c r="FH165" s="179"/>
      <c r="FI165" s="179"/>
      <c r="FJ165" s="179"/>
      <c r="FK165" s="179"/>
      <c r="FL165" s="179"/>
      <c r="FM165" s="179"/>
      <c r="FN165" s="179"/>
      <c r="FO165" s="179"/>
    </row>
    <row r="166" spans="1:171" ht="14.1" customHeight="1">
      <c r="A166" s="238">
        <v>183</v>
      </c>
      <c r="B166" s="239" t="s">
        <v>184</v>
      </c>
      <c r="C166" s="230"/>
      <c r="D166" s="168" t="s">
        <v>285</v>
      </c>
      <c r="E166" s="224">
        <v>118</v>
      </c>
      <c r="F166" s="224">
        <v>102</v>
      </c>
      <c r="G166" s="224">
        <v>2</v>
      </c>
      <c r="H166" s="224">
        <v>100</v>
      </c>
      <c r="I166" s="224">
        <v>16</v>
      </c>
      <c r="J166" s="224">
        <v>0</v>
      </c>
      <c r="K166" s="224">
        <v>16</v>
      </c>
      <c r="U166" s="179"/>
      <c r="V166" s="179"/>
      <c r="W166" s="179"/>
      <c r="X166" s="179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79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  <c r="AX166" s="179"/>
      <c r="AY166" s="179"/>
      <c r="AZ166" s="179"/>
      <c r="BA166" s="179"/>
      <c r="BB166" s="179"/>
      <c r="BC166" s="179"/>
      <c r="BD166" s="179"/>
      <c r="BE166" s="179"/>
      <c r="BF166" s="179"/>
      <c r="BG166" s="179"/>
      <c r="BH166" s="179"/>
      <c r="BI166" s="179"/>
      <c r="BJ166" s="179"/>
      <c r="BK166" s="179"/>
      <c r="BL166" s="179"/>
      <c r="BM166" s="179"/>
      <c r="BN166" s="179"/>
      <c r="BO166" s="179"/>
      <c r="BP166" s="179"/>
      <c r="BQ166" s="179"/>
      <c r="BR166" s="179"/>
      <c r="BS166" s="179"/>
      <c r="BT166" s="179"/>
      <c r="BU166" s="179"/>
      <c r="BV166" s="179"/>
      <c r="BW166" s="179"/>
      <c r="BX166" s="179"/>
      <c r="BY166" s="179"/>
      <c r="BZ166" s="179"/>
      <c r="CA166" s="179"/>
      <c r="CB166" s="179"/>
      <c r="CC166" s="179"/>
      <c r="CD166" s="179"/>
      <c r="CE166" s="179"/>
      <c r="CF166" s="179"/>
      <c r="CG166" s="179"/>
      <c r="CH166" s="179"/>
      <c r="CI166" s="179"/>
      <c r="CJ166" s="179"/>
      <c r="CK166" s="179"/>
      <c r="CL166" s="179"/>
      <c r="CM166" s="179"/>
      <c r="CN166" s="179"/>
      <c r="CO166" s="179"/>
      <c r="CP166" s="179"/>
      <c r="CQ166" s="179"/>
      <c r="CR166" s="179"/>
      <c r="CS166" s="179"/>
      <c r="CT166" s="179"/>
      <c r="CU166" s="179"/>
      <c r="CV166" s="179"/>
      <c r="CW166" s="179"/>
      <c r="CX166" s="179"/>
      <c r="CY166" s="179"/>
      <c r="CZ166" s="179"/>
      <c r="DA166" s="179"/>
      <c r="DB166" s="179"/>
      <c r="DC166" s="179"/>
      <c r="DD166" s="179"/>
      <c r="DE166" s="179"/>
      <c r="DF166" s="179"/>
      <c r="DG166" s="179"/>
      <c r="DH166" s="179"/>
      <c r="DI166" s="179"/>
      <c r="DJ166" s="179"/>
      <c r="DK166" s="179"/>
      <c r="DL166" s="179"/>
      <c r="DM166" s="179"/>
      <c r="DN166" s="179"/>
      <c r="DO166" s="179"/>
      <c r="DP166" s="179"/>
      <c r="DQ166" s="179"/>
      <c r="DR166" s="179"/>
      <c r="DS166" s="179"/>
      <c r="DT166" s="179"/>
      <c r="DU166" s="179"/>
      <c r="DV166" s="179"/>
      <c r="DW166" s="179"/>
      <c r="DX166" s="179"/>
      <c r="DY166" s="179"/>
      <c r="DZ166" s="179"/>
      <c r="EA166" s="179"/>
      <c r="EB166" s="179"/>
      <c r="EC166" s="179"/>
      <c r="ED166" s="179"/>
      <c r="EE166" s="179"/>
      <c r="EF166" s="179"/>
      <c r="EG166" s="179"/>
      <c r="EH166" s="179"/>
      <c r="EI166" s="179"/>
      <c r="EJ166" s="179"/>
      <c r="EK166" s="179"/>
      <c r="EL166" s="179"/>
      <c r="EM166" s="179"/>
      <c r="EN166" s="179"/>
      <c r="EO166" s="179"/>
      <c r="EP166" s="179"/>
      <c r="EQ166" s="179"/>
      <c r="ER166" s="179"/>
      <c r="ES166" s="179"/>
      <c r="ET166" s="179"/>
      <c r="EU166" s="179"/>
      <c r="EV166" s="179"/>
      <c r="EW166" s="179"/>
      <c r="EX166" s="179"/>
      <c r="EY166" s="179"/>
      <c r="EZ166" s="179"/>
      <c r="FA166" s="179"/>
      <c r="FB166" s="179"/>
      <c r="FC166" s="179"/>
      <c r="FD166" s="179"/>
      <c r="FE166" s="179"/>
      <c r="FF166" s="179"/>
      <c r="FG166" s="179"/>
      <c r="FH166" s="179"/>
      <c r="FI166" s="179"/>
      <c r="FJ166" s="179"/>
      <c r="FK166" s="179"/>
      <c r="FL166" s="179"/>
      <c r="FM166" s="179"/>
      <c r="FN166" s="179"/>
      <c r="FO166" s="179"/>
    </row>
    <row r="167" spans="1:171" ht="11.25" customHeight="1">
      <c r="A167" s="238"/>
      <c r="B167" s="239" t="s">
        <v>185</v>
      </c>
      <c r="C167" s="230"/>
      <c r="D167" s="168" t="s">
        <v>289</v>
      </c>
      <c r="E167" s="224">
        <v>285</v>
      </c>
      <c r="F167" s="224">
        <v>174</v>
      </c>
      <c r="G167" s="224" t="s">
        <v>316</v>
      </c>
      <c r="H167" s="224">
        <v>174</v>
      </c>
      <c r="I167" s="224">
        <v>111</v>
      </c>
      <c r="J167" s="224">
        <v>0</v>
      </c>
      <c r="K167" s="224">
        <v>111</v>
      </c>
      <c r="U167" s="179"/>
      <c r="V167" s="179"/>
      <c r="W167" s="179"/>
      <c r="X167" s="179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79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  <c r="AX167" s="179"/>
      <c r="AY167" s="179"/>
      <c r="AZ167" s="179"/>
      <c r="BA167" s="179"/>
      <c r="BB167" s="179"/>
      <c r="BC167" s="179"/>
      <c r="BD167" s="179"/>
      <c r="BE167" s="179"/>
      <c r="BF167" s="179"/>
      <c r="BG167" s="179"/>
      <c r="BH167" s="179"/>
      <c r="BI167" s="179"/>
      <c r="BJ167" s="179"/>
      <c r="BK167" s="179"/>
      <c r="BL167" s="179"/>
      <c r="BM167" s="179"/>
      <c r="BN167" s="179"/>
      <c r="BO167" s="179"/>
      <c r="BP167" s="179"/>
      <c r="BQ167" s="179"/>
      <c r="BR167" s="179"/>
      <c r="BS167" s="179"/>
      <c r="BT167" s="179"/>
      <c r="BU167" s="179"/>
      <c r="BV167" s="179"/>
      <c r="BW167" s="179"/>
      <c r="BX167" s="179"/>
      <c r="BY167" s="179"/>
      <c r="BZ167" s="179"/>
      <c r="CA167" s="179"/>
      <c r="CB167" s="179"/>
      <c r="CC167" s="179"/>
      <c r="CD167" s="179"/>
      <c r="CE167" s="179"/>
      <c r="CF167" s="179"/>
      <c r="CG167" s="179"/>
      <c r="CH167" s="179"/>
      <c r="CI167" s="179"/>
      <c r="CJ167" s="179"/>
      <c r="CK167" s="179"/>
      <c r="CL167" s="179"/>
      <c r="CM167" s="179"/>
      <c r="CN167" s="179"/>
      <c r="CO167" s="179"/>
      <c r="CP167" s="179"/>
      <c r="CQ167" s="179"/>
      <c r="CR167" s="179"/>
      <c r="CS167" s="179"/>
      <c r="CT167" s="179"/>
      <c r="CU167" s="179"/>
      <c r="CV167" s="179"/>
      <c r="CW167" s="179"/>
      <c r="CX167" s="179"/>
      <c r="CY167" s="179"/>
      <c r="CZ167" s="179"/>
      <c r="DA167" s="179"/>
      <c r="DB167" s="179"/>
      <c r="DC167" s="179"/>
      <c r="DD167" s="179"/>
      <c r="DE167" s="179"/>
      <c r="DF167" s="179"/>
      <c r="DG167" s="179"/>
      <c r="DH167" s="179"/>
      <c r="DI167" s="179"/>
      <c r="DJ167" s="179"/>
      <c r="DK167" s="179"/>
      <c r="DL167" s="179"/>
      <c r="DM167" s="179"/>
      <c r="DN167" s="179"/>
      <c r="DO167" s="179"/>
      <c r="DP167" s="179"/>
      <c r="DQ167" s="179"/>
      <c r="DR167" s="179"/>
      <c r="DS167" s="179"/>
      <c r="DT167" s="179"/>
      <c r="DU167" s="179"/>
      <c r="DV167" s="179"/>
      <c r="DW167" s="179"/>
      <c r="DX167" s="179"/>
      <c r="DY167" s="179"/>
      <c r="DZ167" s="179"/>
      <c r="EA167" s="179"/>
      <c r="EB167" s="179"/>
      <c r="EC167" s="179"/>
      <c r="ED167" s="179"/>
      <c r="EE167" s="179"/>
      <c r="EF167" s="179"/>
      <c r="EG167" s="179"/>
      <c r="EH167" s="179"/>
      <c r="EI167" s="179"/>
      <c r="EJ167" s="179"/>
      <c r="EK167" s="179"/>
      <c r="EL167" s="179"/>
      <c r="EM167" s="179"/>
      <c r="EN167" s="179"/>
      <c r="EO167" s="179"/>
      <c r="EP167" s="179"/>
      <c r="EQ167" s="179"/>
      <c r="ER167" s="179"/>
      <c r="ES167" s="179"/>
      <c r="ET167" s="179"/>
      <c r="EU167" s="179"/>
      <c r="EV167" s="179"/>
      <c r="EW167" s="179"/>
      <c r="EX167" s="179"/>
      <c r="EY167" s="179"/>
      <c r="EZ167" s="179"/>
      <c r="FA167" s="179"/>
      <c r="FB167" s="179"/>
      <c r="FC167" s="179"/>
      <c r="FD167" s="179"/>
      <c r="FE167" s="179"/>
      <c r="FF167" s="179"/>
      <c r="FG167" s="179"/>
      <c r="FH167" s="179"/>
      <c r="FI167" s="179"/>
      <c r="FJ167" s="179"/>
      <c r="FK167" s="179"/>
      <c r="FL167" s="179"/>
      <c r="FM167" s="179"/>
      <c r="FN167" s="179"/>
      <c r="FO167" s="179"/>
    </row>
    <row r="168" spans="1:171" ht="11.25" customHeight="1">
      <c r="A168" s="230"/>
      <c r="B168" s="230"/>
      <c r="C168" s="230"/>
      <c r="D168" s="168" t="s">
        <v>293</v>
      </c>
      <c r="E168" s="224">
        <v>403</v>
      </c>
      <c r="F168" s="224">
        <v>276</v>
      </c>
      <c r="G168" s="224">
        <v>2</v>
      </c>
      <c r="H168" s="224">
        <v>274</v>
      </c>
      <c r="I168" s="224">
        <v>127</v>
      </c>
      <c r="J168" s="224">
        <v>0</v>
      </c>
      <c r="K168" s="224">
        <v>127</v>
      </c>
      <c r="U168" s="179"/>
      <c r="V168" s="179"/>
      <c r="W168" s="179"/>
      <c r="X168" s="179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79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  <c r="AX168" s="179"/>
      <c r="AY168" s="179"/>
      <c r="AZ168" s="179"/>
      <c r="BA168" s="179"/>
      <c r="BB168" s="179"/>
      <c r="BC168" s="179"/>
      <c r="BD168" s="179"/>
      <c r="BE168" s="179"/>
      <c r="BF168" s="179"/>
      <c r="BG168" s="179"/>
      <c r="BH168" s="179"/>
      <c r="BI168" s="179"/>
      <c r="BJ168" s="179"/>
      <c r="BK168" s="179"/>
      <c r="BL168" s="179"/>
      <c r="BM168" s="179"/>
      <c r="BN168" s="179"/>
      <c r="BO168" s="179"/>
      <c r="BP168" s="179"/>
      <c r="BQ168" s="179"/>
      <c r="BR168" s="179"/>
      <c r="BS168" s="179"/>
      <c r="BT168" s="179"/>
      <c r="BU168" s="179"/>
      <c r="BV168" s="179"/>
      <c r="BW168" s="179"/>
      <c r="BX168" s="179"/>
      <c r="BY168" s="179"/>
      <c r="BZ168" s="179"/>
      <c r="CA168" s="179"/>
      <c r="CB168" s="179"/>
      <c r="CC168" s="179"/>
      <c r="CD168" s="179"/>
      <c r="CE168" s="179"/>
      <c r="CF168" s="179"/>
      <c r="CG168" s="179"/>
      <c r="CH168" s="179"/>
      <c r="CI168" s="179"/>
      <c r="CJ168" s="179"/>
      <c r="CK168" s="179"/>
      <c r="CL168" s="179"/>
      <c r="CM168" s="179"/>
      <c r="CN168" s="179"/>
      <c r="CO168" s="179"/>
      <c r="CP168" s="179"/>
      <c r="CQ168" s="179"/>
      <c r="CR168" s="179"/>
      <c r="CS168" s="179"/>
      <c r="CT168" s="179"/>
      <c r="CU168" s="179"/>
      <c r="CV168" s="179"/>
      <c r="CW168" s="179"/>
      <c r="CX168" s="179"/>
      <c r="CY168" s="179"/>
      <c r="CZ168" s="179"/>
      <c r="DA168" s="179"/>
      <c r="DB168" s="179"/>
      <c r="DC168" s="179"/>
      <c r="DD168" s="179"/>
      <c r="DE168" s="179"/>
      <c r="DF168" s="179"/>
      <c r="DG168" s="179"/>
      <c r="DH168" s="179"/>
      <c r="DI168" s="179"/>
      <c r="DJ168" s="179"/>
      <c r="DK168" s="179"/>
      <c r="DL168" s="179"/>
      <c r="DM168" s="179"/>
      <c r="DN168" s="179"/>
      <c r="DO168" s="179"/>
      <c r="DP168" s="179"/>
      <c r="DQ168" s="179"/>
      <c r="DR168" s="179"/>
      <c r="DS168" s="179"/>
      <c r="DT168" s="179"/>
      <c r="DU168" s="179"/>
      <c r="DV168" s="179"/>
      <c r="DW168" s="179"/>
      <c r="DX168" s="179"/>
      <c r="DY168" s="179"/>
      <c r="DZ168" s="179"/>
      <c r="EA168" s="179"/>
      <c r="EB168" s="179"/>
      <c r="EC168" s="179"/>
      <c r="ED168" s="179"/>
      <c r="EE168" s="179"/>
      <c r="EF168" s="179"/>
      <c r="EG168" s="179"/>
      <c r="EH168" s="179"/>
      <c r="EI168" s="179"/>
      <c r="EJ168" s="179"/>
      <c r="EK168" s="179"/>
      <c r="EL168" s="179"/>
      <c r="EM168" s="179"/>
      <c r="EN168" s="179"/>
      <c r="EO168" s="179"/>
      <c r="EP168" s="179"/>
      <c r="EQ168" s="179"/>
      <c r="ER168" s="179"/>
      <c r="ES168" s="179"/>
      <c r="ET168" s="179"/>
      <c r="EU168" s="179"/>
      <c r="EV168" s="179"/>
      <c r="EW168" s="179"/>
      <c r="EX168" s="179"/>
      <c r="EY168" s="179"/>
      <c r="EZ168" s="179"/>
      <c r="FA168" s="179"/>
      <c r="FB168" s="179"/>
      <c r="FC168" s="179"/>
      <c r="FD168" s="179"/>
      <c r="FE168" s="179"/>
      <c r="FF168" s="179"/>
      <c r="FG168" s="179"/>
      <c r="FH168" s="179"/>
      <c r="FI168" s="179"/>
      <c r="FJ168" s="179"/>
      <c r="FK168" s="179"/>
      <c r="FL168" s="179"/>
      <c r="FM168" s="179"/>
      <c r="FN168" s="179"/>
      <c r="FO168" s="179"/>
    </row>
    <row r="169" spans="1:171" ht="14.1" customHeight="1">
      <c r="A169" s="238" t="s">
        <v>11</v>
      </c>
      <c r="B169" s="239" t="s">
        <v>186</v>
      </c>
      <c r="C169" s="230"/>
      <c r="D169" s="168" t="s">
        <v>285</v>
      </c>
      <c r="E169" s="224">
        <v>30</v>
      </c>
      <c r="F169" s="224">
        <v>23</v>
      </c>
      <c r="G169" s="224">
        <v>0</v>
      </c>
      <c r="H169" s="224">
        <v>23</v>
      </c>
      <c r="I169" s="224">
        <v>7</v>
      </c>
      <c r="J169" s="224">
        <v>0</v>
      </c>
      <c r="K169" s="224">
        <v>7</v>
      </c>
      <c r="U169" s="179"/>
      <c r="V169" s="179"/>
      <c r="W169" s="179"/>
      <c r="X169" s="179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79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  <c r="AX169" s="179"/>
      <c r="AY169" s="179"/>
      <c r="AZ169" s="179"/>
      <c r="BA169" s="179"/>
      <c r="BB169" s="179"/>
      <c r="BC169" s="179"/>
      <c r="BD169" s="179"/>
      <c r="BE169" s="179"/>
      <c r="BF169" s="179"/>
      <c r="BG169" s="179"/>
      <c r="BH169" s="179"/>
      <c r="BI169" s="179"/>
      <c r="BJ169" s="179"/>
      <c r="BK169" s="179"/>
      <c r="BL169" s="179"/>
      <c r="BM169" s="179"/>
      <c r="BN169" s="179"/>
      <c r="BO169" s="179"/>
      <c r="BP169" s="179"/>
      <c r="BQ169" s="179"/>
      <c r="BR169" s="179"/>
      <c r="BS169" s="179"/>
      <c r="BT169" s="179"/>
      <c r="BU169" s="179"/>
      <c r="BV169" s="179"/>
      <c r="BW169" s="179"/>
      <c r="BX169" s="179"/>
      <c r="BY169" s="179"/>
      <c r="BZ169" s="179"/>
      <c r="CA169" s="179"/>
      <c r="CB169" s="179"/>
      <c r="CC169" s="179"/>
      <c r="CD169" s="179"/>
      <c r="CE169" s="179"/>
      <c r="CF169" s="179"/>
      <c r="CG169" s="179"/>
      <c r="CH169" s="179"/>
      <c r="CI169" s="179"/>
      <c r="CJ169" s="179"/>
      <c r="CK169" s="179"/>
      <c r="CL169" s="179"/>
      <c r="CM169" s="179"/>
      <c r="CN169" s="179"/>
      <c r="CO169" s="179"/>
      <c r="CP169" s="179"/>
      <c r="CQ169" s="179"/>
      <c r="CR169" s="179"/>
      <c r="CS169" s="179"/>
      <c r="CT169" s="179"/>
      <c r="CU169" s="179"/>
      <c r="CV169" s="179"/>
      <c r="CW169" s="179"/>
      <c r="CX169" s="179"/>
      <c r="CY169" s="179"/>
      <c r="CZ169" s="179"/>
      <c r="DA169" s="179"/>
      <c r="DB169" s="179"/>
      <c r="DC169" s="179"/>
      <c r="DD169" s="179"/>
      <c r="DE169" s="179"/>
      <c r="DF169" s="179"/>
      <c r="DG169" s="179"/>
      <c r="DH169" s="179"/>
      <c r="DI169" s="179"/>
      <c r="DJ169" s="179"/>
      <c r="DK169" s="179"/>
      <c r="DL169" s="179"/>
      <c r="DM169" s="179"/>
      <c r="DN169" s="179"/>
      <c r="DO169" s="179"/>
      <c r="DP169" s="179"/>
      <c r="DQ169" s="179"/>
      <c r="DR169" s="179"/>
      <c r="DS169" s="179"/>
      <c r="DT169" s="179"/>
      <c r="DU169" s="179"/>
      <c r="DV169" s="179"/>
      <c r="DW169" s="179"/>
      <c r="DX169" s="179"/>
      <c r="DY169" s="179"/>
      <c r="DZ169" s="179"/>
      <c r="EA169" s="179"/>
      <c r="EB169" s="179"/>
      <c r="EC169" s="179"/>
      <c r="ED169" s="179"/>
      <c r="EE169" s="179"/>
      <c r="EF169" s="179"/>
      <c r="EG169" s="179"/>
      <c r="EH169" s="179"/>
      <c r="EI169" s="179"/>
      <c r="EJ169" s="179"/>
      <c r="EK169" s="179"/>
      <c r="EL169" s="179"/>
      <c r="EM169" s="179"/>
      <c r="EN169" s="179"/>
      <c r="EO169" s="179"/>
      <c r="EP169" s="179"/>
      <c r="EQ169" s="179"/>
      <c r="ER169" s="179"/>
      <c r="ES169" s="179"/>
      <c r="ET169" s="179"/>
      <c r="EU169" s="179"/>
      <c r="EV169" s="179"/>
      <c r="EW169" s="179"/>
      <c r="EX169" s="179"/>
      <c r="EY169" s="179"/>
      <c r="EZ169" s="179"/>
      <c r="FA169" s="179"/>
      <c r="FB169" s="179"/>
      <c r="FC169" s="179"/>
      <c r="FD169" s="179"/>
      <c r="FE169" s="179"/>
      <c r="FF169" s="179"/>
      <c r="FG169" s="179"/>
      <c r="FH169" s="179"/>
      <c r="FI169" s="179"/>
      <c r="FJ169" s="179"/>
      <c r="FK169" s="179"/>
      <c r="FL169" s="179"/>
      <c r="FM169" s="179"/>
      <c r="FN169" s="179"/>
      <c r="FO169" s="179"/>
    </row>
    <row r="170" spans="1:171" ht="11.25" customHeight="1">
      <c r="A170" s="230"/>
      <c r="B170" s="230" t="s">
        <v>187</v>
      </c>
      <c r="C170" s="230"/>
      <c r="D170" s="168" t="s">
        <v>289</v>
      </c>
      <c r="E170" s="224">
        <v>54</v>
      </c>
      <c r="F170" s="224">
        <v>26</v>
      </c>
      <c r="G170" s="224">
        <v>0</v>
      </c>
      <c r="H170" s="224">
        <v>26</v>
      </c>
      <c r="I170" s="224">
        <v>28</v>
      </c>
      <c r="J170" s="224">
        <v>0</v>
      </c>
      <c r="K170" s="224">
        <v>28</v>
      </c>
      <c r="U170" s="179"/>
      <c r="V170" s="179"/>
      <c r="W170" s="179"/>
      <c r="X170" s="179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79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  <c r="AX170" s="179"/>
      <c r="AY170" s="179"/>
      <c r="AZ170" s="179"/>
      <c r="BA170" s="179"/>
      <c r="BB170" s="179"/>
      <c r="BC170" s="179"/>
      <c r="BD170" s="179"/>
      <c r="BE170" s="179"/>
      <c r="BF170" s="179"/>
      <c r="BG170" s="179"/>
      <c r="BH170" s="179"/>
      <c r="BI170" s="179"/>
      <c r="BJ170" s="179"/>
      <c r="BK170" s="179"/>
      <c r="BL170" s="179"/>
      <c r="BM170" s="179"/>
      <c r="BN170" s="179"/>
      <c r="BO170" s="179"/>
      <c r="BP170" s="179"/>
      <c r="BQ170" s="179"/>
      <c r="BR170" s="179"/>
      <c r="BS170" s="179"/>
      <c r="BT170" s="179"/>
      <c r="BU170" s="179"/>
      <c r="BV170" s="179"/>
      <c r="BW170" s="179"/>
      <c r="BX170" s="179"/>
      <c r="BY170" s="179"/>
      <c r="BZ170" s="179"/>
      <c r="CA170" s="179"/>
      <c r="CB170" s="179"/>
      <c r="CC170" s="179"/>
      <c r="CD170" s="179"/>
      <c r="CE170" s="179"/>
      <c r="CF170" s="179"/>
      <c r="CG170" s="179"/>
      <c r="CH170" s="179"/>
      <c r="CI170" s="179"/>
      <c r="CJ170" s="179"/>
      <c r="CK170" s="179"/>
      <c r="CL170" s="179"/>
      <c r="CM170" s="179"/>
      <c r="CN170" s="179"/>
      <c r="CO170" s="179"/>
      <c r="CP170" s="179"/>
      <c r="CQ170" s="179"/>
      <c r="CR170" s="179"/>
      <c r="CS170" s="179"/>
      <c r="CT170" s="179"/>
      <c r="CU170" s="179"/>
      <c r="CV170" s="179"/>
      <c r="CW170" s="179"/>
      <c r="CX170" s="179"/>
      <c r="CY170" s="179"/>
      <c r="CZ170" s="179"/>
      <c r="DA170" s="179"/>
      <c r="DB170" s="179"/>
      <c r="DC170" s="179"/>
      <c r="DD170" s="179"/>
      <c r="DE170" s="179"/>
      <c r="DF170" s="179"/>
      <c r="DG170" s="179"/>
      <c r="DH170" s="179"/>
      <c r="DI170" s="179"/>
      <c r="DJ170" s="179"/>
      <c r="DK170" s="179"/>
      <c r="DL170" s="179"/>
      <c r="DM170" s="179"/>
      <c r="DN170" s="179"/>
      <c r="DO170" s="179"/>
      <c r="DP170" s="179"/>
      <c r="DQ170" s="179"/>
      <c r="DR170" s="179"/>
      <c r="DS170" s="179"/>
      <c r="DT170" s="179"/>
      <c r="DU170" s="179"/>
      <c r="DV170" s="179"/>
      <c r="DW170" s="179"/>
      <c r="DX170" s="179"/>
      <c r="DY170" s="179"/>
      <c r="DZ170" s="179"/>
      <c r="EA170" s="179"/>
      <c r="EB170" s="179"/>
      <c r="EC170" s="179"/>
      <c r="ED170" s="179"/>
      <c r="EE170" s="179"/>
      <c r="EF170" s="179"/>
      <c r="EG170" s="179"/>
      <c r="EH170" s="179"/>
      <c r="EI170" s="179"/>
      <c r="EJ170" s="179"/>
      <c r="EK170" s="179"/>
      <c r="EL170" s="179"/>
      <c r="EM170" s="179"/>
      <c r="EN170" s="179"/>
      <c r="EO170" s="179"/>
      <c r="EP170" s="179"/>
      <c r="EQ170" s="179"/>
      <c r="ER170" s="179"/>
      <c r="ES170" s="179"/>
      <c r="ET170" s="179"/>
      <c r="EU170" s="179"/>
      <c r="EV170" s="179"/>
      <c r="EW170" s="179"/>
      <c r="EX170" s="179"/>
      <c r="EY170" s="179"/>
      <c r="EZ170" s="179"/>
      <c r="FA170" s="179"/>
      <c r="FB170" s="179"/>
      <c r="FC170" s="179"/>
      <c r="FD170" s="179"/>
      <c r="FE170" s="179"/>
      <c r="FF170" s="179"/>
      <c r="FG170" s="179"/>
      <c r="FH170" s="179"/>
      <c r="FI170" s="179"/>
      <c r="FJ170" s="179"/>
      <c r="FK170" s="179"/>
      <c r="FL170" s="179"/>
      <c r="FM170" s="179"/>
      <c r="FN170" s="179"/>
      <c r="FO170" s="179"/>
    </row>
    <row r="171" spans="1:171" ht="11.25" customHeight="1">
      <c r="A171" s="230"/>
      <c r="B171" s="230"/>
      <c r="C171" s="230"/>
      <c r="D171" s="168" t="s">
        <v>293</v>
      </c>
      <c r="E171" s="224">
        <v>84</v>
      </c>
      <c r="F171" s="224">
        <v>49</v>
      </c>
      <c r="G171" s="224">
        <v>0</v>
      </c>
      <c r="H171" s="224">
        <v>49</v>
      </c>
      <c r="I171" s="224">
        <v>35</v>
      </c>
      <c r="J171" s="224">
        <v>0</v>
      </c>
      <c r="K171" s="224">
        <v>35</v>
      </c>
      <c r="U171" s="179"/>
      <c r="V171" s="179"/>
      <c r="W171" s="179"/>
      <c r="X171" s="179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79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  <c r="AX171" s="179"/>
      <c r="AY171" s="179"/>
      <c r="AZ171" s="179"/>
      <c r="BA171" s="179"/>
      <c r="BB171" s="179"/>
      <c r="BC171" s="179"/>
      <c r="BD171" s="179"/>
      <c r="BE171" s="179"/>
      <c r="BF171" s="179"/>
      <c r="BG171" s="179"/>
      <c r="BH171" s="179"/>
      <c r="BI171" s="179"/>
      <c r="BJ171" s="179"/>
      <c r="BK171" s="179"/>
      <c r="BL171" s="179"/>
      <c r="BM171" s="179"/>
      <c r="BN171" s="179"/>
      <c r="BO171" s="179"/>
      <c r="BP171" s="179"/>
      <c r="BQ171" s="179"/>
      <c r="BR171" s="179"/>
      <c r="BS171" s="179"/>
      <c r="BT171" s="179"/>
      <c r="BU171" s="179"/>
      <c r="BV171" s="179"/>
      <c r="BW171" s="179"/>
      <c r="BX171" s="179"/>
      <c r="BY171" s="179"/>
      <c r="BZ171" s="179"/>
      <c r="CA171" s="179"/>
      <c r="CB171" s="179"/>
      <c r="CC171" s="179"/>
      <c r="CD171" s="179"/>
      <c r="CE171" s="179"/>
      <c r="CF171" s="179"/>
      <c r="CG171" s="179"/>
      <c r="CH171" s="179"/>
      <c r="CI171" s="179"/>
      <c r="CJ171" s="179"/>
      <c r="CK171" s="179"/>
      <c r="CL171" s="179"/>
      <c r="CM171" s="179"/>
      <c r="CN171" s="179"/>
      <c r="CO171" s="179"/>
      <c r="CP171" s="179"/>
      <c r="CQ171" s="179"/>
      <c r="CR171" s="179"/>
      <c r="CS171" s="179"/>
      <c r="CT171" s="179"/>
      <c r="CU171" s="179"/>
      <c r="CV171" s="179"/>
      <c r="CW171" s="179"/>
      <c r="CX171" s="179"/>
      <c r="CY171" s="179"/>
      <c r="CZ171" s="179"/>
      <c r="DA171" s="179"/>
      <c r="DB171" s="179"/>
      <c r="DC171" s="179"/>
      <c r="DD171" s="179"/>
      <c r="DE171" s="179"/>
      <c r="DF171" s="179"/>
      <c r="DG171" s="179"/>
      <c r="DH171" s="179"/>
      <c r="DI171" s="179"/>
      <c r="DJ171" s="179"/>
      <c r="DK171" s="179"/>
      <c r="DL171" s="179"/>
      <c r="DM171" s="179"/>
      <c r="DN171" s="179"/>
      <c r="DO171" s="179"/>
      <c r="DP171" s="179"/>
      <c r="DQ171" s="179"/>
      <c r="DR171" s="179"/>
      <c r="DS171" s="179"/>
      <c r="DT171" s="179"/>
      <c r="DU171" s="179"/>
      <c r="DV171" s="179"/>
      <c r="DW171" s="179"/>
      <c r="DX171" s="179"/>
      <c r="DY171" s="179"/>
      <c r="DZ171" s="179"/>
      <c r="EA171" s="179"/>
      <c r="EB171" s="179"/>
      <c r="EC171" s="179"/>
      <c r="ED171" s="179"/>
      <c r="EE171" s="179"/>
      <c r="EF171" s="179"/>
      <c r="EG171" s="179"/>
      <c r="EH171" s="179"/>
      <c r="EI171" s="179"/>
      <c r="EJ171" s="179"/>
      <c r="EK171" s="179"/>
      <c r="EL171" s="179"/>
      <c r="EM171" s="179"/>
      <c r="EN171" s="179"/>
      <c r="EO171" s="179"/>
      <c r="EP171" s="179"/>
      <c r="EQ171" s="179"/>
      <c r="ER171" s="179"/>
      <c r="ES171" s="179"/>
      <c r="ET171" s="179"/>
      <c r="EU171" s="179"/>
      <c r="EV171" s="179"/>
      <c r="EW171" s="179"/>
      <c r="EX171" s="179"/>
      <c r="EY171" s="179"/>
      <c r="EZ171" s="179"/>
      <c r="FA171" s="179"/>
      <c r="FB171" s="179"/>
      <c r="FC171" s="179"/>
      <c r="FD171" s="179"/>
      <c r="FE171" s="179"/>
      <c r="FF171" s="179"/>
      <c r="FG171" s="179"/>
      <c r="FH171" s="179"/>
      <c r="FI171" s="179"/>
      <c r="FJ171" s="179"/>
      <c r="FK171" s="179"/>
      <c r="FL171" s="179"/>
      <c r="FM171" s="179"/>
      <c r="FN171" s="179"/>
      <c r="FO171" s="179"/>
    </row>
    <row r="172" spans="1:171" ht="14.1" customHeight="1">
      <c r="A172" s="238">
        <v>188</v>
      </c>
      <c r="B172" s="239" t="s">
        <v>188</v>
      </c>
      <c r="C172" s="230"/>
      <c r="D172" s="168" t="s">
        <v>285</v>
      </c>
      <c r="E172" s="224">
        <v>133</v>
      </c>
      <c r="F172" s="224">
        <v>118</v>
      </c>
      <c r="G172" s="224">
        <v>1</v>
      </c>
      <c r="H172" s="224">
        <v>117</v>
      </c>
      <c r="I172" s="224">
        <v>15</v>
      </c>
      <c r="J172" s="224">
        <v>0</v>
      </c>
      <c r="K172" s="224">
        <v>15</v>
      </c>
      <c r="U172" s="179"/>
      <c r="V172" s="179"/>
      <c r="W172" s="179"/>
      <c r="X172" s="179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79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  <c r="AX172" s="179"/>
      <c r="AY172" s="179"/>
      <c r="AZ172" s="179"/>
      <c r="BA172" s="179"/>
      <c r="BB172" s="179"/>
      <c r="BC172" s="179"/>
      <c r="BD172" s="179"/>
      <c r="BE172" s="179"/>
      <c r="BF172" s="179"/>
      <c r="BG172" s="179"/>
      <c r="BH172" s="179"/>
      <c r="BI172" s="179"/>
      <c r="BJ172" s="179"/>
      <c r="BK172" s="179"/>
      <c r="BL172" s="179"/>
      <c r="BM172" s="179"/>
      <c r="BN172" s="179"/>
      <c r="BO172" s="179"/>
      <c r="BP172" s="179"/>
      <c r="BQ172" s="179"/>
      <c r="BR172" s="179"/>
      <c r="BS172" s="179"/>
      <c r="BT172" s="179"/>
      <c r="BU172" s="179"/>
      <c r="BV172" s="179"/>
      <c r="BW172" s="179"/>
      <c r="BX172" s="179"/>
      <c r="BY172" s="179"/>
      <c r="BZ172" s="179"/>
      <c r="CA172" s="179"/>
      <c r="CB172" s="179"/>
      <c r="CC172" s="179"/>
      <c r="CD172" s="179"/>
      <c r="CE172" s="179"/>
      <c r="CF172" s="179"/>
      <c r="CG172" s="179"/>
      <c r="CH172" s="179"/>
      <c r="CI172" s="179"/>
      <c r="CJ172" s="179"/>
      <c r="CK172" s="179"/>
      <c r="CL172" s="179"/>
      <c r="CM172" s="179"/>
      <c r="CN172" s="179"/>
      <c r="CO172" s="179"/>
      <c r="CP172" s="179"/>
      <c r="CQ172" s="179"/>
      <c r="CR172" s="179"/>
      <c r="CS172" s="179"/>
      <c r="CT172" s="179"/>
      <c r="CU172" s="179"/>
      <c r="CV172" s="179"/>
      <c r="CW172" s="179"/>
      <c r="CX172" s="179"/>
      <c r="CY172" s="179"/>
      <c r="CZ172" s="179"/>
      <c r="DA172" s="179"/>
      <c r="DB172" s="179"/>
      <c r="DC172" s="179"/>
      <c r="DD172" s="179"/>
      <c r="DE172" s="179"/>
      <c r="DF172" s="179"/>
      <c r="DG172" s="179"/>
      <c r="DH172" s="179"/>
      <c r="DI172" s="179"/>
      <c r="DJ172" s="179"/>
      <c r="DK172" s="179"/>
      <c r="DL172" s="179"/>
      <c r="DM172" s="179"/>
      <c r="DN172" s="179"/>
      <c r="DO172" s="179"/>
      <c r="DP172" s="179"/>
      <c r="DQ172" s="179"/>
      <c r="DR172" s="179"/>
      <c r="DS172" s="179"/>
      <c r="DT172" s="179"/>
      <c r="DU172" s="179"/>
      <c r="DV172" s="179"/>
      <c r="DW172" s="179"/>
      <c r="DX172" s="179"/>
      <c r="DY172" s="179"/>
      <c r="DZ172" s="179"/>
      <c r="EA172" s="179"/>
      <c r="EB172" s="179"/>
      <c r="EC172" s="179"/>
      <c r="ED172" s="179"/>
      <c r="EE172" s="179"/>
      <c r="EF172" s="179"/>
      <c r="EG172" s="179"/>
      <c r="EH172" s="179"/>
      <c r="EI172" s="179"/>
      <c r="EJ172" s="179"/>
      <c r="EK172" s="179"/>
      <c r="EL172" s="179"/>
      <c r="EM172" s="179"/>
      <c r="EN172" s="179"/>
      <c r="EO172" s="179"/>
      <c r="EP172" s="179"/>
      <c r="EQ172" s="179"/>
      <c r="ER172" s="179"/>
      <c r="ES172" s="179"/>
      <c r="ET172" s="179"/>
      <c r="EU172" s="179"/>
      <c r="EV172" s="179"/>
      <c r="EW172" s="179"/>
      <c r="EX172" s="179"/>
      <c r="EY172" s="179"/>
      <c r="EZ172" s="179"/>
      <c r="FA172" s="179"/>
      <c r="FB172" s="179"/>
      <c r="FC172" s="179"/>
      <c r="FD172" s="179"/>
      <c r="FE172" s="179"/>
      <c r="FF172" s="179"/>
      <c r="FG172" s="179"/>
      <c r="FH172" s="179"/>
      <c r="FI172" s="179"/>
      <c r="FJ172" s="179"/>
      <c r="FK172" s="179"/>
      <c r="FL172" s="179"/>
      <c r="FM172" s="179"/>
      <c r="FN172" s="179"/>
      <c r="FO172" s="179"/>
    </row>
    <row r="173" spans="1:171" ht="11.25" customHeight="1">
      <c r="A173" s="230"/>
      <c r="B173" s="230" t="s">
        <v>189</v>
      </c>
      <c r="C173" s="230"/>
      <c r="D173" s="168" t="s">
        <v>289</v>
      </c>
      <c r="E173" s="224">
        <v>120</v>
      </c>
      <c r="F173" s="224">
        <v>86</v>
      </c>
      <c r="G173" s="224" t="s">
        <v>316</v>
      </c>
      <c r="H173" s="224">
        <v>86</v>
      </c>
      <c r="I173" s="224">
        <v>34</v>
      </c>
      <c r="J173" s="224">
        <v>0</v>
      </c>
      <c r="K173" s="224">
        <v>34</v>
      </c>
      <c r="U173" s="179"/>
      <c r="V173" s="179"/>
      <c r="W173" s="179"/>
      <c r="X173" s="179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79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  <c r="AX173" s="179"/>
      <c r="AY173" s="179"/>
      <c r="AZ173" s="179"/>
      <c r="BA173" s="179"/>
      <c r="BB173" s="179"/>
      <c r="BC173" s="179"/>
      <c r="BD173" s="179"/>
      <c r="BE173" s="179"/>
      <c r="BF173" s="179"/>
      <c r="BG173" s="179"/>
      <c r="BH173" s="179"/>
      <c r="BI173" s="179"/>
      <c r="BJ173" s="179"/>
      <c r="BK173" s="179"/>
      <c r="BL173" s="179"/>
      <c r="BM173" s="179"/>
      <c r="BN173" s="179"/>
      <c r="BO173" s="179"/>
      <c r="BP173" s="179"/>
      <c r="BQ173" s="179"/>
      <c r="BR173" s="179"/>
      <c r="BS173" s="179"/>
      <c r="BT173" s="179"/>
      <c r="BU173" s="179"/>
      <c r="BV173" s="179"/>
      <c r="BW173" s="179"/>
      <c r="BX173" s="179"/>
      <c r="BY173" s="179"/>
      <c r="BZ173" s="179"/>
      <c r="CA173" s="179"/>
      <c r="CB173" s="179"/>
      <c r="CC173" s="179"/>
      <c r="CD173" s="179"/>
      <c r="CE173" s="179"/>
      <c r="CF173" s="179"/>
      <c r="CG173" s="179"/>
      <c r="CH173" s="179"/>
      <c r="CI173" s="179"/>
      <c r="CJ173" s="179"/>
      <c r="CK173" s="179"/>
      <c r="CL173" s="179"/>
      <c r="CM173" s="179"/>
      <c r="CN173" s="179"/>
      <c r="CO173" s="179"/>
      <c r="CP173" s="179"/>
      <c r="CQ173" s="179"/>
      <c r="CR173" s="179"/>
      <c r="CS173" s="179"/>
      <c r="CT173" s="179"/>
      <c r="CU173" s="179"/>
      <c r="CV173" s="179"/>
      <c r="CW173" s="179"/>
      <c r="CX173" s="179"/>
      <c r="CY173" s="179"/>
      <c r="CZ173" s="179"/>
      <c r="DA173" s="179"/>
      <c r="DB173" s="179"/>
      <c r="DC173" s="179"/>
      <c r="DD173" s="179"/>
      <c r="DE173" s="179"/>
      <c r="DF173" s="179"/>
      <c r="DG173" s="179"/>
      <c r="DH173" s="179"/>
      <c r="DI173" s="179"/>
      <c r="DJ173" s="179"/>
      <c r="DK173" s="179"/>
      <c r="DL173" s="179"/>
      <c r="DM173" s="179"/>
      <c r="DN173" s="179"/>
      <c r="DO173" s="179"/>
      <c r="DP173" s="179"/>
      <c r="DQ173" s="179"/>
      <c r="DR173" s="179"/>
      <c r="DS173" s="179"/>
      <c r="DT173" s="179"/>
      <c r="DU173" s="179"/>
      <c r="DV173" s="179"/>
      <c r="DW173" s="179"/>
      <c r="DX173" s="179"/>
      <c r="DY173" s="179"/>
      <c r="DZ173" s="179"/>
      <c r="EA173" s="179"/>
      <c r="EB173" s="179"/>
      <c r="EC173" s="179"/>
      <c r="ED173" s="179"/>
      <c r="EE173" s="179"/>
      <c r="EF173" s="179"/>
      <c r="EG173" s="179"/>
      <c r="EH173" s="179"/>
      <c r="EI173" s="179"/>
      <c r="EJ173" s="179"/>
      <c r="EK173" s="179"/>
      <c r="EL173" s="179"/>
      <c r="EM173" s="179"/>
      <c r="EN173" s="179"/>
      <c r="EO173" s="179"/>
      <c r="EP173" s="179"/>
      <c r="EQ173" s="179"/>
      <c r="ER173" s="179"/>
      <c r="ES173" s="179"/>
      <c r="ET173" s="179"/>
      <c r="EU173" s="179"/>
      <c r="EV173" s="179"/>
      <c r="EW173" s="179"/>
      <c r="EX173" s="179"/>
      <c r="EY173" s="179"/>
      <c r="EZ173" s="179"/>
      <c r="FA173" s="179"/>
      <c r="FB173" s="179"/>
      <c r="FC173" s="179"/>
      <c r="FD173" s="179"/>
      <c r="FE173" s="179"/>
      <c r="FF173" s="179"/>
      <c r="FG173" s="179"/>
      <c r="FH173" s="179"/>
      <c r="FI173" s="179"/>
      <c r="FJ173" s="179"/>
      <c r="FK173" s="179"/>
      <c r="FL173" s="179"/>
      <c r="FM173" s="179"/>
      <c r="FN173" s="179"/>
      <c r="FO173" s="179"/>
    </row>
    <row r="174" spans="1:171" ht="11.25" customHeight="1">
      <c r="A174" s="230"/>
      <c r="B174" s="230"/>
      <c r="C174" s="230"/>
      <c r="D174" s="168" t="s">
        <v>293</v>
      </c>
      <c r="E174" s="224">
        <v>253</v>
      </c>
      <c r="F174" s="224">
        <v>204</v>
      </c>
      <c r="G174" s="224">
        <v>1</v>
      </c>
      <c r="H174" s="224">
        <v>203</v>
      </c>
      <c r="I174" s="224">
        <v>49</v>
      </c>
      <c r="J174" s="224">
        <v>0</v>
      </c>
      <c r="K174" s="224">
        <v>49</v>
      </c>
      <c r="U174" s="179"/>
      <c r="V174" s="179"/>
      <c r="W174" s="179"/>
      <c r="X174" s="179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79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  <c r="AX174" s="179"/>
      <c r="AY174" s="179"/>
      <c r="AZ174" s="179"/>
      <c r="BA174" s="179"/>
      <c r="BB174" s="179"/>
      <c r="BC174" s="179"/>
      <c r="BD174" s="179"/>
      <c r="BE174" s="179"/>
      <c r="BF174" s="179"/>
      <c r="BG174" s="179"/>
      <c r="BH174" s="179"/>
      <c r="BI174" s="179"/>
      <c r="BJ174" s="179"/>
      <c r="BK174" s="179"/>
      <c r="BL174" s="179"/>
      <c r="BM174" s="179"/>
      <c r="BN174" s="179"/>
      <c r="BO174" s="179"/>
      <c r="BP174" s="179"/>
      <c r="BQ174" s="179"/>
      <c r="BR174" s="179"/>
      <c r="BS174" s="179"/>
      <c r="BT174" s="179"/>
      <c r="BU174" s="179"/>
      <c r="BV174" s="179"/>
      <c r="BW174" s="179"/>
      <c r="BX174" s="179"/>
      <c r="BY174" s="179"/>
      <c r="BZ174" s="179"/>
      <c r="CA174" s="179"/>
      <c r="CB174" s="179"/>
      <c r="CC174" s="179"/>
      <c r="CD174" s="179"/>
      <c r="CE174" s="179"/>
      <c r="CF174" s="179"/>
      <c r="CG174" s="179"/>
      <c r="CH174" s="179"/>
      <c r="CI174" s="179"/>
      <c r="CJ174" s="179"/>
      <c r="CK174" s="179"/>
      <c r="CL174" s="179"/>
      <c r="CM174" s="179"/>
      <c r="CN174" s="179"/>
      <c r="CO174" s="179"/>
      <c r="CP174" s="179"/>
      <c r="CQ174" s="179"/>
      <c r="CR174" s="179"/>
      <c r="CS174" s="179"/>
      <c r="CT174" s="179"/>
      <c r="CU174" s="179"/>
      <c r="CV174" s="179"/>
      <c r="CW174" s="179"/>
      <c r="CX174" s="179"/>
      <c r="CY174" s="179"/>
      <c r="CZ174" s="179"/>
      <c r="DA174" s="179"/>
      <c r="DB174" s="179"/>
      <c r="DC174" s="179"/>
      <c r="DD174" s="179"/>
      <c r="DE174" s="179"/>
      <c r="DF174" s="179"/>
      <c r="DG174" s="179"/>
      <c r="DH174" s="179"/>
      <c r="DI174" s="179"/>
      <c r="DJ174" s="179"/>
      <c r="DK174" s="179"/>
      <c r="DL174" s="179"/>
      <c r="DM174" s="179"/>
      <c r="DN174" s="179"/>
      <c r="DO174" s="179"/>
      <c r="DP174" s="179"/>
      <c r="DQ174" s="179"/>
      <c r="DR174" s="179"/>
      <c r="DS174" s="179"/>
      <c r="DT174" s="179"/>
      <c r="DU174" s="179"/>
      <c r="DV174" s="179"/>
      <c r="DW174" s="179"/>
      <c r="DX174" s="179"/>
      <c r="DY174" s="179"/>
      <c r="DZ174" s="179"/>
      <c r="EA174" s="179"/>
      <c r="EB174" s="179"/>
      <c r="EC174" s="179"/>
      <c r="ED174" s="179"/>
      <c r="EE174" s="179"/>
      <c r="EF174" s="179"/>
      <c r="EG174" s="179"/>
      <c r="EH174" s="179"/>
      <c r="EI174" s="179"/>
      <c r="EJ174" s="179"/>
      <c r="EK174" s="179"/>
      <c r="EL174" s="179"/>
      <c r="EM174" s="179"/>
      <c r="EN174" s="179"/>
      <c r="EO174" s="179"/>
      <c r="EP174" s="179"/>
      <c r="EQ174" s="179"/>
      <c r="ER174" s="179"/>
      <c r="ES174" s="179"/>
      <c r="ET174" s="179"/>
      <c r="EU174" s="179"/>
      <c r="EV174" s="179"/>
      <c r="EW174" s="179"/>
      <c r="EX174" s="179"/>
      <c r="EY174" s="179"/>
      <c r="EZ174" s="179"/>
      <c r="FA174" s="179"/>
      <c r="FB174" s="179"/>
      <c r="FC174" s="179"/>
      <c r="FD174" s="179"/>
      <c r="FE174" s="179"/>
      <c r="FF174" s="179"/>
      <c r="FG174" s="179"/>
      <c r="FH174" s="179"/>
      <c r="FI174" s="179"/>
      <c r="FJ174" s="179"/>
      <c r="FK174" s="179"/>
      <c r="FL174" s="179"/>
      <c r="FM174" s="179"/>
      <c r="FN174" s="179"/>
      <c r="FO174" s="179"/>
    </row>
    <row r="175" spans="1:171" ht="14.1" customHeight="1">
      <c r="A175" s="245" t="s">
        <v>12</v>
      </c>
      <c r="B175" s="7" t="s">
        <v>557</v>
      </c>
      <c r="D175" s="168" t="s">
        <v>285</v>
      </c>
      <c r="E175" s="224">
        <v>21</v>
      </c>
      <c r="F175" s="224">
        <v>20</v>
      </c>
      <c r="G175" s="224">
        <v>0</v>
      </c>
      <c r="H175" s="224">
        <v>20</v>
      </c>
      <c r="I175" s="224">
        <v>1</v>
      </c>
      <c r="J175" s="224">
        <v>0</v>
      </c>
      <c r="K175" s="224">
        <v>1</v>
      </c>
      <c r="U175" s="179"/>
      <c r="V175" s="179"/>
      <c r="W175" s="179"/>
      <c r="X175" s="179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79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  <c r="AX175" s="179"/>
      <c r="AY175" s="179"/>
      <c r="AZ175" s="179"/>
      <c r="BA175" s="179"/>
      <c r="BB175" s="179"/>
      <c r="BC175" s="179"/>
      <c r="BD175" s="179"/>
      <c r="BE175" s="179"/>
      <c r="BF175" s="179"/>
      <c r="BG175" s="179"/>
      <c r="BH175" s="179"/>
      <c r="BI175" s="179"/>
      <c r="BJ175" s="179"/>
      <c r="BK175" s="179"/>
      <c r="BL175" s="179"/>
      <c r="BM175" s="179"/>
      <c r="BN175" s="179"/>
      <c r="BO175" s="179"/>
      <c r="BP175" s="179"/>
      <c r="BQ175" s="179"/>
      <c r="BR175" s="179"/>
      <c r="BS175" s="179"/>
      <c r="BT175" s="179"/>
      <c r="BU175" s="179"/>
      <c r="BV175" s="179"/>
      <c r="BW175" s="179"/>
      <c r="BX175" s="179"/>
      <c r="BY175" s="179"/>
      <c r="BZ175" s="179"/>
      <c r="CA175" s="179"/>
      <c r="CB175" s="179"/>
      <c r="CC175" s="179"/>
      <c r="CD175" s="179"/>
      <c r="CE175" s="179"/>
      <c r="CF175" s="179"/>
      <c r="CG175" s="179"/>
      <c r="CH175" s="179"/>
      <c r="CI175" s="179"/>
      <c r="CJ175" s="179"/>
      <c r="CK175" s="179"/>
      <c r="CL175" s="179"/>
      <c r="CM175" s="179"/>
      <c r="CN175" s="179"/>
      <c r="CO175" s="179"/>
      <c r="CP175" s="179"/>
      <c r="CQ175" s="179"/>
      <c r="CR175" s="179"/>
      <c r="CS175" s="179"/>
      <c r="CT175" s="179"/>
      <c r="CU175" s="179"/>
      <c r="CV175" s="179"/>
      <c r="CW175" s="179"/>
      <c r="CX175" s="179"/>
      <c r="CY175" s="179"/>
      <c r="CZ175" s="179"/>
      <c r="DA175" s="179"/>
      <c r="DB175" s="179"/>
      <c r="DC175" s="179"/>
      <c r="DD175" s="179"/>
      <c r="DE175" s="179"/>
      <c r="DF175" s="179"/>
      <c r="DG175" s="179"/>
      <c r="DH175" s="179"/>
      <c r="DI175" s="179"/>
      <c r="DJ175" s="179"/>
      <c r="DK175" s="179"/>
      <c r="DL175" s="179"/>
      <c r="DM175" s="179"/>
      <c r="DN175" s="179"/>
      <c r="DO175" s="179"/>
      <c r="DP175" s="179"/>
      <c r="DQ175" s="179"/>
      <c r="DR175" s="179"/>
      <c r="DS175" s="179"/>
      <c r="DT175" s="179"/>
      <c r="DU175" s="179"/>
      <c r="DV175" s="179"/>
      <c r="DW175" s="179"/>
      <c r="DX175" s="179"/>
      <c r="DY175" s="179"/>
      <c r="DZ175" s="179"/>
      <c r="EA175" s="179"/>
      <c r="EB175" s="179"/>
      <c r="EC175" s="179"/>
      <c r="ED175" s="179"/>
      <c r="EE175" s="179"/>
      <c r="EF175" s="179"/>
      <c r="EG175" s="179"/>
      <c r="EH175" s="179"/>
      <c r="EI175" s="179"/>
      <c r="EJ175" s="179"/>
      <c r="EK175" s="179"/>
      <c r="EL175" s="179"/>
      <c r="EM175" s="179"/>
      <c r="EN175" s="179"/>
      <c r="EO175" s="179"/>
      <c r="EP175" s="179"/>
      <c r="EQ175" s="179"/>
      <c r="ER175" s="179"/>
      <c r="ES175" s="179"/>
      <c r="ET175" s="179"/>
      <c r="EU175" s="179"/>
      <c r="EV175" s="179"/>
      <c r="EW175" s="179"/>
      <c r="EX175" s="179"/>
      <c r="EY175" s="179"/>
      <c r="EZ175" s="179"/>
      <c r="FA175" s="179"/>
      <c r="FB175" s="179"/>
      <c r="FC175" s="179"/>
      <c r="FD175" s="179"/>
      <c r="FE175" s="179"/>
      <c r="FF175" s="179"/>
      <c r="FG175" s="179"/>
      <c r="FH175" s="179"/>
      <c r="FI175" s="179"/>
      <c r="FJ175" s="179"/>
      <c r="FK175" s="179"/>
      <c r="FL175" s="179"/>
      <c r="FM175" s="179"/>
      <c r="FN175" s="179"/>
      <c r="FO175" s="179"/>
    </row>
    <row r="176" spans="1:171" ht="11.25" customHeight="1">
      <c r="A176" s="245"/>
      <c r="B176" s="7" t="s">
        <v>558</v>
      </c>
      <c r="D176" s="168" t="s">
        <v>289</v>
      </c>
      <c r="E176" s="224">
        <v>35</v>
      </c>
      <c r="F176" s="224">
        <v>24</v>
      </c>
      <c r="G176" s="224">
        <v>0</v>
      </c>
      <c r="H176" s="224">
        <v>24</v>
      </c>
      <c r="I176" s="224">
        <v>11</v>
      </c>
      <c r="J176" s="224">
        <v>0</v>
      </c>
      <c r="K176" s="224">
        <v>11</v>
      </c>
      <c r="U176" s="179"/>
      <c r="V176" s="179"/>
      <c r="W176" s="179"/>
      <c r="X176" s="179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79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  <c r="AX176" s="179"/>
      <c r="AY176" s="179"/>
      <c r="AZ176" s="179"/>
      <c r="BA176" s="179"/>
      <c r="BB176" s="179"/>
      <c r="BC176" s="179"/>
      <c r="BD176" s="179"/>
      <c r="BE176" s="179"/>
      <c r="BF176" s="179"/>
      <c r="BG176" s="179"/>
      <c r="BH176" s="179"/>
      <c r="BI176" s="179"/>
      <c r="BJ176" s="179"/>
      <c r="BK176" s="179"/>
      <c r="BL176" s="179"/>
      <c r="BM176" s="179"/>
      <c r="BN176" s="179"/>
      <c r="BO176" s="179"/>
      <c r="BP176" s="179"/>
      <c r="BQ176" s="179"/>
      <c r="BR176" s="179"/>
      <c r="BS176" s="179"/>
      <c r="BT176" s="179"/>
      <c r="BU176" s="179"/>
      <c r="BV176" s="179"/>
      <c r="BW176" s="179"/>
      <c r="BX176" s="179"/>
      <c r="BY176" s="179"/>
      <c r="BZ176" s="179"/>
      <c r="CA176" s="179"/>
      <c r="CB176" s="179"/>
      <c r="CC176" s="179"/>
      <c r="CD176" s="179"/>
      <c r="CE176" s="179"/>
      <c r="CF176" s="179"/>
      <c r="CG176" s="179"/>
      <c r="CH176" s="179"/>
      <c r="CI176" s="179"/>
      <c r="CJ176" s="179"/>
      <c r="CK176" s="179"/>
      <c r="CL176" s="179"/>
      <c r="CM176" s="179"/>
      <c r="CN176" s="179"/>
      <c r="CO176" s="179"/>
      <c r="CP176" s="179"/>
      <c r="CQ176" s="179"/>
      <c r="CR176" s="179"/>
      <c r="CS176" s="179"/>
      <c r="CT176" s="179"/>
      <c r="CU176" s="179"/>
      <c r="CV176" s="179"/>
      <c r="CW176" s="179"/>
      <c r="CX176" s="179"/>
      <c r="CY176" s="179"/>
      <c r="CZ176" s="179"/>
      <c r="DA176" s="179"/>
      <c r="DB176" s="179"/>
      <c r="DC176" s="179"/>
      <c r="DD176" s="179"/>
      <c r="DE176" s="179"/>
      <c r="DF176" s="179"/>
      <c r="DG176" s="179"/>
      <c r="DH176" s="179"/>
      <c r="DI176" s="179"/>
      <c r="DJ176" s="179"/>
      <c r="DK176" s="179"/>
      <c r="DL176" s="179"/>
      <c r="DM176" s="179"/>
      <c r="DN176" s="179"/>
      <c r="DO176" s="179"/>
      <c r="DP176" s="179"/>
      <c r="DQ176" s="179"/>
      <c r="DR176" s="179"/>
      <c r="DS176" s="179"/>
      <c r="DT176" s="179"/>
      <c r="DU176" s="179"/>
      <c r="DV176" s="179"/>
      <c r="DW176" s="179"/>
      <c r="DX176" s="179"/>
      <c r="DY176" s="179"/>
      <c r="DZ176" s="179"/>
      <c r="EA176" s="179"/>
      <c r="EB176" s="179"/>
      <c r="EC176" s="179"/>
      <c r="ED176" s="179"/>
      <c r="EE176" s="179"/>
      <c r="EF176" s="179"/>
      <c r="EG176" s="179"/>
      <c r="EH176" s="179"/>
      <c r="EI176" s="179"/>
      <c r="EJ176" s="179"/>
      <c r="EK176" s="179"/>
      <c r="EL176" s="179"/>
      <c r="EM176" s="179"/>
      <c r="EN176" s="179"/>
      <c r="EO176" s="179"/>
      <c r="EP176" s="179"/>
      <c r="EQ176" s="179"/>
      <c r="ER176" s="179"/>
      <c r="ES176" s="179"/>
      <c r="ET176" s="179"/>
      <c r="EU176" s="179"/>
      <c r="EV176" s="179"/>
      <c r="EW176" s="179"/>
      <c r="EX176" s="179"/>
      <c r="EY176" s="179"/>
      <c r="EZ176" s="179"/>
      <c r="FA176" s="179"/>
      <c r="FB176" s="179"/>
      <c r="FC176" s="179"/>
      <c r="FD176" s="179"/>
      <c r="FE176" s="179"/>
      <c r="FF176" s="179"/>
      <c r="FG176" s="179"/>
      <c r="FH176" s="179"/>
      <c r="FI176" s="179"/>
      <c r="FJ176" s="179"/>
      <c r="FK176" s="179"/>
      <c r="FL176" s="179"/>
      <c r="FM176" s="179"/>
      <c r="FN176" s="179"/>
      <c r="FO176" s="179"/>
    </row>
    <row r="177" spans="1:171" ht="11.25" customHeight="1">
      <c r="D177" s="168" t="s">
        <v>293</v>
      </c>
      <c r="E177" s="224">
        <v>56</v>
      </c>
      <c r="F177" s="224">
        <v>44</v>
      </c>
      <c r="G177" s="224">
        <v>0</v>
      </c>
      <c r="H177" s="224">
        <v>44</v>
      </c>
      <c r="I177" s="224">
        <v>12</v>
      </c>
      <c r="J177" s="224">
        <v>0</v>
      </c>
      <c r="K177" s="224">
        <v>12</v>
      </c>
      <c r="U177" s="179"/>
      <c r="V177" s="179"/>
      <c r="W177" s="179"/>
      <c r="X177" s="179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79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  <c r="AX177" s="179"/>
      <c r="AY177" s="179"/>
      <c r="AZ177" s="179"/>
      <c r="BA177" s="179"/>
      <c r="BB177" s="179"/>
      <c r="BC177" s="179"/>
      <c r="BD177" s="179"/>
      <c r="BE177" s="179"/>
      <c r="BF177" s="179"/>
      <c r="BG177" s="179"/>
      <c r="BH177" s="179"/>
      <c r="BI177" s="179"/>
      <c r="BJ177" s="179"/>
      <c r="BK177" s="179"/>
      <c r="BL177" s="179"/>
      <c r="BM177" s="179"/>
      <c r="BN177" s="179"/>
      <c r="BO177" s="179"/>
      <c r="BP177" s="179"/>
      <c r="BQ177" s="179"/>
      <c r="BR177" s="179"/>
      <c r="BS177" s="179"/>
      <c r="BT177" s="179"/>
      <c r="BU177" s="179"/>
      <c r="BV177" s="179"/>
      <c r="BW177" s="179"/>
      <c r="BX177" s="179"/>
      <c r="BY177" s="179"/>
      <c r="BZ177" s="179"/>
      <c r="CA177" s="179"/>
      <c r="CB177" s="179"/>
      <c r="CC177" s="179"/>
      <c r="CD177" s="179"/>
      <c r="CE177" s="179"/>
      <c r="CF177" s="179"/>
      <c r="CG177" s="179"/>
      <c r="CH177" s="179"/>
      <c r="CI177" s="179"/>
      <c r="CJ177" s="179"/>
      <c r="CK177" s="179"/>
      <c r="CL177" s="179"/>
      <c r="CM177" s="179"/>
      <c r="CN177" s="179"/>
      <c r="CO177" s="179"/>
      <c r="CP177" s="179"/>
      <c r="CQ177" s="179"/>
      <c r="CR177" s="179"/>
      <c r="CS177" s="179"/>
      <c r="CT177" s="179"/>
      <c r="CU177" s="179"/>
      <c r="CV177" s="179"/>
      <c r="CW177" s="179"/>
      <c r="CX177" s="179"/>
      <c r="CY177" s="179"/>
      <c r="CZ177" s="179"/>
      <c r="DA177" s="179"/>
      <c r="DB177" s="179"/>
      <c r="DC177" s="179"/>
      <c r="DD177" s="179"/>
      <c r="DE177" s="179"/>
      <c r="DF177" s="179"/>
      <c r="DG177" s="179"/>
      <c r="DH177" s="179"/>
      <c r="DI177" s="179"/>
      <c r="DJ177" s="179"/>
      <c r="DK177" s="179"/>
      <c r="DL177" s="179"/>
      <c r="DM177" s="179"/>
      <c r="DN177" s="179"/>
      <c r="DO177" s="179"/>
      <c r="DP177" s="179"/>
      <c r="DQ177" s="179"/>
      <c r="DR177" s="179"/>
      <c r="DS177" s="179"/>
      <c r="DT177" s="179"/>
      <c r="DU177" s="179"/>
      <c r="DV177" s="179"/>
      <c r="DW177" s="179"/>
      <c r="DX177" s="179"/>
      <c r="DY177" s="179"/>
      <c r="DZ177" s="179"/>
      <c r="EA177" s="179"/>
      <c r="EB177" s="179"/>
      <c r="EC177" s="179"/>
      <c r="ED177" s="179"/>
      <c r="EE177" s="179"/>
      <c r="EF177" s="179"/>
      <c r="EG177" s="179"/>
      <c r="EH177" s="179"/>
      <c r="EI177" s="179"/>
      <c r="EJ177" s="179"/>
      <c r="EK177" s="179"/>
      <c r="EL177" s="179"/>
      <c r="EM177" s="179"/>
      <c r="EN177" s="179"/>
      <c r="EO177" s="179"/>
      <c r="EP177" s="179"/>
      <c r="EQ177" s="179"/>
      <c r="ER177" s="179"/>
      <c r="ES177" s="179"/>
      <c r="ET177" s="179"/>
      <c r="EU177" s="179"/>
      <c r="EV177" s="179"/>
      <c r="EW177" s="179"/>
      <c r="EX177" s="179"/>
      <c r="EY177" s="179"/>
      <c r="EZ177" s="179"/>
      <c r="FA177" s="179"/>
      <c r="FB177" s="179"/>
      <c r="FC177" s="179"/>
      <c r="FD177" s="179"/>
      <c r="FE177" s="179"/>
      <c r="FF177" s="179"/>
      <c r="FG177" s="179"/>
      <c r="FH177" s="179"/>
      <c r="FI177" s="179"/>
      <c r="FJ177" s="179"/>
      <c r="FK177" s="179"/>
      <c r="FL177" s="179"/>
      <c r="FM177" s="179"/>
      <c r="FN177" s="179"/>
      <c r="FO177" s="179"/>
    </row>
    <row r="178" spans="1:171" ht="14.1" customHeight="1">
      <c r="A178" s="238">
        <v>3</v>
      </c>
      <c r="B178" s="239" t="s">
        <v>855</v>
      </c>
      <c r="C178" s="230"/>
      <c r="D178" s="231" t="s">
        <v>285</v>
      </c>
      <c r="E178" s="224">
        <v>1019</v>
      </c>
      <c r="F178" s="224">
        <v>739</v>
      </c>
      <c r="G178" s="224">
        <v>5</v>
      </c>
      <c r="H178" s="224">
        <v>734</v>
      </c>
      <c r="I178" s="224">
        <v>280</v>
      </c>
      <c r="J178" s="224">
        <v>1</v>
      </c>
      <c r="K178" s="224">
        <v>279</v>
      </c>
      <c r="U178" s="179"/>
      <c r="V178" s="179"/>
      <c r="W178" s="179"/>
      <c r="X178" s="179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79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  <c r="AX178" s="179"/>
      <c r="AY178" s="179"/>
      <c r="AZ178" s="179"/>
      <c r="BA178" s="179"/>
      <c r="BB178" s="179"/>
      <c r="BC178" s="179"/>
      <c r="BD178" s="179"/>
      <c r="BE178" s="179"/>
      <c r="BF178" s="179"/>
      <c r="BG178" s="179"/>
      <c r="BH178" s="179"/>
      <c r="BI178" s="179"/>
      <c r="BJ178" s="179"/>
      <c r="BK178" s="179"/>
      <c r="BL178" s="179"/>
      <c r="BM178" s="179"/>
      <c r="BN178" s="179"/>
      <c r="BO178" s="179"/>
      <c r="BP178" s="179"/>
      <c r="BQ178" s="179"/>
      <c r="BR178" s="179"/>
      <c r="BS178" s="179"/>
      <c r="BT178" s="179"/>
      <c r="BU178" s="179"/>
      <c r="BV178" s="179"/>
      <c r="BW178" s="179"/>
      <c r="BX178" s="179"/>
      <c r="BY178" s="179"/>
      <c r="BZ178" s="179"/>
      <c r="CA178" s="179"/>
      <c r="CB178" s="179"/>
      <c r="CC178" s="179"/>
      <c r="CD178" s="179"/>
      <c r="CE178" s="179"/>
      <c r="CF178" s="179"/>
      <c r="CG178" s="179"/>
      <c r="CH178" s="179"/>
      <c r="CI178" s="179"/>
      <c r="CJ178" s="179"/>
      <c r="CK178" s="179"/>
      <c r="CL178" s="179"/>
      <c r="CM178" s="179"/>
      <c r="CN178" s="179"/>
      <c r="CO178" s="179"/>
      <c r="CP178" s="179"/>
      <c r="CQ178" s="179"/>
      <c r="CR178" s="179"/>
      <c r="CS178" s="179"/>
      <c r="CT178" s="179"/>
      <c r="CU178" s="179"/>
      <c r="CV178" s="179"/>
      <c r="CW178" s="179"/>
      <c r="CX178" s="179"/>
      <c r="CY178" s="179"/>
      <c r="CZ178" s="179"/>
      <c r="DA178" s="179"/>
      <c r="DB178" s="179"/>
      <c r="DC178" s="179"/>
      <c r="DD178" s="179"/>
      <c r="DE178" s="179"/>
      <c r="DF178" s="179"/>
      <c r="DG178" s="179"/>
      <c r="DH178" s="179"/>
      <c r="DI178" s="179"/>
      <c r="DJ178" s="179"/>
      <c r="DK178" s="179"/>
      <c r="DL178" s="179"/>
      <c r="DM178" s="179"/>
      <c r="DN178" s="179"/>
      <c r="DO178" s="179"/>
      <c r="DP178" s="179"/>
      <c r="DQ178" s="179"/>
      <c r="DR178" s="179"/>
      <c r="DS178" s="179"/>
      <c r="DT178" s="179"/>
      <c r="DU178" s="179"/>
      <c r="DV178" s="179"/>
      <c r="DW178" s="179"/>
      <c r="DX178" s="179"/>
      <c r="DY178" s="179"/>
      <c r="DZ178" s="179"/>
      <c r="EA178" s="179"/>
      <c r="EB178" s="179"/>
      <c r="EC178" s="179"/>
      <c r="ED178" s="179"/>
      <c r="EE178" s="179"/>
      <c r="EF178" s="179"/>
      <c r="EG178" s="179"/>
      <c r="EH178" s="179"/>
      <c r="EI178" s="179"/>
      <c r="EJ178" s="179"/>
      <c r="EK178" s="179"/>
      <c r="EL178" s="179"/>
      <c r="EM178" s="179"/>
      <c r="EN178" s="179"/>
      <c r="EO178" s="179"/>
      <c r="EP178" s="179"/>
      <c r="EQ178" s="179"/>
      <c r="ER178" s="179"/>
      <c r="ES178" s="179"/>
      <c r="ET178" s="179"/>
      <c r="EU178" s="179"/>
      <c r="EV178" s="179"/>
      <c r="EW178" s="179"/>
      <c r="EX178" s="179"/>
      <c r="EY178" s="179"/>
      <c r="EZ178" s="179"/>
      <c r="FA178" s="179"/>
      <c r="FB178" s="179"/>
      <c r="FC178" s="179"/>
      <c r="FD178" s="179"/>
      <c r="FE178" s="179"/>
      <c r="FF178" s="179"/>
      <c r="FG178" s="179"/>
      <c r="FH178" s="179"/>
      <c r="FI178" s="179"/>
      <c r="FJ178" s="179"/>
      <c r="FK178" s="179"/>
      <c r="FL178" s="179"/>
      <c r="FM178" s="179"/>
      <c r="FN178" s="179"/>
      <c r="FO178" s="179"/>
    </row>
    <row r="179" spans="1:171" ht="11.25" customHeight="1">
      <c r="A179" s="238"/>
      <c r="B179" s="239" t="s">
        <v>856</v>
      </c>
      <c r="C179" s="230"/>
      <c r="D179" s="231" t="s">
        <v>289</v>
      </c>
      <c r="E179" s="224">
        <v>2051</v>
      </c>
      <c r="F179" s="224">
        <v>947</v>
      </c>
      <c r="G179" s="224">
        <v>1</v>
      </c>
      <c r="H179" s="224">
        <v>946</v>
      </c>
      <c r="I179" s="224">
        <v>1104</v>
      </c>
      <c r="J179" s="224">
        <v>0</v>
      </c>
      <c r="K179" s="224">
        <v>1104</v>
      </c>
      <c r="U179" s="179"/>
      <c r="V179" s="179"/>
      <c r="W179" s="179"/>
      <c r="X179" s="179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79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  <c r="AX179" s="179"/>
      <c r="AY179" s="179"/>
      <c r="AZ179" s="179"/>
      <c r="BA179" s="179"/>
      <c r="BB179" s="179"/>
      <c r="BC179" s="179"/>
      <c r="BD179" s="179"/>
      <c r="BE179" s="179"/>
      <c r="BF179" s="179"/>
      <c r="BG179" s="179"/>
      <c r="BH179" s="179"/>
      <c r="BI179" s="179"/>
      <c r="BJ179" s="179"/>
      <c r="BK179" s="179"/>
      <c r="BL179" s="179"/>
      <c r="BM179" s="179"/>
      <c r="BN179" s="179"/>
      <c r="BO179" s="179"/>
      <c r="BP179" s="179"/>
      <c r="BQ179" s="179"/>
      <c r="BR179" s="179"/>
      <c r="BS179" s="179"/>
      <c r="BT179" s="179"/>
      <c r="BU179" s="179"/>
      <c r="BV179" s="179"/>
      <c r="BW179" s="179"/>
      <c r="BX179" s="179"/>
      <c r="BY179" s="179"/>
      <c r="BZ179" s="179"/>
      <c r="CA179" s="179"/>
      <c r="CB179" s="179"/>
      <c r="CC179" s="179"/>
      <c r="CD179" s="179"/>
      <c r="CE179" s="179"/>
      <c r="CF179" s="179"/>
      <c r="CG179" s="179"/>
      <c r="CH179" s="179"/>
      <c r="CI179" s="179"/>
      <c r="CJ179" s="179"/>
      <c r="CK179" s="179"/>
      <c r="CL179" s="179"/>
      <c r="CM179" s="179"/>
      <c r="CN179" s="179"/>
      <c r="CO179" s="179"/>
      <c r="CP179" s="179"/>
      <c r="CQ179" s="179"/>
      <c r="CR179" s="179"/>
      <c r="CS179" s="179"/>
      <c r="CT179" s="179"/>
      <c r="CU179" s="179"/>
      <c r="CV179" s="179"/>
      <c r="CW179" s="179"/>
      <c r="CX179" s="179"/>
      <c r="CY179" s="179"/>
      <c r="CZ179" s="179"/>
      <c r="DA179" s="179"/>
      <c r="DB179" s="179"/>
      <c r="DC179" s="179"/>
      <c r="DD179" s="179"/>
      <c r="DE179" s="179"/>
      <c r="DF179" s="179"/>
      <c r="DG179" s="179"/>
      <c r="DH179" s="179"/>
      <c r="DI179" s="179"/>
      <c r="DJ179" s="179"/>
      <c r="DK179" s="179"/>
      <c r="DL179" s="179"/>
      <c r="DM179" s="179"/>
      <c r="DN179" s="179"/>
      <c r="DO179" s="179"/>
      <c r="DP179" s="179"/>
      <c r="DQ179" s="179"/>
      <c r="DR179" s="179"/>
      <c r="DS179" s="179"/>
      <c r="DT179" s="179"/>
      <c r="DU179" s="179"/>
      <c r="DV179" s="179"/>
      <c r="DW179" s="179"/>
      <c r="DX179" s="179"/>
      <c r="DY179" s="179"/>
      <c r="DZ179" s="179"/>
      <c r="EA179" s="179"/>
      <c r="EB179" s="179"/>
      <c r="EC179" s="179"/>
      <c r="ED179" s="179"/>
      <c r="EE179" s="179"/>
      <c r="EF179" s="179"/>
      <c r="EG179" s="179"/>
      <c r="EH179" s="179"/>
      <c r="EI179" s="179"/>
      <c r="EJ179" s="179"/>
      <c r="EK179" s="179"/>
      <c r="EL179" s="179"/>
      <c r="EM179" s="179"/>
      <c r="EN179" s="179"/>
      <c r="EO179" s="179"/>
      <c r="EP179" s="179"/>
      <c r="EQ179" s="179"/>
      <c r="ER179" s="179"/>
      <c r="ES179" s="179"/>
      <c r="ET179" s="179"/>
      <c r="EU179" s="179"/>
      <c r="EV179" s="179"/>
      <c r="EW179" s="179"/>
      <c r="EX179" s="179"/>
      <c r="EY179" s="179"/>
      <c r="EZ179" s="179"/>
      <c r="FA179" s="179"/>
      <c r="FB179" s="179"/>
      <c r="FC179" s="179"/>
      <c r="FD179" s="179"/>
      <c r="FE179" s="179"/>
      <c r="FF179" s="179"/>
      <c r="FG179" s="179"/>
      <c r="FH179" s="179"/>
      <c r="FI179" s="179"/>
      <c r="FJ179" s="179"/>
      <c r="FK179" s="179"/>
      <c r="FL179" s="179"/>
      <c r="FM179" s="179"/>
      <c r="FN179" s="179"/>
      <c r="FO179" s="179"/>
    </row>
    <row r="180" spans="1:171" ht="11.25" customHeight="1">
      <c r="A180" s="230"/>
      <c r="B180" s="230"/>
      <c r="C180" s="230"/>
      <c r="D180" s="231" t="s">
        <v>293</v>
      </c>
      <c r="E180" s="224">
        <v>3070</v>
      </c>
      <c r="F180" s="224">
        <v>1686</v>
      </c>
      <c r="G180" s="224">
        <v>6</v>
      </c>
      <c r="H180" s="224">
        <v>1680</v>
      </c>
      <c r="I180" s="224">
        <v>1384</v>
      </c>
      <c r="J180" s="224">
        <v>1</v>
      </c>
      <c r="K180" s="224">
        <v>1383</v>
      </c>
      <c r="U180" s="179"/>
      <c r="V180" s="179"/>
      <c r="W180" s="179"/>
      <c r="X180" s="179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79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  <c r="AX180" s="179"/>
      <c r="AY180" s="179"/>
      <c r="AZ180" s="179"/>
      <c r="BA180" s="179"/>
      <c r="BB180" s="179"/>
      <c r="BC180" s="179"/>
      <c r="BD180" s="179"/>
      <c r="BE180" s="179"/>
      <c r="BF180" s="179"/>
      <c r="BG180" s="179"/>
      <c r="BH180" s="179"/>
      <c r="BI180" s="179"/>
      <c r="BJ180" s="179"/>
      <c r="BK180" s="179"/>
      <c r="BL180" s="179"/>
      <c r="BM180" s="179"/>
      <c r="BN180" s="179"/>
      <c r="BO180" s="179"/>
      <c r="BP180" s="179"/>
      <c r="BQ180" s="179"/>
      <c r="BR180" s="179"/>
      <c r="BS180" s="179"/>
      <c r="BT180" s="179"/>
      <c r="BU180" s="179"/>
      <c r="BV180" s="179"/>
      <c r="BW180" s="179"/>
      <c r="BX180" s="179"/>
      <c r="BY180" s="179"/>
      <c r="BZ180" s="179"/>
      <c r="CA180" s="179"/>
      <c r="CB180" s="179"/>
      <c r="CC180" s="179"/>
      <c r="CD180" s="179"/>
      <c r="CE180" s="179"/>
      <c r="CF180" s="179"/>
      <c r="CG180" s="179"/>
      <c r="CH180" s="179"/>
      <c r="CI180" s="179"/>
      <c r="CJ180" s="179"/>
      <c r="CK180" s="179"/>
      <c r="CL180" s="179"/>
      <c r="CM180" s="179"/>
      <c r="CN180" s="179"/>
      <c r="CO180" s="179"/>
      <c r="CP180" s="179"/>
      <c r="CQ180" s="179"/>
      <c r="CR180" s="179"/>
      <c r="CS180" s="179"/>
      <c r="CT180" s="179"/>
      <c r="CU180" s="179"/>
      <c r="CV180" s="179"/>
      <c r="CW180" s="179"/>
      <c r="CX180" s="179"/>
      <c r="CY180" s="179"/>
      <c r="CZ180" s="179"/>
      <c r="DA180" s="179"/>
      <c r="DB180" s="179"/>
      <c r="DC180" s="179"/>
      <c r="DD180" s="179"/>
      <c r="DE180" s="179"/>
      <c r="DF180" s="179"/>
      <c r="DG180" s="179"/>
      <c r="DH180" s="179"/>
      <c r="DI180" s="179"/>
      <c r="DJ180" s="179"/>
      <c r="DK180" s="179"/>
      <c r="DL180" s="179"/>
      <c r="DM180" s="179"/>
      <c r="DN180" s="179"/>
      <c r="DO180" s="179"/>
      <c r="DP180" s="179"/>
      <c r="DQ180" s="179"/>
      <c r="DR180" s="179"/>
      <c r="DS180" s="179"/>
      <c r="DT180" s="179"/>
      <c r="DU180" s="179"/>
      <c r="DV180" s="179"/>
      <c r="DW180" s="179"/>
      <c r="DX180" s="179"/>
      <c r="DY180" s="179"/>
      <c r="DZ180" s="179"/>
      <c r="EA180" s="179"/>
      <c r="EB180" s="179"/>
      <c r="EC180" s="179"/>
      <c r="ED180" s="179"/>
      <c r="EE180" s="179"/>
      <c r="EF180" s="179"/>
      <c r="EG180" s="179"/>
      <c r="EH180" s="179"/>
      <c r="EI180" s="179"/>
      <c r="EJ180" s="179"/>
      <c r="EK180" s="179"/>
      <c r="EL180" s="179"/>
      <c r="EM180" s="179"/>
      <c r="EN180" s="179"/>
      <c r="EO180" s="179"/>
      <c r="EP180" s="179"/>
      <c r="EQ180" s="179"/>
      <c r="ER180" s="179"/>
      <c r="ES180" s="179"/>
      <c r="ET180" s="179"/>
      <c r="EU180" s="179"/>
      <c r="EV180" s="179"/>
      <c r="EW180" s="179"/>
      <c r="EX180" s="179"/>
      <c r="EY180" s="179"/>
      <c r="EZ180" s="179"/>
      <c r="FA180" s="179"/>
      <c r="FB180" s="179"/>
      <c r="FC180" s="179"/>
      <c r="FD180" s="179"/>
      <c r="FE180" s="179"/>
      <c r="FF180" s="179"/>
      <c r="FG180" s="179"/>
      <c r="FH180" s="179"/>
      <c r="FI180" s="179"/>
      <c r="FJ180" s="179"/>
      <c r="FK180" s="179"/>
      <c r="FL180" s="179"/>
      <c r="FM180" s="179"/>
      <c r="FN180" s="179"/>
      <c r="FO180" s="179"/>
    </row>
    <row r="181" spans="1:171" ht="14.1" customHeight="1">
      <c r="A181" s="238">
        <v>31</v>
      </c>
      <c r="B181" s="230" t="s">
        <v>627</v>
      </c>
      <c r="C181" s="230"/>
      <c r="D181" s="231" t="s">
        <v>285</v>
      </c>
      <c r="E181" s="224">
        <v>902</v>
      </c>
      <c r="F181" s="224">
        <v>649</v>
      </c>
      <c r="G181" s="224">
        <v>1</v>
      </c>
      <c r="H181" s="224">
        <v>648</v>
      </c>
      <c r="I181" s="224">
        <v>253</v>
      </c>
      <c r="J181" s="224">
        <v>0</v>
      </c>
      <c r="K181" s="224">
        <v>253</v>
      </c>
      <c r="U181" s="179"/>
      <c r="V181" s="179"/>
      <c r="W181" s="179"/>
      <c r="X181" s="179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79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  <c r="AX181" s="179"/>
      <c r="AY181" s="179"/>
      <c r="AZ181" s="179"/>
      <c r="BA181" s="179"/>
      <c r="BB181" s="179"/>
      <c r="BC181" s="179"/>
      <c r="BD181" s="179"/>
      <c r="BE181" s="179"/>
      <c r="BF181" s="179"/>
      <c r="BG181" s="179"/>
      <c r="BH181" s="179"/>
      <c r="BI181" s="179"/>
      <c r="BJ181" s="179"/>
      <c r="BK181" s="179"/>
      <c r="BL181" s="179"/>
      <c r="BM181" s="179"/>
      <c r="BN181" s="179"/>
      <c r="BO181" s="179"/>
      <c r="BP181" s="179"/>
      <c r="BQ181" s="179"/>
      <c r="BR181" s="179"/>
      <c r="BS181" s="179"/>
      <c r="BT181" s="179"/>
      <c r="BU181" s="179"/>
      <c r="BV181" s="179"/>
      <c r="BW181" s="179"/>
      <c r="BX181" s="179"/>
      <c r="BY181" s="179"/>
      <c r="BZ181" s="179"/>
      <c r="CA181" s="179"/>
      <c r="CB181" s="179"/>
      <c r="CC181" s="179"/>
      <c r="CD181" s="179"/>
      <c r="CE181" s="179"/>
      <c r="CF181" s="179"/>
      <c r="CG181" s="179"/>
      <c r="CH181" s="179"/>
      <c r="CI181" s="179"/>
      <c r="CJ181" s="179"/>
      <c r="CK181" s="179"/>
      <c r="CL181" s="179"/>
      <c r="CM181" s="179"/>
      <c r="CN181" s="179"/>
      <c r="CO181" s="179"/>
      <c r="CP181" s="179"/>
      <c r="CQ181" s="179"/>
      <c r="CR181" s="179"/>
      <c r="CS181" s="179"/>
      <c r="CT181" s="179"/>
      <c r="CU181" s="179"/>
      <c r="CV181" s="179"/>
      <c r="CW181" s="179"/>
      <c r="CX181" s="179"/>
      <c r="CY181" s="179"/>
      <c r="CZ181" s="179"/>
      <c r="DA181" s="179"/>
      <c r="DB181" s="179"/>
      <c r="DC181" s="179"/>
      <c r="DD181" s="179"/>
      <c r="DE181" s="179"/>
      <c r="DF181" s="179"/>
      <c r="DG181" s="179"/>
      <c r="DH181" s="179"/>
      <c r="DI181" s="179"/>
      <c r="DJ181" s="179"/>
      <c r="DK181" s="179"/>
      <c r="DL181" s="179"/>
      <c r="DM181" s="179"/>
      <c r="DN181" s="179"/>
      <c r="DO181" s="179"/>
      <c r="DP181" s="179"/>
      <c r="DQ181" s="179"/>
      <c r="DR181" s="179"/>
      <c r="DS181" s="179"/>
      <c r="DT181" s="179"/>
      <c r="DU181" s="179"/>
      <c r="DV181" s="179"/>
      <c r="DW181" s="179"/>
      <c r="DX181" s="179"/>
      <c r="DY181" s="179"/>
      <c r="DZ181" s="179"/>
      <c r="EA181" s="179"/>
      <c r="EB181" s="179"/>
      <c r="EC181" s="179"/>
      <c r="ED181" s="179"/>
      <c r="EE181" s="179"/>
      <c r="EF181" s="179"/>
      <c r="EG181" s="179"/>
      <c r="EH181" s="179"/>
      <c r="EI181" s="179"/>
      <c r="EJ181" s="179"/>
      <c r="EK181" s="179"/>
      <c r="EL181" s="179"/>
      <c r="EM181" s="179"/>
      <c r="EN181" s="179"/>
      <c r="EO181" s="179"/>
      <c r="EP181" s="179"/>
      <c r="EQ181" s="179"/>
      <c r="ER181" s="179"/>
      <c r="ES181" s="179"/>
      <c r="ET181" s="179"/>
      <c r="EU181" s="179"/>
      <c r="EV181" s="179"/>
      <c r="EW181" s="179"/>
      <c r="EX181" s="179"/>
      <c r="EY181" s="179"/>
      <c r="EZ181" s="179"/>
      <c r="FA181" s="179"/>
      <c r="FB181" s="179"/>
      <c r="FC181" s="179"/>
      <c r="FD181" s="179"/>
      <c r="FE181" s="179"/>
      <c r="FF181" s="179"/>
      <c r="FG181" s="179"/>
      <c r="FH181" s="179"/>
      <c r="FI181" s="179"/>
      <c r="FJ181" s="179"/>
      <c r="FK181" s="179"/>
      <c r="FL181" s="179"/>
      <c r="FM181" s="179"/>
      <c r="FN181" s="179"/>
      <c r="FO181" s="179"/>
    </row>
    <row r="182" spans="1:171" ht="11.25" customHeight="1">
      <c r="A182" s="230"/>
      <c r="B182" s="230"/>
      <c r="C182" s="230"/>
      <c r="D182" s="231" t="s">
        <v>289</v>
      </c>
      <c r="E182" s="224">
        <v>1918</v>
      </c>
      <c r="F182" s="224">
        <v>863</v>
      </c>
      <c r="G182" s="224" t="s">
        <v>316</v>
      </c>
      <c r="H182" s="224">
        <v>863</v>
      </c>
      <c r="I182" s="224">
        <v>1055</v>
      </c>
      <c r="J182" s="224">
        <v>0</v>
      </c>
      <c r="K182" s="224">
        <v>1055</v>
      </c>
      <c r="U182" s="179"/>
      <c r="V182" s="179"/>
      <c r="W182" s="179"/>
      <c r="X182" s="179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79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  <c r="AX182" s="179"/>
      <c r="AY182" s="179"/>
      <c r="AZ182" s="179"/>
      <c r="BA182" s="179"/>
      <c r="BB182" s="179"/>
      <c r="BC182" s="179"/>
      <c r="BD182" s="179"/>
      <c r="BE182" s="179"/>
      <c r="BF182" s="179"/>
      <c r="BG182" s="179"/>
      <c r="BH182" s="179"/>
      <c r="BI182" s="179"/>
      <c r="BJ182" s="179"/>
      <c r="BK182" s="179"/>
      <c r="BL182" s="179"/>
      <c r="BM182" s="179"/>
      <c r="BN182" s="179"/>
      <c r="BO182" s="179"/>
      <c r="BP182" s="179"/>
      <c r="BQ182" s="179"/>
      <c r="BR182" s="179"/>
      <c r="BS182" s="179"/>
      <c r="BT182" s="179"/>
      <c r="BU182" s="179"/>
      <c r="BV182" s="179"/>
      <c r="BW182" s="179"/>
      <c r="BX182" s="179"/>
      <c r="BY182" s="179"/>
      <c r="BZ182" s="179"/>
      <c r="CA182" s="179"/>
      <c r="CB182" s="179"/>
      <c r="CC182" s="179"/>
      <c r="CD182" s="179"/>
      <c r="CE182" s="179"/>
      <c r="CF182" s="179"/>
      <c r="CG182" s="179"/>
      <c r="CH182" s="179"/>
      <c r="CI182" s="179"/>
      <c r="CJ182" s="179"/>
      <c r="CK182" s="179"/>
      <c r="CL182" s="179"/>
      <c r="CM182" s="179"/>
      <c r="CN182" s="179"/>
      <c r="CO182" s="179"/>
      <c r="CP182" s="179"/>
      <c r="CQ182" s="179"/>
      <c r="CR182" s="179"/>
      <c r="CS182" s="179"/>
      <c r="CT182" s="179"/>
      <c r="CU182" s="179"/>
      <c r="CV182" s="179"/>
      <c r="CW182" s="179"/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9"/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9"/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79"/>
      <c r="FG182" s="179"/>
      <c r="FH182" s="179"/>
      <c r="FI182" s="179"/>
      <c r="FJ182" s="179"/>
      <c r="FK182" s="179"/>
      <c r="FL182" s="179"/>
      <c r="FM182" s="179"/>
      <c r="FN182" s="179"/>
      <c r="FO182" s="179"/>
    </row>
    <row r="183" spans="1:171" ht="11.25" customHeight="1">
      <c r="A183" s="230"/>
      <c r="B183" s="230"/>
      <c r="C183" s="230"/>
      <c r="D183" s="231" t="s">
        <v>293</v>
      </c>
      <c r="E183" s="224">
        <v>2820</v>
      </c>
      <c r="F183" s="224">
        <v>1512</v>
      </c>
      <c r="G183" s="224">
        <v>1</v>
      </c>
      <c r="H183" s="224">
        <v>1511</v>
      </c>
      <c r="I183" s="224">
        <v>1308</v>
      </c>
      <c r="J183" s="224">
        <v>0</v>
      </c>
      <c r="K183" s="224">
        <v>1308</v>
      </c>
      <c r="U183" s="179"/>
      <c r="V183" s="179"/>
      <c r="W183" s="179"/>
      <c r="X183" s="179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79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  <c r="AX183" s="179"/>
      <c r="AY183" s="179"/>
      <c r="AZ183" s="179"/>
      <c r="BA183" s="179"/>
      <c r="BB183" s="179"/>
      <c r="BC183" s="179"/>
      <c r="BD183" s="179"/>
      <c r="BE183" s="179"/>
      <c r="BF183" s="179"/>
      <c r="BG183" s="179"/>
      <c r="BH183" s="179"/>
      <c r="BI183" s="179"/>
      <c r="BJ183" s="179"/>
      <c r="BK183" s="179"/>
      <c r="BL183" s="179"/>
      <c r="BM183" s="179"/>
      <c r="BN183" s="179"/>
      <c r="BO183" s="179"/>
      <c r="BP183" s="179"/>
      <c r="BQ183" s="179"/>
      <c r="BR183" s="179"/>
      <c r="BS183" s="179"/>
      <c r="BT183" s="179"/>
      <c r="BU183" s="179"/>
      <c r="BV183" s="179"/>
      <c r="BW183" s="179"/>
      <c r="BX183" s="179"/>
      <c r="BY183" s="179"/>
      <c r="BZ183" s="179"/>
      <c r="CA183" s="179"/>
      <c r="CB183" s="179"/>
      <c r="CC183" s="179"/>
      <c r="CD183" s="179"/>
      <c r="CE183" s="179"/>
      <c r="CF183" s="179"/>
      <c r="CG183" s="179"/>
      <c r="CH183" s="179"/>
      <c r="CI183" s="179"/>
      <c r="CJ183" s="179"/>
      <c r="CK183" s="179"/>
      <c r="CL183" s="179"/>
      <c r="CM183" s="179"/>
      <c r="CN183" s="179"/>
      <c r="CO183" s="179"/>
      <c r="CP183" s="179"/>
      <c r="CQ183" s="179"/>
      <c r="CR183" s="179"/>
      <c r="CS183" s="179"/>
      <c r="CT183" s="179"/>
      <c r="CU183" s="179"/>
      <c r="CV183" s="179"/>
      <c r="CW183" s="179"/>
      <c r="CX183" s="179"/>
      <c r="CY183" s="179"/>
      <c r="CZ183" s="179"/>
      <c r="DA183" s="179"/>
      <c r="DB183" s="179"/>
      <c r="DC183" s="179"/>
      <c r="DD183" s="179"/>
      <c r="DE183" s="179"/>
      <c r="DF183" s="179"/>
      <c r="DG183" s="179"/>
      <c r="DH183" s="179"/>
      <c r="DI183" s="179"/>
      <c r="DJ183" s="179"/>
      <c r="DK183" s="179"/>
      <c r="DL183" s="179"/>
      <c r="DM183" s="179"/>
      <c r="DN183" s="179"/>
      <c r="DO183" s="179"/>
      <c r="DP183" s="179"/>
      <c r="DQ183" s="179"/>
      <c r="DR183" s="179"/>
      <c r="DS183" s="179"/>
      <c r="DT183" s="179"/>
      <c r="DU183" s="179"/>
      <c r="DV183" s="179"/>
      <c r="DW183" s="179"/>
      <c r="DX183" s="179"/>
      <c r="DY183" s="179"/>
      <c r="DZ183" s="179"/>
      <c r="EA183" s="179"/>
      <c r="EB183" s="179"/>
      <c r="EC183" s="179"/>
      <c r="ED183" s="179"/>
      <c r="EE183" s="179"/>
      <c r="EF183" s="179"/>
      <c r="EG183" s="179"/>
      <c r="EH183" s="179"/>
      <c r="EI183" s="179"/>
      <c r="EJ183" s="179"/>
      <c r="EK183" s="179"/>
      <c r="EL183" s="179"/>
      <c r="EM183" s="179"/>
      <c r="EN183" s="179"/>
      <c r="EO183" s="179"/>
      <c r="EP183" s="179"/>
      <c r="EQ183" s="179"/>
      <c r="ER183" s="179"/>
      <c r="ES183" s="179"/>
      <c r="ET183" s="179"/>
      <c r="EU183" s="179"/>
      <c r="EV183" s="179"/>
      <c r="EW183" s="179"/>
      <c r="EX183" s="179"/>
      <c r="EY183" s="179"/>
      <c r="EZ183" s="179"/>
      <c r="FA183" s="179"/>
      <c r="FB183" s="179"/>
      <c r="FC183" s="179"/>
      <c r="FD183" s="179"/>
      <c r="FE183" s="179"/>
      <c r="FF183" s="179"/>
      <c r="FG183" s="179"/>
      <c r="FH183" s="179"/>
      <c r="FI183" s="179"/>
      <c r="FJ183" s="179"/>
      <c r="FK183" s="179"/>
      <c r="FL183" s="179"/>
      <c r="FM183" s="179"/>
      <c r="FN183" s="179"/>
      <c r="FO183" s="179"/>
    </row>
    <row r="184" spans="1:171" ht="14.1" customHeight="1">
      <c r="A184" s="238">
        <v>312</v>
      </c>
      <c r="B184" s="247" t="s">
        <v>632</v>
      </c>
      <c r="C184" s="230"/>
      <c r="D184" s="231" t="s">
        <v>285</v>
      </c>
      <c r="E184" s="224">
        <v>838</v>
      </c>
      <c r="F184" s="224">
        <v>586</v>
      </c>
      <c r="G184" s="224">
        <v>1</v>
      </c>
      <c r="H184" s="224">
        <v>585</v>
      </c>
      <c r="I184" s="224">
        <v>252</v>
      </c>
      <c r="J184" s="224">
        <v>0</v>
      </c>
      <c r="K184" s="224">
        <v>252</v>
      </c>
      <c r="U184" s="179"/>
      <c r="V184" s="179"/>
      <c r="W184" s="179"/>
      <c r="X184" s="179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79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  <c r="AX184" s="179"/>
      <c r="AY184" s="179"/>
      <c r="AZ184" s="179"/>
      <c r="BA184" s="179"/>
      <c r="BB184" s="179"/>
      <c r="BC184" s="179"/>
      <c r="BD184" s="179"/>
      <c r="BE184" s="179"/>
      <c r="BF184" s="179"/>
      <c r="BG184" s="179"/>
      <c r="BH184" s="179"/>
      <c r="BI184" s="179"/>
      <c r="BJ184" s="179"/>
      <c r="BK184" s="179"/>
      <c r="BL184" s="179"/>
      <c r="BM184" s="179"/>
      <c r="BN184" s="179"/>
      <c r="BO184" s="179"/>
      <c r="BP184" s="179"/>
      <c r="BQ184" s="179"/>
      <c r="BR184" s="179"/>
      <c r="BS184" s="179"/>
      <c r="BT184" s="179"/>
      <c r="BU184" s="179"/>
      <c r="BV184" s="179"/>
      <c r="BW184" s="179"/>
      <c r="BX184" s="179"/>
      <c r="BY184" s="179"/>
      <c r="BZ184" s="179"/>
      <c r="CA184" s="179"/>
      <c r="CB184" s="179"/>
      <c r="CC184" s="179"/>
      <c r="CD184" s="179"/>
      <c r="CE184" s="179"/>
      <c r="CF184" s="179"/>
      <c r="CG184" s="179"/>
      <c r="CH184" s="179"/>
      <c r="CI184" s="179"/>
      <c r="CJ184" s="179"/>
      <c r="CK184" s="179"/>
      <c r="CL184" s="179"/>
      <c r="CM184" s="179"/>
      <c r="CN184" s="179"/>
      <c r="CO184" s="179"/>
      <c r="CP184" s="179"/>
      <c r="CQ184" s="179"/>
      <c r="CR184" s="179"/>
      <c r="CS184" s="179"/>
      <c r="CT184" s="179"/>
      <c r="CU184" s="179"/>
      <c r="CV184" s="179"/>
      <c r="CW184" s="179"/>
      <c r="CX184" s="179"/>
      <c r="CY184" s="179"/>
      <c r="CZ184" s="179"/>
      <c r="DA184" s="179"/>
      <c r="DB184" s="179"/>
      <c r="DC184" s="179"/>
      <c r="DD184" s="179"/>
      <c r="DE184" s="179"/>
      <c r="DF184" s="179"/>
      <c r="DG184" s="179"/>
      <c r="DH184" s="179"/>
      <c r="DI184" s="179"/>
      <c r="DJ184" s="179"/>
      <c r="DK184" s="179"/>
      <c r="DL184" s="179"/>
      <c r="DM184" s="179"/>
      <c r="DN184" s="179"/>
      <c r="DO184" s="179"/>
      <c r="DP184" s="179"/>
      <c r="DQ184" s="179"/>
      <c r="DR184" s="179"/>
      <c r="DS184" s="179"/>
      <c r="DT184" s="179"/>
      <c r="DU184" s="179"/>
      <c r="DV184" s="179"/>
      <c r="DW184" s="179"/>
      <c r="DX184" s="179"/>
      <c r="DY184" s="179"/>
      <c r="DZ184" s="179"/>
      <c r="EA184" s="179"/>
      <c r="EB184" s="179"/>
      <c r="EC184" s="179"/>
      <c r="ED184" s="179"/>
      <c r="EE184" s="179"/>
      <c r="EF184" s="179"/>
      <c r="EG184" s="179"/>
      <c r="EH184" s="179"/>
      <c r="EI184" s="179"/>
      <c r="EJ184" s="179"/>
      <c r="EK184" s="179"/>
      <c r="EL184" s="179"/>
      <c r="EM184" s="179"/>
      <c r="EN184" s="179"/>
      <c r="EO184" s="179"/>
      <c r="EP184" s="179"/>
      <c r="EQ184" s="179"/>
      <c r="ER184" s="179"/>
      <c r="ES184" s="179"/>
      <c r="ET184" s="179"/>
      <c r="EU184" s="179"/>
      <c r="EV184" s="179"/>
      <c r="EW184" s="179"/>
      <c r="EX184" s="179"/>
      <c r="EY184" s="179"/>
      <c r="EZ184" s="179"/>
      <c r="FA184" s="179"/>
      <c r="FB184" s="179"/>
      <c r="FC184" s="179"/>
      <c r="FD184" s="179"/>
      <c r="FE184" s="179"/>
      <c r="FF184" s="179"/>
      <c r="FG184" s="179"/>
      <c r="FH184" s="179"/>
      <c r="FI184" s="179"/>
      <c r="FJ184" s="179"/>
      <c r="FK184" s="179"/>
      <c r="FL184" s="179"/>
      <c r="FM184" s="179"/>
      <c r="FN184" s="179"/>
      <c r="FO184" s="179"/>
    </row>
    <row r="185" spans="1:171" ht="11.25" customHeight="1">
      <c r="A185" s="230"/>
      <c r="B185" s="230" t="s">
        <v>631</v>
      </c>
      <c r="C185" s="230"/>
      <c r="D185" s="231" t="s">
        <v>289</v>
      </c>
      <c r="E185" s="224">
        <v>1894</v>
      </c>
      <c r="F185" s="224">
        <v>850</v>
      </c>
      <c r="G185" s="224" t="s">
        <v>316</v>
      </c>
      <c r="H185" s="224">
        <v>850</v>
      </c>
      <c r="I185" s="224">
        <v>1044</v>
      </c>
      <c r="J185" s="224">
        <v>0</v>
      </c>
      <c r="K185" s="224">
        <v>1044</v>
      </c>
      <c r="U185" s="179"/>
      <c r="V185" s="179"/>
      <c r="W185" s="179"/>
      <c r="X185" s="179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79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  <c r="AX185" s="179"/>
      <c r="AY185" s="179"/>
      <c r="AZ185" s="179"/>
      <c r="BA185" s="179"/>
      <c r="BB185" s="179"/>
      <c r="BC185" s="179"/>
      <c r="BD185" s="179"/>
      <c r="BE185" s="179"/>
      <c r="BF185" s="179"/>
      <c r="BG185" s="179"/>
      <c r="BH185" s="179"/>
      <c r="BI185" s="179"/>
      <c r="BJ185" s="179"/>
      <c r="BK185" s="179"/>
      <c r="BL185" s="179"/>
      <c r="BM185" s="179"/>
      <c r="BN185" s="179"/>
      <c r="BO185" s="179"/>
      <c r="BP185" s="179"/>
      <c r="BQ185" s="179"/>
      <c r="BR185" s="179"/>
      <c r="BS185" s="179"/>
      <c r="BT185" s="179"/>
      <c r="BU185" s="179"/>
      <c r="BV185" s="179"/>
      <c r="BW185" s="179"/>
      <c r="BX185" s="179"/>
      <c r="BY185" s="179"/>
      <c r="BZ185" s="179"/>
      <c r="CA185" s="179"/>
      <c r="CB185" s="179"/>
      <c r="CC185" s="179"/>
      <c r="CD185" s="179"/>
      <c r="CE185" s="179"/>
      <c r="CF185" s="179"/>
      <c r="CG185" s="179"/>
      <c r="CH185" s="179"/>
      <c r="CI185" s="179"/>
      <c r="CJ185" s="179"/>
      <c r="CK185" s="179"/>
      <c r="CL185" s="179"/>
      <c r="CM185" s="179"/>
      <c r="CN185" s="179"/>
      <c r="CO185" s="179"/>
      <c r="CP185" s="179"/>
      <c r="CQ185" s="179"/>
      <c r="CR185" s="179"/>
      <c r="CS185" s="179"/>
      <c r="CT185" s="179"/>
      <c r="CU185" s="179"/>
      <c r="CV185" s="179"/>
      <c r="CW185" s="179"/>
      <c r="CX185" s="179"/>
      <c r="CY185" s="179"/>
      <c r="CZ185" s="179"/>
      <c r="DA185" s="179"/>
      <c r="DB185" s="179"/>
      <c r="DC185" s="179"/>
      <c r="DD185" s="179"/>
      <c r="DE185" s="179"/>
      <c r="DF185" s="179"/>
      <c r="DG185" s="179"/>
      <c r="DH185" s="179"/>
      <c r="DI185" s="179"/>
      <c r="DJ185" s="179"/>
      <c r="DK185" s="179"/>
      <c r="DL185" s="179"/>
      <c r="DM185" s="179"/>
      <c r="DN185" s="179"/>
      <c r="DO185" s="179"/>
      <c r="DP185" s="179"/>
      <c r="DQ185" s="179"/>
      <c r="DR185" s="179"/>
      <c r="DS185" s="179"/>
      <c r="DT185" s="179"/>
      <c r="DU185" s="179"/>
      <c r="DV185" s="179"/>
      <c r="DW185" s="179"/>
      <c r="DX185" s="179"/>
      <c r="DY185" s="179"/>
      <c r="DZ185" s="179"/>
      <c r="EA185" s="179"/>
      <c r="EB185" s="179"/>
      <c r="EC185" s="179"/>
      <c r="ED185" s="179"/>
      <c r="EE185" s="179"/>
      <c r="EF185" s="179"/>
      <c r="EG185" s="179"/>
      <c r="EH185" s="179"/>
      <c r="EI185" s="179"/>
      <c r="EJ185" s="179"/>
      <c r="EK185" s="179"/>
      <c r="EL185" s="179"/>
      <c r="EM185" s="179"/>
      <c r="EN185" s="179"/>
      <c r="EO185" s="179"/>
      <c r="EP185" s="179"/>
      <c r="EQ185" s="179"/>
      <c r="ER185" s="179"/>
      <c r="ES185" s="179"/>
      <c r="ET185" s="179"/>
      <c r="EU185" s="179"/>
      <c r="EV185" s="179"/>
      <c r="EW185" s="179"/>
      <c r="EX185" s="179"/>
      <c r="EY185" s="179"/>
      <c r="EZ185" s="179"/>
      <c r="FA185" s="179"/>
      <c r="FB185" s="179"/>
      <c r="FC185" s="179"/>
      <c r="FD185" s="179"/>
      <c r="FE185" s="179"/>
      <c r="FF185" s="179"/>
      <c r="FG185" s="179"/>
      <c r="FH185" s="179"/>
      <c r="FI185" s="179"/>
      <c r="FJ185" s="179"/>
      <c r="FK185" s="179"/>
      <c r="FL185" s="179"/>
      <c r="FM185" s="179"/>
      <c r="FN185" s="179"/>
      <c r="FO185" s="179"/>
    </row>
    <row r="186" spans="1:171" ht="11.25" customHeight="1">
      <c r="A186" s="230"/>
      <c r="B186" s="230"/>
      <c r="C186" s="230"/>
      <c r="D186" s="231" t="s">
        <v>293</v>
      </c>
      <c r="E186" s="224">
        <v>2732</v>
      </c>
      <c r="F186" s="224">
        <v>1436</v>
      </c>
      <c r="G186" s="224">
        <v>1</v>
      </c>
      <c r="H186" s="224">
        <v>1435</v>
      </c>
      <c r="I186" s="224">
        <v>1296</v>
      </c>
      <c r="J186" s="224">
        <v>0</v>
      </c>
      <c r="K186" s="224">
        <v>1296</v>
      </c>
      <c r="U186" s="179"/>
      <c r="V186" s="179"/>
      <c r="W186" s="179"/>
      <c r="X186" s="179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79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  <c r="AX186" s="179"/>
      <c r="AY186" s="179"/>
      <c r="AZ186" s="179"/>
      <c r="BA186" s="179"/>
      <c r="BB186" s="179"/>
      <c r="BC186" s="179"/>
      <c r="BD186" s="179"/>
      <c r="BE186" s="179"/>
      <c r="BF186" s="179"/>
      <c r="BG186" s="179"/>
      <c r="BH186" s="179"/>
      <c r="BI186" s="179"/>
      <c r="BJ186" s="179"/>
      <c r="BK186" s="179"/>
      <c r="BL186" s="179"/>
      <c r="BM186" s="179"/>
      <c r="BN186" s="179"/>
      <c r="BO186" s="179"/>
      <c r="BP186" s="179"/>
      <c r="BQ186" s="179"/>
      <c r="BR186" s="179"/>
      <c r="BS186" s="179"/>
      <c r="BT186" s="179"/>
      <c r="BU186" s="179"/>
      <c r="BV186" s="179"/>
      <c r="BW186" s="179"/>
      <c r="BX186" s="179"/>
      <c r="BY186" s="179"/>
      <c r="BZ186" s="179"/>
      <c r="CA186" s="179"/>
      <c r="CB186" s="179"/>
      <c r="CC186" s="179"/>
      <c r="CD186" s="179"/>
      <c r="CE186" s="179"/>
      <c r="CF186" s="179"/>
      <c r="CG186" s="179"/>
      <c r="CH186" s="179"/>
      <c r="CI186" s="179"/>
      <c r="CJ186" s="179"/>
      <c r="CK186" s="179"/>
      <c r="CL186" s="179"/>
      <c r="CM186" s="179"/>
      <c r="CN186" s="179"/>
      <c r="CO186" s="179"/>
      <c r="CP186" s="179"/>
      <c r="CQ186" s="179"/>
      <c r="CR186" s="179"/>
      <c r="CS186" s="179"/>
      <c r="CT186" s="179"/>
      <c r="CU186" s="179"/>
      <c r="CV186" s="179"/>
      <c r="CW186" s="179"/>
      <c r="CX186" s="179"/>
      <c r="CY186" s="179"/>
      <c r="CZ186" s="179"/>
      <c r="DA186" s="179"/>
      <c r="DB186" s="179"/>
      <c r="DC186" s="179"/>
      <c r="DD186" s="179"/>
      <c r="DE186" s="179"/>
      <c r="DF186" s="179"/>
      <c r="DG186" s="179"/>
      <c r="DH186" s="179"/>
      <c r="DI186" s="179"/>
      <c r="DJ186" s="179"/>
      <c r="DK186" s="179"/>
      <c r="DL186" s="179"/>
      <c r="DM186" s="179"/>
      <c r="DN186" s="179"/>
      <c r="DO186" s="179"/>
      <c r="DP186" s="179"/>
      <c r="DQ186" s="179"/>
      <c r="DR186" s="179"/>
      <c r="DS186" s="179"/>
      <c r="DT186" s="179"/>
      <c r="DU186" s="179"/>
      <c r="DV186" s="179"/>
      <c r="DW186" s="179"/>
      <c r="DX186" s="179"/>
      <c r="DY186" s="179"/>
      <c r="DZ186" s="179"/>
      <c r="EA186" s="179"/>
      <c r="EB186" s="179"/>
      <c r="EC186" s="179"/>
      <c r="ED186" s="179"/>
      <c r="EE186" s="179"/>
      <c r="EF186" s="179"/>
      <c r="EG186" s="179"/>
      <c r="EH186" s="179"/>
      <c r="EI186" s="179"/>
      <c r="EJ186" s="179"/>
      <c r="EK186" s="179"/>
      <c r="EL186" s="179"/>
      <c r="EM186" s="179"/>
      <c r="EN186" s="179"/>
      <c r="EO186" s="179"/>
      <c r="EP186" s="179"/>
      <c r="EQ186" s="179"/>
      <c r="ER186" s="179"/>
      <c r="ES186" s="179"/>
      <c r="ET186" s="179"/>
      <c r="EU186" s="179"/>
      <c r="EV186" s="179"/>
      <c r="EW186" s="179"/>
      <c r="EX186" s="179"/>
      <c r="EY186" s="179"/>
      <c r="EZ186" s="179"/>
      <c r="FA186" s="179"/>
      <c r="FB186" s="179"/>
      <c r="FC186" s="179"/>
      <c r="FD186" s="179"/>
      <c r="FE186" s="179"/>
      <c r="FF186" s="179"/>
      <c r="FG186" s="179"/>
      <c r="FH186" s="179"/>
      <c r="FI186" s="179"/>
      <c r="FJ186" s="179"/>
      <c r="FK186" s="179"/>
      <c r="FL186" s="179"/>
      <c r="FM186" s="179"/>
      <c r="FN186" s="179"/>
      <c r="FO186" s="179"/>
    </row>
    <row r="187" spans="1:171" ht="14.1" customHeight="1">
      <c r="A187" s="248">
        <v>314</v>
      </c>
      <c r="B187" s="230" t="s">
        <v>373</v>
      </c>
      <c r="C187" s="230"/>
      <c r="D187" s="231" t="s">
        <v>285</v>
      </c>
      <c r="E187" s="224">
        <v>64</v>
      </c>
      <c r="F187" s="224">
        <v>63</v>
      </c>
      <c r="G187" s="224">
        <v>0</v>
      </c>
      <c r="H187" s="224">
        <v>63</v>
      </c>
      <c r="I187" s="224">
        <v>1</v>
      </c>
      <c r="J187" s="224">
        <v>0</v>
      </c>
      <c r="K187" s="224">
        <v>1</v>
      </c>
      <c r="U187" s="179"/>
      <c r="V187" s="179"/>
      <c r="W187" s="179"/>
      <c r="X187" s="179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79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  <c r="AX187" s="179"/>
      <c r="AY187" s="179"/>
      <c r="AZ187" s="179"/>
      <c r="BA187" s="179"/>
      <c r="BB187" s="179"/>
      <c r="BC187" s="179"/>
      <c r="BD187" s="179"/>
      <c r="BE187" s="179"/>
      <c r="BF187" s="179"/>
      <c r="BG187" s="179"/>
      <c r="BH187" s="179"/>
      <c r="BI187" s="179"/>
      <c r="BJ187" s="179"/>
      <c r="BK187" s="179"/>
      <c r="BL187" s="179"/>
      <c r="BM187" s="179"/>
      <c r="BN187" s="179"/>
      <c r="BO187" s="179"/>
      <c r="BP187" s="179"/>
      <c r="BQ187" s="179"/>
      <c r="BR187" s="179"/>
      <c r="BS187" s="179"/>
      <c r="BT187" s="179"/>
      <c r="BU187" s="179"/>
      <c r="BV187" s="179"/>
      <c r="BW187" s="179"/>
      <c r="BX187" s="179"/>
      <c r="BY187" s="179"/>
      <c r="BZ187" s="179"/>
      <c r="CA187" s="179"/>
      <c r="CB187" s="179"/>
      <c r="CC187" s="179"/>
      <c r="CD187" s="179"/>
      <c r="CE187" s="179"/>
      <c r="CF187" s="179"/>
      <c r="CG187" s="179"/>
      <c r="CH187" s="179"/>
      <c r="CI187" s="179"/>
      <c r="CJ187" s="179"/>
      <c r="CK187" s="179"/>
      <c r="CL187" s="179"/>
      <c r="CM187" s="179"/>
      <c r="CN187" s="179"/>
      <c r="CO187" s="179"/>
      <c r="CP187" s="179"/>
      <c r="CQ187" s="179"/>
      <c r="CR187" s="179"/>
      <c r="CS187" s="179"/>
      <c r="CT187" s="179"/>
      <c r="CU187" s="179"/>
      <c r="CV187" s="179"/>
      <c r="CW187" s="179"/>
      <c r="CX187" s="179"/>
      <c r="CY187" s="179"/>
      <c r="CZ187" s="179"/>
      <c r="DA187" s="179"/>
      <c r="DB187" s="179"/>
      <c r="DC187" s="179"/>
      <c r="DD187" s="179"/>
      <c r="DE187" s="179"/>
      <c r="DF187" s="179"/>
      <c r="DG187" s="179"/>
      <c r="DH187" s="179"/>
      <c r="DI187" s="179"/>
      <c r="DJ187" s="179"/>
      <c r="DK187" s="179"/>
      <c r="DL187" s="179"/>
      <c r="DM187" s="179"/>
      <c r="DN187" s="179"/>
      <c r="DO187" s="179"/>
      <c r="DP187" s="179"/>
      <c r="DQ187" s="179"/>
      <c r="DR187" s="179"/>
      <c r="DS187" s="179"/>
      <c r="DT187" s="179"/>
      <c r="DU187" s="179"/>
      <c r="DV187" s="179"/>
      <c r="DW187" s="179"/>
      <c r="DX187" s="179"/>
      <c r="DY187" s="179"/>
      <c r="DZ187" s="179"/>
      <c r="EA187" s="179"/>
      <c r="EB187" s="179"/>
      <c r="EC187" s="179"/>
      <c r="ED187" s="179"/>
      <c r="EE187" s="179"/>
      <c r="EF187" s="179"/>
      <c r="EG187" s="179"/>
      <c r="EH187" s="179"/>
      <c r="EI187" s="179"/>
      <c r="EJ187" s="179"/>
      <c r="EK187" s="179"/>
      <c r="EL187" s="179"/>
      <c r="EM187" s="179"/>
      <c r="EN187" s="179"/>
      <c r="EO187" s="179"/>
      <c r="EP187" s="179"/>
      <c r="EQ187" s="179"/>
      <c r="ER187" s="179"/>
      <c r="ES187" s="179"/>
      <c r="ET187" s="179"/>
      <c r="EU187" s="179"/>
      <c r="EV187" s="179"/>
      <c r="EW187" s="179"/>
      <c r="EX187" s="179"/>
      <c r="EY187" s="179"/>
      <c r="EZ187" s="179"/>
      <c r="FA187" s="179"/>
      <c r="FB187" s="179"/>
      <c r="FC187" s="179"/>
      <c r="FD187" s="179"/>
      <c r="FE187" s="179"/>
      <c r="FF187" s="179"/>
      <c r="FG187" s="179"/>
      <c r="FH187" s="179"/>
      <c r="FI187" s="179"/>
      <c r="FJ187" s="179"/>
      <c r="FK187" s="179"/>
      <c r="FL187" s="179"/>
      <c r="FM187" s="179"/>
      <c r="FN187" s="179"/>
      <c r="FO187" s="179"/>
    </row>
    <row r="188" spans="1:171" ht="11.25" customHeight="1">
      <c r="A188" s="230"/>
      <c r="B188" s="230"/>
      <c r="C188" s="230"/>
      <c r="D188" s="231" t="s">
        <v>289</v>
      </c>
      <c r="E188" s="224">
        <v>24</v>
      </c>
      <c r="F188" s="224">
        <v>13</v>
      </c>
      <c r="G188" s="224">
        <v>0</v>
      </c>
      <c r="H188" s="224">
        <v>13</v>
      </c>
      <c r="I188" s="224">
        <v>11</v>
      </c>
      <c r="J188" s="224">
        <v>0</v>
      </c>
      <c r="K188" s="224">
        <v>11</v>
      </c>
      <c r="U188" s="179"/>
      <c r="V188" s="179"/>
      <c r="W188" s="179"/>
      <c r="X188" s="179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79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  <c r="AX188" s="179"/>
      <c r="AY188" s="179"/>
      <c r="AZ188" s="179"/>
      <c r="BA188" s="179"/>
      <c r="BB188" s="179"/>
      <c r="BC188" s="179"/>
      <c r="BD188" s="179"/>
      <c r="BE188" s="179"/>
      <c r="BF188" s="179"/>
      <c r="BG188" s="179"/>
      <c r="BH188" s="179"/>
      <c r="BI188" s="179"/>
      <c r="BJ188" s="179"/>
      <c r="BK188" s="179"/>
      <c r="BL188" s="179"/>
      <c r="BM188" s="179"/>
      <c r="BN188" s="179"/>
      <c r="BO188" s="179"/>
      <c r="BP188" s="179"/>
      <c r="BQ188" s="179"/>
      <c r="BR188" s="179"/>
      <c r="BS188" s="179"/>
      <c r="BT188" s="179"/>
      <c r="BU188" s="179"/>
      <c r="BV188" s="179"/>
      <c r="BW188" s="179"/>
      <c r="BX188" s="179"/>
      <c r="BY188" s="179"/>
      <c r="BZ188" s="179"/>
      <c r="CA188" s="179"/>
      <c r="CB188" s="179"/>
      <c r="CC188" s="179"/>
      <c r="CD188" s="179"/>
      <c r="CE188" s="179"/>
      <c r="CF188" s="179"/>
      <c r="CG188" s="179"/>
      <c r="CH188" s="179"/>
      <c r="CI188" s="179"/>
      <c r="CJ188" s="179"/>
      <c r="CK188" s="179"/>
      <c r="CL188" s="179"/>
      <c r="CM188" s="179"/>
      <c r="CN188" s="179"/>
      <c r="CO188" s="179"/>
      <c r="CP188" s="179"/>
      <c r="CQ188" s="179"/>
      <c r="CR188" s="179"/>
      <c r="CS188" s="179"/>
      <c r="CT188" s="179"/>
      <c r="CU188" s="179"/>
      <c r="CV188" s="179"/>
      <c r="CW188" s="179"/>
      <c r="CX188" s="179"/>
      <c r="CY188" s="179"/>
      <c r="CZ188" s="179"/>
      <c r="DA188" s="179"/>
      <c r="DB188" s="179"/>
      <c r="DC188" s="179"/>
      <c r="DD188" s="179"/>
      <c r="DE188" s="179"/>
      <c r="DF188" s="179"/>
      <c r="DG188" s="179"/>
      <c r="DH188" s="179"/>
      <c r="DI188" s="179"/>
      <c r="DJ188" s="179"/>
      <c r="DK188" s="179"/>
      <c r="DL188" s="179"/>
      <c r="DM188" s="179"/>
      <c r="DN188" s="179"/>
      <c r="DO188" s="179"/>
      <c r="DP188" s="179"/>
      <c r="DQ188" s="179"/>
      <c r="DR188" s="179"/>
      <c r="DS188" s="179"/>
      <c r="DT188" s="179"/>
      <c r="DU188" s="179"/>
      <c r="DV188" s="179"/>
      <c r="DW188" s="179"/>
      <c r="DX188" s="179"/>
      <c r="DY188" s="179"/>
      <c r="DZ188" s="179"/>
      <c r="EA188" s="179"/>
      <c r="EB188" s="179"/>
      <c r="EC188" s="179"/>
      <c r="ED188" s="179"/>
      <c r="EE188" s="179"/>
      <c r="EF188" s="179"/>
      <c r="EG188" s="179"/>
      <c r="EH188" s="179"/>
      <c r="EI188" s="179"/>
      <c r="EJ188" s="179"/>
      <c r="EK188" s="179"/>
      <c r="EL188" s="179"/>
      <c r="EM188" s="179"/>
      <c r="EN188" s="179"/>
      <c r="EO188" s="179"/>
      <c r="EP188" s="179"/>
      <c r="EQ188" s="179"/>
      <c r="ER188" s="179"/>
      <c r="ES188" s="179"/>
      <c r="ET188" s="179"/>
      <c r="EU188" s="179"/>
      <c r="EV188" s="179"/>
      <c r="EW188" s="179"/>
      <c r="EX188" s="179"/>
      <c r="EY188" s="179"/>
      <c r="EZ188" s="179"/>
      <c r="FA188" s="179"/>
      <c r="FB188" s="179"/>
      <c r="FC188" s="179"/>
      <c r="FD188" s="179"/>
      <c r="FE188" s="179"/>
      <c r="FF188" s="179"/>
      <c r="FG188" s="179"/>
      <c r="FH188" s="179"/>
      <c r="FI188" s="179"/>
      <c r="FJ188" s="179"/>
      <c r="FK188" s="179"/>
      <c r="FL188" s="179"/>
      <c r="FM188" s="179"/>
      <c r="FN188" s="179"/>
      <c r="FO188" s="179"/>
    </row>
    <row r="189" spans="1:171" ht="11.25" customHeight="1">
      <c r="A189" s="230"/>
      <c r="B189" s="230"/>
      <c r="C189" s="230"/>
      <c r="D189" s="231" t="s">
        <v>293</v>
      </c>
      <c r="E189" s="224">
        <v>88</v>
      </c>
      <c r="F189" s="224">
        <v>76</v>
      </c>
      <c r="G189" s="224">
        <v>0</v>
      </c>
      <c r="H189" s="224">
        <v>76</v>
      </c>
      <c r="I189" s="224">
        <v>12</v>
      </c>
      <c r="J189" s="224">
        <v>0</v>
      </c>
      <c r="K189" s="224">
        <v>12</v>
      </c>
      <c r="U189" s="179"/>
      <c r="V189" s="179"/>
      <c r="W189" s="179"/>
      <c r="X189" s="179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79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  <c r="AX189" s="179"/>
      <c r="AY189" s="179"/>
      <c r="AZ189" s="179"/>
      <c r="BA189" s="179"/>
      <c r="BB189" s="179"/>
      <c r="BC189" s="179"/>
      <c r="BD189" s="179"/>
      <c r="BE189" s="179"/>
      <c r="BF189" s="179"/>
      <c r="BG189" s="179"/>
      <c r="BH189" s="179"/>
      <c r="BI189" s="179"/>
      <c r="BJ189" s="179"/>
      <c r="BK189" s="179"/>
      <c r="BL189" s="179"/>
      <c r="BM189" s="179"/>
      <c r="BN189" s="179"/>
      <c r="BO189" s="179"/>
      <c r="BP189" s="179"/>
      <c r="BQ189" s="179"/>
      <c r="BR189" s="179"/>
      <c r="BS189" s="179"/>
      <c r="BT189" s="179"/>
      <c r="BU189" s="179"/>
      <c r="BV189" s="179"/>
      <c r="BW189" s="179"/>
      <c r="BX189" s="179"/>
      <c r="BY189" s="179"/>
      <c r="BZ189" s="179"/>
      <c r="CA189" s="179"/>
      <c r="CB189" s="179"/>
      <c r="CC189" s="179"/>
      <c r="CD189" s="179"/>
      <c r="CE189" s="179"/>
      <c r="CF189" s="179"/>
      <c r="CG189" s="179"/>
      <c r="CH189" s="179"/>
      <c r="CI189" s="179"/>
      <c r="CJ189" s="179"/>
      <c r="CK189" s="179"/>
      <c r="CL189" s="179"/>
      <c r="CM189" s="179"/>
      <c r="CN189" s="179"/>
      <c r="CO189" s="179"/>
      <c r="CP189" s="179"/>
      <c r="CQ189" s="179"/>
      <c r="CR189" s="179"/>
      <c r="CS189" s="179"/>
      <c r="CT189" s="179"/>
      <c r="CU189" s="179"/>
      <c r="CV189" s="179"/>
      <c r="CW189" s="179"/>
      <c r="CX189" s="179"/>
      <c r="CY189" s="179"/>
      <c r="CZ189" s="179"/>
      <c r="DA189" s="179"/>
      <c r="DB189" s="179"/>
      <c r="DC189" s="179"/>
      <c r="DD189" s="179"/>
      <c r="DE189" s="179"/>
      <c r="DF189" s="179"/>
      <c r="DG189" s="179"/>
      <c r="DH189" s="179"/>
      <c r="DI189" s="179"/>
      <c r="DJ189" s="179"/>
      <c r="DK189" s="179"/>
      <c r="DL189" s="179"/>
      <c r="DM189" s="179"/>
      <c r="DN189" s="179"/>
      <c r="DO189" s="179"/>
      <c r="DP189" s="179"/>
      <c r="DQ189" s="179"/>
      <c r="DR189" s="179"/>
      <c r="DS189" s="179"/>
      <c r="DT189" s="179"/>
      <c r="DU189" s="179"/>
      <c r="DV189" s="179"/>
      <c r="DW189" s="179"/>
      <c r="DX189" s="179"/>
      <c r="DY189" s="179"/>
      <c r="DZ189" s="179"/>
      <c r="EA189" s="179"/>
      <c r="EB189" s="179"/>
      <c r="EC189" s="179"/>
      <c r="ED189" s="179"/>
      <c r="EE189" s="179"/>
      <c r="EF189" s="179"/>
      <c r="EG189" s="179"/>
      <c r="EH189" s="179"/>
      <c r="EI189" s="179"/>
      <c r="EJ189" s="179"/>
      <c r="EK189" s="179"/>
      <c r="EL189" s="179"/>
      <c r="EM189" s="179"/>
      <c r="EN189" s="179"/>
      <c r="EO189" s="179"/>
      <c r="EP189" s="179"/>
      <c r="EQ189" s="179"/>
      <c r="ER189" s="179"/>
      <c r="ES189" s="179"/>
      <c r="ET189" s="179"/>
      <c r="EU189" s="179"/>
      <c r="EV189" s="179"/>
      <c r="EW189" s="179"/>
      <c r="EX189" s="179"/>
      <c r="EY189" s="179"/>
      <c r="EZ189" s="179"/>
      <c r="FA189" s="179"/>
      <c r="FB189" s="179"/>
      <c r="FC189" s="179"/>
      <c r="FD189" s="179"/>
      <c r="FE189" s="179"/>
      <c r="FF189" s="179"/>
      <c r="FG189" s="179"/>
      <c r="FH189" s="179"/>
      <c r="FI189" s="179"/>
      <c r="FJ189" s="179"/>
      <c r="FK189" s="179"/>
      <c r="FL189" s="179"/>
      <c r="FM189" s="179"/>
      <c r="FN189" s="179"/>
      <c r="FO189" s="179"/>
    </row>
    <row r="190" spans="1:171" ht="14.1" customHeight="1">
      <c r="A190" s="238" t="s">
        <v>158</v>
      </c>
      <c r="B190" s="230" t="s">
        <v>869</v>
      </c>
      <c r="C190" s="230"/>
      <c r="D190" s="231" t="s">
        <v>285</v>
      </c>
      <c r="E190" s="224">
        <v>117</v>
      </c>
      <c r="F190" s="224">
        <v>90</v>
      </c>
      <c r="G190" s="224">
        <v>4</v>
      </c>
      <c r="H190" s="224">
        <v>86</v>
      </c>
      <c r="I190" s="224">
        <v>27</v>
      </c>
      <c r="J190" s="224">
        <v>1</v>
      </c>
      <c r="K190" s="224">
        <v>26</v>
      </c>
      <c r="U190" s="179"/>
      <c r="V190" s="179"/>
      <c r="W190" s="179"/>
      <c r="X190" s="179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79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  <c r="AX190" s="179"/>
      <c r="AY190" s="179"/>
      <c r="AZ190" s="179"/>
      <c r="BA190" s="179"/>
      <c r="BB190" s="179"/>
      <c r="BC190" s="179"/>
      <c r="BD190" s="179"/>
      <c r="BE190" s="179"/>
      <c r="BF190" s="179"/>
      <c r="BG190" s="179"/>
      <c r="BH190" s="179"/>
      <c r="BI190" s="179"/>
      <c r="BJ190" s="179"/>
      <c r="BK190" s="179"/>
      <c r="BL190" s="179"/>
      <c r="BM190" s="179"/>
      <c r="BN190" s="179"/>
      <c r="BO190" s="179"/>
      <c r="BP190" s="179"/>
      <c r="BQ190" s="179"/>
      <c r="BR190" s="179"/>
      <c r="BS190" s="179"/>
      <c r="BT190" s="179"/>
      <c r="BU190" s="179"/>
      <c r="BV190" s="179"/>
      <c r="BW190" s="179"/>
      <c r="BX190" s="179"/>
      <c r="BY190" s="179"/>
      <c r="BZ190" s="179"/>
      <c r="CA190" s="179"/>
      <c r="CB190" s="179"/>
      <c r="CC190" s="179"/>
      <c r="CD190" s="179"/>
      <c r="CE190" s="179"/>
      <c r="CF190" s="179"/>
      <c r="CG190" s="179"/>
      <c r="CH190" s="179"/>
      <c r="CI190" s="179"/>
      <c r="CJ190" s="179"/>
      <c r="CK190" s="179"/>
      <c r="CL190" s="179"/>
      <c r="CM190" s="179"/>
      <c r="CN190" s="179"/>
      <c r="CO190" s="179"/>
      <c r="CP190" s="179"/>
      <c r="CQ190" s="179"/>
      <c r="CR190" s="179"/>
      <c r="CS190" s="179"/>
      <c r="CT190" s="179"/>
      <c r="CU190" s="179"/>
      <c r="CV190" s="179"/>
      <c r="CW190" s="179"/>
      <c r="CX190" s="179"/>
      <c r="CY190" s="179"/>
      <c r="CZ190" s="179"/>
      <c r="DA190" s="179"/>
      <c r="DB190" s="179"/>
      <c r="DC190" s="179"/>
      <c r="DD190" s="179"/>
      <c r="DE190" s="179"/>
      <c r="DF190" s="179"/>
      <c r="DG190" s="179"/>
      <c r="DH190" s="179"/>
      <c r="DI190" s="179"/>
      <c r="DJ190" s="179"/>
      <c r="DK190" s="179"/>
      <c r="DL190" s="179"/>
      <c r="DM190" s="179"/>
      <c r="DN190" s="179"/>
      <c r="DO190" s="179"/>
      <c r="DP190" s="179"/>
      <c r="DQ190" s="179"/>
      <c r="DR190" s="179"/>
      <c r="DS190" s="179"/>
      <c r="DT190" s="179"/>
      <c r="DU190" s="179"/>
      <c r="DV190" s="179"/>
      <c r="DW190" s="179"/>
      <c r="DX190" s="179"/>
      <c r="DY190" s="179"/>
      <c r="DZ190" s="179"/>
      <c r="EA190" s="179"/>
      <c r="EB190" s="179"/>
      <c r="EC190" s="179"/>
      <c r="ED190" s="179"/>
      <c r="EE190" s="179"/>
      <c r="EF190" s="179"/>
      <c r="EG190" s="179"/>
      <c r="EH190" s="179"/>
      <c r="EI190" s="179"/>
      <c r="EJ190" s="179"/>
      <c r="EK190" s="179"/>
      <c r="EL190" s="179"/>
      <c r="EM190" s="179"/>
      <c r="EN190" s="179"/>
      <c r="EO190" s="179"/>
      <c r="EP190" s="179"/>
      <c r="EQ190" s="179"/>
      <c r="ER190" s="179"/>
      <c r="ES190" s="179"/>
      <c r="ET190" s="179"/>
      <c r="EU190" s="179"/>
      <c r="EV190" s="179"/>
      <c r="EW190" s="179"/>
      <c r="EX190" s="179"/>
      <c r="EY190" s="179"/>
      <c r="EZ190" s="179"/>
      <c r="FA190" s="179"/>
      <c r="FB190" s="179"/>
      <c r="FC190" s="179"/>
      <c r="FD190" s="179"/>
      <c r="FE190" s="179"/>
      <c r="FF190" s="179"/>
      <c r="FG190" s="179"/>
      <c r="FH190" s="179"/>
      <c r="FI190" s="179"/>
      <c r="FJ190" s="179"/>
      <c r="FK190" s="179"/>
      <c r="FL190" s="179"/>
      <c r="FM190" s="179"/>
      <c r="FN190" s="179"/>
      <c r="FO190" s="179"/>
    </row>
    <row r="191" spans="1:171" ht="11.25" customHeight="1">
      <c r="A191" s="230"/>
      <c r="B191" s="230" t="s">
        <v>870</v>
      </c>
      <c r="C191" s="230"/>
      <c r="D191" s="231" t="s">
        <v>289</v>
      </c>
      <c r="E191" s="224">
        <v>133</v>
      </c>
      <c r="F191" s="224">
        <v>84</v>
      </c>
      <c r="G191" s="224">
        <v>1</v>
      </c>
      <c r="H191" s="224">
        <v>83</v>
      </c>
      <c r="I191" s="224">
        <v>49</v>
      </c>
      <c r="J191" s="224">
        <v>0</v>
      </c>
      <c r="K191" s="224">
        <v>49</v>
      </c>
      <c r="U191" s="179"/>
      <c r="V191" s="179"/>
      <c r="W191" s="179"/>
      <c r="X191" s="179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79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  <c r="AX191" s="179"/>
      <c r="AY191" s="179"/>
      <c r="AZ191" s="179"/>
      <c r="BA191" s="179"/>
      <c r="BB191" s="179"/>
      <c r="BC191" s="179"/>
      <c r="BD191" s="179"/>
      <c r="BE191" s="179"/>
      <c r="BF191" s="179"/>
      <c r="BG191" s="179"/>
      <c r="BH191" s="179"/>
      <c r="BI191" s="179"/>
      <c r="BJ191" s="179"/>
      <c r="BK191" s="179"/>
      <c r="BL191" s="179"/>
      <c r="BM191" s="179"/>
      <c r="BN191" s="179"/>
      <c r="BO191" s="179"/>
      <c r="BP191" s="179"/>
      <c r="BQ191" s="179"/>
      <c r="BR191" s="179"/>
      <c r="BS191" s="179"/>
      <c r="BT191" s="179"/>
      <c r="BU191" s="179"/>
      <c r="BV191" s="179"/>
      <c r="BW191" s="179"/>
      <c r="BX191" s="179"/>
      <c r="BY191" s="179"/>
      <c r="BZ191" s="179"/>
      <c r="CA191" s="179"/>
      <c r="CB191" s="179"/>
      <c r="CC191" s="179"/>
      <c r="CD191" s="179"/>
      <c r="CE191" s="179"/>
      <c r="CF191" s="179"/>
      <c r="CG191" s="179"/>
      <c r="CH191" s="179"/>
      <c r="CI191" s="179"/>
      <c r="CJ191" s="179"/>
      <c r="CK191" s="179"/>
      <c r="CL191" s="179"/>
      <c r="CM191" s="179"/>
      <c r="CN191" s="179"/>
      <c r="CO191" s="179"/>
      <c r="CP191" s="179"/>
      <c r="CQ191" s="179"/>
      <c r="CR191" s="179"/>
      <c r="CS191" s="179"/>
      <c r="CT191" s="179"/>
      <c r="CU191" s="179"/>
      <c r="CV191" s="179"/>
      <c r="CW191" s="179"/>
      <c r="CX191" s="179"/>
      <c r="CY191" s="179"/>
      <c r="CZ191" s="179"/>
      <c r="DA191" s="179"/>
      <c r="DB191" s="179"/>
      <c r="DC191" s="179"/>
      <c r="DD191" s="179"/>
      <c r="DE191" s="179"/>
      <c r="DF191" s="179"/>
      <c r="DG191" s="179"/>
      <c r="DH191" s="179"/>
      <c r="DI191" s="179"/>
      <c r="DJ191" s="179"/>
      <c r="DK191" s="179"/>
      <c r="DL191" s="179"/>
      <c r="DM191" s="179"/>
      <c r="DN191" s="179"/>
      <c r="DO191" s="179"/>
      <c r="DP191" s="179"/>
      <c r="DQ191" s="179"/>
      <c r="DR191" s="179"/>
      <c r="DS191" s="179"/>
      <c r="DT191" s="179"/>
      <c r="DU191" s="179"/>
      <c r="DV191" s="179"/>
      <c r="DW191" s="179"/>
      <c r="DX191" s="179"/>
      <c r="DY191" s="179"/>
      <c r="DZ191" s="179"/>
      <c r="EA191" s="179"/>
      <c r="EB191" s="179"/>
      <c r="EC191" s="179"/>
      <c r="ED191" s="179"/>
      <c r="EE191" s="179"/>
      <c r="EF191" s="179"/>
      <c r="EG191" s="179"/>
      <c r="EH191" s="179"/>
      <c r="EI191" s="179"/>
      <c r="EJ191" s="179"/>
      <c r="EK191" s="179"/>
      <c r="EL191" s="179"/>
      <c r="EM191" s="179"/>
      <c r="EN191" s="179"/>
      <c r="EO191" s="179"/>
      <c r="EP191" s="179"/>
      <c r="EQ191" s="179"/>
      <c r="ER191" s="179"/>
      <c r="ES191" s="179"/>
      <c r="ET191" s="179"/>
      <c r="EU191" s="179"/>
      <c r="EV191" s="179"/>
      <c r="EW191" s="179"/>
      <c r="EX191" s="179"/>
      <c r="EY191" s="179"/>
      <c r="EZ191" s="179"/>
      <c r="FA191" s="179"/>
      <c r="FB191" s="179"/>
      <c r="FC191" s="179"/>
      <c r="FD191" s="179"/>
      <c r="FE191" s="179"/>
      <c r="FF191" s="179"/>
      <c r="FG191" s="179"/>
      <c r="FH191" s="179"/>
      <c r="FI191" s="179"/>
      <c r="FJ191" s="179"/>
      <c r="FK191" s="179"/>
      <c r="FL191" s="179"/>
      <c r="FM191" s="179"/>
      <c r="FN191" s="179"/>
      <c r="FO191" s="179"/>
    </row>
    <row r="192" spans="1:171" ht="11.25" customHeight="1">
      <c r="A192" s="230"/>
      <c r="B192" s="230"/>
      <c r="C192" s="230"/>
      <c r="D192" s="231" t="s">
        <v>293</v>
      </c>
      <c r="E192" s="224">
        <v>250</v>
      </c>
      <c r="F192" s="224">
        <v>174</v>
      </c>
      <c r="G192" s="224">
        <v>5</v>
      </c>
      <c r="H192" s="224">
        <v>169</v>
      </c>
      <c r="I192" s="224">
        <v>76</v>
      </c>
      <c r="J192" s="224">
        <v>1</v>
      </c>
      <c r="K192" s="224">
        <v>75</v>
      </c>
      <c r="U192" s="179"/>
      <c r="V192" s="179"/>
      <c r="W192" s="179"/>
      <c r="X192" s="179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79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  <c r="AX192" s="179"/>
      <c r="AY192" s="179"/>
      <c r="AZ192" s="179"/>
      <c r="BA192" s="179"/>
      <c r="BB192" s="179"/>
      <c r="BC192" s="179"/>
      <c r="BD192" s="179"/>
      <c r="BE192" s="179"/>
      <c r="BF192" s="179"/>
      <c r="BG192" s="179"/>
      <c r="BH192" s="179"/>
      <c r="BI192" s="179"/>
      <c r="BJ192" s="179"/>
      <c r="BK192" s="179"/>
      <c r="BL192" s="179"/>
      <c r="BM192" s="179"/>
      <c r="BN192" s="179"/>
      <c r="BO192" s="179"/>
      <c r="BP192" s="179"/>
      <c r="BQ192" s="179"/>
      <c r="BR192" s="179"/>
      <c r="BS192" s="179"/>
      <c r="BT192" s="179"/>
      <c r="BU192" s="179"/>
      <c r="BV192" s="179"/>
      <c r="BW192" s="179"/>
      <c r="BX192" s="179"/>
      <c r="BY192" s="179"/>
      <c r="BZ192" s="179"/>
      <c r="CA192" s="179"/>
      <c r="CB192" s="179"/>
      <c r="CC192" s="179"/>
      <c r="CD192" s="179"/>
      <c r="CE192" s="179"/>
      <c r="CF192" s="179"/>
      <c r="CG192" s="179"/>
      <c r="CH192" s="179"/>
      <c r="CI192" s="179"/>
      <c r="CJ192" s="179"/>
      <c r="CK192" s="179"/>
      <c r="CL192" s="179"/>
      <c r="CM192" s="179"/>
      <c r="CN192" s="179"/>
      <c r="CO192" s="179"/>
      <c r="CP192" s="179"/>
      <c r="CQ192" s="179"/>
      <c r="CR192" s="179"/>
      <c r="CS192" s="179"/>
      <c r="CT192" s="179"/>
      <c r="CU192" s="179"/>
      <c r="CV192" s="179"/>
      <c r="CW192" s="179"/>
      <c r="CX192" s="179"/>
      <c r="CY192" s="179"/>
      <c r="CZ192" s="179"/>
      <c r="DA192" s="179"/>
      <c r="DB192" s="179"/>
      <c r="DC192" s="179"/>
      <c r="DD192" s="179"/>
      <c r="DE192" s="179"/>
      <c r="DF192" s="179"/>
      <c r="DG192" s="179"/>
      <c r="DH192" s="179"/>
      <c r="DI192" s="179"/>
      <c r="DJ192" s="179"/>
      <c r="DK192" s="179"/>
      <c r="DL192" s="179"/>
      <c r="DM192" s="179"/>
      <c r="DN192" s="179"/>
      <c r="DO192" s="179"/>
      <c r="DP192" s="179"/>
      <c r="DQ192" s="179"/>
      <c r="DR192" s="179"/>
      <c r="DS192" s="179"/>
      <c r="DT192" s="179"/>
      <c r="DU192" s="179"/>
      <c r="DV192" s="179"/>
      <c r="DW192" s="179"/>
      <c r="DX192" s="179"/>
      <c r="DY192" s="179"/>
      <c r="DZ192" s="179"/>
      <c r="EA192" s="179"/>
      <c r="EB192" s="179"/>
      <c r="EC192" s="179"/>
      <c r="ED192" s="179"/>
      <c r="EE192" s="179"/>
      <c r="EF192" s="179"/>
      <c r="EG192" s="179"/>
      <c r="EH192" s="179"/>
      <c r="EI192" s="179"/>
      <c r="EJ192" s="179"/>
      <c r="EK192" s="179"/>
      <c r="EL192" s="179"/>
      <c r="EM192" s="179"/>
      <c r="EN192" s="179"/>
      <c r="EO192" s="179"/>
      <c r="EP192" s="179"/>
      <c r="EQ192" s="179"/>
      <c r="ER192" s="179"/>
      <c r="ES192" s="179"/>
      <c r="ET192" s="179"/>
      <c r="EU192" s="179"/>
      <c r="EV192" s="179"/>
      <c r="EW192" s="179"/>
      <c r="EX192" s="179"/>
      <c r="EY192" s="179"/>
      <c r="EZ192" s="179"/>
      <c r="FA192" s="179"/>
      <c r="FB192" s="179"/>
      <c r="FC192" s="179"/>
      <c r="FD192" s="179"/>
      <c r="FE192" s="179"/>
      <c r="FF192" s="179"/>
      <c r="FG192" s="179"/>
      <c r="FH192" s="179"/>
      <c r="FI192" s="179"/>
      <c r="FJ192" s="179"/>
      <c r="FK192" s="179"/>
      <c r="FL192" s="179"/>
      <c r="FM192" s="179"/>
      <c r="FN192" s="179"/>
      <c r="FO192" s="179"/>
    </row>
    <row r="193" spans="1:171" ht="14.1" customHeight="1">
      <c r="A193" s="238" t="s">
        <v>372</v>
      </c>
      <c r="B193" s="239" t="s">
        <v>857</v>
      </c>
      <c r="C193" s="230"/>
      <c r="D193" s="231" t="s">
        <v>285</v>
      </c>
      <c r="E193" s="224">
        <v>117</v>
      </c>
      <c r="F193" s="224">
        <v>90</v>
      </c>
      <c r="G193" s="224">
        <v>4</v>
      </c>
      <c r="H193" s="224">
        <v>86</v>
      </c>
      <c r="I193" s="224">
        <v>27</v>
      </c>
      <c r="J193" s="224">
        <v>1</v>
      </c>
      <c r="K193" s="224">
        <v>26</v>
      </c>
      <c r="U193" s="179"/>
      <c r="V193" s="179"/>
      <c r="W193" s="179"/>
      <c r="X193" s="179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79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  <c r="AX193" s="179"/>
      <c r="AY193" s="179"/>
      <c r="AZ193" s="179"/>
      <c r="BA193" s="179"/>
      <c r="BB193" s="179"/>
      <c r="BC193" s="179"/>
      <c r="BD193" s="179"/>
      <c r="BE193" s="179"/>
      <c r="BF193" s="179"/>
      <c r="BG193" s="179"/>
      <c r="BH193" s="179"/>
      <c r="BI193" s="179"/>
      <c r="BJ193" s="179"/>
      <c r="BK193" s="179"/>
      <c r="BL193" s="179"/>
      <c r="BM193" s="179"/>
      <c r="BN193" s="179"/>
      <c r="BO193" s="179"/>
      <c r="BP193" s="179"/>
      <c r="BQ193" s="179"/>
      <c r="BR193" s="179"/>
      <c r="BS193" s="179"/>
      <c r="BT193" s="179"/>
      <c r="BU193" s="179"/>
      <c r="BV193" s="179"/>
      <c r="BW193" s="179"/>
      <c r="BX193" s="179"/>
      <c r="BY193" s="179"/>
      <c r="BZ193" s="179"/>
      <c r="CA193" s="179"/>
      <c r="CB193" s="179"/>
      <c r="CC193" s="179"/>
      <c r="CD193" s="179"/>
      <c r="CE193" s="179"/>
      <c r="CF193" s="179"/>
      <c r="CG193" s="179"/>
      <c r="CH193" s="179"/>
      <c r="CI193" s="179"/>
      <c r="CJ193" s="179"/>
      <c r="CK193" s="179"/>
      <c r="CL193" s="179"/>
      <c r="CM193" s="179"/>
      <c r="CN193" s="179"/>
      <c r="CO193" s="179"/>
      <c r="CP193" s="179"/>
      <c r="CQ193" s="179"/>
      <c r="CR193" s="179"/>
      <c r="CS193" s="179"/>
      <c r="CT193" s="179"/>
      <c r="CU193" s="179"/>
      <c r="CV193" s="179"/>
      <c r="CW193" s="179"/>
      <c r="CX193" s="179"/>
      <c r="CY193" s="179"/>
      <c r="CZ193" s="179"/>
      <c r="DA193" s="179"/>
      <c r="DB193" s="179"/>
      <c r="DC193" s="179"/>
      <c r="DD193" s="179"/>
      <c r="DE193" s="179"/>
      <c r="DF193" s="179"/>
      <c r="DG193" s="179"/>
      <c r="DH193" s="179"/>
      <c r="DI193" s="179"/>
      <c r="DJ193" s="179"/>
      <c r="DK193" s="179"/>
      <c r="DL193" s="179"/>
      <c r="DM193" s="179"/>
      <c r="DN193" s="179"/>
      <c r="DO193" s="179"/>
      <c r="DP193" s="179"/>
      <c r="DQ193" s="179"/>
      <c r="DR193" s="179"/>
      <c r="DS193" s="179"/>
      <c r="DT193" s="179"/>
      <c r="DU193" s="179"/>
      <c r="DV193" s="179"/>
      <c r="DW193" s="179"/>
      <c r="DX193" s="179"/>
      <c r="DY193" s="179"/>
      <c r="DZ193" s="179"/>
      <c r="EA193" s="179"/>
      <c r="EB193" s="179"/>
      <c r="EC193" s="179"/>
      <c r="ED193" s="179"/>
      <c r="EE193" s="179"/>
      <c r="EF193" s="179"/>
      <c r="EG193" s="179"/>
      <c r="EH193" s="179"/>
      <c r="EI193" s="179"/>
      <c r="EJ193" s="179"/>
      <c r="EK193" s="179"/>
      <c r="EL193" s="179"/>
      <c r="EM193" s="179"/>
      <c r="EN193" s="179"/>
      <c r="EO193" s="179"/>
      <c r="EP193" s="179"/>
      <c r="EQ193" s="179"/>
      <c r="ER193" s="179"/>
      <c r="ES193" s="179"/>
      <c r="ET193" s="179"/>
      <c r="EU193" s="179"/>
      <c r="EV193" s="179"/>
      <c r="EW193" s="179"/>
      <c r="EX193" s="179"/>
      <c r="EY193" s="179"/>
      <c r="EZ193" s="179"/>
      <c r="FA193" s="179"/>
      <c r="FB193" s="179"/>
      <c r="FC193" s="179"/>
      <c r="FD193" s="179"/>
      <c r="FE193" s="179"/>
      <c r="FF193" s="179"/>
      <c r="FG193" s="179"/>
      <c r="FH193" s="179"/>
      <c r="FI193" s="179"/>
      <c r="FJ193" s="179"/>
      <c r="FK193" s="179"/>
      <c r="FL193" s="179"/>
      <c r="FM193" s="179"/>
      <c r="FN193" s="179"/>
      <c r="FO193" s="179"/>
    </row>
    <row r="194" spans="1:171" ht="11.25" customHeight="1">
      <c r="A194" s="239"/>
      <c r="B194" s="239" t="s">
        <v>858</v>
      </c>
      <c r="C194" s="230"/>
      <c r="D194" s="231" t="s">
        <v>289</v>
      </c>
      <c r="E194" s="224">
        <v>133</v>
      </c>
      <c r="F194" s="224">
        <v>84</v>
      </c>
      <c r="G194" s="224">
        <v>1</v>
      </c>
      <c r="H194" s="224">
        <v>83</v>
      </c>
      <c r="I194" s="224">
        <v>49</v>
      </c>
      <c r="J194" s="224">
        <v>0</v>
      </c>
      <c r="K194" s="224">
        <v>49</v>
      </c>
      <c r="U194" s="179"/>
      <c r="V194" s="179"/>
      <c r="W194" s="179"/>
      <c r="X194" s="179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79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  <c r="AX194" s="179"/>
      <c r="AY194" s="179"/>
      <c r="AZ194" s="179"/>
      <c r="BA194" s="179"/>
      <c r="BB194" s="179"/>
      <c r="BC194" s="179"/>
      <c r="BD194" s="179"/>
      <c r="BE194" s="179"/>
      <c r="BF194" s="179"/>
      <c r="BG194" s="179"/>
      <c r="BH194" s="179"/>
      <c r="BI194" s="179"/>
      <c r="BJ194" s="179"/>
      <c r="BK194" s="179"/>
      <c r="BL194" s="179"/>
      <c r="BM194" s="179"/>
      <c r="BN194" s="179"/>
      <c r="BO194" s="179"/>
      <c r="BP194" s="179"/>
      <c r="BQ194" s="179"/>
      <c r="BR194" s="179"/>
      <c r="BS194" s="179"/>
      <c r="BT194" s="179"/>
      <c r="BU194" s="179"/>
      <c r="BV194" s="179"/>
      <c r="BW194" s="179"/>
      <c r="BX194" s="179"/>
      <c r="BY194" s="179"/>
      <c r="BZ194" s="179"/>
      <c r="CA194" s="179"/>
      <c r="CB194" s="179"/>
      <c r="CC194" s="179"/>
      <c r="CD194" s="179"/>
      <c r="CE194" s="179"/>
      <c r="CF194" s="179"/>
      <c r="CG194" s="179"/>
      <c r="CH194" s="179"/>
      <c r="CI194" s="179"/>
      <c r="CJ194" s="179"/>
      <c r="CK194" s="179"/>
      <c r="CL194" s="179"/>
      <c r="CM194" s="179"/>
      <c r="CN194" s="179"/>
      <c r="CO194" s="179"/>
      <c r="CP194" s="179"/>
      <c r="CQ194" s="179"/>
      <c r="CR194" s="179"/>
      <c r="CS194" s="179"/>
      <c r="CT194" s="179"/>
      <c r="CU194" s="179"/>
      <c r="CV194" s="179"/>
      <c r="CW194" s="179"/>
      <c r="CX194" s="179"/>
      <c r="CY194" s="179"/>
      <c r="CZ194" s="179"/>
      <c r="DA194" s="179"/>
      <c r="DB194" s="179"/>
      <c r="DC194" s="179"/>
      <c r="DD194" s="179"/>
      <c r="DE194" s="179"/>
      <c r="DF194" s="179"/>
      <c r="DG194" s="179"/>
      <c r="DH194" s="179"/>
      <c r="DI194" s="179"/>
      <c r="DJ194" s="179"/>
      <c r="DK194" s="179"/>
      <c r="DL194" s="179"/>
      <c r="DM194" s="179"/>
      <c r="DN194" s="179"/>
      <c r="DO194" s="179"/>
      <c r="DP194" s="179"/>
      <c r="DQ194" s="179"/>
      <c r="DR194" s="179"/>
      <c r="DS194" s="179"/>
      <c r="DT194" s="179"/>
      <c r="DU194" s="179"/>
      <c r="DV194" s="179"/>
      <c r="DW194" s="179"/>
      <c r="DX194" s="179"/>
      <c r="DY194" s="179"/>
      <c r="DZ194" s="179"/>
      <c r="EA194" s="179"/>
      <c r="EB194" s="179"/>
      <c r="EC194" s="179"/>
      <c r="ED194" s="179"/>
      <c r="EE194" s="179"/>
      <c r="EF194" s="179"/>
      <c r="EG194" s="179"/>
      <c r="EH194" s="179"/>
      <c r="EI194" s="179"/>
      <c r="EJ194" s="179"/>
      <c r="EK194" s="179"/>
      <c r="EL194" s="179"/>
      <c r="EM194" s="179"/>
      <c r="EN194" s="179"/>
      <c r="EO194" s="179"/>
      <c r="EP194" s="179"/>
      <c r="EQ194" s="179"/>
      <c r="ER194" s="179"/>
      <c r="ES194" s="179"/>
      <c r="ET194" s="179"/>
      <c r="EU194" s="179"/>
      <c r="EV194" s="179"/>
      <c r="EW194" s="179"/>
      <c r="EX194" s="179"/>
      <c r="EY194" s="179"/>
      <c r="EZ194" s="179"/>
      <c r="FA194" s="179"/>
      <c r="FB194" s="179"/>
      <c r="FC194" s="179"/>
      <c r="FD194" s="179"/>
      <c r="FE194" s="179"/>
      <c r="FF194" s="179"/>
      <c r="FG194" s="179"/>
      <c r="FH194" s="179"/>
      <c r="FI194" s="179"/>
      <c r="FJ194" s="179"/>
      <c r="FK194" s="179"/>
      <c r="FL194" s="179"/>
      <c r="FM194" s="179"/>
      <c r="FN194" s="179"/>
      <c r="FO194" s="179"/>
    </row>
    <row r="195" spans="1:171" ht="11.25" customHeight="1">
      <c r="A195" s="230"/>
      <c r="B195" s="230"/>
      <c r="C195" s="230"/>
      <c r="D195" s="231" t="s">
        <v>293</v>
      </c>
      <c r="E195" s="224">
        <v>250</v>
      </c>
      <c r="F195" s="224">
        <v>174</v>
      </c>
      <c r="G195" s="224">
        <v>5</v>
      </c>
      <c r="H195" s="224">
        <v>169</v>
      </c>
      <c r="I195" s="224">
        <v>76</v>
      </c>
      <c r="J195" s="224">
        <v>1</v>
      </c>
      <c r="K195" s="224">
        <v>75</v>
      </c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179"/>
      <c r="CO195" s="179"/>
      <c r="CP195" s="179"/>
      <c r="CQ195" s="179"/>
      <c r="CR195" s="179"/>
      <c r="CS195" s="179"/>
      <c r="CT195" s="179"/>
      <c r="CU195" s="179"/>
      <c r="CV195" s="179"/>
      <c r="CW195" s="179"/>
      <c r="CX195" s="179"/>
      <c r="CY195" s="179"/>
      <c r="CZ195" s="179"/>
      <c r="DA195" s="179"/>
      <c r="DB195" s="179"/>
      <c r="DC195" s="179"/>
      <c r="DD195" s="179"/>
      <c r="DE195" s="179"/>
      <c r="DF195" s="179"/>
      <c r="DG195" s="179"/>
      <c r="DH195" s="179"/>
      <c r="DI195" s="179"/>
      <c r="DJ195" s="179"/>
      <c r="DK195" s="179"/>
      <c r="DL195" s="179"/>
      <c r="DM195" s="179"/>
      <c r="DN195" s="179"/>
      <c r="DO195" s="179"/>
      <c r="DP195" s="179"/>
      <c r="DQ195" s="179"/>
      <c r="DR195" s="179"/>
      <c r="DS195" s="179"/>
      <c r="DT195" s="179"/>
      <c r="DU195" s="179"/>
      <c r="DV195" s="179"/>
      <c r="DW195" s="179"/>
      <c r="DX195" s="179"/>
      <c r="DY195" s="179"/>
      <c r="DZ195" s="179"/>
      <c r="EA195" s="179"/>
      <c r="EB195" s="179"/>
      <c r="EC195" s="179"/>
      <c r="ED195" s="179"/>
      <c r="EE195" s="179"/>
      <c r="EF195" s="179"/>
      <c r="EG195" s="179"/>
      <c r="EH195" s="179"/>
      <c r="EI195" s="179"/>
      <c r="EJ195" s="179"/>
      <c r="EK195" s="179"/>
      <c r="EL195" s="179"/>
      <c r="EM195" s="179"/>
      <c r="EN195" s="179"/>
      <c r="EO195" s="179"/>
      <c r="EP195" s="179"/>
      <c r="EQ195" s="179"/>
      <c r="ER195" s="179"/>
      <c r="ES195" s="179"/>
      <c r="ET195" s="179"/>
      <c r="EU195" s="179"/>
      <c r="EV195" s="179"/>
      <c r="EW195" s="179"/>
      <c r="EX195" s="179"/>
      <c r="EY195" s="179"/>
      <c r="EZ195" s="179"/>
      <c r="FA195" s="179"/>
      <c r="FB195" s="179"/>
      <c r="FC195" s="179"/>
      <c r="FD195" s="179"/>
      <c r="FE195" s="179"/>
      <c r="FF195" s="179"/>
      <c r="FG195" s="179"/>
      <c r="FH195" s="179"/>
      <c r="FI195" s="179"/>
      <c r="FJ195" s="179"/>
      <c r="FK195" s="179"/>
      <c r="FL195" s="179"/>
      <c r="FM195" s="179"/>
      <c r="FN195" s="179"/>
      <c r="FO195" s="179"/>
    </row>
    <row r="196" spans="1:171" s="7" customFormat="1" ht="14.1" customHeight="1">
      <c r="A196" s="238">
        <v>4</v>
      </c>
      <c r="B196" s="239" t="s">
        <v>865</v>
      </c>
      <c r="C196" s="12"/>
      <c r="D196" s="249"/>
      <c r="E196" s="284"/>
      <c r="F196" s="284"/>
      <c r="G196" s="284"/>
      <c r="H196" s="105"/>
      <c r="I196" s="105"/>
      <c r="J196" s="105"/>
      <c r="K196" s="105"/>
    </row>
    <row r="197" spans="1:171" s="7" customFormat="1" ht="11.25" customHeight="1">
      <c r="A197" s="238"/>
      <c r="B197" s="243" t="s">
        <v>866</v>
      </c>
      <c r="C197" s="12"/>
      <c r="D197" s="168" t="s">
        <v>285</v>
      </c>
      <c r="E197" s="284">
        <v>142</v>
      </c>
      <c r="F197" s="284">
        <v>124</v>
      </c>
      <c r="G197" s="284">
        <v>48</v>
      </c>
      <c r="H197" s="105">
        <v>76</v>
      </c>
      <c r="I197" s="105">
        <v>18</v>
      </c>
      <c r="J197" s="105">
        <v>8</v>
      </c>
      <c r="K197" s="105">
        <v>10</v>
      </c>
    </row>
    <row r="198" spans="1:171" s="7" customFormat="1" ht="11.25" customHeight="1">
      <c r="A198" s="238"/>
      <c r="B198" s="243" t="s">
        <v>868</v>
      </c>
      <c r="C198" s="12"/>
      <c r="D198" s="168" t="s">
        <v>289</v>
      </c>
      <c r="E198" s="224">
        <v>115</v>
      </c>
      <c r="F198" s="224">
        <v>57</v>
      </c>
      <c r="G198" s="224">
        <v>28</v>
      </c>
      <c r="H198" s="224">
        <v>29</v>
      </c>
      <c r="I198" s="224">
        <v>58</v>
      </c>
      <c r="J198" s="224">
        <v>29</v>
      </c>
      <c r="K198" s="224">
        <v>29</v>
      </c>
    </row>
    <row r="199" spans="1:171" s="7" customFormat="1" ht="11.25" customHeight="1">
      <c r="A199" s="238"/>
      <c r="B199" s="7" t="s">
        <v>867</v>
      </c>
      <c r="D199" s="168" t="s">
        <v>293</v>
      </c>
      <c r="E199" s="224">
        <v>257</v>
      </c>
      <c r="F199" s="224">
        <v>181</v>
      </c>
      <c r="G199" s="224">
        <v>76</v>
      </c>
      <c r="H199" s="224">
        <v>105</v>
      </c>
      <c r="I199" s="224">
        <v>76</v>
      </c>
      <c r="J199" s="224">
        <v>37</v>
      </c>
      <c r="K199" s="224">
        <v>39</v>
      </c>
    </row>
    <row r="200" spans="1:171" s="7" customFormat="1" ht="14.1" customHeight="1">
      <c r="A200" s="238">
        <v>421</v>
      </c>
      <c r="B200" s="243" t="s">
        <v>371</v>
      </c>
      <c r="C200" s="12"/>
      <c r="D200" s="168" t="s">
        <v>285</v>
      </c>
      <c r="E200" s="224">
        <v>142</v>
      </c>
      <c r="F200" s="224">
        <v>124</v>
      </c>
      <c r="G200" s="224">
        <v>48</v>
      </c>
      <c r="H200" s="224">
        <v>76</v>
      </c>
      <c r="I200" s="224">
        <v>18</v>
      </c>
      <c r="J200" s="224">
        <v>8</v>
      </c>
      <c r="K200" s="224">
        <v>10</v>
      </c>
    </row>
    <row r="201" spans="1:171" s="7" customFormat="1" ht="11.25" customHeight="1">
      <c r="A201" s="238"/>
      <c r="B201" s="243"/>
      <c r="C201" s="12"/>
      <c r="D201" s="168" t="s">
        <v>289</v>
      </c>
      <c r="E201" s="224">
        <v>115</v>
      </c>
      <c r="F201" s="224">
        <v>57</v>
      </c>
      <c r="G201" s="224">
        <v>28</v>
      </c>
      <c r="H201" s="224">
        <v>29</v>
      </c>
      <c r="I201" s="224">
        <v>58</v>
      </c>
      <c r="J201" s="224">
        <v>29</v>
      </c>
      <c r="K201" s="224">
        <v>29</v>
      </c>
    </row>
    <row r="202" spans="1:171" s="7" customFormat="1" ht="11.25" customHeight="1">
      <c r="A202" s="230"/>
      <c r="B202" s="230"/>
      <c r="C202" s="12"/>
      <c r="D202" s="168" t="s">
        <v>293</v>
      </c>
      <c r="E202" s="224">
        <v>257</v>
      </c>
      <c r="F202" s="224">
        <v>181</v>
      </c>
      <c r="G202" s="224">
        <v>76</v>
      </c>
      <c r="H202" s="224">
        <v>105</v>
      </c>
      <c r="I202" s="224">
        <v>76</v>
      </c>
      <c r="J202" s="224">
        <v>37</v>
      </c>
      <c r="K202" s="224">
        <v>39</v>
      </c>
    </row>
    <row r="203" spans="1:171" s="7" customFormat="1" ht="14.1" customHeight="1">
      <c r="A203" s="238" t="s">
        <v>14</v>
      </c>
      <c r="B203" s="239" t="s">
        <v>862</v>
      </c>
      <c r="C203" s="12"/>
      <c r="D203" s="168" t="s">
        <v>285</v>
      </c>
      <c r="E203" s="224">
        <v>1111</v>
      </c>
      <c r="F203" s="224">
        <v>937</v>
      </c>
      <c r="G203" s="224">
        <v>291</v>
      </c>
      <c r="H203" s="224">
        <v>646</v>
      </c>
      <c r="I203" s="224">
        <v>174</v>
      </c>
      <c r="J203" s="224">
        <v>4</v>
      </c>
      <c r="K203" s="224">
        <v>170</v>
      </c>
    </row>
    <row r="204" spans="1:171" s="7" customFormat="1" ht="11.25" customHeight="1">
      <c r="A204" s="230"/>
      <c r="B204" s="239" t="s">
        <v>863</v>
      </c>
      <c r="C204" s="12"/>
      <c r="D204" s="168" t="s">
        <v>289</v>
      </c>
      <c r="E204" s="224">
        <v>356</v>
      </c>
      <c r="F204" s="224">
        <v>278</v>
      </c>
      <c r="G204" s="224">
        <v>51</v>
      </c>
      <c r="H204" s="224">
        <v>227</v>
      </c>
      <c r="I204" s="224">
        <v>78</v>
      </c>
      <c r="J204" s="224">
        <v>16</v>
      </c>
      <c r="K204" s="224">
        <v>62</v>
      </c>
    </row>
    <row r="205" spans="1:171" s="7" customFormat="1" ht="11.25" customHeight="1">
      <c r="A205" s="230"/>
      <c r="B205" s="230"/>
      <c r="C205" s="12"/>
      <c r="D205" s="168" t="s">
        <v>293</v>
      </c>
      <c r="E205" s="224">
        <v>1467</v>
      </c>
      <c r="F205" s="224">
        <v>1215</v>
      </c>
      <c r="G205" s="224">
        <v>342</v>
      </c>
      <c r="H205" s="224">
        <v>873</v>
      </c>
      <c r="I205" s="224">
        <v>252</v>
      </c>
      <c r="J205" s="224">
        <v>20</v>
      </c>
      <c r="K205" s="224">
        <v>232</v>
      </c>
    </row>
    <row r="206" spans="1:171" s="7" customFormat="1" ht="14.1" customHeight="1">
      <c r="A206" s="238" t="s">
        <v>195</v>
      </c>
      <c r="B206" s="230" t="s">
        <v>628</v>
      </c>
      <c r="C206" s="12"/>
      <c r="D206" s="168" t="s">
        <v>285</v>
      </c>
      <c r="E206" s="224">
        <v>1060</v>
      </c>
      <c r="F206" s="224">
        <v>888</v>
      </c>
      <c r="G206" s="224">
        <v>291</v>
      </c>
      <c r="H206" s="224">
        <v>597</v>
      </c>
      <c r="I206" s="224">
        <v>172</v>
      </c>
      <c r="J206" s="224">
        <v>4</v>
      </c>
      <c r="K206" s="224">
        <v>168</v>
      </c>
    </row>
    <row r="207" spans="1:171" s="7" customFormat="1" ht="11.25" customHeight="1">
      <c r="A207" s="230"/>
      <c r="B207" s="230" t="s">
        <v>872</v>
      </c>
      <c r="C207" s="12"/>
      <c r="D207" s="168" t="s">
        <v>289</v>
      </c>
      <c r="E207" s="224">
        <v>306</v>
      </c>
      <c r="F207" s="224">
        <v>234</v>
      </c>
      <c r="G207" s="224">
        <v>51</v>
      </c>
      <c r="H207" s="224">
        <v>183</v>
      </c>
      <c r="I207" s="224">
        <v>72</v>
      </c>
      <c r="J207" s="224">
        <v>16</v>
      </c>
      <c r="K207" s="224">
        <v>56</v>
      </c>
    </row>
    <row r="208" spans="1:171" s="7" customFormat="1" ht="11.25" customHeight="1">
      <c r="A208" s="230"/>
      <c r="B208" s="230" t="s">
        <v>871</v>
      </c>
      <c r="C208" s="12"/>
      <c r="D208" s="168" t="s">
        <v>293</v>
      </c>
      <c r="E208" s="224">
        <v>1366</v>
      </c>
      <c r="F208" s="224">
        <v>1122</v>
      </c>
      <c r="G208" s="224">
        <v>342</v>
      </c>
      <c r="H208" s="224">
        <v>780</v>
      </c>
      <c r="I208" s="224">
        <v>244</v>
      </c>
      <c r="J208" s="224">
        <v>20</v>
      </c>
      <c r="K208" s="224">
        <v>224</v>
      </c>
    </row>
    <row r="209" spans="1:171" s="7" customFormat="1" ht="14.1" customHeight="1">
      <c r="A209" s="238" t="s">
        <v>374</v>
      </c>
      <c r="B209" s="239" t="s">
        <v>375</v>
      </c>
      <c r="C209" s="12"/>
      <c r="D209" s="168" t="s">
        <v>285</v>
      </c>
      <c r="E209" s="224">
        <v>1060</v>
      </c>
      <c r="F209" s="224">
        <v>888</v>
      </c>
      <c r="G209" s="224">
        <v>291</v>
      </c>
      <c r="H209" s="224">
        <v>597</v>
      </c>
      <c r="I209" s="224">
        <v>172</v>
      </c>
      <c r="J209" s="224">
        <v>4</v>
      </c>
      <c r="K209" s="224">
        <v>168</v>
      </c>
    </row>
    <row r="210" spans="1:171" s="7" customFormat="1" ht="11.25" customHeight="1">
      <c r="A210" s="238"/>
      <c r="B210" s="239" t="s">
        <v>376</v>
      </c>
      <c r="C210" s="12"/>
      <c r="D210" s="168" t="s">
        <v>289</v>
      </c>
      <c r="E210" s="224">
        <v>306</v>
      </c>
      <c r="F210" s="224">
        <v>234</v>
      </c>
      <c r="G210" s="224">
        <v>51</v>
      </c>
      <c r="H210" s="224">
        <v>183</v>
      </c>
      <c r="I210" s="224">
        <v>72</v>
      </c>
      <c r="J210" s="224">
        <v>16</v>
      </c>
      <c r="K210" s="224">
        <v>56</v>
      </c>
    </row>
    <row r="211" spans="1:171" s="7" customFormat="1" ht="11.25" customHeight="1">
      <c r="A211" s="238"/>
      <c r="B211" s="239"/>
      <c r="C211" s="12"/>
      <c r="D211" s="168" t="s">
        <v>293</v>
      </c>
      <c r="E211" s="224">
        <v>1366</v>
      </c>
      <c r="F211" s="224">
        <v>1122</v>
      </c>
      <c r="G211" s="224">
        <v>342</v>
      </c>
      <c r="H211" s="224">
        <v>780</v>
      </c>
      <c r="I211" s="224">
        <v>244</v>
      </c>
      <c r="J211" s="224">
        <v>20</v>
      </c>
      <c r="K211" s="224">
        <v>224</v>
      </c>
    </row>
    <row r="212" spans="1:171" ht="14.1" customHeight="1">
      <c r="A212" s="238" t="s">
        <v>549</v>
      </c>
      <c r="B212" s="230" t="s">
        <v>629</v>
      </c>
      <c r="D212" s="168" t="s">
        <v>285</v>
      </c>
      <c r="E212" s="224">
        <v>51</v>
      </c>
      <c r="F212" s="224">
        <v>49</v>
      </c>
      <c r="G212" s="224">
        <v>0</v>
      </c>
      <c r="H212" s="224">
        <v>49</v>
      </c>
      <c r="I212" s="224">
        <v>2</v>
      </c>
      <c r="J212" s="224">
        <v>0</v>
      </c>
      <c r="K212" s="224">
        <v>2</v>
      </c>
      <c r="U212" s="179"/>
      <c r="V212" s="179"/>
      <c r="W212" s="179"/>
      <c r="X212" s="179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79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  <c r="AX212" s="179"/>
      <c r="AY212" s="179"/>
      <c r="AZ212" s="179"/>
      <c r="BA212" s="179"/>
      <c r="BB212" s="179"/>
      <c r="BC212" s="179"/>
      <c r="BD212" s="179"/>
      <c r="BE212" s="179"/>
      <c r="BF212" s="179"/>
      <c r="BG212" s="179"/>
      <c r="BH212" s="179"/>
      <c r="BI212" s="179"/>
      <c r="BJ212" s="179"/>
      <c r="BK212" s="179"/>
      <c r="BL212" s="179"/>
      <c r="BM212" s="179"/>
      <c r="BN212" s="179"/>
      <c r="BO212" s="179"/>
      <c r="BP212" s="179"/>
      <c r="BQ212" s="179"/>
      <c r="BR212" s="179"/>
      <c r="BS212" s="179"/>
      <c r="BT212" s="179"/>
      <c r="BU212" s="179"/>
      <c r="BV212" s="179"/>
      <c r="BW212" s="179"/>
      <c r="BX212" s="179"/>
      <c r="BY212" s="179"/>
      <c r="BZ212" s="179"/>
      <c r="CA212" s="179"/>
      <c r="CB212" s="179"/>
      <c r="CC212" s="179"/>
      <c r="CD212" s="179"/>
      <c r="CE212" s="179"/>
      <c r="CF212" s="179"/>
      <c r="CG212" s="179"/>
      <c r="CH212" s="179"/>
      <c r="CI212" s="179"/>
      <c r="CJ212" s="179"/>
      <c r="CK212" s="179"/>
      <c r="CL212" s="179"/>
      <c r="CM212" s="179"/>
      <c r="CN212" s="179"/>
      <c r="CO212" s="179"/>
      <c r="CP212" s="179"/>
      <c r="CQ212" s="179"/>
      <c r="CR212" s="179"/>
      <c r="CS212" s="179"/>
      <c r="CT212" s="179"/>
      <c r="CU212" s="179"/>
      <c r="CV212" s="179"/>
      <c r="CW212" s="179"/>
      <c r="CX212" s="179"/>
      <c r="CY212" s="179"/>
      <c r="CZ212" s="179"/>
      <c r="DA212" s="179"/>
      <c r="DB212" s="179"/>
      <c r="DC212" s="179"/>
      <c r="DD212" s="179"/>
      <c r="DE212" s="179"/>
      <c r="DF212" s="179"/>
      <c r="DG212" s="179"/>
      <c r="DH212" s="179"/>
      <c r="DI212" s="179"/>
      <c r="DJ212" s="179"/>
      <c r="DK212" s="179"/>
      <c r="DL212" s="179"/>
      <c r="DM212" s="179"/>
      <c r="DN212" s="179"/>
      <c r="DO212" s="179"/>
      <c r="DP212" s="179"/>
      <c r="DQ212" s="179"/>
      <c r="DR212" s="179"/>
      <c r="DS212" s="179"/>
      <c r="DT212" s="179"/>
      <c r="DU212" s="179"/>
      <c r="DV212" s="179"/>
      <c r="DW212" s="179"/>
      <c r="DX212" s="179"/>
      <c r="DY212" s="179"/>
      <c r="DZ212" s="179"/>
      <c r="EA212" s="179"/>
      <c r="EB212" s="179"/>
      <c r="EC212" s="179"/>
      <c r="ED212" s="179"/>
      <c r="EE212" s="179"/>
      <c r="EF212" s="179"/>
      <c r="EG212" s="179"/>
      <c r="EH212" s="179"/>
      <c r="EI212" s="179"/>
      <c r="EJ212" s="179"/>
      <c r="EK212" s="179"/>
      <c r="EL212" s="179"/>
      <c r="EM212" s="179"/>
      <c r="EN212" s="179"/>
      <c r="EO212" s="179"/>
      <c r="EP212" s="179"/>
      <c r="EQ212" s="179"/>
      <c r="ER212" s="179"/>
      <c r="ES212" s="179"/>
      <c r="ET212" s="179"/>
      <c r="EU212" s="179"/>
      <c r="EV212" s="179"/>
      <c r="EW212" s="179"/>
      <c r="EX212" s="179"/>
      <c r="EY212" s="179"/>
      <c r="EZ212" s="179"/>
      <c r="FA212" s="179"/>
      <c r="FB212" s="179"/>
      <c r="FC212" s="179"/>
      <c r="FD212" s="179"/>
      <c r="FE212" s="179"/>
      <c r="FF212" s="179"/>
      <c r="FG212" s="179"/>
      <c r="FH212" s="179"/>
      <c r="FI212" s="179"/>
      <c r="FJ212" s="179"/>
      <c r="FK212" s="179"/>
      <c r="FL212" s="179"/>
      <c r="FM212" s="179"/>
      <c r="FN212" s="179"/>
      <c r="FO212" s="179"/>
    </row>
    <row r="213" spans="1:171" ht="11.25" customHeight="1">
      <c r="A213" s="238"/>
      <c r="B213" s="239" t="s">
        <v>630</v>
      </c>
      <c r="D213" s="168" t="s">
        <v>289</v>
      </c>
      <c r="E213" s="224">
        <v>50</v>
      </c>
      <c r="F213" s="224">
        <v>44</v>
      </c>
      <c r="G213" s="224">
        <v>0</v>
      </c>
      <c r="H213" s="224">
        <v>44</v>
      </c>
      <c r="I213" s="224">
        <v>6</v>
      </c>
      <c r="J213" s="224">
        <v>0</v>
      </c>
      <c r="K213" s="224">
        <v>6</v>
      </c>
      <c r="U213" s="179"/>
      <c r="V213" s="179"/>
      <c r="W213" s="179"/>
      <c r="X213" s="179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79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  <c r="AX213" s="179"/>
      <c r="AY213" s="179"/>
      <c r="AZ213" s="179"/>
      <c r="BA213" s="179"/>
      <c r="BB213" s="179"/>
      <c r="BC213" s="179"/>
      <c r="BD213" s="179"/>
      <c r="BE213" s="179"/>
      <c r="BF213" s="179"/>
      <c r="BG213" s="179"/>
      <c r="BH213" s="179"/>
      <c r="BI213" s="179"/>
      <c r="BJ213" s="179"/>
      <c r="BK213" s="179"/>
      <c r="BL213" s="179"/>
      <c r="BM213" s="179"/>
      <c r="BN213" s="179"/>
      <c r="BO213" s="179"/>
      <c r="BP213" s="179"/>
      <c r="BQ213" s="179"/>
      <c r="BR213" s="179"/>
      <c r="BS213" s="179"/>
      <c r="BT213" s="179"/>
      <c r="BU213" s="179"/>
      <c r="BV213" s="179"/>
      <c r="BW213" s="179"/>
      <c r="BX213" s="179"/>
      <c r="BY213" s="179"/>
      <c r="BZ213" s="179"/>
      <c r="CA213" s="179"/>
      <c r="CB213" s="179"/>
      <c r="CC213" s="179"/>
      <c r="CD213" s="179"/>
      <c r="CE213" s="179"/>
      <c r="CF213" s="179"/>
      <c r="CG213" s="179"/>
      <c r="CH213" s="179"/>
      <c r="CI213" s="179"/>
      <c r="CJ213" s="179"/>
      <c r="CK213" s="179"/>
      <c r="CL213" s="179"/>
      <c r="CM213" s="179"/>
      <c r="CN213" s="179"/>
      <c r="CO213" s="179"/>
      <c r="CP213" s="179"/>
      <c r="CQ213" s="179"/>
      <c r="CR213" s="179"/>
      <c r="CS213" s="179"/>
      <c r="CT213" s="179"/>
      <c r="CU213" s="179"/>
      <c r="CV213" s="179"/>
      <c r="CW213" s="179"/>
      <c r="CX213" s="179"/>
      <c r="CY213" s="179"/>
      <c r="CZ213" s="179"/>
      <c r="DA213" s="179"/>
      <c r="DB213" s="179"/>
      <c r="DC213" s="179"/>
      <c r="DD213" s="179"/>
      <c r="DE213" s="179"/>
      <c r="DF213" s="179"/>
      <c r="DG213" s="179"/>
      <c r="DH213" s="179"/>
      <c r="DI213" s="179"/>
      <c r="DJ213" s="179"/>
      <c r="DK213" s="179"/>
      <c r="DL213" s="179"/>
      <c r="DM213" s="179"/>
      <c r="DN213" s="179"/>
      <c r="DO213" s="179"/>
      <c r="DP213" s="179"/>
      <c r="DQ213" s="179"/>
      <c r="DR213" s="179"/>
      <c r="DS213" s="179"/>
      <c r="DT213" s="179"/>
      <c r="DU213" s="179"/>
      <c r="DV213" s="179"/>
      <c r="DW213" s="179"/>
      <c r="DX213" s="179"/>
      <c r="DY213" s="179"/>
      <c r="DZ213" s="179"/>
      <c r="EA213" s="179"/>
      <c r="EB213" s="179"/>
      <c r="EC213" s="179"/>
      <c r="ED213" s="179"/>
      <c r="EE213" s="179"/>
      <c r="EF213" s="179"/>
      <c r="EG213" s="179"/>
      <c r="EH213" s="179"/>
      <c r="EI213" s="179"/>
      <c r="EJ213" s="179"/>
      <c r="EK213" s="179"/>
      <c r="EL213" s="179"/>
      <c r="EM213" s="179"/>
      <c r="EN213" s="179"/>
      <c r="EO213" s="179"/>
      <c r="EP213" s="179"/>
      <c r="EQ213" s="179"/>
      <c r="ER213" s="179"/>
      <c r="ES213" s="179"/>
      <c r="ET213" s="179"/>
      <c r="EU213" s="179"/>
      <c r="EV213" s="179"/>
      <c r="EW213" s="179"/>
      <c r="EX213" s="179"/>
      <c r="EY213" s="179"/>
      <c r="EZ213" s="179"/>
      <c r="FA213" s="179"/>
      <c r="FB213" s="179"/>
      <c r="FC213" s="179"/>
      <c r="FD213" s="179"/>
      <c r="FE213" s="179"/>
      <c r="FF213" s="179"/>
      <c r="FG213" s="179"/>
      <c r="FH213" s="179"/>
      <c r="FI213" s="179"/>
      <c r="FJ213" s="179"/>
      <c r="FK213" s="179"/>
      <c r="FL213" s="179"/>
      <c r="FM213" s="179"/>
      <c r="FN213" s="179"/>
      <c r="FO213" s="179"/>
    </row>
    <row r="214" spans="1:171" ht="11.25" customHeight="1">
      <c r="A214" s="238"/>
      <c r="B214" s="239"/>
      <c r="D214" s="168" t="s">
        <v>293</v>
      </c>
      <c r="E214" s="224">
        <v>101</v>
      </c>
      <c r="F214" s="224">
        <v>93</v>
      </c>
      <c r="G214" s="224">
        <v>0</v>
      </c>
      <c r="H214" s="224">
        <v>93</v>
      </c>
      <c r="I214" s="224">
        <v>8</v>
      </c>
      <c r="J214" s="224">
        <v>0</v>
      </c>
      <c r="K214" s="224">
        <v>8</v>
      </c>
      <c r="U214" s="179"/>
      <c r="V214" s="179"/>
      <c r="W214" s="179"/>
      <c r="X214" s="179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79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  <c r="AX214" s="179"/>
      <c r="AY214" s="179"/>
      <c r="AZ214" s="179"/>
      <c r="BA214" s="179"/>
      <c r="BB214" s="179"/>
      <c r="BC214" s="179"/>
      <c r="BD214" s="179"/>
      <c r="BE214" s="179"/>
      <c r="BF214" s="179"/>
      <c r="BG214" s="179"/>
      <c r="BH214" s="179"/>
      <c r="BI214" s="179"/>
      <c r="BJ214" s="179"/>
      <c r="BK214" s="179"/>
      <c r="BL214" s="179"/>
      <c r="BM214" s="179"/>
      <c r="BN214" s="179"/>
      <c r="BO214" s="179"/>
      <c r="BP214" s="179"/>
      <c r="BQ214" s="179"/>
      <c r="BR214" s="179"/>
      <c r="BS214" s="179"/>
      <c r="BT214" s="179"/>
      <c r="BU214" s="179"/>
      <c r="BV214" s="179"/>
      <c r="BW214" s="179"/>
      <c r="BX214" s="179"/>
      <c r="BY214" s="179"/>
      <c r="BZ214" s="179"/>
      <c r="CA214" s="179"/>
      <c r="CB214" s="179"/>
      <c r="CC214" s="179"/>
      <c r="CD214" s="179"/>
      <c r="CE214" s="179"/>
      <c r="CF214" s="179"/>
      <c r="CG214" s="179"/>
      <c r="CH214" s="179"/>
      <c r="CI214" s="179"/>
      <c r="CJ214" s="179"/>
      <c r="CK214" s="179"/>
      <c r="CL214" s="179"/>
      <c r="CM214" s="179"/>
      <c r="CN214" s="179"/>
      <c r="CO214" s="179"/>
      <c r="CP214" s="179"/>
      <c r="CQ214" s="179"/>
      <c r="CR214" s="179"/>
      <c r="CS214" s="179"/>
      <c r="CT214" s="179"/>
      <c r="CU214" s="179"/>
      <c r="CV214" s="179"/>
      <c r="CW214" s="179"/>
      <c r="CX214" s="179"/>
      <c r="CY214" s="179"/>
      <c r="CZ214" s="179"/>
      <c r="DA214" s="179"/>
      <c r="DB214" s="179"/>
      <c r="DC214" s="179"/>
      <c r="DD214" s="179"/>
      <c r="DE214" s="179"/>
      <c r="DF214" s="179"/>
      <c r="DG214" s="179"/>
      <c r="DH214" s="179"/>
      <c r="DI214" s="179"/>
      <c r="DJ214" s="179"/>
      <c r="DK214" s="179"/>
      <c r="DL214" s="179"/>
      <c r="DM214" s="179"/>
      <c r="DN214" s="179"/>
      <c r="DO214" s="179"/>
      <c r="DP214" s="179"/>
      <c r="DQ214" s="179"/>
      <c r="DR214" s="179"/>
      <c r="DS214" s="179"/>
      <c r="DT214" s="179"/>
      <c r="DU214" s="179"/>
      <c r="DV214" s="179"/>
      <c r="DW214" s="179"/>
      <c r="DX214" s="179"/>
      <c r="DY214" s="179"/>
      <c r="DZ214" s="179"/>
      <c r="EA214" s="179"/>
      <c r="EB214" s="179"/>
      <c r="EC214" s="179"/>
      <c r="ED214" s="179"/>
      <c r="EE214" s="179"/>
      <c r="EF214" s="179"/>
      <c r="EG214" s="179"/>
      <c r="EH214" s="179"/>
      <c r="EI214" s="179"/>
      <c r="EJ214" s="179"/>
      <c r="EK214" s="179"/>
      <c r="EL214" s="179"/>
      <c r="EM214" s="179"/>
      <c r="EN214" s="179"/>
      <c r="EO214" s="179"/>
      <c r="EP214" s="179"/>
      <c r="EQ214" s="179"/>
      <c r="ER214" s="179"/>
      <c r="ES214" s="179"/>
      <c r="ET214" s="179"/>
      <c r="EU214" s="179"/>
      <c r="EV214" s="179"/>
      <c r="EW214" s="179"/>
      <c r="EX214" s="179"/>
      <c r="EY214" s="179"/>
      <c r="EZ214" s="179"/>
      <c r="FA214" s="179"/>
      <c r="FB214" s="179"/>
      <c r="FC214" s="179"/>
      <c r="FD214" s="179"/>
      <c r="FE214" s="179"/>
      <c r="FF214" s="179"/>
      <c r="FG214" s="179"/>
      <c r="FH214" s="179"/>
      <c r="FI214" s="179"/>
      <c r="FJ214" s="179"/>
      <c r="FK214" s="179"/>
      <c r="FL214" s="179"/>
      <c r="FM214" s="179"/>
      <c r="FN214" s="179"/>
      <c r="FO214" s="179"/>
    </row>
    <row r="215" spans="1:171" ht="14.1" customHeight="1">
      <c r="A215" s="238" t="s">
        <v>377</v>
      </c>
      <c r="B215" s="230" t="s">
        <v>378</v>
      </c>
      <c r="D215" s="168" t="s">
        <v>285</v>
      </c>
      <c r="E215" s="224">
        <v>51</v>
      </c>
      <c r="F215" s="224">
        <v>49</v>
      </c>
      <c r="G215" s="224">
        <v>0</v>
      </c>
      <c r="H215" s="224">
        <v>49</v>
      </c>
      <c r="I215" s="224">
        <v>2</v>
      </c>
      <c r="J215" s="224">
        <v>0</v>
      </c>
      <c r="K215" s="224">
        <v>2</v>
      </c>
      <c r="U215" s="179"/>
      <c r="V215" s="179"/>
      <c r="W215" s="179"/>
      <c r="X215" s="179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79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  <c r="AX215" s="179"/>
      <c r="AY215" s="179"/>
      <c r="AZ215" s="179"/>
      <c r="BA215" s="179"/>
      <c r="BB215" s="179"/>
      <c r="BC215" s="179"/>
      <c r="BD215" s="179"/>
      <c r="BE215" s="179"/>
      <c r="BF215" s="179"/>
      <c r="BG215" s="179"/>
      <c r="BH215" s="179"/>
      <c r="BI215" s="179"/>
      <c r="BJ215" s="179"/>
      <c r="BK215" s="179"/>
      <c r="BL215" s="179"/>
      <c r="BM215" s="179"/>
      <c r="BN215" s="179"/>
      <c r="BO215" s="179"/>
      <c r="BP215" s="179"/>
      <c r="BQ215" s="179"/>
      <c r="BR215" s="179"/>
      <c r="BS215" s="179"/>
      <c r="BT215" s="179"/>
      <c r="BU215" s="179"/>
      <c r="BV215" s="179"/>
      <c r="BW215" s="179"/>
      <c r="BX215" s="179"/>
      <c r="BY215" s="179"/>
      <c r="BZ215" s="179"/>
      <c r="CA215" s="179"/>
      <c r="CB215" s="179"/>
      <c r="CC215" s="179"/>
      <c r="CD215" s="179"/>
      <c r="CE215" s="179"/>
      <c r="CF215" s="179"/>
      <c r="CG215" s="179"/>
      <c r="CH215" s="179"/>
      <c r="CI215" s="179"/>
      <c r="CJ215" s="179"/>
      <c r="CK215" s="179"/>
      <c r="CL215" s="179"/>
      <c r="CM215" s="179"/>
      <c r="CN215" s="179"/>
      <c r="CO215" s="179"/>
      <c r="CP215" s="179"/>
      <c r="CQ215" s="179"/>
      <c r="CR215" s="179"/>
      <c r="CS215" s="179"/>
      <c r="CT215" s="179"/>
      <c r="CU215" s="179"/>
      <c r="CV215" s="179"/>
      <c r="CW215" s="179"/>
      <c r="CX215" s="179"/>
      <c r="CY215" s="179"/>
      <c r="CZ215" s="179"/>
      <c r="DA215" s="179"/>
      <c r="DB215" s="179"/>
      <c r="DC215" s="179"/>
      <c r="DD215" s="179"/>
      <c r="DE215" s="179"/>
      <c r="DF215" s="179"/>
      <c r="DG215" s="179"/>
      <c r="DH215" s="179"/>
      <c r="DI215" s="179"/>
      <c r="DJ215" s="179"/>
      <c r="DK215" s="179"/>
      <c r="DL215" s="179"/>
      <c r="DM215" s="179"/>
      <c r="DN215" s="179"/>
      <c r="DO215" s="179"/>
      <c r="DP215" s="179"/>
      <c r="DQ215" s="179"/>
      <c r="DR215" s="179"/>
      <c r="DS215" s="179"/>
      <c r="DT215" s="179"/>
      <c r="DU215" s="179"/>
      <c r="DV215" s="179"/>
      <c r="DW215" s="179"/>
      <c r="DX215" s="179"/>
      <c r="DY215" s="179"/>
      <c r="DZ215" s="179"/>
      <c r="EA215" s="179"/>
      <c r="EB215" s="179"/>
      <c r="EC215" s="179"/>
      <c r="ED215" s="179"/>
      <c r="EE215" s="179"/>
      <c r="EF215" s="179"/>
      <c r="EG215" s="179"/>
      <c r="EH215" s="179"/>
      <c r="EI215" s="179"/>
      <c r="EJ215" s="179"/>
      <c r="EK215" s="179"/>
      <c r="EL215" s="179"/>
      <c r="EM215" s="179"/>
      <c r="EN215" s="179"/>
      <c r="EO215" s="179"/>
      <c r="EP215" s="179"/>
      <c r="EQ215" s="179"/>
      <c r="ER215" s="179"/>
      <c r="ES215" s="179"/>
      <c r="ET215" s="179"/>
      <c r="EU215" s="179"/>
      <c r="EV215" s="179"/>
      <c r="EW215" s="179"/>
      <c r="EX215" s="179"/>
      <c r="EY215" s="179"/>
      <c r="EZ215" s="179"/>
      <c r="FA215" s="179"/>
      <c r="FB215" s="179"/>
      <c r="FC215" s="179"/>
      <c r="FD215" s="179"/>
      <c r="FE215" s="179"/>
      <c r="FF215" s="179"/>
      <c r="FG215" s="179"/>
      <c r="FH215" s="179"/>
      <c r="FI215" s="179"/>
      <c r="FJ215" s="179"/>
      <c r="FK215" s="179"/>
      <c r="FL215" s="179"/>
      <c r="FM215" s="179"/>
      <c r="FN215" s="179"/>
      <c r="FO215" s="179"/>
    </row>
    <row r="216" spans="1:171" ht="11.25" customHeight="1">
      <c r="A216" s="230"/>
      <c r="B216" s="230" t="s">
        <v>873</v>
      </c>
      <c r="D216" s="168" t="s">
        <v>289</v>
      </c>
      <c r="E216" s="224">
        <v>50</v>
      </c>
      <c r="F216" s="224">
        <v>44</v>
      </c>
      <c r="G216" s="224">
        <v>0</v>
      </c>
      <c r="H216" s="224">
        <v>44</v>
      </c>
      <c r="I216" s="224">
        <v>6</v>
      </c>
      <c r="J216" s="224">
        <v>0</v>
      </c>
      <c r="K216" s="224">
        <v>6</v>
      </c>
      <c r="U216" s="179"/>
      <c r="V216" s="179"/>
      <c r="W216" s="179"/>
      <c r="X216" s="179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79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  <c r="AX216" s="179"/>
      <c r="AY216" s="179"/>
      <c r="AZ216" s="179"/>
      <c r="BA216" s="179"/>
      <c r="BB216" s="179"/>
      <c r="BC216" s="179"/>
      <c r="BD216" s="179"/>
      <c r="BE216" s="179"/>
      <c r="BF216" s="179"/>
      <c r="BG216" s="179"/>
      <c r="BH216" s="179"/>
      <c r="BI216" s="179"/>
      <c r="BJ216" s="179"/>
      <c r="BK216" s="179"/>
      <c r="BL216" s="179"/>
      <c r="BM216" s="179"/>
      <c r="BN216" s="179"/>
      <c r="BO216" s="179"/>
      <c r="BP216" s="179"/>
      <c r="BQ216" s="179"/>
      <c r="BR216" s="179"/>
      <c r="BS216" s="179"/>
      <c r="BT216" s="179"/>
      <c r="BU216" s="179"/>
      <c r="BV216" s="179"/>
      <c r="BW216" s="179"/>
      <c r="BX216" s="179"/>
      <c r="BY216" s="179"/>
      <c r="BZ216" s="179"/>
      <c r="CA216" s="179"/>
      <c r="CB216" s="179"/>
      <c r="CC216" s="179"/>
      <c r="CD216" s="179"/>
      <c r="CE216" s="179"/>
      <c r="CF216" s="179"/>
      <c r="CG216" s="179"/>
      <c r="CH216" s="179"/>
      <c r="CI216" s="179"/>
      <c r="CJ216" s="179"/>
      <c r="CK216" s="179"/>
      <c r="CL216" s="179"/>
      <c r="CM216" s="179"/>
      <c r="CN216" s="179"/>
      <c r="CO216" s="179"/>
      <c r="CP216" s="179"/>
      <c r="CQ216" s="179"/>
      <c r="CR216" s="179"/>
      <c r="CS216" s="179"/>
      <c r="CT216" s="179"/>
      <c r="CU216" s="179"/>
      <c r="CV216" s="179"/>
      <c r="CW216" s="179"/>
      <c r="CX216" s="179"/>
      <c r="CY216" s="179"/>
      <c r="CZ216" s="179"/>
      <c r="DA216" s="179"/>
      <c r="DB216" s="179"/>
      <c r="DC216" s="179"/>
      <c r="DD216" s="179"/>
      <c r="DE216" s="179"/>
      <c r="DF216" s="179"/>
      <c r="DG216" s="179"/>
      <c r="DH216" s="179"/>
      <c r="DI216" s="179"/>
      <c r="DJ216" s="179"/>
      <c r="DK216" s="179"/>
      <c r="DL216" s="179"/>
      <c r="DM216" s="179"/>
      <c r="DN216" s="179"/>
      <c r="DO216" s="179"/>
      <c r="DP216" s="179"/>
      <c r="DQ216" s="179"/>
      <c r="DR216" s="179"/>
      <c r="DS216" s="179"/>
      <c r="DT216" s="179"/>
      <c r="DU216" s="179"/>
      <c r="DV216" s="179"/>
      <c r="DW216" s="179"/>
      <c r="DX216" s="179"/>
      <c r="DY216" s="179"/>
      <c r="DZ216" s="179"/>
      <c r="EA216" s="179"/>
      <c r="EB216" s="179"/>
      <c r="EC216" s="179"/>
      <c r="ED216" s="179"/>
      <c r="EE216" s="179"/>
      <c r="EF216" s="179"/>
      <c r="EG216" s="179"/>
      <c r="EH216" s="179"/>
      <c r="EI216" s="179"/>
      <c r="EJ216" s="179"/>
      <c r="EK216" s="179"/>
      <c r="EL216" s="179"/>
      <c r="EM216" s="179"/>
      <c r="EN216" s="179"/>
      <c r="EO216" s="179"/>
      <c r="EP216" s="179"/>
      <c r="EQ216" s="179"/>
      <c r="ER216" s="179"/>
      <c r="ES216" s="179"/>
      <c r="ET216" s="179"/>
      <c r="EU216" s="179"/>
      <c r="EV216" s="179"/>
      <c r="EW216" s="179"/>
      <c r="EX216" s="179"/>
      <c r="EY216" s="179"/>
      <c r="EZ216" s="179"/>
      <c r="FA216" s="179"/>
      <c r="FB216" s="179"/>
      <c r="FC216" s="179"/>
      <c r="FD216" s="179"/>
      <c r="FE216" s="179"/>
      <c r="FF216" s="179"/>
      <c r="FG216" s="179"/>
      <c r="FH216" s="179"/>
      <c r="FI216" s="179"/>
      <c r="FJ216" s="179"/>
      <c r="FK216" s="179"/>
      <c r="FL216" s="179"/>
      <c r="FM216" s="179"/>
      <c r="FN216" s="179"/>
      <c r="FO216" s="179"/>
    </row>
    <row r="217" spans="1:171" ht="11.25" customHeight="1">
      <c r="A217" s="230"/>
      <c r="B217" s="230" t="s">
        <v>874</v>
      </c>
      <c r="D217" s="168" t="s">
        <v>293</v>
      </c>
      <c r="E217" s="224">
        <v>101</v>
      </c>
      <c r="F217" s="224">
        <v>93</v>
      </c>
      <c r="G217" s="224">
        <v>0</v>
      </c>
      <c r="H217" s="224">
        <v>93</v>
      </c>
      <c r="I217" s="224">
        <v>8</v>
      </c>
      <c r="J217" s="224">
        <v>0</v>
      </c>
      <c r="K217" s="224">
        <v>8</v>
      </c>
      <c r="U217" s="179"/>
      <c r="V217" s="179"/>
      <c r="W217" s="179"/>
      <c r="X217" s="179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79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  <c r="AX217" s="179"/>
      <c r="AY217" s="179"/>
      <c r="AZ217" s="179"/>
      <c r="BA217" s="179"/>
      <c r="BB217" s="179"/>
      <c r="BC217" s="179"/>
      <c r="BD217" s="179"/>
      <c r="BE217" s="179"/>
      <c r="BF217" s="179"/>
      <c r="BG217" s="179"/>
      <c r="BH217" s="179"/>
      <c r="BI217" s="179"/>
      <c r="BJ217" s="179"/>
      <c r="BK217" s="179"/>
      <c r="BL217" s="179"/>
      <c r="BM217" s="179"/>
      <c r="BN217" s="179"/>
      <c r="BO217" s="179"/>
      <c r="BP217" s="179"/>
      <c r="BQ217" s="179"/>
      <c r="BR217" s="179"/>
      <c r="BS217" s="179"/>
      <c r="BT217" s="179"/>
      <c r="BU217" s="179"/>
      <c r="BV217" s="179"/>
      <c r="BW217" s="179"/>
      <c r="BX217" s="179"/>
      <c r="BY217" s="179"/>
      <c r="BZ217" s="179"/>
      <c r="CA217" s="179"/>
      <c r="CB217" s="179"/>
      <c r="CC217" s="179"/>
      <c r="CD217" s="179"/>
      <c r="CE217" s="179"/>
      <c r="CF217" s="179"/>
      <c r="CG217" s="179"/>
      <c r="CH217" s="179"/>
      <c r="CI217" s="179"/>
      <c r="CJ217" s="179"/>
      <c r="CK217" s="179"/>
      <c r="CL217" s="179"/>
      <c r="CM217" s="179"/>
      <c r="CN217" s="179"/>
      <c r="CO217" s="179"/>
      <c r="CP217" s="179"/>
      <c r="CQ217" s="179"/>
      <c r="CR217" s="179"/>
      <c r="CS217" s="179"/>
      <c r="CT217" s="179"/>
      <c r="CU217" s="179"/>
      <c r="CV217" s="179"/>
      <c r="CW217" s="179"/>
      <c r="CX217" s="179"/>
      <c r="CY217" s="179"/>
      <c r="CZ217" s="179"/>
      <c r="DA217" s="179"/>
      <c r="DB217" s="179"/>
      <c r="DC217" s="179"/>
      <c r="DD217" s="179"/>
      <c r="DE217" s="179"/>
      <c r="DF217" s="179"/>
      <c r="DG217" s="179"/>
      <c r="DH217" s="179"/>
      <c r="DI217" s="179"/>
      <c r="DJ217" s="179"/>
      <c r="DK217" s="179"/>
      <c r="DL217" s="179"/>
      <c r="DM217" s="179"/>
      <c r="DN217" s="179"/>
      <c r="DO217" s="179"/>
      <c r="DP217" s="179"/>
      <c r="DQ217" s="179"/>
      <c r="DR217" s="179"/>
      <c r="DS217" s="179"/>
      <c r="DT217" s="179"/>
      <c r="DU217" s="179"/>
      <c r="DV217" s="179"/>
      <c r="DW217" s="179"/>
      <c r="DX217" s="179"/>
      <c r="DY217" s="179"/>
      <c r="DZ217" s="179"/>
      <c r="EA217" s="179"/>
      <c r="EB217" s="179"/>
      <c r="EC217" s="179"/>
      <c r="ED217" s="179"/>
      <c r="EE217" s="179"/>
      <c r="EF217" s="179"/>
      <c r="EG217" s="179"/>
      <c r="EH217" s="179"/>
      <c r="EI217" s="179"/>
      <c r="EJ217" s="179"/>
      <c r="EK217" s="179"/>
      <c r="EL217" s="179"/>
      <c r="EM217" s="179"/>
      <c r="EN217" s="179"/>
      <c r="EO217" s="179"/>
      <c r="EP217" s="179"/>
      <c r="EQ217" s="179"/>
      <c r="ER217" s="179"/>
      <c r="ES217" s="179"/>
      <c r="ET217" s="179"/>
      <c r="EU217" s="179"/>
      <c r="EV217" s="179"/>
      <c r="EW217" s="179"/>
      <c r="EX217" s="179"/>
      <c r="EY217" s="179"/>
      <c r="EZ217" s="179"/>
      <c r="FA217" s="179"/>
      <c r="FB217" s="179"/>
      <c r="FC217" s="179"/>
      <c r="FD217" s="179"/>
      <c r="FE217" s="179"/>
      <c r="FF217" s="179"/>
      <c r="FG217" s="179"/>
      <c r="FH217" s="179"/>
      <c r="FI217" s="179"/>
      <c r="FJ217" s="179"/>
      <c r="FK217" s="179"/>
      <c r="FL217" s="179"/>
      <c r="FM217" s="179"/>
      <c r="FN217" s="179"/>
      <c r="FO217" s="179"/>
    </row>
    <row r="218" spans="1:171" ht="14.1" customHeight="1">
      <c r="A218" s="238">
        <v>6</v>
      </c>
      <c r="B218" s="246" t="s">
        <v>888</v>
      </c>
      <c r="D218" s="168" t="s">
        <v>285</v>
      </c>
      <c r="E218" s="224">
        <v>551</v>
      </c>
      <c r="F218" s="224">
        <v>534</v>
      </c>
      <c r="G218" s="224">
        <v>3</v>
      </c>
      <c r="H218" s="224">
        <v>531</v>
      </c>
      <c r="I218" s="224">
        <v>17</v>
      </c>
      <c r="J218" s="224">
        <v>1</v>
      </c>
      <c r="K218" s="224">
        <v>16</v>
      </c>
      <c r="U218" s="179"/>
      <c r="V218" s="179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79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79"/>
      <c r="BB218" s="179"/>
      <c r="BC218" s="179"/>
      <c r="BD218" s="179"/>
      <c r="BE218" s="179"/>
      <c r="BF218" s="179"/>
      <c r="BG218" s="179"/>
      <c r="BH218" s="179"/>
      <c r="BI218" s="179"/>
      <c r="BJ218" s="179"/>
      <c r="BK218" s="179"/>
      <c r="BL218" s="179"/>
      <c r="BM218" s="179"/>
      <c r="BN218" s="179"/>
      <c r="BO218" s="179"/>
      <c r="BP218" s="179"/>
      <c r="BQ218" s="179"/>
      <c r="BR218" s="179"/>
      <c r="BS218" s="179"/>
      <c r="BT218" s="179"/>
      <c r="BU218" s="179"/>
      <c r="BV218" s="179"/>
      <c r="BW218" s="179"/>
      <c r="BX218" s="179"/>
      <c r="BY218" s="179"/>
      <c r="BZ218" s="179"/>
      <c r="CA218" s="179"/>
      <c r="CB218" s="179"/>
      <c r="CC218" s="179"/>
      <c r="CD218" s="179"/>
      <c r="CE218" s="179"/>
      <c r="CF218" s="179"/>
      <c r="CG218" s="179"/>
      <c r="CH218" s="179"/>
      <c r="CI218" s="179"/>
      <c r="CJ218" s="179"/>
      <c r="CK218" s="179"/>
      <c r="CL218" s="179"/>
      <c r="CM218" s="179"/>
      <c r="CN218" s="179"/>
      <c r="CO218" s="179"/>
      <c r="CP218" s="179"/>
      <c r="CQ218" s="179"/>
      <c r="CR218" s="179"/>
      <c r="CS218" s="179"/>
      <c r="CT218" s="179"/>
      <c r="CU218" s="179"/>
      <c r="CV218" s="179"/>
      <c r="CW218" s="179"/>
      <c r="CX218" s="179"/>
      <c r="CY218" s="179"/>
      <c r="CZ218" s="179"/>
      <c r="DA218" s="179"/>
      <c r="DB218" s="179"/>
      <c r="DC218" s="179"/>
      <c r="DD218" s="179"/>
      <c r="DE218" s="179"/>
      <c r="DF218" s="179"/>
      <c r="DG218" s="179"/>
      <c r="DH218" s="179"/>
      <c r="DI218" s="179"/>
      <c r="DJ218" s="179"/>
      <c r="DK218" s="179"/>
      <c r="DL218" s="179"/>
      <c r="DM218" s="179"/>
      <c r="DN218" s="179"/>
      <c r="DO218" s="179"/>
      <c r="DP218" s="179"/>
      <c r="DQ218" s="179"/>
      <c r="DR218" s="179"/>
      <c r="DS218" s="179"/>
      <c r="DT218" s="179"/>
      <c r="DU218" s="179"/>
      <c r="DV218" s="179"/>
      <c r="DW218" s="179"/>
      <c r="DX218" s="179"/>
      <c r="DY218" s="179"/>
      <c r="DZ218" s="179"/>
      <c r="EA218" s="179"/>
      <c r="EB218" s="179"/>
      <c r="EC218" s="179"/>
      <c r="ED218" s="179"/>
      <c r="EE218" s="179"/>
      <c r="EF218" s="179"/>
      <c r="EG218" s="179"/>
      <c r="EH218" s="179"/>
      <c r="EI218" s="179"/>
      <c r="EJ218" s="179"/>
      <c r="EK218" s="179"/>
      <c r="EL218" s="179"/>
      <c r="EM218" s="179"/>
      <c r="EN218" s="179"/>
      <c r="EO218" s="179"/>
      <c r="EP218" s="179"/>
      <c r="EQ218" s="179"/>
      <c r="ER218" s="179"/>
      <c r="ES218" s="179"/>
      <c r="ET218" s="179"/>
      <c r="EU218" s="179"/>
      <c r="EV218" s="179"/>
      <c r="EW218" s="179"/>
      <c r="EX218" s="179"/>
      <c r="EY218" s="179"/>
      <c r="EZ218" s="179"/>
      <c r="FA218" s="179"/>
      <c r="FB218" s="179"/>
      <c r="FC218" s="179"/>
      <c r="FD218" s="179"/>
      <c r="FE218" s="179"/>
      <c r="FF218" s="179"/>
      <c r="FG218" s="179"/>
      <c r="FH218" s="179"/>
      <c r="FI218" s="179"/>
      <c r="FJ218" s="179"/>
      <c r="FK218" s="179"/>
      <c r="FL218" s="179"/>
      <c r="FM218" s="179"/>
      <c r="FN218" s="179"/>
      <c r="FO218" s="179"/>
    </row>
    <row r="219" spans="1:171" ht="11.25" customHeight="1">
      <c r="A219" s="238"/>
      <c r="B219" s="246" t="s">
        <v>889</v>
      </c>
      <c r="D219" s="168" t="s">
        <v>289</v>
      </c>
      <c r="E219" s="224">
        <v>232</v>
      </c>
      <c r="F219" s="224">
        <v>158</v>
      </c>
      <c r="G219" s="224">
        <v>2</v>
      </c>
      <c r="H219" s="224">
        <v>156</v>
      </c>
      <c r="I219" s="224">
        <v>74</v>
      </c>
      <c r="J219" s="224">
        <v>2</v>
      </c>
      <c r="K219" s="224">
        <v>72</v>
      </c>
      <c r="U219" s="179"/>
      <c r="V219" s="179"/>
      <c r="W219" s="179"/>
      <c r="X219" s="179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79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  <c r="AX219" s="179"/>
      <c r="AY219" s="179"/>
      <c r="AZ219" s="179"/>
      <c r="BA219" s="179"/>
      <c r="BB219" s="179"/>
      <c r="BC219" s="179"/>
      <c r="BD219" s="179"/>
      <c r="BE219" s="179"/>
      <c r="BF219" s="179"/>
      <c r="BG219" s="179"/>
      <c r="BH219" s="179"/>
      <c r="BI219" s="179"/>
      <c r="BJ219" s="179"/>
      <c r="BK219" s="179"/>
      <c r="BL219" s="179"/>
      <c r="BM219" s="179"/>
      <c r="BN219" s="179"/>
      <c r="BO219" s="179"/>
      <c r="BP219" s="179"/>
      <c r="BQ219" s="179"/>
      <c r="BR219" s="179"/>
      <c r="BS219" s="179"/>
      <c r="BT219" s="179"/>
      <c r="BU219" s="179"/>
      <c r="BV219" s="179"/>
      <c r="BW219" s="179"/>
      <c r="BX219" s="179"/>
      <c r="BY219" s="179"/>
      <c r="BZ219" s="179"/>
      <c r="CA219" s="179"/>
      <c r="CB219" s="179"/>
      <c r="CC219" s="179"/>
      <c r="CD219" s="179"/>
      <c r="CE219" s="179"/>
      <c r="CF219" s="179"/>
      <c r="CG219" s="179"/>
      <c r="CH219" s="179"/>
      <c r="CI219" s="179"/>
      <c r="CJ219" s="179"/>
      <c r="CK219" s="179"/>
      <c r="CL219" s="179"/>
      <c r="CM219" s="179"/>
      <c r="CN219" s="179"/>
      <c r="CO219" s="179"/>
      <c r="CP219" s="179"/>
      <c r="CQ219" s="179"/>
      <c r="CR219" s="179"/>
      <c r="CS219" s="179"/>
      <c r="CT219" s="179"/>
      <c r="CU219" s="179"/>
      <c r="CV219" s="179"/>
      <c r="CW219" s="179"/>
      <c r="CX219" s="179"/>
      <c r="CY219" s="179"/>
      <c r="CZ219" s="179"/>
      <c r="DA219" s="179"/>
      <c r="DB219" s="179"/>
      <c r="DC219" s="179"/>
      <c r="DD219" s="179"/>
      <c r="DE219" s="179"/>
      <c r="DF219" s="179"/>
      <c r="DG219" s="179"/>
      <c r="DH219" s="179"/>
      <c r="DI219" s="179"/>
      <c r="DJ219" s="179"/>
      <c r="DK219" s="179"/>
      <c r="DL219" s="179"/>
      <c r="DM219" s="179"/>
      <c r="DN219" s="179"/>
      <c r="DO219" s="179"/>
      <c r="DP219" s="179"/>
      <c r="DQ219" s="179"/>
      <c r="DR219" s="179"/>
      <c r="DS219" s="179"/>
      <c r="DT219" s="179"/>
      <c r="DU219" s="179"/>
      <c r="DV219" s="179"/>
      <c r="DW219" s="179"/>
      <c r="DX219" s="179"/>
      <c r="DY219" s="179"/>
      <c r="DZ219" s="179"/>
      <c r="EA219" s="179"/>
      <c r="EB219" s="179"/>
      <c r="EC219" s="179"/>
      <c r="ED219" s="179"/>
      <c r="EE219" s="179"/>
      <c r="EF219" s="179"/>
      <c r="EG219" s="179"/>
      <c r="EH219" s="179"/>
      <c r="EI219" s="179"/>
      <c r="EJ219" s="179"/>
      <c r="EK219" s="179"/>
      <c r="EL219" s="179"/>
      <c r="EM219" s="179"/>
      <c r="EN219" s="179"/>
      <c r="EO219" s="179"/>
      <c r="EP219" s="179"/>
      <c r="EQ219" s="179"/>
      <c r="ER219" s="179"/>
      <c r="ES219" s="179"/>
      <c r="ET219" s="179"/>
      <c r="EU219" s="179"/>
      <c r="EV219" s="179"/>
      <c r="EW219" s="179"/>
      <c r="EX219" s="179"/>
      <c r="EY219" s="179"/>
      <c r="EZ219" s="179"/>
      <c r="FA219" s="179"/>
      <c r="FB219" s="179"/>
      <c r="FC219" s="179"/>
      <c r="FD219" s="179"/>
      <c r="FE219" s="179"/>
      <c r="FF219" s="179"/>
      <c r="FG219" s="179"/>
      <c r="FH219" s="179"/>
      <c r="FI219" s="179"/>
      <c r="FJ219" s="179"/>
      <c r="FK219" s="179"/>
      <c r="FL219" s="179"/>
      <c r="FM219" s="179"/>
      <c r="FN219" s="179"/>
      <c r="FO219" s="179"/>
    </row>
    <row r="220" spans="1:171" ht="11.25" customHeight="1">
      <c r="A220" s="238"/>
      <c r="B220" s="246" t="s">
        <v>890</v>
      </c>
      <c r="D220" s="168" t="s">
        <v>293</v>
      </c>
      <c r="E220" s="224">
        <v>783</v>
      </c>
      <c r="F220" s="224">
        <v>692</v>
      </c>
      <c r="G220" s="224">
        <v>5</v>
      </c>
      <c r="H220" s="224">
        <v>687</v>
      </c>
      <c r="I220" s="224">
        <v>91</v>
      </c>
      <c r="J220" s="224">
        <v>3</v>
      </c>
      <c r="K220" s="224">
        <v>88</v>
      </c>
      <c r="U220" s="179"/>
      <c r="V220" s="179"/>
      <c r="W220" s="179"/>
      <c r="X220" s="179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79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  <c r="AX220" s="179"/>
      <c r="AY220" s="179"/>
      <c r="AZ220" s="179"/>
      <c r="BA220" s="179"/>
      <c r="BB220" s="179"/>
      <c r="BC220" s="179"/>
      <c r="BD220" s="179"/>
      <c r="BE220" s="179"/>
      <c r="BF220" s="179"/>
      <c r="BG220" s="179"/>
      <c r="BH220" s="179"/>
      <c r="BI220" s="179"/>
      <c r="BJ220" s="179"/>
      <c r="BK220" s="179"/>
      <c r="BL220" s="179"/>
      <c r="BM220" s="179"/>
      <c r="BN220" s="179"/>
      <c r="BO220" s="179"/>
      <c r="BP220" s="179"/>
      <c r="BQ220" s="179"/>
      <c r="BR220" s="179"/>
      <c r="BS220" s="179"/>
      <c r="BT220" s="179"/>
      <c r="BU220" s="179"/>
      <c r="BV220" s="179"/>
      <c r="BW220" s="179"/>
      <c r="BX220" s="179"/>
      <c r="BY220" s="179"/>
      <c r="BZ220" s="179"/>
      <c r="CA220" s="179"/>
      <c r="CB220" s="179"/>
      <c r="CC220" s="179"/>
      <c r="CD220" s="179"/>
      <c r="CE220" s="179"/>
      <c r="CF220" s="179"/>
      <c r="CG220" s="179"/>
      <c r="CH220" s="179"/>
      <c r="CI220" s="179"/>
      <c r="CJ220" s="179"/>
      <c r="CK220" s="179"/>
      <c r="CL220" s="179"/>
      <c r="CM220" s="179"/>
      <c r="CN220" s="179"/>
      <c r="CO220" s="179"/>
      <c r="CP220" s="179"/>
      <c r="CQ220" s="179"/>
      <c r="CR220" s="179"/>
      <c r="CS220" s="179"/>
      <c r="CT220" s="179"/>
      <c r="CU220" s="179"/>
      <c r="CV220" s="179"/>
      <c r="CW220" s="179"/>
      <c r="CX220" s="179"/>
      <c r="CY220" s="179"/>
      <c r="CZ220" s="179"/>
      <c r="DA220" s="179"/>
      <c r="DB220" s="179"/>
      <c r="DC220" s="179"/>
      <c r="DD220" s="179"/>
      <c r="DE220" s="179"/>
      <c r="DF220" s="179"/>
      <c r="DG220" s="179"/>
      <c r="DH220" s="179"/>
      <c r="DI220" s="179"/>
      <c r="DJ220" s="179"/>
      <c r="DK220" s="179"/>
      <c r="DL220" s="179"/>
      <c r="DM220" s="179"/>
      <c r="DN220" s="179"/>
      <c r="DO220" s="179"/>
      <c r="DP220" s="179"/>
      <c r="DQ220" s="179"/>
      <c r="DR220" s="179"/>
      <c r="DS220" s="179"/>
      <c r="DT220" s="179"/>
      <c r="DU220" s="179"/>
      <c r="DV220" s="179"/>
      <c r="DW220" s="179"/>
      <c r="DX220" s="179"/>
      <c r="DY220" s="179"/>
      <c r="DZ220" s="179"/>
      <c r="EA220" s="179"/>
      <c r="EB220" s="179"/>
      <c r="EC220" s="179"/>
      <c r="ED220" s="179"/>
      <c r="EE220" s="179"/>
      <c r="EF220" s="179"/>
      <c r="EG220" s="179"/>
      <c r="EH220" s="179"/>
      <c r="EI220" s="179"/>
      <c r="EJ220" s="179"/>
      <c r="EK220" s="179"/>
      <c r="EL220" s="179"/>
      <c r="EM220" s="179"/>
      <c r="EN220" s="179"/>
      <c r="EO220" s="179"/>
      <c r="EP220" s="179"/>
      <c r="EQ220" s="179"/>
      <c r="ER220" s="179"/>
      <c r="ES220" s="179"/>
      <c r="ET220" s="179"/>
      <c r="EU220" s="179"/>
      <c r="EV220" s="179"/>
      <c r="EW220" s="179"/>
      <c r="EX220" s="179"/>
      <c r="EY220" s="179"/>
      <c r="EZ220" s="179"/>
      <c r="FA220" s="179"/>
      <c r="FB220" s="179"/>
      <c r="FC220" s="179"/>
      <c r="FD220" s="179"/>
      <c r="FE220" s="179"/>
      <c r="FF220" s="179"/>
      <c r="FG220" s="179"/>
      <c r="FH220" s="179"/>
      <c r="FI220" s="179"/>
      <c r="FJ220" s="179"/>
      <c r="FK220" s="179"/>
      <c r="FL220" s="179"/>
      <c r="FM220" s="179"/>
      <c r="FN220" s="179"/>
      <c r="FO220" s="179"/>
    </row>
    <row r="221" spans="1:171" ht="14.1" customHeight="1">
      <c r="A221" s="238" t="s">
        <v>15</v>
      </c>
      <c r="B221" s="243" t="s">
        <v>379</v>
      </c>
      <c r="D221" s="168" t="s">
        <v>285</v>
      </c>
      <c r="E221" s="224">
        <v>551</v>
      </c>
      <c r="F221" s="224">
        <v>534</v>
      </c>
      <c r="G221" s="224">
        <v>3</v>
      </c>
      <c r="H221" s="224">
        <v>531</v>
      </c>
      <c r="I221" s="224">
        <v>17</v>
      </c>
      <c r="J221" s="224">
        <v>1</v>
      </c>
      <c r="K221" s="224">
        <v>16</v>
      </c>
      <c r="U221" s="179"/>
      <c r="V221" s="179"/>
      <c r="W221" s="179"/>
      <c r="X221" s="179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79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  <c r="AX221" s="179"/>
      <c r="AY221" s="179"/>
      <c r="AZ221" s="179"/>
      <c r="BA221" s="179"/>
      <c r="BB221" s="179"/>
      <c r="BC221" s="179"/>
      <c r="BD221" s="179"/>
      <c r="BE221" s="179"/>
      <c r="BF221" s="179"/>
      <c r="BG221" s="179"/>
      <c r="BH221" s="179"/>
      <c r="BI221" s="179"/>
      <c r="BJ221" s="179"/>
      <c r="BK221" s="179"/>
      <c r="BL221" s="179"/>
      <c r="BM221" s="179"/>
      <c r="BN221" s="179"/>
      <c r="BO221" s="179"/>
      <c r="BP221" s="179"/>
      <c r="BQ221" s="179"/>
      <c r="BR221" s="179"/>
      <c r="BS221" s="179"/>
      <c r="BT221" s="179"/>
      <c r="BU221" s="179"/>
      <c r="BV221" s="179"/>
      <c r="BW221" s="179"/>
      <c r="BX221" s="179"/>
      <c r="BY221" s="179"/>
      <c r="BZ221" s="179"/>
      <c r="CA221" s="179"/>
      <c r="CB221" s="179"/>
      <c r="CC221" s="179"/>
      <c r="CD221" s="179"/>
      <c r="CE221" s="179"/>
      <c r="CF221" s="179"/>
      <c r="CG221" s="179"/>
      <c r="CH221" s="179"/>
      <c r="CI221" s="179"/>
      <c r="CJ221" s="179"/>
      <c r="CK221" s="179"/>
      <c r="CL221" s="179"/>
      <c r="CM221" s="179"/>
      <c r="CN221" s="179"/>
      <c r="CO221" s="179"/>
      <c r="CP221" s="179"/>
      <c r="CQ221" s="179"/>
      <c r="CR221" s="179"/>
      <c r="CS221" s="179"/>
      <c r="CT221" s="179"/>
      <c r="CU221" s="179"/>
      <c r="CV221" s="179"/>
      <c r="CW221" s="179"/>
      <c r="CX221" s="179"/>
      <c r="CY221" s="179"/>
      <c r="CZ221" s="179"/>
      <c r="DA221" s="179"/>
      <c r="DB221" s="179"/>
      <c r="DC221" s="179"/>
      <c r="DD221" s="179"/>
      <c r="DE221" s="179"/>
      <c r="DF221" s="179"/>
      <c r="DG221" s="179"/>
      <c r="DH221" s="179"/>
      <c r="DI221" s="179"/>
      <c r="DJ221" s="179"/>
      <c r="DK221" s="179"/>
      <c r="DL221" s="179"/>
      <c r="DM221" s="179"/>
      <c r="DN221" s="179"/>
      <c r="DO221" s="179"/>
      <c r="DP221" s="179"/>
      <c r="DQ221" s="179"/>
      <c r="DR221" s="179"/>
      <c r="DS221" s="179"/>
      <c r="DT221" s="179"/>
      <c r="DU221" s="179"/>
      <c r="DV221" s="179"/>
      <c r="DW221" s="179"/>
      <c r="DX221" s="179"/>
      <c r="DY221" s="179"/>
      <c r="DZ221" s="179"/>
      <c r="EA221" s="179"/>
      <c r="EB221" s="179"/>
      <c r="EC221" s="179"/>
      <c r="ED221" s="179"/>
      <c r="EE221" s="179"/>
      <c r="EF221" s="179"/>
      <c r="EG221" s="179"/>
      <c r="EH221" s="179"/>
      <c r="EI221" s="179"/>
      <c r="EJ221" s="179"/>
      <c r="EK221" s="179"/>
      <c r="EL221" s="179"/>
      <c r="EM221" s="179"/>
      <c r="EN221" s="179"/>
      <c r="EO221" s="179"/>
      <c r="EP221" s="179"/>
      <c r="EQ221" s="179"/>
      <c r="ER221" s="179"/>
      <c r="ES221" s="179"/>
      <c r="ET221" s="179"/>
      <c r="EU221" s="179"/>
      <c r="EV221" s="179"/>
      <c r="EW221" s="179"/>
      <c r="EX221" s="179"/>
      <c r="EY221" s="179"/>
      <c r="EZ221" s="179"/>
      <c r="FA221" s="179"/>
      <c r="FB221" s="179"/>
      <c r="FC221" s="179"/>
      <c r="FD221" s="179"/>
      <c r="FE221" s="179"/>
      <c r="FF221" s="179"/>
      <c r="FG221" s="179"/>
      <c r="FH221" s="179"/>
      <c r="FI221" s="179"/>
      <c r="FJ221" s="179"/>
      <c r="FK221" s="179"/>
      <c r="FL221" s="179"/>
      <c r="FM221" s="179"/>
      <c r="FN221" s="179"/>
      <c r="FO221" s="179"/>
    </row>
    <row r="222" spans="1:171" ht="11.25" customHeight="1">
      <c r="A222" s="238"/>
      <c r="B222" s="243" t="s">
        <v>380</v>
      </c>
      <c r="D222" s="168" t="s">
        <v>289</v>
      </c>
      <c r="E222" s="224">
        <v>232</v>
      </c>
      <c r="F222" s="224">
        <v>158</v>
      </c>
      <c r="G222" s="224">
        <v>2</v>
      </c>
      <c r="H222" s="224">
        <v>156</v>
      </c>
      <c r="I222" s="224">
        <v>74</v>
      </c>
      <c r="J222" s="224">
        <v>2</v>
      </c>
      <c r="K222" s="224">
        <v>72</v>
      </c>
      <c r="U222" s="179"/>
      <c r="V222" s="179"/>
      <c r="W222" s="179"/>
      <c r="X222" s="179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79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  <c r="AX222" s="179"/>
      <c r="AY222" s="179"/>
      <c r="AZ222" s="179"/>
      <c r="BA222" s="179"/>
      <c r="BB222" s="179"/>
      <c r="BC222" s="179"/>
      <c r="BD222" s="179"/>
      <c r="BE222" s="179"/>
      <c r="BF222" s="179"/>
      <c r="BG222" s="179"/>
      <c r="BH222" s="179"/>
      <c r="BI222" s="179"/>
      <c r="BJ222" s="179"/>
      <c r="BK222" s="179"/>
      <c r="BL222" s="179"/>
      <c r="BM222" s="179"/>
      <c r="BN222" s="179"/>
      <c r="BO222" s="179"/>
      <c r="BP222" s="179"/>
      <c r="BQ222" s="179"/>
      <c r="BR222" s="179"/>
      <c r="BS222" s="179"/>
      <c r="BT222" s="179"/>
      <c r="BU222" s="179"/>
      <c r="BV222" s="179"/>
      <c r="BW222" s="179"/>
      <c r="BX222" s="179"/>
      <c r="BY222" s="179"/>
      <c r="BZ222" s="179"/>
      <c r="CA222" s="179"/>
      <c r="CB222" s="179"/>
      <c r="CC222" s="179"/>
      <c r="CD222" s="179"/>
      <c r="CE222" s="179"/>
      <c r="CF222" s="179"/>
      <c r="CG222" s="179"/>
      <c r="CH222" s="179"/>
      <c r="CI222" s="179"/>
      <c r="CJ222" s="179"/>
      <c r="CK222" s="179"/>
      <c r="CL222" s="179"/>
      <c r="CM222" s="179"/>
      <c r="CN222" s="179"/>
      <c r="CO222" s="179"/>
      <c r="CP222" s="179"/>
      <c r="CQ222" s="179"/>
      <c r="CR222" s="179"/>
      <c r="CS222" s="179"/>
      <c r="CT222" s="179"/>
      <c r="CU222" s="179"/>
      <c r="CV222" s="179"/>
      <c r="CW222" s="179"/>
      <c r="CX222" s="179"/>
      <c r="CY222" s="179"/>
      <c r="CZ222" s="179"/>
      <c r="DA222" s="179"/>
      <c r="DB222" s="179"/>
      <c r="DC222" s="179"/>
      <c r="DD222" s="179"/>
      <c r="DE222" s="179"/>
      <c r="DF222" s="179"/>
      <c r="DG222" s="179"/>
      <c r="DH222" s="179"/>
      <c r="DI222" s="179"/>
      <c r="DJ222" s="179"/>
      <c r="DK222" s="179"/>
      <c r="DL222" s="179"/>
      <c r="DM222" s="179"/>
      <c r="DN222" s="179"/>
      <c r="DO222" s="179"/>
      <c r="DP222" s="179"/>
      <c r="DQ222" s="179"/>
      <c r="DR222" s="179"/>
      <c r="DS222" s="179"/>
      <c r="DT222" s="179"/>
      <c r="DU222" s="179"/>
      <c r="DV222" s="179"/>
      <c r="DW222" s="179"/>
      <c r="DX222" s="179"/>
      <c r="DY222" s="179"/>
      <c r="DZ222" s="179"/>
      <c r="EA222" s="179"/>
      <c r="EB222" s="179"/>
      <c r="EC222" s="179"/>
      <c r="ED222" s="179"/>
      <c r="EE222" s="179"/>
      <c r="EF222" s="179"/>
      <c r="EG222" s="179"/>
      <c r="EH222" s="179"/>
      <c r="EI222" s="179"/>
      <c r="EJ222" s="179"/>
      <c r="EK222" s="179"/>
      <c r="EL222" s="179"/>
      <c r="EM222" s="179"/>
      <c r="EN222" s="179"/>
      <c r="EO222" s="179"/>
      <c r="EP222" s="179"/>
      <c r="EQ222" s="179"/>
      <c r="ER222" s="179"/>
      <c r="ES222" s="179"/>
      <c r="ET222" s="179"/>
      <c r="EU222" s="179"/>
      <c r="EV222" s="179"/>
      <c r="EW222" s="179"/>
      <c r="EX222" s="179"/>
      <c r="EY222" s="179"/>
      <c r="EZ222" s="179"/>
      <c r="FA222" s="179"/>
      <c r="FB222" s="179"/>
      <c r="FC222" s="179"/>
      <c r="FD222" s="179"/>
      <c r="FE222" s="179"/>
      <c r="FF222" s="179"/>
      <c r="FG222" s="179"/>
      <c r="FH222" s="179"/>
      <c r="FI222" s="179"/>
      <c r="FJ222" s="179"/>
      <c r="FK222" s="179"/>
      <c r="FL222" s="179"/>
      <c r="FM222" s="179"/>
      <c r="FN222" s="179"/>
      <c r="FO222" s="179"/>
    </row>
    <row r="223" spans="1:171" ht="11.25" customHeight="1">
      <c r="A223" s="230"/>
      <c r="B223" s="230"/>
      <c r="D223" s="168" t="s">
        <v>293</v>
      </c>
      <c r="E223" s="224">
        <v>783</v>
      </c>
      <c r="F223" s="224">
        <v>692</v>
      </c>
      <c r="G223" s="224">
        <v>5</v>
      </c>
      <c r="H223" s="224">
        <v>687</v>
      </c>
      <c r="I223" s="224">
        <v>91</v>
      </c>
      <c r="J223" s="224">
        <v>3</v>
      </c>
      <c r="K223" s="224">
        <v>88</v>
      </c>
      <c r="U223" s="179"/>
      <c r="V223" s="179"/>
      <c r="W223" s="179"/>
      <c r="X223" s="179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79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  <c r="AX223" s="179"/>
      <c r="AY223" s="179"/>
      <c r="AZ223" s="179"/>
      <c r="BA223" s="179"/>
      <c r="BB223" s="179"/>
      <c r="BC223" s="179"/>
      <c r="BD223" s="179"/>
      <c r="BE223" s="179"/>
      <c r="BF223" s="179"/>
      <c r="BG223" s="179"/>
      <c r="BH223" s="179"/>
      <c r="BI223" s="179"/>
      <c r="BJ223" s="179"/>
      <c r="BK223" s="179"/>
      <c r="BL223" s="179"/>
      <c r="BM223" s="179"/>
      <c r="BN223" s="179"/>
      <c r="BO223" s="179"/>
      <c r="BP223" s="179"/>
      <c r="BQ223" s="179"/>
      <c r="BR223" s="179"/>
      <c r="BS223" s="179"/>
      <c r="BT223" s="179"/>
      <c r="BU223" s="179"/>
      <c r="BV223" s="179"/>
      <c r="BW223" s="179"/>
      <c r="BX223" s="179"/>
      <c r="BY223" s="179"/>
      <c r="BZ223" s="179"/>
      <c r="CA223" s="179"/>
      <c r="CB223" s="179"/>
      <c r="CC223" s="179"/>
      <c r="CD223" s="179"/>
      <c r="CE223" s="179"/>
      <c r="CF223" s="179"/>
      <c r="CG223" s="179"/>
      <c r="CH223" s="179"/>
      <c r="CI223" s="179"/>
      <c r="CJ223" s="179"/>
      <c r="CK223" s="179"/>
      <c r="CL223" s="179"/>
      <c r="CM223" s="179"/>
      <c r="CN223" s="179"/>
      <c r="CO223" s="179"/>
      <c r="CP223" s="179"/>
      <c r="CQ223" s="179"/>
      <c r="CR223" s="179"/>
      <c r="CS223" s="179"/>
      <c r="CT223" s="179"/>
      <c r="CU223" s="179"/>
      <c r="CV223" s="179"/>
      <c r="CW223" s="179"/>
      <c r="CX223" s="179"/>
      <c r="CY223" s="179"/>
      <c r="CZ223" s="179"/>
      <c r="DA223" s="179"/>
      <c r="DB223" s="179"/>
      <c r="DC223" s="179"/>
      <c r="DD223" s="179"/>
      <c r="DE223" s="179"/>
      <c r="DF223" s="179"/>
      <c r="DG223" s="179"/>
      <c r="DH223" s="179"/>
      <c r="DI223" s="179"/>
      <c r="DJ223" s="179"/>
      <c r="DK223" s="179"/>
      <c r="DL223" s="179"/>
      <c r="DM223" s="179"/>
      <c r="DN223" s="179"/>
      <c r="DO223" s="179"/>
      <c r="DP223" s="179"/>
      <c r="DQ223" s="179"/>
      <c r="DR223" s="179"/>
      <c r="DS223" s="179"/>
      <c r="DT223" s="179"/>
      <c r="DU223" s="179"/>
      <c r="DV223" s="179"/>
      <c r="DW223" s="179"/>
      <c r="DX223" s="179"/>
      <c r="DY223" s="179"/>
      <c r="DZ223" s="179"/>
      <c r="EA223" s="179"/>
      <c r="EB223" s="179"/>
      <c r="EC223" s="179"/>
      <c r="ED223" s="179"/>
      <c r="EE223" s="179"/>
      <c r="EF223" s="179"/>
      <c r="EG223" s="179"/>
      <c r="EH223" s="179"/>
      <c r="EI223" s="179"/>
      <c r="EJ223" s="179"/>
      <c r="EK223" s="179"/>
      <c r="EL223" s="179"/>
      <c r="EM223" s="179"/>
      <c r="EN223" s="179"/>
      <c r="EO223" s="179"/>
      <c r="EP223" s="179"/>
      <c r="EQ223" s="179"/>
      <c r="ER223" s="179"/>
      <c r="ES223" s="179"/>
      <c r="ET223" s="179"/>
      <c r="EU223" s="179"/>
      <c r="EV223" s="179"/>
      <c r="EW223" s="179"/>
      <c r="EX223" s="179"/>
      <c r="EY223" s="179"/>
      <c r="EZ223" s="179"/>
      <c r="FA223" s="179"/>
      <c r="FB223" s="179"/>
      <c r="FC223" s="179"/>
      <c r="FD223" s="179"/>
      <c r="FE223" s="179"/>
      <c r="FF223" s="179"/>
      <c r="FG223" s="179"/>
      <c r="FH223" s="179"/>
      <c r="FI223" s="179"/>
      <c r="FJ223" s="179"/>
      <c r="FK223" s="179"/>
      <c r="FL223" s="179"/>
      <c r="FM223" s="179"/>
      <c r="FN223" s="179"/>
      <c r="FO223" s="179"/>
    </row>
    <row r="224" spans="1:171" ht="14.1" customHeight="1">
      <c r="A224" s="384"/>
      <c r="B224" s="546" t="s">
        <v>16</v>
      </c>
      <c r="C224" s="1"/>
      <c r="D224" s="378" t="s">
        <v>285</v>
      </c>
      <c r="E224" s="383">
        <v>14800</v>
      </c>
      <c r="F224" s="383">
        <v>10921</v>
      </c>
      <c r="G224" s="383">
        <v>1386</v>
      </c>
      <c r="H224" s="383">
        <v>9535</v>
      </c>
      <c r="I224" s="383">
        <v>3879</v>
      </c>
      <c r="J224" s="383">
        <v>17</v>
      </c>
      <c r="K224" s="383">
        <v>3862</v>
      </c>
      <c r="U224" s="179"/>
      <c r="V224" s="179"/>
      <c r="W224" s="179"/>
      <c r="X224" s="179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79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  <c r="AX224" s="179"/>
      <c r="AY224" s="179"/>
      <c r="AZ224" s="179"/>
      <c r="BA224" s="179"/>
      <c r="BB224" s="179"/>
      <c r="BC224" s="179"/>
      <c r="BD224" s="179"/>
      <c r="BE224" s="179"/>
      <c r="BF224" s="179"/>
      <c r="BG224" s="179"/>
      <c r="BH224" s="179"/>
      <c r="BI224" s="179"/>
      <c r="BJ224" s="179"/>
      <c r="BK224" s="179"/>
      <c r="BL224" s="179"/>
      <c r="BM224" s="179"/>
      <c r="BN224" s="179"/>
      <c r="BO224" s="179"/>
      <c r="BP224" s="179"/>
      <c r="BQ224" s="179"/>
      <c r="BR224" s="179"/>
      <c r="BS224" s="179"/>
      <c r="BT224" s="179"/>
      <c r="BU224" s="179"/>
      <c r="BV224" s="179"/>
      <c r="BW224" s="179"/>
      <c r="BX224" s="179"/>
      <c r="BY224" s="179"/>
      <c r="BZ224" s="179"/>
      <c r="CA224" s="179"/>
      <c r="CB224" s="179"/>
      <c r="CC224" s="179"/>
      <c r="CD224" s="179"/>
      <c r="CE224" s="179"/>
      <c r="CF224" s="179"/>
      <c r="CG224" s="179"/>
      <c r="CH224" s="179"/>
      <c r="CI224" s="179"/>
      <c r="CJ224" s="179"/>
      <c r="CK224" s="179"/>
      <c r="CL224" s="179"/>
      <c r="CM224" s="179"/>
      <c r="CN224" s="179"/>
      <c r="CO224" s="179"/>
      <c r="CP224" s="179"/>
      <c r="CQ224" s="179"/>
      <c r="CR224" s="179"/>
      <c r="CS224" s="179"/>
      <c r="CT224" s="179"/>
      <c r="CU224" s="179"/>
      <c r="CV224" s="179"/>
      <c r="CW224" s="179"/>
      <c r="CX224" s="179"/>
      <c r="CY224" s="179"/>
      <c r="CZ224" s="179"/>
      <c r="DA224" s="179"/>
      <c r="DB224" s="179"/>
      <c r="DC224" s="179"/>
      <c r="DD224" s="179"/>
      <c r="DE224" s="179"/>
      <c r="DF224" s="179"/>
      <c r="DG224" s="179"/>
      <c r="DH224" s="179"/>
      <c r="DI224" s="179"/>
      <c r="DJ224" s="179"/>
      <c r="DK224" s="179"/>
      <c r="DL224" s="179"/>
      <c r="DM224" s="179"/>
      <c r="DN224" s="179"/>
      <c r="DO224" s="179"/>
      <c r="DP224" s="179"/>
      <c r="DQ224" s="179"/>
      <c r="DR224" s="179"/>
      <c r="DS224" s="179"/>
      <c r="DT224" s="179"/>
      <c r="DU224" s="179"/>
      <c r="DV224" s="179"/>
      <c r="DW224" s="179"/>
      <c r="DX224" s="179"/>
      <c r="DY224" s="179"/>
      <c r="DZ224" s="179"/>
      <c r="EA224" s="179"/>
      <c r="EB224" s="179"/>
      <c r="EC224" s="179"/>
      <c r="ED224" s="179"/>
      <c r="EE224" s="179"/>
      <c r="EF224" s="179"/>
      <c r="EG224" s="179"/>
      <c r="EH224" s="179"/>
      <c r="EI224" s="179"/>
      <c r="EJ224" s="179"/>
      <c r="EK224" s="179"/>
      <c r="EL224" s="179"/>
      <c r="EM224" s="179"/>
      <c r="EN224" s="179"/>
      <c r="EO224" s="179"/>
      <c r="EP224" s="179"/>
      <c r="EQ224" s="179"/>
      <c r="ER224" s="179"/>
      <c r="ES224" s="179"/>
      <c r="ET224" s="179"/>
      <c r="EU224" s="179"/>
      <c r="EV224" s="179"/>
      <c r="EW224" s="179"/>
      <c r="EX224" s="179"/>
      <c r="EY224" s="179"/>
      <c r="EZ224" s="179"/>
      <c r="FA224" s="179"/>
      <c r="FB224" s="179"/>
      <c r="FC224" s="179"/>
      <c r="FD224" s="179"/>
      <c r="FE224" s="179"/>
      <c r="FF224" s="179"/>
      <c r="FG224" s="179"/>
      <c r="FH224" s="179"/>
      <c r="FI224" s="179"/>
      <c r="FJ224" s="179"/>
      <c r="FK224" s="179"/>
      <c r="FL224" s="179"/>
      <c r="FM224" s="179"/>
      <c r="FN224" s="179"/>
      <c r="FO224" s="179"/>
    </row>
    <row r="225" spans="1:171" ht="11.25" customHeight="1">
      <c r="A225" s="384"/>
      <c r="B225" s="546" t="s">
        <v>17</v>
      </c>
      <c r="C225" s="1"/>
      <c r="D225" s="378" t="s">
        <v>289</v>
      </c>
      <c r="E225" s="383">
        <v>19356</v>
      </c>
      <c r="F225" s="383">
        <v>10328</v>
      </c>
      <c r="G225" s="383">
        <v>401</v>
      </c>
      <c r="H225" s="383">
        <v>9927</v>
      </c>
      <c r="I225" s="383">
        <v>9028</v>
      </c>
      <c r="J225" s="383">
        <v>39</v>
      </c>
      <c r="K225" s="383">
        <v>8989</v>
      </c>
      <c r="U225" s="179"/>
      <c r="V225" s="179"/>
      <c r="W225" s="179"/>
      <c r="X225" s="179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79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  <c r="AX225" s="179"/>
      <c r="AY225" s="179"/>
      <c r="AZ225" s="179"/>
      <c r="BA225" s="179"/>
      <c r="BB225" s="179"/>
      <c r="BC225" s="179"/>
      <c r="BD225" s="179"/>
      <c r="BE225" s="179"/>
      <c r="BF225" s="179"/>
      <c r="BG225" s="179"/>
      <c r="BH225" s="179"/>
      <c r="BI225" s="179"/>
      <c r="BJ225" s="179"/>
      <c r="BK225" s="179"/>
      <c r="BL225" s="179"/>
      <c r="BM225" s="179"/>
      <c r="BN225" s="179"/>
      <c r="BO225" s="179"/>
      <c r="BP225" s="179"/>
      <c r="BQ225" s="179"/>
      <c r="BR225" s="179"/>
      <c r="BS225" s="179"/>
      <c r="BT225" s="179"/>
      <c r="BU225" s="179"/>
      <c r="BV225" s="179"/>
      <c r="BW225" s="179"/>
      <c r="BX225" s="179"/>
      <c r="BY225" s="179"/>
      <c r="BZ225" s="179"/>
      <c r="CA225" s="179"/>
      <c r="CB225" s="179"/>
      <c r="CC225" s="179"/>
      <c r="CD225" s="179"/>
      <c r="CE225" s="179"/>
      <c r="CF225" s="179"/>
      <c r="CG225" s="179"/>
      <c r="CH225" s="179"/>
      <c r="CI225" s="179"/>
      <c r="CJ225" s="179"/>
      <c r="CK225" s="179"/>
      <c r="CL225" s="179"/>
      <c r="CM225" s="179"/>
      <c r="CN225" s="179"/>
      <c r="CO225" s="179"/>
      <c r="CP225" s="179"/>
      <c r="CQ225" s="179"/>
      <c r="CR225" s="179"/>
      <c r="CS225" s="179"/>
      <c r="CT225" s="179"/>
      <c r="CU225" s="179"/>
      <c r="CV225" s="179"/>
      <c r="CW225" s="179"/>
      <c r="CX225" s="179"/>
      <c r="CY225" s="179"/>
      <c r="CZ225" s="179"/>
      <c r="DA225" s="179"/>
      <c r="DB225" s="179"/>
      <c r="DC225" s="179"/>
      <c r="DD225" s="179"/>
      <c r="DE225" s="179"/>
      <c r="DF225" s="179"/>
      <c r="DG225" s="179"/>
      <c r="DH225" s="179"/>
      <c r="DI225" s="179"/>
      <c r="DJ225" s="179"/>
      <c r="DK225" s="179"/>
      <c r="DL225" s="179"/>
      <c r="DM225" s="179"/>
      <c r="DN225" s="179"/>
      <c r="DO225" s="179"/>
      <c r="DP225" s="179"/>
      <c r="DQ225" s="179"/>
      <c r="DR225" s="179"/>
      <c r="DS225" s="179"/>
      <c r="DT225" s="179"/>
      <c r="DU225" s="179"/>
      <c r="DV225" s="179"/>
      <c r="DW225" s="179"/>
      <c r="DX225" s="179"/>
      <c r="DY225" s="179"/>
      <c r="DZ225" s="179"/>
      <c r="EA225" s="179"/>
      <c r="EB225" s="179"/>
      <c r="EC225" s="179"/>
      <c r="ED225" s="179"/>
      <c r="EE225" s="179"/>
      <c r="EF225" s="179"/>
      <c r="EG225" s="179"/>
      <c r="EH225" s="179"/>
      <c r="EI225" s="179"/>
      <c r="EJ225" s="179"/>
      <c r="EK225" s="179"/>
      <c r="EL225" s="179"/>
      <c r="EM225" s="179"/>
      <c r="EN225" s="179"/>
      <c r="EO225" s="179"/>
      <c r="EP225" s="179"/>
      <c r="EQ225" s="179"/>
      <c r="ER225" s="179"/>
      <c r="ES225" s="179"/>
      <c r="ET225" s="179"/>
      <c r="EU225" s="179"/>
      <c r="EV225" s="179"/>
      <c r="EW225" s="179"/>
      <c r="EX225" s="179"/>
      <c r="EY225" s="179"/>
      <c r="EZ225" s="179"/>
      <c r="FA225" s="179"/>
      <c r="FB225" s="179"/>
      <c r="FC225" s="179"/>
      <c r="FD225" s="179"/>
      <c r="FE225" s="179"/>
      <c r="FF225" s="179"/>
      <c r="FG225" s="179"/>
      <c r="FH225" s="179"/>
      <c r="FI225" s="179"/>
      <c r="FJ225" s="179"/>
      <c r="FK225" s="179"/>
      <c r="FL225" s="179"/>
      <c r="FM225" s="179"/>
      <c r="FN225" s="179"/>
      <c r="FO225" s="179"/>
    </row>
    <row r="226" spans="1:171" ht="11.25" customHeight="1">
      <c r="A226" s="384"/>
      <c r="B226" s="546" t="s">
        <v>18</v>
      </c>
      <c r="C226" s="1"/>
      <c r="D226" s="378" t="s">
        <v>293</v>
      </c>
      <c r="E226" s="383">
        <v>34156</v>
      </c>
      <c r="F226" s="383">
        <v>21249</v>
      </c>
      <c r="G226" s="383">
        <v>1787</v>
      </c>
      <c r="H226" s="383">
        <v>19462</v>
      </c>
      <c r="I226" s="383">
        <v>12907</v>
      </c>
      <c r="J226" s="383">
        <v>56</v>
      </c>
      <c r="K226" s="383">
        <v>12851</v>
      </c>
      <c r="U226" s="179"/>
      <c r="V226" s="179"/>
      <c r="W226" s="179"/>
      <c r="X226" s="179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79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  <c r="AX226" s="179"/>
      <c r="AY226" s="179"/>
      <c r="AZ226" s="179"/>
      <c r="BA226" s="179"/>
      <c r="BB226" s="179"/>
      <c r="BC226" s="179"/>
      <c r="BD226" s="179"/>
      <c r="BE226" s="179"/>
      <c r="BF226" s="179"/>
      <c r="BG226" s="179"/>
      <c r="BH226" s="179"/>
      <c r="BI226" s="179"/>
      <c r="BJ226" s="179"/>
      <c r="BK226" s="179"/>
      <c r="BL226" s="179"/>
      <c r="BM226" s="179"/>
      <c r="BN226" s="179"/>
      <c r="BO226" s="179"/>
      <c r="BP226" s="179"/>
      <c r="BQ226" s="179"/>
      <c r="BR226" s="179"/>
      <c r="BS226" s="179"/>
      <c r="BT226" s="179"/>
      <c r="BU226" s="179"/>
      <c r="BV226" s="179"/>
      <c r="BW226" s="179"/>
      <c r="BX226" s="179"/>
      <c r="BY226" s="179"/>
      <c r="BZ226" s="179"/>
      <c r="CA226" s="179"/>
      <c r="CB226" s="179"/>
      <c r="CC226" s="179"/>
      <c r="CD226" s="179"/>
      <c r="CE226" s="179"/>
      <c r="CF226" s="179"/>
      <c r="CG226" s="179"/>
      <c r="CH226" s="179"/>
      <c r="CI226" s="179"/>
      <c r="CJ226" s="179"/>
      <c r="CK226" s="179"/>
      <c r="CL226" s="179"/>
      <c r="CM226" s="179"/>
      <c r="CN226" s="179"/>
      <c r="CO226" s="179"/>
      <c r="CP226" s="179"/>
      <c r="CQ226" s="179"/>
      <c r="CR226" s="179"/>
      <c r="CS226" s="179"/>
      <c r="CT226" s="179"/>
      <c r="CU226" s="179"/>
      <c r="CV226" s="179"/>
      <c r="CW226" s="179"/>
      <c r="CX226" s="179"/>
      <c r="CY226" s="179"/>
      <c r="CZ226" s="179"/>
      <c r="DA226" s="179"/>
      <c r="DB226" s="179"/>
      <c r="DC226" s="179"/>
      <c r="DD226" s="179"/>
      <c r="DE226" s="179"/>
      <c r="DF226" s="179"/>
      <c r="DG226" s="179"/>
      <c r="DH226" s="179"/>
      <c r="DI226" s="179"/>
      <c r="DJ226" s="179"/>
      <c r="DK226" s="179"/>
      <c r="DL226" s="179"/>
      <c r="DM226" s="179"/>
      <c r="DN226" s="179"/>
      <c r="DO226" s="179"/>
      <c r="DP226" s="179"/>
      <c r="DQ226" s="179"/>
      <c r="DR226" s="179"/>
      <c r="DS226" s="179"/>
      <c r="DT226" s="179"/>
      <c r="DU226" s="179"/>
      <c r="DV226" s="179"/>
      <c r="DW226" s="179"/>
      <c r="DX226" s="179"/>
      <c r="DY226" s="179"/>
      <c r="DZ226" s="179"/>
      <c r="EA226" s="179"/>
      <c r="EB226" s="179"/>
      <c r="EC226" s="179"/>
      <c r="ED226" s="179"/>
      <c r="EE226" s="179"/>
      <c r="EF226" s="179"/>
      <c r="EG226" s="179"/>
      <c r="EH226" s="179"/>
      <c r="EI226" s="179"/>
      <c r="EJ226" s="179"/>
      <c r="EK226" s="179"/>
      <c r="EL226" s="179"/>
      <c r="EM226" s="179"/>
      <c r="EN226" s="179"/>
      <c r="EO226" s="179"/>
      <c r="EP226" s="179"/>
      <c r="EQ226" s="179"/>
      <c r="ER226" s="179"/>
      <c r="ES226" s="179"/>
      <c r="ET226" s="179"/>
      <c r="EU226" s="179"/>
      <c r="EV226" s="179"/>
      <c r="EW226" s="179"/>
      <c r="EX226" s="179"/>
      <c r="EY226" s="179"/>
      <c r="EZ226" s="179"/>
      <c r="FA226" s="179"/>
      <c r="FB226" s="179"/>
      <c r="FC226" s="179"/>
      <c r="FD226" s="179"/>
      <c r="FE226" s="179"/>
      <c r="FF226" s="179"/>
      <c r="FG226" s="179"/>
      <c r="FH226" s="179"/>
      <c r="FI226" s="179"/>
      <c r="FJ226" s="179"/>
      <c r="FK226" s="179"/>
      <c r="FL226" s="179"/>
      <c r="FM226" s="179"/>
      <c r="FN226" s="179"/>
      <c r="FO226" s="179"/>
    </row>
    <row r="227" spans="1:171" ht="14.1" customHeight="1">
      <c r="A227" s="238">
        <v>1</v>
      </c>
      <c r="B227" s="169" t="s">
        <v>877</v>
      </c>
      <c r="D227" s="168" t="s">
        <v>285</v>
      </c>
      <c r="E227" s="224">
        <v>14641</v>
      </c>
      <c r="F227" s="224">
        <v>10791</v>
      </c>
      <c r="G227" s="224">
        <v>1386</v>
      </c>
      <c r="H227" s="224">
        <v>9405</v>
      </c>
      <c r="I227" s="224">
        <v>3850</v>
      </c>
      <c r="J227" s="224">
        <v>17</v>
      </c>
      <c r="K227" s="224">
        <v>3833</v>
      </c>
      <c r="U227" s="179"/>
      <c r="V227" s="179"/>
      <c r="W227" s="179"/>
      <c r="X227" s="179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79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  <c r="AX227" s="179"/>
      <c r="AY227" s="179"/>
      <c r="AZ227" s="179"/>
      <c r="BA227" s="179"/>
      <c r="BB227" s="179"/>
      <c r="BC227" s="179"/>
      <c r="BD227" s="179"/>
      <c r="BE227" s="179"/>
      <c r="BF227" s="179"/>
      <c r="BG227" s="179"/>
      <c r="BH227" s="179"/>
      <c r="BI227" s="179"/>
      <c r="BJ227" s="179"/>
      <c r="BK227" s="179"/>
      <c r="BL227" s="179"/>
      <c r="BM227" s="179"/>
      <c r="BN227" s="179"/>
      <c r="BO227" s="179"/>
      <c r="BP227" s="179"/>
      <c r="BQ227" s="179"/>
      <c r="BR227" s="179"/>
      <c r="BS227" s="179"/>
      <c r="BT227" s="179"/>
      <c r="BU227" s="179"/>
      <c r="BV227" s="179"/>
      <c r="BW227" s="179"/>
      <c r="BX227" s="179"/>
      <c r="BY227" s="179"/>
      <c r="BZ227" s="179"/>
      <c r="CA227" s="179"/>
      <c r="CB227" s="179"/>
      <c r="CC227" s="179"/>
      <c r="CD227" s="179"/>
      <c r="CE227" s="179"/>
      <c r="CF227" s="179"/>
      <c r="CG227" s="179"/>
      <c r="CH227" s="179"/>
      <c r="CI227" s="179"/>
      <c r="CJ227" s="179"/>
      <c r="CK227" s="179"/>
      <c r="CL227" s="179"/>
      <c r="CM227" s="179"/>
      <c r="CN227" s="179"/>
      <c r="CO227" s="179"/>
      <c r="CP227" s="179"/>
      <c r="CQ227" s="179"/>
      <c r="CR227" s="179"/>
      <c r="CS227" s="179"/>
      <c r="CT227" s="179"/>
      <c r="CU227" s="179"/>
      <c r="CV227" s="179"/>
      <c r="CW227" s="179"/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9"/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9"/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79"/>
      <c r="FG227" s="179"/>
      <c r="FH227" s="179"/>
      <c r="FI227" s="179"/>
      <c r="FJ227" s="179"/>
      <c r="FK227" s="179"/>
      <c r="FL227" s="179"/>
      <c r="FM227" s="179"/>
      <c r="FN227" s="179"/>
      <c r="FO227" s="179"/>
    </row>
    <row r="228" spans="1:171" ht="11.25" customHeight="1">
      <c r="A228" s="230"/>
      <c r="B228" s="12" t="s">
        <v>878</v>
      </c>
      <c r="D228" s="168" t="s">
        <v>289</v>
      </c>
      <c r="E228" s="224">
        <v>18745</v>
      </c>
      <c r="F228" s="224">
        <v>9999</v>
      </c>
      <c r="G228" s="224">
        <v>400</v>
      </c>
      <c r="H228" s="224">
        <v>9599</v>
      </c>
      <c r="I228" s="224">
        <v>8746</v>
      </c>
      <c r="J228" s="224">
        <v>39</v>
      </c>
      <c r="K228" s="224">
        <v>8707</v>
      </c>
      <c r="U228" s="179"/>
      <c r="V228" s="179"/>
      <c r="W228" s="179"/>
      <c r="X228" s="179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79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  <c r="AX228" s="179"/>
      <c r="AY228" s="179"/>
      <c r="AZ228" s="179"/>
      <c r="BA228" s="179"/>
      <c r="BB228" s="179"/>
      <c r="BC228" s="179"/>
      <c r="BD228" s="179"/>
      <c r="BE228" s="179"/>
      <c r="BF228" s="179"/>
      <c r="BG228" s="179"/>
      <c r="BH228" s="179"/>
      <c r="BI228" s="179"/>
      <c r="BJ228" s="179"/>
      <c r="BK228" s="179"/>
      <c r="BL228" s="179"/>
      <c r="BM228" s="179"/>
      <c r="BN228" s="179"/>
      <c r="BO228" s="179"/>
      <c r="BP228" s="179"/>
      <c r="BQ228" s="179"/>
      <c r="BR228" s="179"/>
      <c r="BS228" s="179"/>
      <c r="BT228" s="179"/>
      <c r="BU228" s="179"/>
      <c r="BV228" s="179"/>
      <c r="BW228" s="179"/>
      <c r="BX228" s="179"/>
      <c r="BY228" s="179"/>
      <c r="BZ228" s="179"/>
      <c r="CA228" s="179"/>
      <c r="CB228" s="179"/>
      <c r="CC228" s="179"/>
      <c r="CD228" s="179"/>
      <c r="CE228" s="179"/>
      <c r="CF228" s="179"/>
      <c r="CG228" s="179"/>
      <c r="CH228" s="179"/>
      <c r="CI228" s="179"/>
      <c r="CJ228" s="179"/>
      <c r="CK228" s="179"/>
      <c r="CL228" s="179"/>
      <c r="CM228" s="179"/>
      <c r="CN228" s="179"/>
      <c r="CO228" s="179"/>
      <c r="CP228" s="179"/>
      <c r="CQ228" s="179"/>
      <c r="CR228" s="179"/>
      <c r="CS228" s="179"/>
      <c r="CT228" s="179"/>
      <c r="CU228" s="179"/>
      <c r="CV228" s="179"/>
      <c r="CW228" s="179"/>
      <c r="CX228" s="179"/>
      <c r="CY228" s="179"/>
      <c r="CZ228" s="179"/>
      <c r="DA228" s="179"/>
      <c r="DB228" s="179"/>
      <c r="DC228" s="179"/>
      <c r="DD228" s="179"/>
      <c r="DE228" s="179"/>
      <c r="DF228" s="179"/>
      <c r="DG228" s="179"/>
      <c r="DH228" s="179"/>
      <c r="DI228" s="179"/>
      <c r="DJ228" s="179"/>
      <c r="DK228" s="179"/>
      <c r="DL228" s="179"/>
      <c r="DM228" s="179"/>
      <c r="DN228" s="179"/>
      <c r="DO228" s="179"/>
      <c r="DP228" s="179"/>
      <c r="DQ228" s="179"/>
      <c r="DR228" s="179"/>
      <c r="DS228" s="179"/>
      <c r="DT228" s="179"/>
      <c r="DU228" s="179"/>
      <c r="DV228" s="179"/>
      <c r="DW228" s="179"/>
      <c r="DX228" s="179"/>
      <c r="DY228" s="179"/>
      <c r="DZ228" s="179"/>
      <c r="EA228" s="179"/>
      <c r="EB228" s="179"/>
      <c r="EC228" s="179"/>
      <c r="ED228" s="179"/>
      <c r="EE228" s="179"/>
      <c r="EF228" s="179"/>
      <c r="EG228" s="179"/>
      <c r="EH228" s="179"/>
      <c r="EI228" s="179"/>
      <c r="EJ228" s="179"/>
      <c r="EK228" s="179"/>
      <c r="EL228" s="179"/>
      <c r="EM228" s="179"/>
      <c r="EN228" s="179"/>
      <c r="EO228" s="179"/>
      <c r="EP228" s="179"/>
      <c r="EQ228" s="179"/>
      <c r="ER228" s="179"/>
      <c r="ES228" s="179"/>
      <c r="ET228" s="179"/>
      <c r="EU228" s="179"/>
      <c r="EV228" s="179"/>
      <c r="EW228" s="179"/>
      <c r="EX228" s="179"/>
      <c r="EY228" s="179"/>
      <c r="EZ228" s="179"/>
      <c r="FA228" s="179"/>
      <c r="FB228" s="179"/>
      <c r="FC228" s="179"/>
      <c r="FD228" s="179"/>
      <c r="FE228" s="179"/>
      <c r="FF228" s="179"/>
      <c r="FG228" s="179"/>
      <c r="FH228" s="179"/>
      <c r="FI228" s="179"/>
      <c r="FJ228" s="179"/>
      <c r="FK228" s="179"/>
      <c r="FL228" s="179"/>
      <c r="FM228" s="179"/>
      <c r="FN228" s="179"/>
      <c r="FO228" s="179"/>
    </row>
    <row r="229" spans="1:171" ht="11.25" customHeight="1">
      <c r="A229" s="238"/>
      <c r="B229" s="169" t="s">
        <v>879</v>
      </c>
      <c r="D229" s="168" t="s">
        <v>293</v>
      </c>
      <c r="E229" s="224">
        <v>33386</v>
      </c>
      <c r="F229" s="224">
        <v>20790</v>
      </c>
      <c r="G229" s="224">
        <v>1786</v>
      </c>
      <c r="H229" s="224">
        <v>19004</v>
      </c>
      <c r="I229" s="224">
        <v>12596</v>
      </c>
      <c r="J229" s="224">
        <v>56</v>
      </c>
      <c r="K229" s="224">
        <v>12540</v>
      </c>
      <c r="U229" s="179"/>
      <c r="V229" s="179"/>
      <c r="W229" s="179"/>
      <c r="X229" s="179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79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  <c r="AX229" s="179"/>
      <c r="AY229" s="179"/>
      <c r="AZ229" s="179"/>
      <c r="BA229" s="179"/>
      <c r="BB229" s="179"/>
      <c r="BC229" s="179"/>
      <c r="BD229" s="179"/>
      <c r="BE229" s="179"/>
      <c r="BF229" s="179"/>
      <c r="BG229" s="179"/>
      <c r="BH229" s="179"/>
      <c r="BI229" s="179"/>
      <c r="BJ229" s="179"/>
      <c r="BK229" s="179"/>
      <c r="BL229" s="179"/>
      <c r="BM229" s="179"/>
      <c r="BN229" s="179"/>
      <c r="BO229" s="179"/>
      <c r="BP229" s="179"/>
      <c r="BQ229" s="179"/>
      <c r="BR229" s="179"/>
      <c r="BS229" s="179"/>
      <c r="BT229" s="179"/>
      <c r="BU229" s="179"/>
      <c r="BV229" s="179"/>
      <c r="BW229" s="179"/>
      <c r="BX229" s="179"/>
      <c r="BY229" s="179"/>
      <c r="BZ229" s="179"/>
      <c r="CA229" s="179"/>
      <c r="CB229" s="179"/>
      <c r="CC229" s="179"/>
      <c r="CD229" s="179"/>
      <c r="CE229" s="179"/>
      <c r="CF229" s="179"/>
      <c r="CG229" s="179"/>
      <c r="CH229" s="179"/>
      <c r="CI229" s="179"/>
      <c r="CJ229" s="179"/>
      <c r="CK229" s="179"/>
      <c r="CL229" s="179"/>
      <c r="CM229" s="179"/>
      <c r="CN229" s="179"/>
      <c r="CO229" s="179"/>
      <c r="CP229" s="179"/>
      <c r="CQ229" s="179"/>
      <c r="CR229" s="179"/>
      <c r="CS229" s="179"/>
      <c r="CT229" s="179"/>
      <c r="CU229" s="179"/>
      <c r="CV229" s="179"/>
      <c r="CW229" s="179"/>
      <c r="CX229" s="179"/>
      <c r="CY229" s="179"/>
      <c r="CZ229" s="179"/>
      <c r="DA229" s="179"/>
      <c r="DB229" s="179"/>
      <c r="DC229" s="179"/>
      <c r="DD229" s="179"/>
      <c r="DE229" s="179"/>
      <c r="DF229" s="179"/>
      <c r="DG229" s="179"/>
      <c r="DH229" s="179"/>
      <c r="DI229" s="179"/>
      <c r="DJ229" s="179"/>
      <c r="DK229" s="179"/>
      <c r="DL229" s="179"/>
      <c r="DM229" s="179"/>
      <c r="DN229" s="179"/>
      <c r="DO229" s="179"/>
      <c r="DP229" s="179"/>
      <c r="DQ229" s="179"/>
      <c r="DR229" s="179"/>
      <c r="DS229" s="179"/>
      <c r="DT229" s="179"/>
      <c r="DU229" s="179"/>
      <c r="DV229" s="179"/>
      <c r="DW229" s="179"/>
      <c r="DX229" s="179"/>
      <c r="DY229" s="179"/>
      <c r="DZ229" s="179"/>
      <c r="EA229" s="179"/>
      <c r="EB229" s="179"/>
      <c r="EC229" s="179"/>
      <c r="ED229" s="179"/>
      <c r="EE229" s="179"/>
      <c r="EF229" s="179"/>
      <c r="EG229" s="179"/>
      <c r="EH229" s="179"/>
      <c r="EI229" s="179"/>
      <c r="EJ229" s="179"/>
      <c r="EK229" s="179"/>
      <c r="EL229" s="179"/>
      <c r="EM229" s="179"/>
      <c r="EN229" s="179"/>
      <c r="EO229" s="179"/>
      <c r="EP229" s="179"/>
      <c r="EQ229" s="179"/>
      <c r="ER229" s="179"/>
      <c r="ES229" s="179"/>
      <c r="ET229" s="179"/>
      <c r="EU229" s="179"/>
      <c r="EV229" s="179"/>
      <c r="EW229" s="179"/>
      <c r="EX229" s="179"/>
      <c r="EY229" s="179"/>
      <c r="EZ229" s="179"/>
      <c r="FA229" s="179"/>
      <c r="FB229" s="179"/>
      <c r="FC229" s="179"/>
      <c r="FD229" s="179"/>
      <c r="FE229" s="179"/>
      <c r="FF229" s="179"/>
      <c r="FG229" s="179"/>
      <c r="FH229" s="179"/>
      <c r="FI229" s="179"/>
      <c r="FJ229" s="179"/>
      <c r="FK229" s="179"/>
      <c r="FL229" s="179"/>
      <c r="FM229" s="179"/>
      <c r="FN229" s="179"/>
      <c r="FO229" s="179"/>
    </row>
    <row r="230" spans="1:171" ht="14.1" customHeight="1">
      <c r="A230" s="238" t="s">
        <v>6</v>
      </c>
      <c r="B230" s="230" t="s">
        <v>7</v>
      </c>
      <c r="D230" s="168" t="s">
        <v>285</v>
      </c>
      <c r="E230" s="224">
        <v>14279</v>
      </c>
      <c r="F230" s="224">
        <v>10517</v>
      </c>
      <c r="G230" s="224">
        <v>1386</v>
      </c>
      <c r="H230" s="224">
        <v>9131</v>
      </c>
      <c r="I230" s="224">
        <v>3762</v>
      </c>
      <c r="J230" s="224">
        <v>17</v>
      </c>
      <c r="K230" s="224">
        <v>3745</v>
      </c>
      <c r="U230" s="179"/>
      <c r="V230" s="179"/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79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  <c r="AX230" s="179"/>
      <c r="AY230" s="179"/>
      <c r="AZ230" s="179"/>
      <c r="BA230" s="179"/>
      <c r="BB230" s="179"/>
      <c r="BC230" s="179"/>
      <c r="BD230" s="179"/>
      <c r="BE230" s="179"/>
      <c r="BF230" s="179"/>
      <c r="BG230" s="179"/>
      <c r="BH230" s="179"/>
      <c r="BI230" s="179"/>
      <c r="BJ230" s="179"/>
      <c r="BK230" s="179"/>
      <c r="BL230" s="179"/>
      <c r="BM230" s="179"/>
      <c r="BN230" s="179"/>
      <c r="BO230" s="179"/>
      <c r="BP230" s="179"/>
      <c r="BQ230" s="179"/>
      <c r="BR230" s="179"/>
      <c r="BS230" s="179"/>
      <c r="BT230" s="179"/>
      <c r="BU230" s="179"/>
      <c r="BV230" s="179"/>
      <c r="BW230" s="179"/>
      <c r="BX230" s="179"/>
      <c r="BY230" s="179"/>
      <c r="BZ230" s="179"/>
      <c r="CA230" s="179"/>
      <c r="CB230" s="179"/>
      <c r="CC230" s="179"/>
      <c r="CD230" s="179"/>
      <c r="CE230" s="179"/>
      <c r="CF230" s="179"/>
      <c r="CG230" s="179"/>
      <c r="CH230" s="179"/>
      <c r="CI230" s="179"/>
      <c r="CJ230" s="179"/>
      <c r="CK230" s="179"/>
      <c r="CL230" s="179"/>
      <c r="CM230" s="179"/>
      <c r="CN230" s="179"/>
      <c r="CO230" s="179"/>
      <c r="CP230" s="179"/>
      <c r="CQ230" s="179"/>
      <c r="CR230" s="179"/>
      <c r="CS230" s="179"/>
      <c r="CT230" s="179"/>
      <c r="CU230" s="179"/>
      <c r="CV230" s="179"/>
      <c r="CW230" s="179"/>
      <c r="CX230" s="179"/>
      <c r="CY230" s="179"/>
      <c r="CZ230" s="179"/>
      <c r="DA230" s="179"/>
      <c r="DB230" s="179"/>
      <c r="DC230" s="179"/>
      <c r="DD230" s="179"/>
      <c r="DE230" s="179"/>
      <c r="DF230" s="179"/>
      <c r="DG230" s="179"/>
      <c r="DH230" s="179"/>
      <c r="DI230" s="179"/>
      <c r="DJ230" s="179"/>
      <c r="DK230" s="179"/>
      <c r="DL230" s="179"/>
      <c r="DM230" s="179"/>
      <c r="DN230" s="179"/>
      <c r="DO230" s="179"/>
      <c r="DP230" s="179"/>
      <c r="DQ230" s="179"/>
      <c r="DR230" s="179"/>
      <c r="DS230" s="179"/>
      <c r="DT230" s="179"/>
      <c r="DU230" s="179"/>
      <c r="DV230" s="179"/>
      <c r="DW230" s="179"/>
      <c r="DX230" s="179"/>
      <c r="DY230" s="179"/>
      <c r="DZ230" s="179"/>
      <c r="EA230" s="179"/>
      <c r="EB230" s="179"/>
      <c r="EC230" s="179"/>
      <c r="ED230" s="179"/>
      <c r="EE230" s="179"/>
      <c r="EF230" s="179"/>
      <c r="EG230" s="179"/>
      <c r="EH230" s="179"/>
      <c r="EI230" s="179"/>
      <c r="EJ230" s="179"/>
      <c r="EK230" s="179"/>
      <c r="EL230" s="179"/>
      <c r="EM230" s="179"/>
      <c r="EN230" s="179"/>
      <c r="EO230" s="179"/>
      <c r="EP230" s="179"/>
      <c r="EQ230" s="179"/>
      <c r="ER230" s="179"/>
      <c r="ES230" s="179"/>
      <c r="ET230" s="179"/>
      <c r="EU230" s="179"/>
      <c r="EV230" s="179"/>
      <c r="EW230" s="179"/>
      <c r="EX230" s="179"/>
      <c r="EY230" s="179"/>
      <c r="EZ230" s="179"/>
      <c r="FA230" s="179"/>
      <c r="FB230" s="179"/>
      <c r="FC230" s="179"/>
      <c r="FD230" s="179"/>
      <c r="FE230" s="179"/>
      <c r="FF230" s="179"/>
      <c r="FG230" s="179"/>
      <c r="FH230" s="179"/>
      <c r="FI230" s="179"/>
      <c r="FJ230" s="179"/>
      <c r="FK230" s="179"/>
      <c r="FL230" s="179"/>
      <c r="FM230" s="179"/>
      <c r="FN230" s="179"/>
      <c r="FO230" s="179"/>
    </row>
    <row r="231" spans="1:171" ht="11.25" customHeight="1">
      <c r="A231" s="230"/>
      <c r="B231" s="230"/>
      <c r="D231" s="168" t="s">
        <v>289</v>
      </c>
      <c r="E231" s="224">
        <v>17810</v>
      </c>
      <c r="F231" s="224">
        <v>9635</v>
      </c>
      <c r="G231" s="224">
        <v>400</v>
      </c>
      <c r="H231" s="224">
        <v>9235</v>
      </c>
      <c r="I231" s="224">
        <v>8175</v>
      </c>
      <c r="J231" s="224">
        <v>39</v>
      </c>
      <c r="K231" s="224">
        <v>8136</v>
      </c>
      <c r="U231" s="179"/>
      <c r="V231" s="179"/>
      <c r="W231" s="179"/>
      <c r="X231" s="179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79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  <c r="AX231" s="179"/>
      <c r="AY231" s="179"/>
      <c r="AZ231" s="179"/>
      <c r="BA231" s="179"/>
      <c r="BB231" s="179"/>
      <c r="BC231" s="179"/>
      <c r="BD231" s="179"/>
      <c r="BE231" s="179"/>
      <c r="BF231" s="179"/>
      <c r="BG231" s="179"/>
      <c r="BH231" s="179"/>
      <c r="BI231" s="179"/>
      <c r="BJ231" s="179"/>
      <c r="BK231" s="179"/>
      <c r="BL231" s="179"/>
      <c r="BM231" s="179"/>
      <c r="BN231" s="179"/>
      <c r="BO231" s="179"/>
      <c r="BP231" s="179"/>
      <c r="BQ231" s="179"/>
      <c r="BR231" s="179"/>
      <c r="BS231" s="179"/>
      <c r="BT231" s="179"/>
      <c r="BU231" s="179"/>
      <c r="BV231" s="179"/>
      <c r="BW231" s="179"/>
      <c r="BX231" s="179"/>
      <c r="BY231" s="179"/>
      <c r="BZ231" s="179"/>
      <c r="CA231" s="179"/>
      <c r="CB231" s="179"/>
      <c r="CC231" s="179"/>
      <c r="CD231" s="179"/>
      <c r="CE231" s="179"/>
      <c r="CF231" s="179"/>
      <c r="CG231" s="179"/>
      <c r="CH231" s="179"/>
      <c r="CI231" s="179"/>
      <c r="CJ231" s="179"/>
      <c r="CK231" s="179"/>
      <c r="CL231" s="179"/>
      <c r="CM231" s="179"/>
      <c r="CN231" s="179"/>
      <c r="CO231" s="179"/>
      <c r="CP231" s="179"/>
      <c r="CQ231" s="179"/>
      <c r="CR231" s="179"/>
      <c r="CS231" s="179"/>
      <c r="CT231" s="179"/>
      <c r="CU231" s="179"/>
      <c r="CV231" s="179"/>
      <c r="CW231" s="179"/>
      <c r="CX231" s="179"/>
      <c r="CY231" s="179"/>
      <c r="CZ231" s="179"/>
      <c r="DA231" s="179"/>
      <c r="DB231" s="179"/>
      <c r="DC231" s="179"/>
      <c r="DD231" s="179"/>
      <c r="DE231" s="179"/>
      <c r="DF231" s="179"/>
      <c r="DG231" s="179"/>
      <c r="DH231" s="179"/>
      <c r="DI231" s="179"/>
      <c r="DJ231" s="179"/>
      <c r="DK231" s="179"/>
      <c r="DL231" s="179"/>
      <c r="DM231" s="179"/>
      <c r="DN231" s="179"/>
      <c r="DO231" s="179"/>
      <c r="DP231" s="179"/>
      <c r="DQ231" s="179"/>
      <c r="DR231" s="179"/>
      <c r="DS231" s="179"/>
      <c r="DT231" s="179"/>
      <c r="DU231" s="179"/>
      <c r="DV231" s="179"/>
      <c r="DW231" s="179"/>
      <c r="DX231" s="179"/>
      <c r="DY231" s="179"/>
      <c r="DZ231" s="179"/>
      <c r="EA231" s="179"/>
      <c r="EB231" s="179"/>
      <c r="EC231" s="179"/>
      <c r="ED231" s="179"/>
      <c r="EE231" s="179"/>
      <c r="EF231" s="179"/>
      <c r="EG231" s="179"/>
      <c r="EH231" s="179"/>
      <c r="EI231" s="179"/>
      <c r="EJ231" s="179"/>
      <c r="EK231" s="179"/>
      <c r="EL231" s="179"/>
      <c r="EM231" s="179"/>
      <c r="EN231" s="179"/>
      <c r="EO231" s="179"/>
      <c r="EP231" s="179"/>
      <c r="EQ231" s="179"/>
      <c r="ER231" s="179"/>
      <c r="ES231" s="179"/>
      <c r="ET231" s="179"/>
      <c r="EU231" s="179"/>
      <c r="EV231" s="179"/>
      <c r="EW231" s="179"/>
      <c r="EX231" s="179"/>
      <c r="EY231" s="179"/>
      <c r="EZ231" s="179"/>
      <c r="FA231" s="179"/>
      <c r="FB231" s="179"/>
      <c r="FC231" s="179"/>
      <c r="FD231" s="179"/>
      <c r="FE231" s="179"/>
      <c r="FF231" s="179"/>
      <c r="FG231" s="179"/>
      <c r="FH231" s="179"/>
      <c r="FI231" s="179"/>
      <c r="FJ231" s="179"/>
      <c r="FK231" s="179"/>
      <c r="FL231" s="179"/>
      <c r="FM231" s="179"/>
      <c r="FN231" s="179"/>
      <c r="FO231" s="179"/>
    </row>
    <row r="232" spans="1:171" ht="11.25" customHeight="1">
      <c r="A232" s="230"/>
      <c r="B232" s="230"/>
      <c r="D232" s="168" t="s">
        <v>293</v>
      </c>
      <c r="E232" s="224">
        <v>32089</v>
      </c>
      <c r="F232" s="224">
        <v>20152</v>
      </c>
      <c r="G232" s="224">
        <v>1786</v>
      </c>
      <c r="H232" s="224">
        <v>18366</v>
      </c>
      <c r="I232" s="224">
        <v>11937</v>
      </c>
      <c r="J232" s="224">
        <v>56</v>
      </c>
      <c r="K232" s="224">
        <v>11881</v>
      </c>
      <c r="U232" s="179"/>
      <c r="V232" s="179"/>
      <c r="W232" s="179"/>
      <c r="X232" s="179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79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  <c r="AX232" s="179"/>
      <c r="AY232" s="179"/>
      <c r="AZ232" s="179"/>
      <c r="BA232" s="179"/>
      <c r="BB232" s="179"/>
      <c r="BC232" s="179"/>
      <c r="BD232" s="179"/>
      <c r="BE232" s="179"/>
      <c r="BF232" s="179"/>
      <c r="BG232" s="179"/>
      <c r="BH232" s="179"/>
      <c r="BI232" s="179"/>
      <c r="BJ232" s="179"/>
      <c r="BK232" s="179"/>
      <c r="BL232" s="179"/>
      <c r="BM232" s="179"/>
      <c r="BN232" s="179"/>
      <c r="BO232" s="179"/>
      <c r="BP232" s="179"/>
      <c r="BQ232" s="179"/>
      <c r="BR232" s="179"/>
      <c r="BS232" s="179"/>
      <c r="BT232" s="179"/>
      <c r="BU232" s="179"/>
      <c r="BV232" s="179"/>
      <c r="BW232" s="179"/>
      <c r="BX232" s="179"/>
      <c r="BY232" s="179"/>
      <c r="BZ232" s="179"/>
      <c r="CA232" s="179"/>
      <c r="CB232" s="179"/>
      <c r="CC232" s="179"/>
      <c r="CD232" s="179"/>
      <c r="CE232" s="179"/>
      <c r="CF232" s="179"/>
      <c r="CG232" s="179"/>
      <c r="CH232" s="179"/>
      <c r="CI232" s="179"/>
      <c r="CJ232" s="179"/>
      <c r="CK232" s="179"/>
      <c r="CL232" s="179"/>
      <c r="CM232" s="179"/>
      <c r="CN232" s="179"/>
      <c r="CO232" s="179"/>
      <c r="CP232" s="179"/>
      <c r="CQ232" s="179"/>
      <c r="CR232" s="179"/>
      <c r="CS232" s="179"/>
      <c r="CT232" s="179"/>
      <c r="CU232" s="179"/>
      <c r="CV232" s="179"/>
      <c r="CW232" s="179"/>
      <c r="CX232" s="179"/>
      <c r="CY232" s="179"/>
      <c r="CZ232" s="179"/>
      <c r="DA232" s="179"/>
      <c r="DB232" s="179"/>
      <c r="DC232" s="179"/>
      <c r="DD232" s="179"/>
      <c r="DE232" s="179"/>
      <c r="DF232" s="179"/>
      <c r="DG232" s="179"/>
      <c r="DH232" s="179"/>
      <c r="DI232" s="179"/>
      <c r="DJ232" s="179"/>
      <c r="DK232" s="179"/>
      <c r="DL232" s="179"/>
      <c r="DM232" s="179"/>
      <c r="DN232" s="179"/>
      <c r="DO232" s="179"/>
      <c r="DP232" s="179"/>
      <c r="DQ232" s="179"/>
      <c r="DR232" s="179"/>
      <c r="DS232" s="179"/>
      <c r="DT232" s="179"/>
      <c r="DU232" s="179"/>
      <c r="DV232" s="179"/>
      <c r="DW232" s="179"/>
      <c r="DX232" s="179"/>
      <c r="DY232" s="179"/>
      <c r="DZ232" s="179"/>
      <c r="EA232" s="179"/>
      <c r="EB232" s="179"/>
      <c r="EC232" s="179"/>
      <c r="ED232" s="179"/>
      <c r="EE232" s="179"/>
      <c r="EF232" s="179"/>
      <c r="EG232" s="179"/>
      <c r="EH232" s="179"/>
      <c r="EI232" s="179"/>
      <c r="EJ232" s="179"/>
      <c r="EK232" s="179"/>
      <c r="EL232" s="179"/>
      <c r="EM232" s="179"/>
      <c r="EN232" s="179"/>
      <c r="EO232" s="179"/>
      <c r="EP232" s="179"/>
      <c r="EQ232" s="179"/>
      <c r="ER232" s="179"/>
      <c r="ES232" s="179"/>
      <c r="ET232" s="179"/>
      <c r="EU232" s="179"/>
      <c r="EV232" s="179"/>
      <c r="EW232" s="179"/>
      <c r="EX232" s="179"/>
      <c r="EY232" s="179"/>
      <c r="EZ232" s="179"/>
      <c r="FA232" s="179"/>
      <c r="FB232" s="179"/>
      <c r="FC232" s="179"/>
      <c r="FD232" s="179"/>
      <c r="FE232" s="179"/>
      <c r="FF232" s="179"/>
      <c r="FG232" s="179"/>
      <c r="FH232" s="179"/>
      <c r="FI232" s="179"/>
      <c r="FJ232" s="179"/>
      <c r="FK232" s="179"/>
      <c r="FL232" s="179"/>
      <c r="FM232" s="179"/>
      <c r="FN232" s="179"/>
      <c r="FO232" s="179"/>
    </row>
    <row r="233" spans="1:171" ht="14.1" customHeight="1">
      <c r="A233" s="226" t="s">
        <v>8</v>
      </c>
      <c r="B233" s="227" t="s">
        <v>9</v>
      </c>
      <c r="C233" s="223"/>
      <c r="D233" s="32" t="s">
        <v>285</v>
      </c>
      <c r="E233" s="224">
        <v>3658</v>
      </c>
      <c r="F233" s="224">
        <v>2957</v>
      </c>
      <c r="G233" s="224">
        <v>80</v>
      </c>
      <c r="H233" s="224">
        <v>2877</v>
      </c>
      <c r="I233" s="224">
        <v>701</v>
      </c>
      <c r="J233" s="224">
        <v>0</v>
      </c>
      <c r="K233" s="224">
        <v>701</v>
      </c>
      <c r="U233" s="179"/>
      <c r="V233" s="179"/>
      <c r="W233" s="179"/>
      <c r="X233" s="179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79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  <c r="AX233" s="179"/>
      <c r="AY233" s="179"/>
      <c r="AZ233" s="179"/>
      <c r="BA233" s="179"/>
      <c r="BB233" s="179"/>
      <c r="BC233" s="179"/>
      <c r="BD233" s="179"/>
      <c r="BE233" s="179"/>
      <c r="BF233" s="179"/>
      <c r="BG233" s="179"/>
      <c r="BH233" s="179"/>
      <c r="BI233" s="179"/>
      <c r="BJ233" s="179"/>
      <c r="BK233" s="179"/>
      <c r="BL233" s="179"/>
      <c r="BM233" s="179"/>
      <c r="BN233" s="179"/>
      <c r="BO233" s="179"/>
      <c r="BP233" s="179"/>
      <c r="BQ233" s="179"/>
      <c r="BR233" s="179"/>
      <c r="BS233" s="179"/>
      <c r="BT233" s="179"/>
      <c r="BU233" s="179"/>
      <c r="BV233" s="179"/>
      <c r="BW233" s="179"/>
      <c r="BX233" s="179"/>
      <c r="BY233" s="179"/>
      <c r="BZ233" s="179"/>
      <c r="CA233" s="179"/>
      <c r="CB233" s="179"/>
      <c r="CC233" s="179"/>
      <c r="CD233" s="179"/>
      <c r="CE233" s="179"/>
      <c r="CF233" s="179"/>
      <c r="CG233" s="179"/>
      <c r="CH233" s="179"/>
      <c r="CI233" s="179"/>
      <c r="CJ233" s="179"/>
      <c r="CK233" s="179"/>
      <c r="CL233" s="179"/>
      <c r="CM233" s="179"/>
      <c r="CN233" s="179"/>
      <c r="CO233" s="179"/>
      <c r="CP233" s="179"/>
      <c r="CQ233" s="179"/>
      <c r="CR233" s="179"/>
      <c r="CS233" s="179"/>
      <c r="CT233" s="179"/>
      <c r="CU233" s="179"/>
      <c r="CV233" s="179"/>
      <c r="CW233" s="179"/>
      <c r="CX233" s="179"/>
      <c r="CY233" s="179"/>
      <c r="CZ233" s="179"/>
      <c r="DA233" s="179"/>
      <c r="DB233" s="179"/>
      <c r="DC233" s="179"/>
      <c r="DD233" s="179"/>
      <c r="DE233" s="179"/>
      <c r="DF233" s="179"/>
      <c r="DG233" s="179"/>
      <c r="DH233" s="179"/>
      <c r="DI233" s="179"/>
      <c r="DJ233" s="179"/>
      <c r="DK233" s="179"/>
      <c r="DL233" s="179"/>
      <c r="DM233" s="179"/>
      <c r="DN233" s="179"/>
      <c r="DO233" s="179"/>
      <c r="DP233" s="179"/>
      <c r="DQ233" s="179"/>
      <c r="DR233" s="179"/>
      <c r="DS233" s="179"/>
      <c r="DT233" s="179"/>
      <c r="DU233" s="179"/>
      <c r="DV233" s="179"/>
      <c r="DW233" s="179"/>
      <c r="DX233" s="179"/>
      <c r="DY233" s="179"/>
      <c r="DZ233" s="179"/>
      <c r="EA233" s="179"/>
      <c r="EB233" s="179"/>
      <c r="EC233" s="179"/>
      <c r="ED233" s="179"/>
      <c r="EE233" s="179"/>
      <c r="EF233" s="179"/>
      <c r="EG233" s="179"/>
      <c r="EH233" s="179"/>
      <c r="EI233" s="179"/>
      <c r="EJ233" s="179"/>
      <c r="EK233" s="179"/>
      <c r="EL233" s="179"/>
      <c r="EM233" s="179"/>
      <c r="EN233" s="179"/>
      <c r="EO233" s="179"/>
      <c r="EP233" s="179"/>
      <c r="EQ233" s="179"/>
      <c r="ER233" s="179"/>
      <c r="ES233" s="179"/>
      <c r="ET233" s="179"/>
      <c r="EU233" s="179"/>
      <c r="EV233" s="179"/>
      <c r="EW233" s="179"/>
      <c r="EX233" s="179"/>
      <c r="EY233" s="179"/>
      <c r="EZ233" s="179"/>
      <c r="FA233" s="179"/>
      <c r="FB233" s="179"/>
      <c r="FC233" s="179"/>
      <c r="FD233" s="179"/>
      <c r="FE233" s="179"/>
      <c r="FF233" s="179"/>
      <c r="FG233" s="179"/>
      <c r="FH233" s="179"/>
      <c r="FI233" s="179"/>
      <c r="FJ233" s="179"/>
      <c r="FK233" s="179"/>
      <c r="FL233" s="179"/>
      <c r="FM233" s="179"/>
      <c r="FN233" s="179"/>
      <c r="FO233" s="179"/>
    </row>
    <row r="234" spans="1:171" ht="11.25" customHeight="1">
      <c r="A234" s="226"/>
      <c r="B234" s="227"/>
      <c r="C234" s="223"/>
      <c r="D234" s="32" t="s">
        <v>289</v>
      </c>
      <c r="E234" s="224">
        <v>9595</v>
      </c>
      <c r="F234" s="224">
        <v>5574</v>
      </c>
      <c r="G234" s="224">
        <v>11</v>
      </c>
      <c r="H234" s="224">
        <v>5563</v>
      </c>
      <c r="I234" s="224">
        <v>4021</v>
      </c>
      <c r="J234" s="224">
        <v>2</v>
      </c>
      <c r="K234" s="224">
        <v>4019</v>
      </c>
      <c r="U234" s="179"/>
      <c r="V234" s="179"/>
      <c r="W234" s="179"/>
      <c r="X234" s="179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79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  <c r="AX234" s="179"/>
      <c r="AY234" s="179"/>
      <c r="AZ234" s="179"/>
      <c r="BA234" s="179"/>
      <c r="BB234" s="179"/>
      <c r="BC234" s="179"/>
      <c r="BD234" s="179"/>
      <c r="BE234" s="179"/>
      <c r="BF234" s="179"/>
      <c r="BG234" s="179"/>
      <c r="BH234" s="179"/>
      <c r="BI234" s="179"/>
      <c r="BJ234" s="179"/>
      <c r="BK234" s="179"/>
      <c r="BL234" s="179"/>
      <c r="BM234" s="179"/>
      <c r="BN234" s="179"/>
      <c r="BO234" s="179"/>
      <c r="BP234" s="179"/>
      <c r="BQ234" s="179"/>
      <c r="BR234" s="179"/>
      <c r="BS234" s="179"/>
      <c r="BT234" s="179"/>
      <c r="BU234" s="179"/>
      <c r="BV234" s="179"/>
      <c r="BW234" s="179"/>
      <c r="BX234" s="179"/>
      <c r="BY234" s="179"/>
      <c r="BZ234" s="179"/>
      <c r="CA234" s="179"/>
      <c r="CB234" s="179"/>
      <c r="CC234" s="179"/>
      <c r="CD234" s="179"/>
      <c r="CE234" s="179"/>
      <c r="CF234" s="179"/>
      <c r="CG234" s="179"/>
      <c r="CH234" s="179"/>
      <c r="CI234" s="179"/>
      <c r="CJ234" s="179"/>
      <c r="CK234" s="179"/>
      <c r="CL234" s="179"/>
      <c r="CM234" s="179"/>
      <c r="CN234" s="179"/>
      <c r="CO234" s="179"/>
      <c r="CP234" s="179"/>
      <c r="CQ234" s="179"/>
      <c r="CR234" s="179"/>
      <c r="CS234" s="179"/>
      <c r="CT234" s="179"/>
      <c r="CU234" s="179"/>
      <c r="CV234" s="179"/>
      <c r="CW234" s="179"/>
      <c r="CX234" s="179"/>
      <c r="CY234" s="179"/>
      <c r="CZ234" s="179"/>
      <c r="DA234" s="179"/>
      <c r="DB234" s="179"/>
      <c r="DC234" s="179"/>
      <c r="DD234" s="179"/>
      <c r="DE234" s="179"/>
      <c r="DF234" s="179"/>
      <c r="DG234" s="179"/>
      <c r="DH234" s="179"/>
      <c r="DI234" s="179"/>
      <c r="DJ234" s="179"/>
      <c r="DK234" s="179"/>
      <c r="DL234" s="179"/>
      <c r="DM234" s="179"/>
      <c r="DN234" s="179"/>
      <c r="DO234" s="179"/>
      <c r="DP234" s="179"/>
      <c r="DQ234" s="179"/>
      <c r="DR234" s="179"/>
      <c r="DS234" s="179"/>
      <c r="DT234" s="179"/>
      <c r="DU234" s="179"/>
      <c r="DV234" s="179"/>
      <c r="DW234" s="179"/>
      <c r="DX234" s="179"/>
      <c r="DY234" s="179"/>
      <c r="DZ234" s="179"/>
      <c r="EA234" s="179"/>
      <c r="EB234" s="179"/>
      <c r="EC234" s="179"/>
      <c r="ED234" s="179"/>
      <c r="EE234" s="179"/>
      <c r="EF234" s="179"/>
      <c r="EG234" s="179"/>
      <c r="EH234" s="179"/>
      <c r="EI234" s="179"/>
      <c r="EJ234" s="179"/>
      <c r="EK234" s="179"/>
      <c r="EL234" s="179"/>
      <c r="EM234" s="179"/>
      <c r="EN234" s="179"/>
      <c r="EO234" s="179"/>
      <c r="EP234" s="179"/>
      <c r="EQ234" s="179"/>
      <c r="ER234" s="179"/>
      <c r="ES234" s="179"/>
      <c r="ET234" s="179"/>
      <c r="EU234" s="179"/>
      <c r="EV234" s="179"/>
      <c r="EW234" s="179"/>
      <c r="EX234" s="179"/>
      <c r="EY234" s="179"/>
      <c r="EZ234" s="179"/>
      <c r="FA234" s="179"/>
      <c r="FB234" s="179"/>
      <c r="FC234" s="179"/>
      <c r="FD234" s="179"/>
      <c r="FE234" s="179"/>
      <c r="FF234" s="179"/>
      <c r="FG234" s="179"/>
      <c r="FH234" s="179"/>
      <c r="FI234" s="179"/>
      <c r="FJ234" s="179"/>
      <c r="FK234" s="179"/>
      <c r="FL234" s="179"/>
      <c r="FM234" s="179"/>
      <c r="FN234" s="179"/>
      <c r="FO234" s="179"/>
    </row>
    <row r="235" spans="1:171" ht="11.25" customHeight="1">
      <c r="A235" s="226"/>
      <c r="B235" s="227"/>
      <c r="C235" s="223"/>
      <c r="D235" s="32" t="s">
        <v>293</v>
      </c>
      <c r="E235" s="224">
        <v>13253</v>
      </c>
      <c r="F235" s="224">
        <v>8531</v>
      </c>
      <c r="G235" s="224">
        <v>91</v>
      </c>
      <c r="H235" s="224">
        <v>8440</v>
      </c>
      <c r="I235" s="224">
        <v>4722</v>
      </c>
      <c r="J235" s="224">
        <v>2</v>
      </c>
      <c r="K235" s="224">
        <v>4720</v>
      </c>
      <c r="U235" s="179"/>
      <c r="V235" s="179"/>
      <c r="W235" s="179"/>
      <c r="X235" s="179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79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  <c r="AX235" s="179"/>
      <c r="AY235" s="179"/>
      <c r="AZ235" s="179"/>
      <c r="BA235" s="179"/>
      <c r="BB235" s="179"/>
      <c r="BC235" s="179"/>
      <c r="BD235" s="179"/>
      <c r="BE235" s="179"/>
      <c r="BF235" s="179"/>
      <c r="BG235" s="179"/>
      <c r="BH235" s="179"/>
      <c r="BI235" s="179"/>
      <c r="BJ235" s="179"/>
      <c r="BK235" s="179"/>
      <c r="BL235" s="179"/>
      <c r="BM235" s="179"/>
      <c r="BN235" s="179"/>
      <c r="BO235" s="179"/>
      <c r="BP235" s="179"/>
      <c r="BQ235" s="179"/>
      <c r="BR235" s="179"/>
      <c r="BS235" s="179"/>
      <c r="BT235" s="179"/>
      <c r="BU235" s="179"/>
      <c r="BV235" s="179"/>
      <c r="BW235" s="179"/>
      <c r="BX235" s="179"/>
      <c r="BY235" s="179"/>
      <c r="BZ235" s="179"/>
      <c r="CA235" s="179"/>
      <c r="CB235" s="179"/>
      <c r="CC235" s="179"/>
      <c r="CD235" s="179"/>
      <c r="CE235" s="179"/>
      <c r="CF235" s="179"/>
      <c r="CG235" s="179"/>
      <c r="CH235" s="179"/>
      <c r="CI235" s="179"/>
      <c r="CJ235" s="179"/>
      <c r="CK235" s="179"/>
      <c r="CL235" s="179"/>
      <c r="CM235" s="179"/>
      <c r="CN235" s="179"/>
      <c r="CO235" s="179"/>
      <c r="CP235" s="179"/>
      <c r="CQ235" s="179"/>
      <c r="CR235" s="179"/>
      <c r="CS235" s="179"/>
      <c r="CT235" s="179"/>
      <c r="CU235" s="179"/>
      <c r="CV235" s="179"/>
      <c r="CW235" s="179"/>
      <c r="CX235" s="179"/>
      <c r="CY235" s="179"/>
      <c r="CZ235" s="179"/>
      <c r="DA235" s="179"/>
      <c r="DB235" s="179"/>
      <c r="DC235" s="179"/>
      <c r="DD235" s="179"/>
      <c r="DE235" s="179"/>
      <c r="DF235" s="179"/>
      <c r="DG235" s="179"/>
      <c r="DH235" s="179"/>
      <c r="DI235" s="179"/>
      <c r="DJ235" s="179"/>
      <c r="DK235" s="179"/>
      <c r="DL235" s="179"/>
      <c r="DM235" s="179"/>
      <c r="DN235" s="179"/>
      <c r="DO235" s="179"/>
      <c r="DP235" s="179"/>
      <c r="DQ235" s="179"/>
      <c r="DR235" s="179"/>
      <c r="DS235" s="179"/>
      <c r="DT235" s="179"/>
      <c r="DU235" s="179"/>
      <c r="DV235" s="179"/>
      <c r="DW235" s="179"/>
      <c r="DX235" s="179"/>
      <c r="DY235" s="179"/>
      <c r="DZ235" s="179"/>
      <c r="EA235" s="179"/>
      <c r="EB235" s="179"/>
      <c r="EC235" s="179"/>
      <c r="ED235" s="179"/>
      <c r="EE235" s="179"/>
      <c r="EF235" s="179"/>
      <c r="EG235" s="179"/>
      <c r="EH235" s="179"/>
      <c r="EI235" s="179"/>
      <c r="EJ235" s="179"/>
      <c r="EK235" s="179"/>
      <c r="EL235" s="179"/>
      <c r="EM235" s="179"/>
      <c r="EN235" s="179"/>
      <c r="EO235" s="179"/>
      <c r="EP235" s="179"/>
      <c r="EQ235" s="179"/>
      <c r="ER235" s="179"/>
      <c r="ES235" s="179"/>
      <c r="ET235" s="179"/>
      <c r="EU235" s="179"/>
      <c r="EV235" s="179"/>
      <c r="EW235" s="179"/>
      <c r="EX235" s="179"/>
      <c r="EY235" s="179"/>
      <c r="EZ235" s="179"/>
      <c r="FA235" s="179"/>
      <c r="FB235" s="179"/>
      <c r="FC235" s="179"/>
      <c r="FD235" s="179"/>
      <c r="FE235" s="179"/>
      <c r="FF235" s="179"/>
      <c r="FG235" s="179"/>
      <c r="FH235" s="179"/>
      <c r="FI235" s="179"/>
      <c r="FJ235" s="179"/>
      <c r="FK235" s="179"/>
      <c r="FL235" s="179"/>
      <c r="FM235" s="179"/>
      <c r="FN235" s="179"/>
      <c r="FO235" s="179"/>
    </row>
    <row r="236" spans="1:171" ht="14.1" customHeight="1">
      <c r="A236" s="238" t="s">
        <v>381</v>
      </c>
      <c r="B236" s="239" t="s">
        <v>382</v>
      </c>
      <c r="D236" s="32" t="s">
        <v>285</v>
      </c>
      <c r="E236" s="224">
        <v>10621</v>
      </c>
      <c r="F236" s="224">
        <v>7560</v>
      </c>
      <c r="G236" s="224">
        <v>1306</v>
      </c>
      <c r="H236" s="224">
        <v>6254</v>
      </c>
      <c r="I236" s="224">
        <v>3061</v>
      </c>
      <c r="J236" s="224">
        <v>17</v>
      </c>
      <c r="K236" s="224">
        <v>3044</v>
      </c>
      <c r="U236" s="179"/>
      <c r="V236" s="179"/>
      <c r="W236" s="179"/>
      <c r="X236" s="179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79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  <c r="AX236" s="179"/>
      <c r="AY236" s="179"/>
      <c r="AZ236" s="179"/>
      <c r="BA236" s="179"/>
      <c r="BB236" s="179"/>
      <c r="BC236" s="179"/>
      <c r="BD236" s="179"/>
      <c r="BE236" s="179"/>
      <c r="BF236" s="179"/>
      <c r="BG236" s="179"/>
      <c r="BH236" s="179"/>
      <c r="BI236" s="179"/>
      <c r="BJ236" s="179"/>
      <c r="BK236" s="179"/>
      <c r="BL236" s="179"/>
      <c r="BM236" s="179"/>
      <c r="BN236" s="179"/>
      <c r="BO236" s="179"/>
      <c r="BP236" s="179"/>
      <c r="BQ236" s="179"/>
      <c r="BR236" s="179"/>
      <c r="BS236" s="179"/>
      <c r="BT236" s="179"/>
      <c r="BU236" s="179"/>
      <c r="BV236" s="179"/>
      <c r="BW236" s="179"/>
      <c r="BX236" s="179"/>
      <c r="BY236" s="179"/>
      <c r="BZ236" s="179"/>
      <c r="CA236" s="179"/>
      <c r="CB236" s="179"/>
      <c r="CC236" s="179"/>
      <c r="CD236" s="179"/>
      <c r="CE236" s="179"/>
      <c r="CF236" s="179"/>
      <c r="CG236" s="179"/>
      <c r="CH236" s="179"/>
      <c r="CI236" s="179"/>
      <c r="CJ236" s="179"/>
      <c r="CK236" s="179"/>
      <c r="CL236" s="179"/>
      <c r="CM236" s="179"/>
      <c r="CN236" s="179"/>
      <c r="CO236" s="179"/>
      <c r="CP236" s="179"/>
      <c r="CQ236" s="179"/>
      <c r="CR236" s="179"/>
      <c r="CS236" s="179"/>
      <c r="CT236" s="179"/>
      <c r="CU236" s="179"/>
      <c r="CV236" s="179"/>
      <c r="CW236" s="179"/>
      <c r="CX236" s="179"/>
      <c r="CY236" s="179"/>
      <c r="CZ236" s="179"/>
      <c r="DA236" s="179"/>
      <c r="DB236" s="179"/>
      <c r="DC236" s="179"/>
      <c r="DD236" s="179"/>
      <c r="DE236" s="179"/>
      <c r="DF236" s="179"/>
      <c r="DG236" s="179"/>
      <c r="DH236" s="179"/>
      <c r="DI236" s="179"/>
      <c r="DJ236" s="179"/>
      <c r="DK236" s="179"/>
      <c r="DL236" s="179"/>
      <c r="DM236" s="179"/>
      <c r="DN236" s="179"/>
      <c r="DO236" s="179"/>
      <c r="DP236" s="179"/>
      <c r="DQ236" s="179"/>
      <c r="DR236" s="179"/>
      <c r="DS236" s="179"/>
      <c r="DT236" s="179"/>
      <c r="DU236" s="179"/>
      <c r="DV236" s="179"/>
      <c r="DW236" s="179"/>
      <c r="DX236" s="179"/>
      <c r="DY236" s="179"/>
      <c r="DZ236" s="179"/>
      <c r="EA236" s="179"/>
      <c r="EB236" s="179"/>
      <c r="EC236" s="179"/>
      <c r="ED236" s="179"/>
      <c r="EE236" s="179"/>
      <c r="EF236" s="179"/>
      <c r="EG236" s="179"/>
      <c r="EH236" s="179"/>
      <c r="EI236" s="179"/>
      <c r="EJ236" s="179"/>
      <c r="EK236" s="179"/>
      <c r="EL236" s="179"/>
      <c r="EM236" s="179"/>
      <c r="EN236" s="179"/>
      <c r="EO236" s="179"/>
      <c r="EP236" s="179"/>
      <c r="EQ236" s="179"/>
      <c r="ER236" s="179"/>
      <c r="ES236" s="179"/>
      <c r="ET236" s="179"/>
      <c r="EU236" s="179"/>
      <c r="EV236" s="179"/>
      <c r="EW236" s="179"/>
      <c r="EX236" s="179"/>
      <c r="EY236" s="179"/>
      <c r="EZ236" s="179"/>
      <c r="FA236" s="179"/>
      <c r="FB236" s="179"/>
      <c r="FC236" s="179"/>
      <c r="FD236" s="179"/>
      <c r="FE236" s="179"/>
      <c r="FF236" s="179"/>
      <c r="FG236" s="179"/>
      <c r="FH236" s="179"/>
      <c r="FI236" s="179"/>
      <c r="FJ236" s="179"/>
      <c r="FK236" s="179"/>
      <c r="FL236" s="179"/>
      <c r="FM236" s="179"/>
      <c r="FN236" s="179"/>
      <c r="FO236" s="179"/>
    </row>
    <row r="237" spans="1:171" ht="11.25" customHeight="1">
      <c r="A237" s="230"/>
      <c r="B237" s="230" t="s">
        <v>383</v>
      </c>
      <c r="D237" s="32" t="s">
        <v>289</v>
      </c>
      <c r="E237" s="224">
        <v>8215</v>
      </c>
      <c r="F237" s="224">
        <v>4061</v>
      </c>
      <c r="G237" s="224">
        <v>389</v>
      </c>
      <c r="H237" s="224">
        <v>3672</v>
      </c>
      <c r="I237" s="224">
        <v>4154</v>
      </c>
      <c r="J237" s="224">
        <v>37</v>
      </c>
      <c r="K237" s="224">
        <v>4117</v>
      </c>
      <c r="U237" s="179"/>
      <c r="V237" s="179"/>
      <c r="W237" s="179"/>
      <c r="X237" s="179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79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  <c r="AX237" s="179"/>
      <c r="AY237" s="179"/>
      <c r="AZ237" s="179"/>
      <c r="BA237" s="179"/>
      <c r="BB237" s="179"/>
      <c r="BC237" s="179"/>
      <c r="BD237" s="179"/>
      <c r="BE237" s="179"/>
      <c r="BF237" s="179"/>
      <c r="BG237" s="179"/>
      <c r="BH237" s="179"/>
      <c r="BI237" s="179"/>
      <c r="BJ237" s="179"/>
      <c r="BK237" s="179"/>
      <c r="BL237" s="179"/>
      <c r="BM237" s="179"/>
      <c r="BN237" s="179"/>
      <c r="BO237" s="179"/>
      <c r="BP237" s="179"/>
      <c r="BQ237" s="179"/>
      <c r="BR237" s="179"/>
      <c r="BS237" s="179"/>
      <c r="BT237" s="179"/>
      <c r="BU237" s="179"/>
      <c r="BV237" s="179"/>
      <c r="BW237" s="179"/>
      <c r="BX237" s="179"/>
      <c r="BY237" s="179"/>
      <c r="BZ237" s="179"/>
      <c r="CA237" s="179"/>
      <c r="CB237" s="179"/>
      <c r="CC237" s="179"/>
      <c r="CD237" s="179"/>
      <c r="CE237" s="179"/>
      <c r="CF237" s="179"/>
      <c r="CG237" s="179"/>
      <c r="CH237" s="179"/>
      <c r="CI237" s="179"/>
      <c r="CJ237" s="179"/>
      <c r="CK237" s="179"/>
      <c r="CL237" s="179"/>
      <c r="CM237" s="179"/>
      <c r="CN237" s="179"/>
      <c r="CO237" s="179"/>
      <c r="CP237" s="179"/>
      <c r="CQ237" s="179"/>
      <c r="CR237" s="179"/>
      <c r="CS237" s="179"/>
      <c r="CT237" s="179"/>
      <c r="CU237" s="179"/>
      <c r="CV237" s="179"/>
      <c r="CW237" s="179"/>
      <c r="CX237" s="179"/>
      <c r="CY237" s="179"/>
      <c r="CZ237" s="179"/>
      <c r="DA237" s="179"/>
      <c r="DB237" s="179"/>
      <c r="DC237" s="179"/>
      <c r="DD237" s="179"/>
      <c r="DE237" s="179"/>
      <c r="DF237" s="179"/>
      <c r="DG237" s="179"/>
      <c r="DH237" s="179"/>
      <c r="DI237" s="179"/>
      <c r="DJ237" s="179"/>
      <c r="DK237" s="179"/>
      <c r="DL237" s="179"/>
      <c r="DM237" s="179"/>
      <c r="DN237" s="179"/>
      <c r="DO237" s="179"/>
      <c r="DP237" s="179"/>
      <c r="DQ237" s="179"/>
      <c r="DR237" s="179"/>
      <c r="DS237" s="179"/>
      <c r="DT237" s="179"/>
      <c r="DU237" s="179"/>
      <c r="DV237" s="179"/>
      <c r="DW237" s="179"/>
      <c r="DX237" s="179"/>
      <c r="DY237" s="179"/>
      <c r="DZ237" s="179"/>
      <c r="EA237" s="179"/>
      <c r="EB237" s="179"/>
      <c r="EC237" s="179"/>
      <c r="ED237" s="179"/>
      <c r="EE237" s="179"/>
      <c r="EF237" s="179"/>
      <c r="EG237" s="179"/>
      <c r="EH237" s="179"/>
      <c r="EI237" s="179"/>
      <c r="EJ237" s="179"/>
      <c r="EK237" s="179"/>
      <c r="EL237" s="179"/>
      <c r="EM237" s="179"/>
      <c r="EN237" s="179"/>
      <c r="EO237" s="179"/>
      <c r="EP237" s="179"/>
      <c r="EQ237" s="179"/>
      <c r="ER237" s="179"/>
      <c r="ES237" s="179"/>
      <c r="ET237" s="179"/>
      <c r="EU237" s="179"/>
      <c r="EV237" s="179"/>
      <c r="EW237" s="179"/>
      <c r="EX237" s="179"/>
      <c r="EY237" s="179"/>
      <c r="EZ237" s="179"/>
      <c r="FA237" s="179"/>
      <c r="FB237" s="179"/>
      <c r="FC237" s="179"/>
      <c r="FD237" s="179"/>
      <c r="FE237" s="179"/>
      <c r="FF237" s="179"/>
      <c r="FG237" s="179"/>
      <c r="FH237" s="179"/>
      <c r="FI237" s="179"/>
      <c r="FJ237" s="179"/>
      <c r="FK237" s="179"/>
      <c r="FL237" s="179"/>
      <c r="FM237" s="179"/>
      <c r="FN237" s="179"/>
      <c r="FO237" s="179"/>
    </row>
    <row r="238" spans="1:171" ht="11.25" customHeight="1">
      <c r="A238" s="230"/>
      <c r="B238" s="230"/>
      <c r="D238" s="32" t="s">
        <v>293</v>
      </c>
      <c r="E238" s="224">
        <v>18836</v>
      </c>
      <c r="F238" s="224">
        <v>11621</v>
      </c>
      <c r="G238" s="224">
        <v>1695</v>
      </c>
      <c r="H238" s="224">
        <v>9926</v>
      </c>
      <c r="I238" s="224">
        <v>7215</v>
      </c>
      <c r="J238" s="224">
        <v>54</v>
      </c>
      <c r="K238" s="224">
        <v>7161</v>
      </c>
      <c r="U238" s="179"/>
      <c r="V238" s="179"/>
      <c r="W238" s="179"/>
      <c r="X238" s="179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79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  <c r="AX238" s="179"/>
      <c r="AY238" s="179"/>
      <c r="AZ238" s="179"/>
      <c r="BA238" s="179"/>
      <c r="BB238" s="179"/>
      <c r="BC238" s="179"/>
      <c r="BD238" s="179"/>
      <c r="BE238" s="179"/>
      <c r="BF238" s="179"/>
      <c r="BG238" s="179"/>
      <c r="BH238" s="179"/>
      <c r="BI238" s="179"/>
      <c r="BJ238" s="179"/>
      <c r="BK238" s="179"/>
      <c r="BL238" s="179"/>
      <c r="BM238" s="179"/>
      <c r="BN238" s="179"/>
      <c r="BO238" s="179"/>
      <c r="BP238" s="179"/>
      <c r="BQ238" s="179"/>
      <c r="BR238" s="179"/>
      <c r="BS238" s="179"/>
      <c r="BT238" s="179"/>
      <c r="BU238" s="179"/>
      <c r="BV238" s="179"/>
      <c r="BW238" s="179"/>
      <c r="BX238" s="179"/>
      <c r="BY238" s="179"/>
      <c r="BZ238" s="179"/>
      <c r="CA238" s="179"/>
      <c r="CB238" s="179"/>
      <c r="CC238" s="179"/>
      <c r="CD238" s="179"/>
      <c r="CE238" s="179"/>
      <c r="CF238" s="179"/>
      <c r="CG238" s="179"/>
      <c r="CH238" s="179"/>
      <c r="CI238" s="179"/>
      <c r="CJ238" s="179"/>
      <c r="CK238" s="179"/>
      <c r="CL238" s="179"/>
      <c r="CM238" s="179"/>
      <c r="CN238" s="179"/>
      <c r="CO238" s="179"/>
      <c r="CP238" s="179"/>
      <c r="CQ238" s="179"/>
      <c r="CR238" s="179"/>
      <c r="CS238" s="179"/>
      <c r="CT238" s="179"/>
      <c r="CU238" s="179"/>
      <c r="CV238" s="179"/>
      <c r="CW238" s="179"/>
      <c r="CX238" s="179"/>
      <c r="CY238" s="179"/>
      <c r="CZ238" s="179"/>
      <c r="DA238" s="179"/>
      <c r="DB238" s="179"/>
      <c r="DC238" s="179"/>
      <c r="DD238" s="179"/>
      <c r="DE238" s="179"/>
      <c r="DF238" s="179"/>
      <c r="DG238" s="179"/>
      <c r="DH238" s="179"/>
      <c r="DI238" s="179"/>
      <c r="DJ238" s="179"/>
      <c r="DK238" s="179"/>
      <c r="DL238" s="179"/>
      <c r="DM238" s="179"/>
      <c r="DN238" s="179"/>
      <c r="DO238" s="179"/>
      <c r="DP238" s="179"/>
      <c r="DQ238" s="179"/>
      <c r="DR238" s="179"/>
      <c r="DS238" s="179"/>
      <c r="DT238" s="179"/>
      <c r="DU238" s="179"/>
      <c r="DV238" s="179"/>
      <c r="DW238" s="179"/>
      <c r="DX238" s="179"/>
      <c r="DY238" s="179"/>
      <c r="DZ238" s="179"/>
      <c r="EA238" s="179"/>
      <c r="EB238" s="179"/>
      <c r="EC238" s="179"/>
      <c r="ED238" s="179"/>
      <c r="EE238" s="179"/>
      <c r="EF238" s="179"/>
      <c r="EG238" s="179"/>
      <c r="EH238" s="179"/>
      <c r="EI238" s="179"/>
      <c r="EJ238" s="179"/>
      <c r="EK238" s="179"/>
      <c r="EL238" s="179"/>
      <c r="EM238" s="179"/>
      <c r="EN238" s="179"/>
      <c r="EO238" s="179"/>
      <c r="EP238" s="179"/>
      <c r="EQ238" s="179"/>
      <c r="ER238" s="179"/>
      <c r="ES238" s="179"/>
      <c r="ET238" s="179"/>
      <c r="EU238" s="179"/>
      <c r="EV238" s="179"/>
      <c r="EW238" s="179"/>
      <c r="EX238" s="179"/>
      <c r="EY238" s="179"/>
      <c r="EZ238" s="179"/>
      <c r="FA238" s="179"/>
      <c r="FB238" s="179"/>
      <c r="FC238" s="179"/>
      <c r="FD238" s="179"/>
      <c r="FE238" s="179"/>
      <c r="FF238" s="179"/>
      <c r="FG238" s="179"/>
      <c r="FH238" s="179"/>
      <c r="FI238" s="179"/>
      <c r="FJ238" s="179"/>
      <c r="FK238" s="179"/>
      <c r="FL238" s="179"/>
      <c r="FM238" s="179"/>
      <c r="FN238" s="179"/>
      <c r="FO238" s="179"/>
    </row>
    <row r="239" spans="1:171" ht="14.1" customHeight="1">
      <c r="A239" s="226">
        <v>14</v>
      </c>
      <c r="B239" s="230" t="s">
        <v>384</v>
      </c>
      <c r="D239" s="168" t="s">
        <v>285</v>
      </c>
      <c r="E239" s="224">
        <v>328</v>
      </c>
      <c r="F239" s="224">
        <v>251</v>
      </c>
      <c r="G239" s="224">
        <v>0</v>
      </c>
      <c r="H239" s="224">
        <v>251</v>
      </c>
      <c r="I239" s="224">
        <v>77</v>
      </c>
      <c r="J239" s="224">
        <v>0</v>
      </c>
      <c r="K239" s="224">
        <v>77</v>
      </c>
      <c r="U239" s="179"/>
      <c r="V239" s="179"/>
      <c r="W239" s="179"/>
      <c r="X239" s="179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79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  <c r="AX239" s="179"/>
      <c r="AY239" s="179"/>
      <c r="AZ239" s="179"/>
      <c r="BA239" s="179"/>
      <c r="BB239" s="179"/>
      <c r="BC239" s="179"/>
      <c r="BD239" s="179"/>
      <c r="BE239" s="179"/>
      <c r="BF239" s="179"/>
      <c r="BG239" s="179"/>
      <c r="BH239" s="179"/>
      <c r="BI239" s="179"/>
      <c r="BJ239" s="179"/>
      <c r="BK239" s="179"/>
      <c r="BL239" s="179"/>
      <c r="BM239" s="179"/>
      <c r="BN239" s="179"/>
      <c r="BO239" s="179"/>
      <c r="BP239" s="179"/>
      <c r="BQ239" s="179"/>
      <c r="BR239" s="179"/>
      <c r="BS239" s="179"/>
      <c r="BT239" s="179"/>
      <c r="BU239" s="179"/>
      <c r="BV239" s="179"/>
      <c r="BW239" s="179"/>
      <c r="BX239" s="179"/>
      <c r="BY239" s="179"/>
      <c r="BZ239" s="179"/>
      <c r="CA239" s="179"/>
      <c r="CB239" s="179"/>
      <c r="CC239" s="179"/>
      <c r="CD239" s="179"/>
      <c r="CE239" s="179"/>
      <c r="CF239" s="179"/>
      <c r="CG239" s="179"/>
      <c r="CH239" s="179"/>
      <c r="CI239" s="179"/>
      <c r="CJ239" s="179"/>
      <c r="CK239" s="179"/>
      <c r="CL239" s="179"/>
      <c r="CM239" s="179"/>
      <c r="CN239" s="179"/>
      <c r="CO239" s="179"/>
      <c r="CP239" s="179"/>
      <c r="CQ239" s="179"/>
      <c r="CR239" s="179"/>
      <c r="CS239" s="179"/>
      <c r="CT239" s="179"/>
      <c r="CU239" s="179"/>
      <c r="CV239" s="179"/>
      <c r="CW239" s="179"/>
      <c r="CX239" s="179"/>
      <c r="CY239" s="179"/>
      <c r="CZ239" s="179"/>
      <c r="DA239" s="179"/>
      <c r="DB239" s="179"/>
      <c r="DC239" s="179"/>
      <c r="DD239" s="179"/>
      <c r="DE239" s="179"/>
      <c r="DF239" s="179"/>
      <c r="DG239" s="179"/>
      <c r="DH239" s="179"/>
      <c r="DI239" s="179"/>
      <c r="DJ239" s="179"/>
      <c r="DK239" s="179"/>
      <c r="DL239" s="179"/>
      <c r="DM239" s="179"/>
      <c r="DN239" s="179"/>
      <c r="DO239" s="179"/>
      <c r="DP239" s="179"/>
      <c r="DQ239" s="179"/>
      <c r="DR239" s="179"/>
      <c r="DS239" s="179"/>
      <c r="DT239" s="179"/>
      <c r="DU239" s="179"/>
      <c r="DV239" s="179"/>
      <c r="DW239" s="179"/>
      <c r="DX239" s="179"/>
      <c r="DY239" s="179"/>
      <c r="DZ239" s="179"/>
      <c r="EA239" s="179"/>
      <c r="EB239" s="179"/>
      <c r="EC239" s="179"/>
      <c r="ED239" s="179"/>
      <c r="EE239" s="179"/>
      <c r="EF239" s="179"/>
      <c r="EG239" s="179"/>
      <c r="EH239" s="179"/>
      <c r="EI239" s="179"/>
      <c r="EJ239" s="179"/>
      <c r="EK239" s="179"/>
      <c r="EL239" s="179"/>
      <c r="EM239" s="179"/>
      <c r="EN239" s="179"/>
      <c r="EO239" s="179"/>
      <c r="EP239" s="179"/>
      <c r="EQ239" s="179"/>
      <c r="ER239" s="179"/>
      <c r="ES239" s="179"/>
      <c r="ET239" s="179"/>
      <c r="EU239" s="179"/>
      <c r="EV239" s="179"/>
      <c r="EW239" s="179"/>
      <c r="EX239" s="179"/>
      <c r="EY239" s="179"/>
      <c r="EZ239" s="179"/>
      <c r="FA239" s="179"/>
      <c r="FB239" s="179"/>
      <c r="FC239" s="179"/>
      <c r="FD239" s="179"/>
      <c r="FE239" s="179"/>
      <c r="FF239" s="179"/>
      <c r="FG239" s="179"/>
      <c r="FH239" s="179"/>
      <c r="FI239" s="179"/>
      <c r="FJ239" s="179"/>
      <c r="FK239" s="179"/>
      <c r="FL239" s="179"/>
      <c r="FM239" s="179"/>
      <c r="FN239" s="179"/>
      <c r="FO239" s="179"/>
    </row>
    <row r="240" spans="1:171" ht="11.25" customHeight="1">
      <c r="A240" s="226"/>
      <c r="B240" s="230" t="s">
        <v>875</v>
      </c>
      <c r="D240" s="168" t="s">
        <v>289</v>
      </c>
      <c r="E240" s="224">
        <v>888</v>
      </c>
      <c r="F240" s="224">
        <v>345</v>
      </c>
      <c r="G240" s="224">
        <v>0</v>
      </c>
      <c r="H240" s="224">
        <v>345</v>
      </c>
      <c r="I240" s="224">
        <v>543</v>
      </c>
      <c r="J240" s="224">
        <v>0</v>
      </c>
      <c r="K240" s="224">
        <v>543</v>
      </c>
      <c r="U240" s="179"/>
      <c r="V240" s="179"/>
      <c r="W240" s="179"/>
      <c r="X240" s="179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79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  <c r="AX240" s="179"/>
      <c r="AY240" s="179"/>
      <c r="AZ240" s="179"/>
      <c r="BA240" s="179"/>
      <c r="BB240" s="179"/>
      <c r="BC240" s="179"/>
      <c r="BD240" s="179"/>
      <c r="BE240" s="179"/>
      <c r="BF240" s="179"/>
      <c r="BG240" s="179"/>
      <c r="BH240" s="179"/>
      <c r="BI240" s="179"/>
      <c r="BJ240" s="179"/>
      <c r="BK240" s="179"/>
      <c r="BL240" s="179"/>
      <c r="BM240" s="179"/>
      <c r="BN240" s="179"/>
      <c r="BO240" s="179"/>
      <c r="BP240" s="179"/>
      <c r="BQ240" s="179"/>
      <c r="BR240" s="179"/>
      <c r="BS240" s="179"/>
      <c r="BT240" s="179"/>
      <c r="BU240" s="179"/>
      <c r="BV240" s="179"/>
      <c r="BW240" s="179"/>
      <c r="BX240" s="179"/>
      <c r="BY240" s="179"/>
      <c r="BZ240" s="179"/>
      <c r="CA240" s="179"/>
      <c r="CB240" s="179"/>
      <c r="CC240" s="179"/>
      <c r="CD240" s="179"/>
      <c r="CE240" s="179"/>
      <c r="CF240" s="179"/>
      <c r="CG240" s="179"/>
      <c r="CH240" s="179"/>
      <c r="CI240" s="179"/>
      <c r="CJ240" s="179"/>
      <c r="CK240" s="179"/>
      <c r="CL240" s="179"/>
      <c r="CM240" s="179"/>
      <c r="CN240" s="179"/>
      <c r="CO240" s="179"/>
      <c r="CP240" s="179"/>
      <c r="CQ240" s="179"/>
      <c r="CR240" s="179"/>
      <c r="CS240" s="179"/>
      <c r="CT240" s="179"/>
      <c r="CU240" s="179"/>
      <c r="CV240" s="179"/>
      <c r="CW240" s="179"/>
      <c r="CX240" s="179"/>
      <c r="CY240" s="179"/>
      <c r="CZ240" s="179"/>
      <c r="DA240" s="179"/>
      <c r="DB240" s="179"/>
      <c r="DC240" s="179"/>
      <c r="DD240" s="179"/>
      <c r="DE240" s="179"/>
      <c r="DF240" s="179"/>
      <c r="DG240" s="179"/>
      <c r="DH240" s="179"/>
      <c r="DI240" s="179"/>
      <c r="DJ240" s="179"/>
      <c r="DK240" s="179"/>
      <c r="DL240" s="179"/>
      <c r="DM240" s="179"/>
      <c r="DN240" s="179"/>
      <c r="DO240" s="179"/>
      <c r="DP240" s="179"/>
      <c r="DQ240" s="179"/>
      <c r="DR240" s="179"/>
      <c r="DS240" s="179"/>
      <c r="DT240" s="179"/>
      <c r="DU240" s="179"/>
      <c r="DV240" s="179"/>
      <c r="DW240" s="179"/>
      <c r="DX240" s="179"/>
      <c r="DY240" s="179"/>
      <c r="DZ240" s="179"/>
      <c r="EA240" s="179"/>
      <c r="EB240" s="179"/>
      <c r="EC240" s="179"/>
      <c r="ED240" s="179"/>
      <c r="EE240" s="179"/>
      <c r="EF240" s="179"/>
      <c r="EG240" s="179"/>
      <c r="EH240" s="179"/>
      <c r="EI240" s="179"/>
      <c r="EJ240" s="179"/>
      <c r="EK240" s="179"/>
      <c r="EL240" s="179"/>
      <c r="EM240" s="179"/>
      <c r="EN240" s="179"/>
      <c r="EO240" s="179"/>
      <c r="EP240" s="179"/>
      <c r="EQ240" s="179"/>
      <c r="ER240" s="179"/>
      <c r="ES240" s="179"/>
      <c r="ET240" s="179"/>
      <c r="EU240" s="179"/>
      <c r="EV240" s="179"/>
      <c r="EW240" s="179"/>
      <c r="EX240" s="179"/>
      <c r="EY240" s="179"/>
      <c r="EZ240" s="179"/>
      <c r="FA240" s="179"/>
      <c r="FB240" s="179"/>
      <c r="FC240" s="179"/>
      <c r="FD240" s="179"/>
      <c r="FE240" s="179"/>
      <c r="FF240" s="179"/>
      <c r="FG240" s="179"/>
      <c r="FH240" s="179"/>
      <c r="FI240" s="179"/>
      <c r="FJ240" s="179"/>
      <c r="FK240" s="179"/>
      <c r="FL240" s="179"/>
      <c r="FM240" s="179"/>
      <c r="FN240" s="179"/>
      <c r="FO240" s="179"/>
    </row>
    <row r="241" spans="1:171" ht="11.25" customHeight="1">
      <c r="A241" s="239"/>
      <c r="B241" s="230" t="s">
        <v>876</v>
      </c>
      <c r="D241" s="168" t="s">
        <v>293</v>
      </c>
      <c r="E241" s="224">
        <v>1216</v>
      </c>
      <c r="F241" s="224">
        <v>596</v>
      </c>
      <c r="G241" s="224">
        <v>0</v>
      </c>
      <c r="H241" s="224">
        <v>596</v>
      </c>
      <c r="I241" s="224">
        <v>620</v>
      </c>
      <c r="J241" s="224">
        <v>0</v>
      </c>
      <c r="K241" s="224">
        <v>620</v>
      </c>
      <c r="U241" s="179"/>
      <c r="V241" s="179"/>
      <c r="W241" s="179"/>
      <c r="X241" s="179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79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  <c r="AX241" s="179"/>
      <c r="AY241" s="179"/>
      <c r="AZ241" s="179"/>
      <c r="BA241" s="179"/>
      <c r="BB241" s="179"/>
      <c r="BC241" s="179"/>
      <c r="BD241" s="179"/>
      <c r="BE241" s="179"/>
      <c r="BF241" s="179"/>
      <c r="BG241" s="179"/>
      <c r="BH241" s="179"/>
      <c r="BI241" s="179"/>
      <c r="BJ241" s="179"/>
      <c r="BK241" s="179"/>
      <c r="BL241" s="179"/>
      <c r="BM241" s="179"/>
      <c r="BN241" s="179"/>
      <c r="BO241" s="179"/>
      <c r="BP241" s="179"/>
      <c r="BQ241" s="179"/>
      <c r="BR241" s="179"/>
      <c r="BS241" s="179"/>
      <c r="BT241" s="179"/>
      <c r="BU241" s="179"/>
      <c r="BV241" s="179"/>
      <c r="BW241" s="179"/>
      <c r="BX241" s="179"/>
      <c r="BY241" s="179"/>
      <c r="BZ241" s="179"/>
      <c r="CA241" s="179"/>
      <c r="CB241" s="179"/>
      <c r="CC241" s="179"/>
      <c r="CD241" s="179"/>
      <c r="CE241" s="179"/>
      <c r="CF241" s="179"/>
      <c r="CG241" s="179"/>
      <c r="CH241" s="179"/>
      <c r="CI241" s="179"/>
      <c r="CJ241" s="179"/>
      <c r="CK241" s="179"/>
      <c r="CL241" s="179"/>
      <c r="CM241" s="179"/>
      <c r="CN241" s="179"/>
      <c r="CO241" s="179"/>
      <c r="CP241" s="179"/>
      <c r="CQ241" s="179"/>
      <c r="CR241" s="179"/>
      <c r="CS241" s="179"/>
      <c r="CT241" s="179"/>
      <c r="CU241" s="179"/>
      <c r="CV241" s="179"/>
      <c r="CW241" s="179"/>
      <c r="CX241" s="179"/>
      <c r="CY241" s="179"/>
      <c r="CZ241" s="179"/>
      <c r="DA241" s="179"/>
      <c r="DB241" s="179"/>
      <c r="DC241" s="179"/>
      <c r="DD241" s="179"/>
      <c r="DE241" s="179"/>
      <c r="DF241" s="179"/>
      <c r="DG241" s="179"/>
      <c r="DH241" s="179"/>
      <c r="DI241" s="179"/>
      <c r="DJ241" s="179"/>
      <c r="DK241" s="179"/>
      <c r="DL241" s="179"/>
      <c r="DM241" s="179"/>
      <c r="DN241" s="179"/>
      <c r="DO241" s="179"/>
      <c r="DP241" s="179"/>
      <c r="DQ241" s="179"/>
      <c r="DR241" s="179"/>
      <c r="DS241" s="179"/>
      <c r="DT241" s="179"/>
      <c r="DU241" s="179"/>
      <c r="DV241" s="179"/>
      <c r="DW241" s="179"/>
      <c r="DX241" s="179"/>
      <c r="DY241" s="179"/>
      <c r="DZ241" s="179"/>
      <c r="EA241" s="179"/>
      <c r="EB241" s="179"/>
      <c r="EC241" s="179"/>
      <c r="ED241" s="179"/>
      <c r="EE241" s="179"/>
      <c r="EF241" s="179"/>
      <c r="EG241" s="179"/>
      <c r="EH241" s="179"/>
      <c r="EI241" s="179"/>
      <c r="EJ241" s="179"/>
      <c r="EK241" s="179"/>
      <c r="EL241" s="179"/>
      <c r="EM241" s="179"/>
      <c r="EN241" s="179"/>
      <c r="EO241" s="179"/>
      <c r="EP241" s="179"/>
      <c r="EQ241" s="179"/>
      <c r="ER241" s="179"/>
      <c r="ES241" s="179"/>
      <c r="ET241" s="179"/>
      <c r="EU241" s="179"/>
      <c r="EV241" s="179"/>
      <c r="EW241" s="179"/>
      <c r="EX241" s="179"/>
      <c r="EY241" s="179"/>
      <c r="EZ241" s="179"/>
      <c r="FA241" s="179"/>
      <c r="FB241" s="179"/>
      <c r="FC241" s="179"/>
      <c r="FD241" s="179"/>
      <c r="FE241" s="179"/>
      <c r="FF241" s="179"/>
      <c r="FG241" s="179"/>
      <c r="FH241" s="179"/>
      <c r="FI241" s="179"/>
      <c r="FJ241" s="179"/>
      <c r="FK241" s="179"/>
      <c r="FL241" s="179"/>
      <c r="FM241" s="179"/>
      <c r="FN241" s="179"/>
      <c r="FO241" s="179"/>
    </row>
    <row r="242" spans="1:171" ht="14.1" customHeight="1">
      <c r="A242" s="242">
        <v>142</v>
      </c>
      <c r="B242" s="230" t="s">
        <v>891</v>
      </c>
      <c r="D242" s="168" t="s">
        <v>285</v>
      </c>
      <c r="E242" s="224">
        <v>328</v>
      </c>
      <c r="F242" s="224">
        <v>251</v>
      </c>
      <c r="G242" s="224">
        <v>0</v>
      </c>
      <c r="H242" s="224">
        <v>251</v>
      </c>
      <c r="I242" s="224">
        <v>77</v>
      </c>
      <c r="J242" s="224">
        <v>0</v>
      </c>
      <c r="K242" s="224">
        <v>77</v>
      </c>
      <c r="U242" s="179"/>
      <c r="V242" s="179"/>
      <c r="W242" s="179"/>
      <c r="X242" s="179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79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  <c r="AX242" s="179"/>
      <c r="AY242" s="179"/>
      <c r="AZ242" s="179"/>
      <c r="BA242" s="179"/>
      <c r="BB242" s="179"/>
      <c r="BC242" s="179"/>
      <c r="BD242" s="179"/>
      <c r="BE242" s="179"/>
      <c r="BF242" s="179"/>
      <c r="BG242" s="179"/>
      <c r="BH242" s="179"/>
      <c r="BI242" s="179"/>
      <c r="BJ242" s="179"/>
      <c r="BK242" s="179"/>
      <c r="BL242" s="179"/>
      <c r="BM242" s="179"/>
      <c r="BN242" s="179"/>
      <c r="BO242" s="179"/>
      <c r="BP242" s="179"/>
      <c r="BQ242" s="179"/>
      <c r="BR242" s="179"/>
      <c r="BS242" s="179"/>
      <c r="BT242" s="179"/>
      <c r="BU242" s="179"/>
      <c r="BV242" s="179"/>
      <c r="BW242" s="179"/>
      <c r="BX242" s="179"/>
      <c r="BY242" s="179"/>
      <c r="BZ242" s="179"/>
      <c r="CA242" s="179"/>
      <c r="CB242" s="179"/>
      <c r="CC242" s="179"/>
      <c r="CD242" s="179"/>
      <c r="CE242" s="179"/>
      <c r="CF242" s="179"/>
      <c r="CG242" s="179"/>
      <c r="CH242" s="179"/>
      <c r="CI242" s="179"/>
      <c r="CJ242" s="179"/>
      <c r="CK242" s="179"/>
      <c r="CL242" s="179"/>
      <c r="CM242" s="179"/>
      <c r="CN242" s="179"/>
      <c r="CO242" s="179"/>
      <c r="CP242" s="179"/>
      <c r="CQ242" s="179"/>
      <c r="CR242" s="179"/>
      <c r="CS242" s="179"/>
      <c r="CT242" s="179"/>
      <c r="CU242" s="179"/>
      <c r="CV242" s="179"/>
      <c r="CW242" s="179"/>
      <c r="CX242" s="179"/>
      <c r="CY242" s="179"/>
      <c r="CZ242" s="179"/>
      <c r="DA242" s="179"/>
      <c r="DB242" s="179"/>
      <c r="DC242" s="179"/>
      <c r="DD242" s="179"/>
      <c r="DE242" s="179"/>
      <c r="DF242" s="179"/>
      <c r="DG242" s="179"/>
      <c r="DH242" s="179"/>
      <c r="DI242" s="179"/>
      <c r="DJ242" s="179"/>
      <c r="DK242" s="179"/>
      <c r="DL242" s="179"/>
      <c r="DM242" s="179"/>
      <c r="DN242" s="179"/>
      <c r="DO242" s="179"/>
      <c r="DP242" s="179"/>
      <c r="DQ242" s="179"/>
      <c r="DR242" s="179"/>
      <c r="DS242" s="179"/>
      <c r="DT242" s="179"/>
      <c r="DU242" s="179"/>
      <c r="DV242" s="179"/>
      <c r="DW242" s="179"/>
      <c r="DX242" s="179"/>
      <c r="DY242" s="179"/>
      <c r="DZ242" s="179"/>
      <c r="EA242" s="179"/>
      <c r="EB242" s="179"/>
      <c r="EC242" s="179"/>
      <c r="ED242" s="179"/>
      <c r="EE242" s="179"/>
      <c r="EF242" s="179"/>
      <c r="EG242" s="179"/>
      <c r="EH242" s="179"/>
      <c r="EI242" s="179"/>
      <c r="EJ242" s="179"/>
      <c r="EK242" s="179"/>
      <c r="EL242" s="179"/>
      <c r="EM242" s="179"/>
      <c r="EN242" s="179"/>
      <c r="EO242" s="179"/>
      <c r="EP242" s="179"/>
      <c r="EQ242" s="179"/>
      <c r="ER242" s="179"/>
      <c r="ES242" s="179"/>
      <c r="ET242" s="179"/>
      <c r="EU242" s="179"/>
      <c r="EV242" s="179"/>
      <c r="EW242" s="179"/>
      <c r="EX242" s="179"/>
      <c r="EY242" s="179"/>
      <c r="EZ242" s="179"/>
      <c r="FA242" s="179"/>
      <c r="FB242" s="179"/>
      <c r="FC242" s="179"/>
      <c r="FD242" s="179"/>
      <c r="FE242" s="179"/>
      <c r="FF242" s="179"/>
      <c r="FG242" s="179"/>
      <c r="FH242" s="179"/>
      <c r="FI242" s="179"/>
      <c r="FJ242" s="179"/>
      <c r="FK242" s="179"/>
      <c r="FL242" s="179"/>
      <c r="FM242" s="179"/>
      <c r="FN242" s="179"/>
      <c r="FO242" s="179"/>
    </row>
    <row r="243" spans="1:171" ht="11.25" customHeight="1">
      <c r="A243" s="230"/>
      <c r="B243" s="230" t="s">
        <v>892</v>
      </c>
      <c r="D243" s="168" t="s">
        <v>289</v>
      </c>
      <c r="E243" s="224">
        <v>888</v>
      </c>
      <c r="F243" s="224">
        <v>345</v>
      </c>
      <c r="G243" s="224">
        <v>0</v>
      </c>
      <c r="H243" s="224">
        <v>345</v>
      </c>
      <c r="I243" s="224">
        <v>543</v>
      </c>
      <c r="J243" s="224">
        <v>0</v>
      </c>
      <c r="K243" s="224">
        <v>543</v>
      </c>
      <c r="U243" s="179"/>
      <c r="V243" s="179"/>
      <c r="W243" s="179"/>
      <c r="X243" s="179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79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  <c r="AX243" s="179"/>
      <c r="AY243" s="179"/>
      <c r="AZ243" s="179"/>
      <c r="BA243" s="179"/>
      <c r="BB243" s="179"/>
      <c r="BC243" s="179"/>
      <c r="BD243" s="179"/>
      <c r="BE243" s="179"/>
      <c r="BF243" s="179"/>
      <c r="BG243" s="179"/>
      <c r="BH243" s="179"/>
      <c r="BI243" s="179"/>
      <c r="BJ243" s="179"/>
      <c r="BK243" s="179"/>
      <c r="BL243" s="179"/>
      <c r="BM243" s="179"/>
      <c r="BN243" s="179"/>
      <c r="BO243" s="179"/>
      <c r="BP243" s="179"/>
      <c r="BQ243" s="179"/>
      <c r="BR243" s="179"/>
      <c r="BS243" s="179"/>
      <c r="BT243" s="179"/>
      <c r="BU243" s="179"/>
      <c r="BV243" s="179"/>
      <c r="BW243" s="179"/>
      <c r="BX243" s="179"/>
      <c r="BY243" s="179"/>
      <c r="BZ243" s="179"/>
      <c r="CA243" s="179"/>
      <c r="CB243" s="179"/>
      <c r="CC243" s="179"/>
      <c r="CD243" s="179"/>
      <c r="CE243" s="179"/>
      <c r="CF243" s="179"/>
      <c r="CG243" s="179"/>
      <c r="CH243" s="179"/>
      <c r="CI243" s="179"/>
      <c r="CJ243" s="179"/>
      <c r="CK243" s="179"/>
      <c r="CL243" s="179"/>
      <c r="CM243" s="179"/>
      <c r="CN243" s="179"/>
      <c r="CO243" s="179"/>
      <c r="CP243" s="179"/>
      <c r="CQ243" s="179"/>
      <c r="CR243" s="179"/>
      <c r="CS243" s="179"/>
      <c r="CT243" s="179"/>
      <c r="CU243" s="179"/>
      <c r="CV243" s="179"/>
      <c r="CW243" s="179"/>
      <c r="CX243" s="179"/>
      <c r="CY243" s="179"/>
      <c r="CZ243" s="179"/>
      <c r="DA243" s="179"/>
      <c r="DB243" s="179"/>
      <c r="DC243" s="179"/>
      <c r="DD243" s="179"/>
      <c r="DE243" s="179"/>
      <c r="DF243" s="179"/>
      <c r="DG243" s="179"/>
      <c r="DH243" s="179"/>
      <c r="DI243" s="179"/>
      <c r="DJ243" s="179"/>
      <c r="DK243" s="179"/>
      <c r="DL243" s="179"/>
      <c r="DM243" s="179"/>
      <c r="DN243" s="179"/>
      <c r="DO243" s="179"/>
      <c r="DP243" s="179"/>
      <c r="DQ243" s="179"/>
      <c r="DR243" s="179"/>
      <c r="DS243" s="179"/>
      <c r="DT243" s="179"/>
      <c r="DU243" s="179"/>
      <c r="DV243" s="179"/>
      <c r="DW243" s="179"/>
      <c r="DX243" s="179"/>
      <c r="DY243" s="179"/>
      <c r="DZ243" s="179"/>
      <c r="EA243" s="179"/>
      <c r="EB243" s="179"/>
      <c r="EC243" s="179"/>
      <c r="ED243" s="179"/>
      <c r="EE243" s="179"/>
      <c r="EF243" s="179"/>
      <c r="EG243" s="179"/>
      <c r="EH243" s="179"/>
      <c r="EI243" s="179"/>
      <c r="EJ243" s="179"/>
      <c r="EK243" s="179"/>
      <c r="EL243" s="179"/>
      <c r="EM243" s="179"/>
      <c r="EN243" s="179"/>
      <c r="EO243" s="179"/>
      <c r="EP243" s="179"/>
      <c r="EQ243" s="179"/>
      <c r="ER243" s="179"/>
      <c r="ES243" s="179"/>
      <c r="ET243" s="179"/>
      <c r="EU243" s="179"/>
      <c r="EV243" s="179"/>
      <c r="EW243" s="179"/>
      <c r="EX243" s="179"/>
      <c r="EY243" s="179"/>
      <c r="EZ243" s="179"/>
      <c r="FA243" s="179"/>
      <c r="FB243" s="179"/>
      <c r="FC243" s="179"/>
      <c r="FD243" s="179"/>
      <c r="FE243" s="179"/>
      <c r="FF243" s="179"/>
      <c r="FG243" s="179"/>
      <c r="FH243" s="179"/>
      <c r="FI243" s="179"/>
      <c r="FJ243" s="179"/>
      <c r="FK243" s="179"/>
      <c r="FL243" s="179"/>
      <c r="FM243" s="179"/>
      <c r="FN243" s="179"/>
      <c r="FO243" s="179"/>
    </row>
    <row r="244" spans="1:171" ht="11.25" customHeight="1">
      <c r="A244" s="230"/>
      <c r="B244" s="230" t="s">
        <v>893</v>
      </c>
      <c r="C244" s="179"/>
      <c r="D244" s="168" t="s">
        <v>293</v>
      </c>
      <c r="E244" s="224">
        <v>1216</v>
      </c>
      <c r="F244" s="224">
        <v>596</v>
      </c>
      <c r="G244" s="224">
        <v>0</v>
      </c>
      <c r="H244" s="224">
        <v>596</v>
      </c>
      <c r="I244" s="224">
        <v>620</v>
      </c>
      <c r="J244" s="224">
        <v>0</v>
      </c>
      <c r="K244" s="224">
        <v>620</v>
      </c>
      <c r="U244" s="179"/>
      <c r="V244" s="179"/>
      <c r="W244" s="179"/>
      <c r="X244" s="179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79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  <c r="AW244" s="179"/>
      <c r="AX244" s="179"/>
      <c r="AY244" s="179"/>
      <c r="AZ244" s="179"/>
      <c r="BA244" s="179"/>
      <c r="BB244" s="179"/>
      <c r="BC244" s="179"/>
      <c r="BD244" s="179"/>
      <c r="BE244" s="179"/>
      <c r="BF244" s="179"/>
      <c r="BG244" s="179"/>
      <c r="BH244" s="179"/>
      <c r="BI244" s="179"/>
      <c r="BJ244" s="179"/>
      <c r="BK244" s="179"/>
      <c r="BL244" s="179"/>
      <c r="BM244" s="179"/>
      <c r="BN244" s="179"/>
      <c r="BO244" s="179"/>
      <c r="BP244" s="179"/>
      <c r="BQ244" s="179"/>
      <c r="BR244" s="179"/>
      <c r="BS244" s="179"/>
      <c r="BT244" s="179"/>
      <c r="BU244" s="179"/>
      <c r="BV244" s="179"/>
      <c r="BW244" s="179"/>
      <c r="BX244" s="179"/>
      <c r="BY244" s="179"/>
      <c r="BZ244" s="179"/>
      <c r="CA244" s="179"/>
      <c r="CB244" s="179"/>
      <c r="CC244" s="179"/>
      <c r="CD244" s="179"/>
      <c r="CE244" s="179"/>
      <c r="CF244" s="179"/>
      <c r="CG244" s="179"/>
      <c r="CH244" s="179"/>
      <c r="CI244" s="179"/>
      <c r="CJ244" s="179"/>
      <c r="CK244" s="179"/>
      <c r="CL244" s="179"/>
      <c r="CM244" s="179"/>
      <c r="CN244" s="179"/>
      <c r="CO244" s="179"/>
      <c r="CP244" s="179"/>
      <c r="CQ244" s="179"/>
      <c r="CR244" s="179"/>
      <c r="CS244" s="179"/>
      <c r="CT244" s="179"/>
      <c r="CU244" s="179"/>
      <c r="CV244" s="179"/>
      <c r="CW244" s="179"/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9"/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9"/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79"/>
      <c r="FG244" s="179"/>
      <c r="FH244" s="179"/>
      <c r="FI244" s="179"/>
      <c r="FJ244" s="179"/>
      <c r="FK244" s="179"/>
      <c r="FL244" s="179"/>
      <c r="FM244" s="179"/>
      <c r="FN244" s="179"/>
      <c r="FO244" s="179"/>
    </row>
    <row r="245" spans="1:171" ht="14.1" customHeight="1">
      <c r="A245" s="244" t="s">
        <v>367</v>
      </c>
      <c r="B245" s="239" t="s">
        <v>391</v>
      </c>
      <c r="D245" s="168" t="s">
        <v>285</v>
      </c>
      <c r="E245" s="224">
        <v>34</v>
      </c>
      <c r="F245" s="224">
        <v>23</v>
      </c>
      <c r="G245" s="224">
        <v>0</v>
      </c>
      <c r="H245" s="224">
        <v>23</v>
      </c>
      <c r="I245" s="224">
        <v>11</v>
      </c>
      <c r="J245" s="224">
        <v>0</v>
      </c>
      <c r="K245" s="224">
        <v>11</v>
      </c>
    </row>
    <row r="246" spans="1:171" ht="11.25" customHeight="1">
      <c r="A246" s="238"/>
      <c r="B246" s="239"/>
      <c r="D246" s="168" t="s">
        <v>289</v>
      </c>
      <c r="E246" s="224">
        <v>47</v>
      </c>
      <c r="F246" s="224">
        <v>19</v>
      </c>
      <c r="G246" s="224">
        <v>0</v>
      </c>
      <c r="H246" s="224">
        <v>19</v>
      </c>
      <c r="I246" s="224">
        <v>28</v>
      </c>
      <c r="J246" s="224">
        <v>0</v>
      </c>
      <c r="K246" s="224">
        <v>28</v>
      </c>
    </row>
    <row r="247" spans="1:171" ht="11.25" customHeight="1">
      <c r="A247" s="238"/>
      <c r="B247" s="230"/>
      <c r="D247" s="168" t="s">
        <v>293</v>
      </c>
      <c r="E247" s="224">
        <v>81</v>
      </c>
      <c r="F247" s="224">
        <v>42</v>
      </c>
      <c r="G247" s="224">
        <v>0</v>
      </c>
      <c r="H247" s="224">
        <v>42</v>
      </c>
      <c r="I247" s="224">
        <v>39</v>
      </c>
      <c r="J247" s="224">
        <v>0</v>
      </c>
      <c r="K247" s="224">
        <v>39</v>
      </c>
    </row>
    <row r="248" spans="1:171" ht="14.1" customHeight="1">
      <c r="A248" s="238">
        <v>187</v>
      </c>
      <c r="B248" s="239" t="s">
        <v>385</v>
      </c>
      <c r="D248" s="168" t="s">
        <v>285</v>
      </c>
      <c r="E248" s="224">
        <v>17</v>
      </c>
      <c r="F248" s="224">
        <v>13</v>
      </c>
      <c r="G248" s="224">
        <v>0</v>
      </c>
      <c r="H248" s="224">
        <v>13</v>
      </c>
      <c r="I248" s="224">
        <v>4</v>
      </c>
      <c r="J248" s="224">
        <v>0</v>
      </c>
      <c r="K248" s="224">
        <v>4</v>
      </c>
    </row>
    <row r="249" spans="1:171" ht="11.25" customHeight="1">
      <c r="A249" s="230"/>
      <c r="B249" s="230"/>
      <c r="D249" s="168" t="s">
        <v>289</v>
      </c>
      <c r="E249" s="224">
        <v>33</v>
      </c>
      <c r="F249" s="224">
        <v>10</v>
      </c>
      <c r="G249" s="224">
        <v>0</v>
      </c>
      <c r="H249" s="224">
        <v>10</v>
      </c>
      <c r="I249" s="224">
        <v>23</v>
      </c>
      <c r="J249" s="224">
        <v>0</v>
      </c>
      <c r="K249" s="224">
        <v>23</v>
      </c>
    </row>
    <row r="250" spans="1:171" ht="11.25" customHeight="1">
      <c r="A250" s="230"/>
      <c r="B250" s="230"/>
      <c r="D250" s="168" t="s">
        <v>293</v>
      </c>
      <c r="E250" s="224">
        <v>50</v>
      </c>
      <c r="F250" s="224">
        <v>23</v>
      </c>
      <c r="G250" s="224">
        <v>0</v>
      </c>
      <c r="H250" s="224">
        <v>23</v>
      </c>
      <c r="I250" s="224">
        <v>27</v>
      </c>
      <c r="J250" s="224">
        <v>0</v>
      </c>
      <c r="K250" s="224">
        <v>27</v>
      </c>
    </row>
    <row r="251" spans="1:171" ht="14.1" customHeight="1">
      <c r="A251" s="242">
        <v>195</v>
      </c>
      <c r="B251" s="7" t="s">
        <v>880</v>
      </c>
      <c r="D251" s="168" t="s">
        <v>285</v>
      </c>
      <c r="E251" s="224">
        <v>17</v>
      </c>
      <c r="F251" s="224">
        <v>10</v>
      </c>
      <c r="G251" s="224">
        <v>0</v>
      </c>
      <c r="H251" s="224">
        <v>10</v>
      </c>
      <c r="I251" s="224">
        <v>7</v>
      </c>
      <c r="J251" s="224">
        <v>0</v>
      </c>
      <c r="K251" s="224">
        <v>7</v>
      </c>
    </row>
    <row r="252" spans="1:171" ht="11.25" customHeight="1">
      <c r="A252" s="238"/>
      <c r="B252" s="7" t="s">
        <v>881</v>
      </c>
      <c r="D252" s="168" t="s">
        <v>289</v>
      </c>
      <c r="E252" s="224">
        <v>14</v>
      </c>
      <c r="F252" s="224">
        <v>9</v>
      </c>
      <c r="G252" s="224">
        <v>0</v>
      </c>
      <c r="H252" s="224">
        <v>9</v>
      </c>
      <c r="I252" s="224">
        <v>5</v>
      </c>
      <c r="J252" s="224">
        <v>0</v>
      </c>
      <c r="K252" s="224">
        <v>5</v>
      </c>
    </row>
    <row r="253" spans="1:171" ht="11.25" customHeight="1">
      <c r="A253" s="230"/>
      <c r="B253" s="230"/>
      <c r="D253" s="168" t="s">
        <v>293</v>
      </c>
      <c r="E253" s="224">
        <v>31</v>
      </c>
      <c r="F253" s="224">
        <v>19</v>
      </c>
      <c r="G253" s="224">
        <v>0</v>
      </c>
      <c r="H253" s="224">
        <v>19</v>
      </c>
      <c r="I253" s="224">
        <v>12</v>
      </c>
      <c r="J253" s="224">
        <v>0</v>
      </c>
      <c r="K253" s="224">
        <v>12</v>
      </c>
    </row>
    <row r="254" spans="1:171" ht="14.1" customHeight="1">
      <c r="A254" s="238">
        <v>2</v>
      </c>
      <c r="B254" s="243" t="s">
        <v>386</v>
      </c>
      <c r="D254" s="168" t="s">
        <v>285</v>
      </c>
      <c r="E254" s="224">
        <v>134</v>
      </c>
      <c r="F254" s="224">
        <v>114</v>
      </c>
      <c r="G254" s="224">
        <v>0</v>
      </c>
      <c r="H254" s="224">
        <v>114</v>
      </c>
      <c r="I254" s="224">
        <v>20</v>
      </c>
      <c r="J254" s="224">
        <v>0</v>
      </c>
      <c r="K254" s="224">
        <v>20</v>
      </c>
    </row>
    <row r="255" spans="1:171" ht="11.25" customHeight="1">
      <c r="A255" s="238"/>
      <c r="B255" s="243" t="s">
        <v>387</v>
      </c>
      <c r="D255" s="168" t="s">
        <v>289</v>
      </c>
      <c r="E255" s="224">
        <v>554</v>
      </c>
      <c r="F255" s="224">
        <v>309</v>
      </c>
      <c r="G255" s="224">
        <v>0</v>
      </c>
      <c r="H255" s="224">
        <v>309</v>
      </c>
      <c r="I255" s="224">
        <v>245</v>
      </c>
      <c r="J255" s="224">
        <v>0</v>
      </c>
      <c r="K255" s="224">
        <v>245</v>
      </c>
    </row>
    <row r="256" spans="1:171" ht="11.25" customHeight="1">
      <c r="A256" s="238"/>
      <c r="B256" s="243" t="s">
        <v>388</v>
      </c>
      <c r="D256" s="168" t="s">
        <v>293</v>
      </c>
      <c r="E256" s="224">
        <v>688</v>
      </c>
      <c r="F256" s="224">
        <v>423</v>
      </c>
      <c r="G256" s="224">
        <v>0</v>
      </c>
      <c r="H256" s="224">
        <v>423</v>
      </c>
      <c r="I256" s="224">
        <v>265</v>
      </c>
      <c r="J256" s="224">
        <v>0</v>
      </c>
      <c r="K256" s="224">
        <v>265</v>
      </c>
    </row>
    <row r="257" spans="1:11" ht="14.1" customHeight="1">
      <c r="A257" s="242">
        <v>219</v>
      </c>
      <c r="B257" s="239" t="s">
        <v>389</v>
      </c>
      <c r="D257" s="168" t="s">
        <v>285</v>
      </c>
      <c r="E257" s="224">
        <v>134</v>
      </c>
      <c r="F257" s="224">
        <v>114</v>
      </c>
      <c r="G257" s="224">
        <v>0</v>
      </c>
      <c r="H257" s="224">
        <v>114</v>
      </c>
      <c r="I257" s="224">
        <v>20</v>
      </c>
      <c r="J257" s="224">
        <v>0</v>
      </c>
      <c r="K257" s="224">
        <v>20</v>
      </c>
    </row>
    <row r="258" spans="1:11" ht="11.25" customHeight="1">
      <c r="A258" s="230"/>
      <c r="B258" s="230" t="s">
        <v>390</v>
      </c>
      <c r="D258" s="168" t="s">
        <v>289</v>
      </c>
      <c r="E258" s="224">
        <v>554</v>
      </c>
      <c r="F258" s="224">
        <v>309</v>
      </c>
      <c r="G258" s="224">
        <v>0</v>
      </c>
      <c r="H258" s="224">
        <v>309</v>
      </c>
      <c r="I258" s="224">
        <v>245</v>
      </c>
      <c r="J258" s="224">
        <v>0</v>
      </c>
      <c r="K258" s="224">
        <v>245</v>
      </c>
    </row>
    <row r="259" spans="1:11" ht="11.25" customHeight="1">
      <c r="A259" s="230"/>
      <c r="B259" s="230"/>
      <c r="D259" s="168" t="s">
        <v>293</v>
      </c>
      <c r="E259" s="224">
        <v>688</v>
      </c>
      <c r="F259" s="224">
        <v>423</v>
      </c>
      <c r="G259" s="224">
        <v>0</v>
      </c>
      <c r="H259" s="224">
        <v>423</v>
      </c>
      <c r="I259" s="224">
        <v>265</v>
      </c>
      <c r="J259" s="224">
        <v>0</v>
      </c>
      <c r="K259" s="224">
        <v>265</v>
      </c>
    </row>
    <row r="260" spans="1:11" ht="14.1" customHeight="1">
      <c r="A260" s="238">
        <v>3</v>
      </c>
      <c r="B260" s="239" t="s">
        <v>882</v>
      </c>
      <c r="D260" s="168" t="s">
        <v>285</v>
      </c>
      <c r="E260" s="224">
        <v>10</v>
      </c>
      <c r="F260" s="224">
        <v>6</v>
      </c>
      <c r="G260" s="224">
        <v>0</v>
      </c>
      <c r="H260" s="224">
        <v>6</v>
      </c>
      <c r="I260" s="224">
        <v>4</v>
      </c>
      <c r="J260" s="224">
        <v>0</v>
      </c>
      <c r="K260" s="224">
        <v>4</v>
      </c>
    </row>
    <row r="261" spans="1:11" ht="11.25" customHeight="1">
      <c r="A261" s="238"/>
      <c r="B261" s="239" t="s">
        <v>883</v>
      </c>
      <c r="D261" s="168" t="s">
        <v>289</v>
      </c>
      <c r="E261" s="224">
        <v>28</v>
      </c>
      <c r="F261" s="224">
        <v>9</v>
      </c>
      <c r="G261" s="224">
        <v>0</v>
      </c>
      <c r="H261" s="224">
        <v>9</v>
      </c>
      <c r="I261" s="224">
        <v>19</v>
      </c>
      <c r="J261" s="224">
        <v>0</v>
      </c>
      <c r="K261" s="224">
        <v>19</v>
      </c>
    </row>
    <row r="262" spans="1:11" ht="11.25" customHeight="1">
      <c r="A262" s="230"/>
      <c r="B262" s="230"/>
      <c r="D262" s="168" t="s">
        <v>293</v>
      </c>
      <c r="E262" s="224">
        <v>38</v>
      </c>
      <c r="F262" s="224">
        <v>15</v>
      </c>
      <c r="G262" s="224">
        <v>0</v>
      </c>
      <c r="H262" s="224">
        <v>15</v>
      </c>
      <c r="I262" s="224">
        <v>23</v>
      </c>
      <c r="J262" s="224">
        <v>0</v>
      </c>
      <c r="K262" s="224">
        <v>23</v>
      </c>
    </row>
    <row r="263" spans="1:11" ht="14.1" customHeight="1">
      <c r="A263" s="242">
        <v>332</v>
      </c>
      <c r="B263" s="239" t="s">
        <v>19</v>
      </c>
      <c r="C263" s="230"/>
      <c r="D263" s="231" t="s">
        <v>285</v>
      </c>
      <c r="E263" s="224">
        <v>10</v>
      </c>
      <c r="F263" s="224">
        <v>6</v>
      </c>
      <c r="G263" s="224">
        <v>0</v>
      </c>
      <c r="H263" s="224">
        <v>6</v>
      </c>
      <c r="I263" s="224">
        <v>4</v>
      </c>
      <c r="J263" s="224">
        <v>0</v>
      </c>
      <c r="K263" s="224">
        <v>4</v>
      </c>
    </row>
    <row r="264" spans="1:11" ht="11.25" customHeight="1">
      <c r="A264" s="239"/>
      <c r="B264" s="239" t="s">
        <v>20</v>
      </c>
      <c r="C264" s="230"/>
      <c r="D264" s="231" t="s">
        <v>289</v>
      </c>
      <c r="E264" s="224">
        <v>28</v>
      </c>
      <c r="F264" s="224">
        <v>9</v>
      </c>
      <c r="G264" s="224">
        <v>0</v>
      </c>
      <c r="H264" s="224">
        <v>9</v>
      </c>
      <c r="I264" s="224">
        <v>19</v>
      </c>
      <c r="J264" s="224">
        <v>0</v>
      </c>
      <c r="K264" s="224">
        <v>19</v>
      </c>
    </row>
    <row r="265" spans="1:11" ht="11.25" customHeight="1">
      <c r="A265" s="230"/>
      <c r="B265" s="230"/>
      <c r="C265" s="230"/>
      <c r="D265" s="231" t="s">
        <v>293</v>
      </c>
      <c r="E265" s="224">
        <v>38</v>
      </c>
      <c r="F265" s="224">
        <v>15</v>
      </c>
      <c r="G265" s="224">
        <v>0</v>
      </c>
      <c r="H265" s="224">
        <v>15</v>
      </c>
      <c r="I265" s="224">
        <v>23</v>
      </c>
      <c r="J265" s="224">
        <v>0</v>
      </c>
      <c r="K265" s="224">
        <v>23</v>
      </c>
    </row>
    <row r="266" spans="1:11" ht="14.1" customHeight="1">
      <c r="A266" s="242">
        <v>5</v>
      </c>
      <c r="B266" s="239" t="s">
        <v>884</v>
      </c>
      <c r="C266" s="230"/>
      <c r="D266" s="231" t="s">
        <v>285</v>
      </c>
      <c r="E266" s="224">
        <v>5</v>
      </c>
      <c r="F266" s="224">
        <v>4</v>
      </c>
      <c r="G266" s="224">
        <v>0</v>
      </c>
      <c r="H266" s="224">
        <v>4</v>
      </c>
      <c r="I266" s="224">
        <v>1</v>
      </c>
      <c r="J266" s="224">
        <v>0</v>
      </c>
      <c r="K266" s="224">
        <v>1</v>
      </c>
    </row>
    <row r="267" spans="1:11" ht="11.25" customHeight="1">
      <c r="A267" s="230"/>
      <c r="B267" s="239" t="s">
        <v>885</v>
      </c>
      <c r="C267" s="230"/>
      <c r="D267" s="231" t="s">
        <v>289</v>
      </c>
      <c r="E267" s="224">
        <v>17</v>
      </c>
      <c r="F267" s="224">
        <v>5</v>
      </c>
      <c r="G267" s="224">
        <v>1</v>
      </c>
      <c r="H267" s="224">
        <v>4</v>
      </c>
      <c r="I267" s="224">
        <v>12</v>
      </c>
      <c r="J267" s="224">
        <v>0</v>
      </c>
      <c r="K267" s="224">
        <v>12</v>
      </c>
    </row>
    <row r="268" spans="1:11" ht="11.25" customHeight="1">
      <c r="A268" s="230"/>
      <c r="B268" s="230"/>
      <c r="C268" s="230"/>
      <c r="D268" s="231" t="s">
        <v>293</v>
      </c>
      <c r="E268" s="224">
        <v>22</v>
      </c>
      <c r="F268" s="224">
        <v>9</v>
      </c>
      <c r="G268" s="224">
        <v>1</v>
      </c>
      <c r="H268" s="224">
        <v>8</v>
      </c>
      <c r="I268" s="224">
        <v>13</v>
      </c>
      <c r="J268" s="224">
        <v>0</v>
      </c>
      <c r="K268" s="224">
        <v>13</v>
      </c>
    </row>
    <row r="269" spans="1:11" ht="14.1" customHeight="1">
      <c r="A269" s="242">
        <v>523</v>
      </c>
      <c r="B269" s="230" t="s">
        <v>392</v>
      </c>
      <c r="C269" s="230"/>
      <c r="D269" s="231" t="s">
        <v>285</v>
      </c>
      <c r="E269" s="224">
        <v>5</v>
      </c>
      <c r="F269" s="224">
        <v>4</v>
      </c>
      <c r="G269" s="224" t="s">
        <v>316</v>
      </c>
      <c r="H269" s="224">
        <v>4</v>
      </c>
      <c r="I269" s="224">
        <v>1</v>
      </c>
      <c r="J269" s="224">
        <v>0</v>
      </c>
      <c r="K269" s="224">
        <v>1</v>
      </c>
    </row>
    <row r="270" spans="1:11" ht="11.25" customHeight="1">
      <c r="A270" s="230"/>
      <c r="B270" s="230" t="s">
        <v>898</v>
      </c>
      <c r="C270" s="230"/>
      <c r="D270" s="231" t="s">
        <v>289</v>
      </c>
      <c r="E270" s="224">
        <v>17</v>
      </c>
      <c r="F270" s="224">
        <v>5</v>
      </c>
      <c r="G270" s="224">
        <v>1</v>
      </c>
      <c r="H270" s="224">
        <v>4</v>
      </c>
      <c r="I270" s="224">
        <v>12</v>
      </c>
      <c r="J270" s="224">
        <v>0</v>
      </c>
      <c r="K270" s="224">
        <v>12</v>
      </c>
    </row>
    <row r="271" spans="1:11" ht="11.25" customHeight="1">
      <c r="A271" s="230"/>
      <c r="B271" s="230" t="s">
        <v>899</v>
      </c>
      <c r="C271" s="230"/>
      <c r="D271" s="231" t="s">
        <v>293</v>
      </c>
      <c r="E271" s="224">
        <v>22</v>
      </c>
      <c r="F271" s="224">
        <v>9</v>
      </c>
      <c r="G271" s="224">
        <v>1</v>
      </c>
      <c r="H271" s="224">
        <v>8</v>
      </c>
      <c r="I271" s="224">
        <v>13</v>
      </c>
      <c r="J271" s="224">
        <v>0</v>
      </c>
      <c r="K271" s="224">
        <v>13</v>
      </c>
    </row>
    <row r="272" spans="1:11" ht="14.1" customHeight="1">
      <c r="A272" s="242">
        <v>7</v>
      </c>
      <c r="B272" s="239" t="s">
        <v>900</v>
      </c>
      <c r="C272" s="230"/>
      <c r="D272" s="231" t="s">
        <v>285</v>
      </c>
      <c r="E272" s="224">
        <v>10</v>
      </c>
      <c r="F272" s="224">
        <v>6</v>
      </c>
      <c r="G272" s="224">
        <v>0</v>
      </c>
      <c r="H272" s="224">
        <v>6</v>
      </c>
      <c r="I272" s="224">
        <v>4</v>
      </c>
      <c r="J272" s="224">
        <v>0</v>
      </c>
      <c r="K272" s="224">
        <v>4</v>
      </c>
    </row>
    <row r="273" spans="1:11" ht="11.25" customHeight="1">
      <c r="A273" s="238"/>
      <c r="B273" s="239" t="s">
        <v>901</v>
      </c>
      <c r="C273" s="230"/>
      <c r="D273" s="231" t="s">
        <v>289</v>
      </c>
      <c r="E273" s="224">
        <v>12</v>
      </c>
      <c r="F273" s="224">
        <v>6</v>
      </c>
      <c r="G273" s="224">
        <v>0</v>
      </c>
      <c r="H273" s="224">
        <v>6</v>
      </c>
      <c r="I273" s="224">
        <v>6</v>
      </c>
      <c r="J273" s="224">
        <v>0</v>
      </c>
      <c r="K273" s="224">
        <v>6</v>
      </c>
    </row>
    <row r="274" spans="1:11" ht="11.25" customHeight="1">
      <c r="A274" s="238"/>
      <c r="B274" s="243"/>
      <c r="C274" s="230"/>
      <c r="D274" s="231" t="s">
        <v>293</v>
      </c>
      <c r="E274" s="224">
        <v>22</v>
      </c>
      <c r="F274" s="224">
        <v>12</v>
      </c>
      <c r="G274" s="224">
        <v>0</v>
      </c>
      <c r="H274" s="224">
        <v>12</v>
      </c>
      <c r="I274" s="224">
        <v>10</v>
      </c>
      <c r="J274" s="224">
        <v>0</v>
      </c>
      <c r="K274" s="224">
        <v>10</v>
      </c>
    </row>
    <row r="275" spans="1:11" ht="14.1" customHeight="1">
      <c r="A275" s="242">
        <v>719</v>
      </c>
      <c r="B275" s="239" t="s">
        <v>908</v>
      </c>
      <c r="C275" s="230"/>
      <c r="D275" s="231" t="s">
        <v>285</v>
      </c>
      <c r="E275" s="224">
        <v>10</v>
      </c>
      <c r="F275" s="224">
        <v>6</v>
      </c>
      <c r="G275" s="224">
        <v>0</v>
      </c>
      <c r="H275" s="224">
        <v>6</v>
      </c>
      <c r="I275" s="224">
        <v>4</v>
      </c>
      <c r="J275" s="224">
        <v>0</v>
      </c>
      <c r="K275" s="224">
        <v>4</v>
      </c>
    </row>
    <row r="276" spans="1:11" ht="11.25" customHeight="1">
      <c r="A276" s="230"/>
      <c r="B276" s="239" t="s">
        <v>909</v>
      </c>
      <c r="C276" s="230"/>
      <c r="D276" s="231" t="s">
        <v>289</v>
      </c>
      <c r="E276" s="224">
        <v>12</v>
      </c>
      <c r="F276" s="224">
        <v>6</v>
      </c>
      <c r="G276" s="224">
        <v>0</v>
      </c>
      <c r="H276" s="224">
        <v>6</v>
      </c>
      <c r="I276" s="224">
        <v>6</v>
      </c>
      <c r="J276" s="224">
        <v>0</v>
      </c>
      <c r="K276" s="224">
        <v>6</v>
      </c>
    </row>
    <row r="277" spans="1:11" ht="11.25" customHeight="1">
      <c r="A277" s="230"/>
      <c r="B277" s="230"/>
      <c r="C277" s="230"/>
      <c r="D277" s="231" t="s">
        <v>293</v>
      </c>
      <c r="E277" s="224">
        <v>22</v>
      </c>
      <c r="F277" s="224">
        <v>12</v>
      </c>
      <c r="G277" s="224">
        <v>0</v>
      </c>
      <c r="H277" s="224">
        <v>12</v>
      </c>
      <c r="I277" s="224">
        <v>10</v>
      </c>
      <c r="J277" s="224">
        <v>0</v>
      </c>
      <c r="K277" s="224">
        <v>10</v>
      </c>
    </row>
    <row r="278" spans="1:11" ht="11.25" customHeight="1">
      <c r="A278" s="12" t="s">
        <v>315</v>
      </c>
      <c r="E278" s="233"/>
      <c r="F278" s="233"/>
      <c r="G278" s="233"/>
      <c r="H278" s="233"/>
      <c r="I278" s="233"/>
      <c r="J278" s="233"/>
      <c r="K278" s="233"/>
    </row>
    <row r="279" spans="1:11" ht="11.25" customHeight="1">
      <c r="A279" s="376" t="s">
        <v>1105</v>
      </c>
      <c r="B279" s="376"/>
      <c r="C279" s="376"/>
      <c r="D279" s="376"/>
      <c r="E279" s="376"/>
      <c r="F279" s="376"/>
      <c r="G279" s="376"/>
      <c r="H279" s="376"/>
      <c r="I279" s="376"/>
      <c r="J279" s="376"/>
      <c r="K279" s="376"/>
    </row>
    <row r="280" spans="1:11" ht="11.25" customHeight="1">
      <c r="A280" s="376" t="s">
        <v>1099</v>
      </c>
      <c r="B280" s="325"/>
      <c r="C280" s="325"/>
      <c r="D280" s="325"/>
      <c r="E280" s="325"/>
      <c r="F280" s="325"/>
      <c r="G280" s="325"/>
      <c r="H280" s="325"/>
      <c r="I280" s="325"/>
      <c r="J280" s="325"/>
      <c r="K280" s="325"/>
    </row>
    <row r="281" spans="1:11" ht="11.25" customHeight="1">
      <c r="A281" s="12" t="s">
        <v>943</v>
      </c>
      <c r="E281" s="233"/>
      <c r="F281" s="233"/>
      <c r="G281" s="233"/>
      <c r="H281" s="233"/>
      <c r="I281" s="233"/>
      <c r="J281" s="233"/>
      <c r="K281" s="233"/>
    </row>
    <row r="282" spans="1:11" ht="11.25" customHeight="1">
      <c r="E282" s="233"/>
      <c r="F282" s="233"/>
      <c r="G282" s="233"/>
      <c r="H282" s="233"/>
      <c r="I282" s="233"/>
      <c r="J282" s="233"/>
      <c r="K282" s="233"/>
    </row>
    <row r="283" spans="1:11" ht="11.25" customHeight="1">
      <c r="D283" s="12"/>
      <c r="E283" s="12"/>
      <c r="F283" s="12"/>
      <c r="G283" s="12"/>
      <c r="H283" s="12"/>
      <c r="I283" s="12"/>
      <c r="J283" s="12"/>
      <c r="K283" s="12"/>
    </row>
    <row r="284" spans="1:11" ht="11.25" customHeight="1">
      <c r="D284" s="12"/>
      <c r="E284" s="12"/>
      <c r="F284" s="12"/>
      <c r="G284" s="12"/>
      <c r="H284" s="12"/>
      <c r="I284" s="12"/>
      <c r="J284" s="12"/>
      <c r="K284" s="12"/>
    </row>
    <row r="285" spans="1:11" ht="11.25" customHeight="1">
      <c r="D285" s="12"/>
      <c r="E285" s="12"/>
      <c r="F285" s="12"/>
      <c r="G285" s="12"/>
      <c r="H285" s="12"/>
      <c r="I285" s="12"/>
      <c r="J285" s="12"/>
      <c r="K285" s="12"/>
    </row>
    <row r="286" spans="1:11" ht="11.25" customHeight="1">
      <c r="E286" s="233"/>
      <c r="F286" s="233"/>
      <c r="G286" s="233"/>
      <c r="H286" s="233"/>
      <c r="I286" s="233"/>
      <c r="J286" s="233"/>
      <c r="K286" s="233"/>
    </row>
    <row r="287" spans="1:11" ht="11.25" customHeight="1">
      <c r="E287" s="233"/>
      <c r="F287" s="233"/>
      <c r="G287" s="233"/>
      <c r="H287" s="233"/>
      <c r="I287" s="233"/>
      <c r="J287" s="233"/>
      <c r="K287" s="233"/>
    </row>
    <row r="288" spans="1:11" ht="11.25" customHeight="1">
      <c r="E288" s="233"/>
      <c r="F288" s="233"/>
      <c r="G288" s="233"/>
      <c r="H288" s="233"/>
      <c r="I288" s="233"/>
      <c r="J288" s="233"/>
      <c r="K288" s="233"/>
    </row>
    <row r="289" spans="5:11" ht="11.25" customHeight="1">
      <c r="E289" s="233"/>
      <c r="F289" s="233"/>
      <c r="G289" s="233"/>
      <c r="H289" s="233"/>
      <c r="I289" s="233"/>
      <c r="J289" s="233"/>
      <c r="K289" s="233"/>
    </row>
    <row r="290" spans="5:11" ht="11.25" customHeight="1">
      <c r="E290" s="233"/>
      <c r="F290" s="233"/>
      <c r="G290" s="233"/>
      <c r="H290" s="233"/>
      <c r="I290" s="233"/>
      <c r="J290" s="233"/>
      <c r="K290" s="233"/>
    </row>
    <row r="291" spans="5:11" ht="11.25" customHeight="1">
      <c r="E291" s="233"/>
      <c r="F291" s="233"/>
      <c r="G291" s="233"/>
      <c r="H291" s="233"/>
      <c r="I291" s="233"/>
      <c r="J291" s="233"/>
      <c r="K291" s="233"/>
    </row>
    <row r="292" spans="5:11" ht="11.25" customHeight="1">
      <c r="E292" s="233"/>
      <c r="F292" s="233"/>
      <c r="G292" s="233"/>
      <c r="H292" s="233"/>
      <c r="I292" s="233"/>
      <c r="J292" s="233"/>
      <c r="K292" s="233"/>
    </row>
    <row r="293" spans="5:11" ht="11.25" customHeight="1">
      <c r="E293" s="233"/>
      <c r="F293" s="233"/>
      <c r="G293" s="233"/>
      <c r="H293" s="233"/>
      <c r="I293" s="233"/>
      <c r="J293" s="233"/>
      <c r="K293" s="233"/>
    </row>
    <row r="294" spans="5:11" ht="11.25" customHeight="1">
      <c r="E294" s="233"/>
      <c r="F294" s="233"/>
      <c r="G294" s="233"/>
      <c r="H294" s="233"/>
      <c r="I294" s="233"/>
      <c r="J294" s="233"/>
      <c r="K294" s="233"/>
    </row>
    <row r="295" spans="5:11" ht="11.25" customHeight="1">
      <c r="E295" s="233"/>
      <c r="F295" s="233"/>
      <c r="G295" s="233"/>
      <c r="H295" s="233"/>
      <c r="I295" s="233"/>
      <c r="J295" s="233"/>
      <c r="K295" s="233"/>
    </row>
    <row r="296" spans="5:11" ht="11.25" customHeight="1">
      <c r="E296" s="233"/>
      <c r="F296" s="233"/>
      <c r="G296" s="233"/>
      <c r="H296" s="233"/>
      <c r="I296" s="233"/>
      <c r="J296" s="233"/>
      <c r="K296" s="233"/>
    </row>
    <row r="297" spans="5:11" ht="11.25" customHeight="1">
      <c r="E297" s="233"/>
      <c r="F297" s="233"/>
      <c r="G297" s="233"/>
      <c r="H297" s="233"/>
      <c r="I297" s="233"/>
      <c r="J297" s="233"/>
      <c r="K297" s="233"/>
    </row>
    <row r="298" spans="5:11" ht="11.25" customHeight="1">
      <c r="E298" s="233"/>
      <c r="F298" s="233"/>
      <c r="G298" s="233"/>
      <c r="H298" s="233"/>
      <c r="I298" s="233"/>
      <c r="J298" s="233"/>
      <c r="K298" s="233"/>
    </row>
    <row r="299" spans="5:11" ht="11.25" customHeight="1">
      <c r="E299" s="233"/>
      <c r="F299" s="233"/>
      <c r="G299" s="233"/>
      <c r="H299" s="233"/>
      <c r="I299" s="233"/>
      <c r="J299" s="233"/>
      <c r="K299" s="233"/>
    </row>
    <row r="300" spans="5:11" ht="11.25" customHeight="1">
      <c r="E300" s="233"/>
      <c r="F300" s="233"/>
      <c r="G300" s="233"/>
      <c r="H300" s="233"/>
      <c r="I300" s="233"/>
      <c r="J300" s="233"/>
      <c r="K300" s="233"/>
    </row>
    <row r="301" spans="5:11" ht="11.25" customHeight="1">
      <c r="E301" s="233"/>
      <c r="F301" s="233"/>
      <c r="G301" s="233"/>
      <c r="H301" s="233"/>
      <c r="I301" s="233"/>
      <c r="J301" s="233"/>
      <c r="K301" s="233"/>
    </row>
    <row r="302" spans="5:11" ht="11.25" customHeight="1">
      <c r="E302" s="233"/>
      <c r="F302" s="233"/>
      <c r="G302" s="233"/>
      <c r="H302" s="233"/>
      <c r="I302" s="233"/>
      <c r="J302" s="233"/>
      <c r="K302" s="233"/>
    </row>
    <row r="303" spans="5:11" ht="11.25" customHeight="1">
      <c r="E303" s="233"/>
      <c r="F303" s="233"/>
      <c r="G303" s="233"/>
      <c r="H303" s="233"/>
      <c r="I303" s="233"/>
      <c r="J303" s="233"/>
      <c r="K303" s="233"/>
    </row>
    <row r="304" spans="5:11" ht="11.25" customHeight="1">
      <c r="E304" s="233"/>
      <c r="F304" s="233"/>
      <c r="G304" s="233"/>
      <c r="H304" s="233"/>
      <c r="I304" s="233"/>
      <c r="J304" s="233"/>
      <c r="K304" s="233"/>
    </row>
    <row r="305" spans="5:11" ht="11.25" customHeight="1">
      <c r="E305" s="233"/>
      <c r="F305" s="233"/>
      <c r="G305" s="233"/>
      <c r="H305" s="233"/>
      <c r="I305" s="233"/>
      <c r="J305" s="233"/>
      <c r="K305" s="233"/>
    </row>
    <row r="306" spans="5:11" ht="11.25" customHeight="1">
      <c r="E306" s="233"/>
      <c r="F306" s="233"/>
      <c r="G306" s="233"/>
      <c r="H306" s="233"/>
      <c r="I306" s="233"/>
      <c r="J306" s="233"/>
      <c r="K306" s="233"/>
    </row>
    <row r="307" spans="5:11" ht="11.25" customHeight="1">
      <c r="E307" s="233"/>
      <c r="F307" s="233"/>
      <c r="G307" s="233"/>
      <c r="H307" s="233"/>
      <c r="I307" s="233"/>
      <c r="J307" s="233"/>
      <c r="K307" s="233"/>
    </row>
    <row r="308" spans="5:11" ht="11.25" customHeight="1">
      <c r="E308" s="233"/>
      <c r="F308" s="233"/>
      <c r="G308" s="233"/>
      <c r="H308" s="233"/>
      <c r="I308" s="233"/>
      <c r="J308" s="233"/>
      <c r="K308" s="233"/>
    </row>
    <row r="309" spans="5:11" ht="11.25" customHeight="1">
      <c r="E309" s="233"/>
      <c r="F309" s="233"/>
      <c r="G309" s="233"/>
      <c r="H309" s="233"/>
      <c r="I309" s="233"/>
      <c r="J309" s="233"/>
      <c r="K309" s="233"/>
    </row>
    <row r="310" spans="5:11" ht="11.25" customHeight="1">
      <c r="E310" s="233"/>
      <c r="F310" s="233"/>
      <c r="G310" s="233"/>
      <c r="H310" s="233"/>
      <c r="I310" s="233"/>
      <c r="J310" s="233"/>
      <c r="K310" s="233"/>
    </row>
    <row r="311" spans="5:11" ht="11.25" customHeight="1">
      <c r="E311" s="233"/>
      <c r="F311" s="233"/>
      <c r="G311" s="233"/>
      <c r="H311" s="233"/>
      <c r="I311" s="233"/>
      <c r="J311" s="233"/>
      <c r="K311" s="233"/>
    </row>
    <row r="312" spans="5:11" ht="11.25" customHeight="1">
      <c r="E312" s="233"/>
      <c r="F312" s="233"/>
      <c r="G312" s="233"/>
      <c r="H312" s="233"/>
      <c r="I312" s="233"/>
      <c r="J312" s="233"/>
      <c r="K312" s="233"/>
    </row>
    <row r="313" spans="5:11" ht="11.25" customHeight="1">
      <c r="E313" s="233"/>
      <c r="F313" s="233"/>
      <c r="G313" s="233"/>
      <c r="H313" s="233"/>
      <c r="I313" s="233"/>
      <c r="J313" s="233"/>
      <c r="K313" s="233"/>
    </row>
    <row r="314" spans="5:11" ht="11.25" customHeight="1">
      <c r="E314" s="233"/>
      <c r="F314" s="233"/>
      <c r="G314" s="233"/>
      <c r="H314" s="233"/>
      <c r="I314" s="233"/>
      <c r="J314" s="233"/>
      <c r="K314" s="233"/>
    </row>
    <row r="315" spans="5:11" ht="11.25" customHeight="1">
      <c r="E315" s="233"/>
      <c r="F315" s="233"/>
      <c r="G315" s="233"/>
      <c r="H315" s="233"/>
      <c r="I315" s="233"/>
      <c r="J315" s="233"/>
      <c r="K315" s="233"/>
    </row>
    <row r="316" spans="5:11" ht="11.25" customHeight="1">
      <c r="E316" s="233"/>
      <c r="F316" s="233"/>
      <c r="G316" s="233"/>
      <c r="H316" s="233"/>
      <c r="I316" s="233"/>
      <c r="J316" s="233"/>
      <c r="K316" s="233"/>
    </row>
    <row r="317" spans="5:11" ht="11.25" customHeight="1">
      <c r="E317" s="233"/>
      <c r="F317" s="233"/>
      <c r="G317" s="233"/>
      <c r="H317" s="233"/>
      <c r="I317" s="233"/>
      <c r="J317" s="233"/>
      <c r="K317" s="233"/>
    </row>
    <row r="318" spans="5:11" ht="11.25" customHeight="1">
      <c r="E318" s="233"/>
      <c r="F318" s="233"/>
      <c r="G318" s="233"/>
      <c r="H318" s="233"/>
      <c r="I318" s="233"/>
      <c r="J318" s="233"/>
      <c r="K318" s="233"/>
    </row>
    <row r="319" spans="5:11" ht="11.25" customHeight="1">
      <c r="E319" s="233"/>
      <c r="F319" s="233"/>
      <c r="G319" s="233"/>
      <c r="H319" s="233"/>
      <c r="I319" s="233"/>
      <c r="J319" s="233"/>
      <c r="K319" s="233"/>
    </row>
    <row r="320" spans="5:11" ht="11.25" customHeight="1">
      <c r="E320" s="233"/>
      <c r="F320" s="233"/>
      <c r="G320" s="233"/>
      <c r="H320" s="233"/>
      <c r="I320" s="233"/>
      <c r="J320" s="233"/>
      <c r="K320" s="233"/>
    </row>
    <row r="321" spans="5:11" ht="11.25" customHeight="1">
      <c r="E321" s="233"/>
      <c r="F321" s="233"/>
      <c r="G321" s="233"/>
      <c r="H321" s="233"/>
      <c r="I321" s="233"/>
      <c r="J321" s="233"/>
      <c r="K321" s="233"/>
    </row>
    <row r="322" spans="5:11" ht="11.25" customHeight="1">
      <c r="E322" s="233"/>
      <c r="F322" s="233"/>
      <c r="G322" s="233"/>
      <c r="H322" s="233"/>
      <c r="I322" s="233"/>
      <c r="J322" s="233"/>
      <c r="K322" s="233"/>
    </row>
    <row r="323" spans="5:11" ht="11.25" customHeight="1">
      <c r="E323" s="233"/>
      <c r="F323" s="233"/>
      <c r="G323" s="233"/>
      <c r="H323" s="233"/>
      <c r="I323" s="233"/>
      <c r="J323" s="233"/>
      <c r="K323" s="233"/>
    </row>
    <row r="324" spans="5:11" ht="11.25" customHeight="1">
      <c r="E324" s="233"/>
      <c r="F324" s="233"/>
      <c r="G324" s="233"/>
      <c r="H324" s="233"/>
      <c r="I324" s="233"/>
      <c r="J324" s="233"/>
      <c r="K324" s="233"/>
    </row>
    <row r="325" spans="5:11" ht="11.25" customHeight="1">
      <c r="E325" s="233"/>
      <c r="F325" s="233"/>
      <c r="G325" s="233"/>
      <c r="H325" s="233"/>
      <c r="I325" s="233"/>
      <c r="J325" s="233"/>
      <c r="K325" s="233"/>
    </row>
    <row r="326" spans="5:11" ht="11.25" customHeight="1">
      <c r="E326" s="233"/>
      <c r="F326" s="233"/>
      <c r="G326" s="233"/>
      <c r="H326" s="233"/>
      <c r="I326" s="233"/>
      <c r="J326" s="233"/>
      <c r="K326" s="233"/>
    </row>
    <row r="327" spans="5:11" ht="12.6" customHeight="1">
      <c r="E327" s="233"/>
      <c r="F327" s="233"/>
      <c r="G327" s="233"/>
      <c r="H327" s="233"/>
      <c r="I327" s="233"/>
      <c r="J327" s="233"/>
      <c r="K327" s="233"/>
    </row>
    <row r="328" spans="5:11" ht="12.6" customHeight="1">
      <c r="E328" s="233"/>
      <c r="F328" s="233"/>
      <c r="G328" s="233"/>
      <c r="H328" s="233"/>
      <c r="I328" s="233"/>
      <c r="J328" s="233"/>
      <c r="K328" s="233"/>
    </row>
    <row r="329" spans="5:11" ht="12.6" customHeight="1">
      <c r="E329" s="233"/>
      <c r="F329" s="233"/>
      <c r="G329" s="233"/>
      <c r="H329" s="233"/>
      <c r="I329" s="233"/>
      <c r="J329" s="233"/>
      <c r="K329" s="233"/>
    </row>
    <row r="330" spans="5:11" ht="12.6" customHeight="1">
      <c r="E330" s="233"/>
      <c r="F330" s="233"/>
      <c r="G330" s="233"/>
      <c r="H330" s="233"/>
      <c r="I330" s="233"/>
      <c r="J330" s="233"/>
      <c r="K330" s="233"/>
    </row>
    <row r="331" spans="5:11" ht="12.6" customHeight="1">
      <c r="E331" s="233"/>
      <c r="F331" s="233"/>
      <c r="G331" s="233"/>
      <c r="H331" s="233"/>
      <c r="I331" s="233"/>
      <c r="J331" s="233"/>
      <c r="K331" s="233"/>
    </row>
    <row r="332" spans="5:11" ht="12.6" customHeight="1">
      <c r="E332" s="233"/>
      <c r="F332" s="233"/>
      <c r="G332" s="233"/>
      <c r="H332" s="233"/>
      <c r="I332" s="233"/>
      <c r="J332" s="233"/>
      <c r="K332" s="233"/>
    </row>
    <row r="333" spans="5:11" ht="12.6" customHeight="1">
      <c r="E333" s="233"/>
      <c r="F333" s="233"/>
      <c r="G333" s="233"/>
      <c r="H333" s="233"/>
      <c r="I333" s="233"/>
      <c r="J333" s="233"/>
      <c r="K333" s="233"/>
    </row>
    <row r="334" spans="5:11" ht="12.6" customHeight="1">
      <c r="E334" s="233"/>
      <c r="F334" s="233"/>
      <c r="G334" s="233"/>
      <c r="H334" s="233"/>
      <c r="I334" s="233"/>
      <c r="J334" s="233"/>
      <c r="K334" s="233"/>
    </row>
    <row r="335" spans="5:11" ht="12.6" customHeight="1">
      <c r="E335" s="233"/>
      <c r="F335" s="233"/>
      <c r="G335" s="233"/>
      <c r="H335" s="233"/>
      <c r="I335" s="233"/>
      <c r="J335" s="233"/>
      <c r="K335" s="233"/>
    </row>
    <row r="336" spans="5:11" ht="12.6" customHeight="1">
      <c r="E336" s="233"/>
      <c r="F336" s="233"/>
      <c r="G336" s="233"/>
      <c r="H336" s="233"/>
      <c r="I336" s="233"/>
      <c r="J336" s="233"/>
      <c r="K336" s="233"/>
    </row>
    <row r="337" spans="5:11" ht="12.6" customHeight="1">
      <c r="E337" s="233"/>
      <c r="F337" s="233"/>
      <c r="G337" s="233"/>
      <c r="H337" s="233"/>
      <c r="I337" s="233"/>
      <c r="J337" s="233"/>
      <c r="K337" s="233"/>
    </row>
    <row r="338" spans="5:11" ht="12.6" customHeight="1">
      <c r="E338" s="233"/>
      <c r="F338" s="233"/>
      <c r="G338" s="233"/>
      <c r="H338" s="233"/>
      <c r="I338" s="233"/>
      <c r="J338" s="233"/>
      <c r="K338" s="233"/>
    </row>
    <row r="339" spans="5:11" ht="12.6" customHeight="1">
      <c r="E339" s="233"/>
      <c r="F339" s="233"/>
      <c r="G339" s="233"/>
      <c r="H339" s="233"/>
      <c r="I339" s="233"/>
      <c r="J339" s="233"/>
      <c r="K339" s="233"/>
    </row>
    <row r="340" spans="5:11" ht="12.6" customHeight="1">
      <c r="E340" s="233"/>
      <c r="F340" s="233"/>
      <c r="G340" s="233"/>
      <c r="H340" s="233"/>
      <c r="I340" s="233"/>
      <c r="J340" s="233"/>
      <c r="K340" s="233"/>
    </row>
    <row r="341" spans="5:11" ht="12.6" customHeight="1">
      <c r="E341" s="233"/>
      <c r="F341" s="233"/>
      <c r="G341" s="233"/>
      <c r="H341" s="233"/>
      <c r="I341" s="233"/>
      <c r="J341" s="233"/>
      <c r="K341" s="233"/>
    </row>
    <row r="342" spans="5:11" ht="12.6" customHeight="1">
      <c r="E342" s="233"/>
      <c r="F342" s="233"/>
      <c r="G342" s="233"/>
      <c r="H342" s="233"/>
      <c r="I342" s="233"/>
      <c r="J342" s="233"/>
      <c r="K342" s="233"/>
    </row>
    <row r="343" spans="5:11" ht="12.6" customHeight="1">
      <c r="E343" s="233"/>
      <c r="F343" s="233"/>
      <c r="G343" s="233"/>
      <c r="H343" s="233"/>
      <c r="I343" s="233"/>
      <c r="J343" s="233"/>
      <c r="K343" s="233"/>
    </row>
    <row r="344" spans="5:11" ht="12.6" customHeight="1">
      <c r="E344" s="233"/>
      <c r="F344" s="233"/>
      <c r="G344" s="233"/>
      <c r="H344" s="233"/>
      <c r="I344" s="233"/>
      <c r="J344" s="233"/>
      <c r="K344" s="233"/>
    </row>
    <row r="345" spans="5:11" ht="12.6" customHeight="1">
      <c r="E345" s="233"/>
      <c r="F345" s="233"/>
      <c r="G345" s="233"/>
      <c r="H345" s="233"/>
      <c r="I345" s="233"/>
      <c r="J345" s="233"/>
      <c r="K345" s="233"/>
    </row>
    <row r="346" spans="5:11" ht="12.6" customHeight="1">
      <c r="E346" s="233"/>
      <c r="F346" s="233"/>
      <c r="G346" s="233"/>
      <c r="H346" s="233"/>
      <c r="I346" s="233"/>
      <c r="J346" s="233"/>
      <c r="K346" s="233"/>
    </row>
    <row r="347" spans="5:11" ht="12.6" customHeight="1">
      <c r="E347" s="233"/>
      <c r="F347" s="233"/>
      <c r="G347" s="233"/>
      <c r="H347" s="233"/>
      <c r="I347" s="233"/>
      <c r="J347" s="233"/>
      <c r="K347" s="233"/>
    </row>
    <row r="348" spans="5:11" ht="12.6" customHeight="1">
      <c r="E348" s="233"/>
      <c r="F348" s="233"/>
      <c r="G348" s="233"/>
      <c r="H348" s="233"/>
      <c r="I348" s="233"/>
      <c r="J348" s="233"/>
      <c r="K348" s="233"/>
    </row>
    <row r="349" spans="5:11" ht="12.6" customHeight="1">
      <c r="E349" s="233"/>
      <c r="F349" s="233"/>
      <c r="G349" s="233"/>
      <c r="H349" s="233"/>
      <c r="I349" s="233"/>
      <c r="J349" s="233"/>
      <c r="K349" s="233"/>
    </row>
    <row r="350" spans="5:11" ht="12.6" customHeight="1">
      <c r="E350" s="233"/>
      <c r="F350" s="233"/>
      <c r="G350" s="233"/>
      <c r="H350" s="233"/>
      <c r="I350" s="233"/>
      <c r="J350" s="233"/>
      <c r="K350" s="233"/>
    </row>
    <row r="351" spans="5:11" ht="12.6" customHeight="1">
      <c r="E351" s="233"/>
      <c r="F351" s="233"/>
      <c r="G351" s="233"/>
      <c r="H351" s="233"/>
      <c r="I351" s="233"/>
      <c r="J351" s="233"/>
      <c r="K351" s="233"/>
    </row>
    <row r="352" spans="5:11" ht="12.6" customHeight="1">
      <c r="E352" s="233"/>
      <c r="F352" s="233"/>
      <c r="G352" s="233"/>
      <c r="H352" s="233"/>
      <c r="I352" s="233"/>
      <c r="J352" s="233"/>
      <c r="K352" s="233"/>
    </row>
    <row r="353" spans="5:11" ht="12.6" customHeight="1">
      <c r="E353" s="233"/>
      <c r="F353" s="233"/>
      <c r="G353" s="233"/>
      <c r="H353" s="233"/>
      <c r="I353" s="233"/>
      <c r="J353" s="233"/>
      <c r="K353" s="233"/>
    </row>
    <row r="354" spans="5:11" ht="12.6" customHeight="1">
      <c r="E354" s="233"/>
      <c r="F354" s="233"/>
      <c r="G354" s="233"/>
      <c r="H354" s="233"/>
      <c r="I354" s="233"/>
      <c r="J354" s="233"/>
      <c r="K354" s="233"/>
    </row>
    <row r="355" spans="5:11" ht="12.6" customHeight="1">
      <c r="E355" s="233"/>
      <c r="F355" s="233"/>
      <c r="G355" s="233"/>
      <c r="H355" s="233"/>
      <c r="I355" s="233"/>
      <c r="J355" s="233"/>
      <c r="K355" s="233"/>
    </row>
    <row r="356" spans="5:11" ht="12.6" customHeight="1">
      <c r="E356" s="233"/>
      <c r="F356" s="233"/>
      <c r="G356" s="233"/>
      <c r="H356" s="233"/>
      <c r="I356" s="233"/>
      <c r="J356" s="233"/>
      <c r="K356" s="233"/>
    </row>
    <row r="357" spans="5:11" ht="12.6" customHeight="1">
      <c r="E357" s="233"/>
      <c r="F357" s="233"/>
      <c r="G357" s="233"/>
      <c r="H357" s="233"/>
      <c r="I357" s="233"/>
      <c r="J357" s="233"/>
      <c r="K357" s="233"/>
    </row>
    <row r="358" spans="5:11" ht="12.6" customHeight="1">
      <c r="E358" s="233"/>
      <c r="F358" s="233"/>
      <c r="G358" s="233"/>
      <c r="H358" s="233"/>
      <c r="I358" s="233"/>
      <c r="J358" s="233"/>
      <c r="K358" s="233"/>
    </row>
    <row r="359" spans="5:11" ht="12.6" customHeight="1">
      <c r="E359" s="233"/>
      <c r="F359" s="233"/>
      <c r="G359" s="233"/>
      <c r="H359" s="233"/>
      <c r="I359" s="233"/>
      <c r="J359" s="233"/>
      <c r="K359" s="233"/>
    </row>
    <row r="360" spans="5:11" ht="12.6" customHeight="1">
      <c r="E360" s="233"/>
      <c r="F360" s="233"/>
      <c r="G360" s="233"/>
      <c r="H360" s="233"/>
      <c r="I360" s="233"/>
      <c r="J360" s="233"/>
      <c r="K360" s="233"/>
    </row>
    <row r="361" spans="5:11" ht="12.6" customHeight="1">
      <c r="E361" s="233"/>
      <c r="F361" s="233"/>
      <c r="G361" s="233"/>
      <c r="H361" s="233"/>
      <c r="I361" s="233"/>
      <c r="J361" s="233"/>
      <c r="K361" s="233"/>
    </row>
    <row r="362" spans="5:11" ht="12.6" customHeight="1">
      <c r="E362" s="233"/>
      <c r="F362" s="233"/>
      <c r="G362" s="233"/>
      <c r="H362" s="233"/>
      <c r="I362" s="233"/>
      <c r="J362" s="233"/>
      <c r="K362" s="233"/>
    </row>
    <row r="363" spans="5:11" ht="12.6" customHeight="1">
      <c r="E363" s="233"/>
      <c r="F363" s="233"/>
      <c r="G363" s="233"/>
      <c r="H363" s="233"/>
      <c r="I363" s="233"/>
      <c r="J363" s="233"/>
      <c r="K363" s="233"/>
    </row>
    <row r="364" spans="5:11" ht="12.6" customHeight="1">
      <c r="E364" s="233"/>
      <c r="F364" s="233"/>
      <c r="G364" s="233"/>
      <c r="H364" s="233"/>
      <c r="I364" s="233"/>
      <c r="J364" s="233"/>
      <c r="K364" s="233"/>
    </row>
    <row r="365" spans="5:11" ht="12.6" customHeight="1">
      <c r="E365" s="233"/>
      <c r="F365" s="233"/>
      <c r="G365" s="233"/>
      <c r="H365" s="233"/>
      <c r="I365" s="233"/>
      <c r="J365" s="233"/>
      <c r="K365" s="233"/>
    </row>
    <row r="366" spans="5:11" ht="12.6" customHeight="1">
      <c r="E366" s="233"/>
      <c r="F366" s="233"/>
      <c r="G366" s="233"/>
      <c r="H366" s="233"/>
      <c r="I366" s="233"/>
      <c r="J366" s="233"/>
      <c r="K366" s="233"/>
    </row>
    <row r="367" spans="5:11" ht="12.6" customHeight="1">
      <c r="E367" s="233"/>
      <c r="F367" s="233"/>
      <c r="G367" s="233"/>
      <c r="H367" s="233"/>
      <c r="I367" s="233"/>
      <c r="J367" s="233"/>
      <c r="K367" s="233"/>
    </row>
    <row r="368" spans="5:11" ht="12.6" customHeight="1">
      <c r="E368" s="233"/>
      <c r="F368" s="233"/>
      <c r="G368" s="233"/>
      <c r="H368" s="233"/>
      <c r="I368" s="233"/>
      <c r="J368" s="233"/>
      <c r="K368" s="233"/>
    </row>
    <row r="369" spans="5:11" ht="12.6" customHeight="1">
      <c r="E369" s="233"/>
      <c r="F369" s="233"/>
      <c r="G369" s="233"/>
      <c r="H369" s="233"/>
      <c r="I369" s="233"/>
      <c r="J369" s="233"/>
      <c r="K369" s="233"/>
    </row>
    <row r="370" spans="5:11" ht="12.6" customHeight="1">
      <c r="E370" s="233"/>
      <c r="F370" s="233"/>
      <c r="G370" s="233"/>
      <c r="H370" s="233"/>
      <c r="I370" s="233"/>
      <c r="J370" s="233"/>
      <c r="K370" s="233"/>
    </row>
    <row r="371" spans="5:11" ht="12.6" customHeight="1">
      <c r="E371" s="233"/>
      <c r="F371" s="233"/>
      <c r="G371" s="233"/>
      <c r="H371" s="233"/>
      <c r="I371" s="233"/>
      <c r="J371" s="233"/>
      <c r="K371" s="233"/>
    </row>
    <row r="372" spans="5:11" ht="12.6" customHeight="1">
      <c r="E372" s="233"/>
      <c r="F372" s="233"/>
      <c r="G372" s="233"/>
      <c r="H372" s="233"/>
      <c r="I372" s="233"/>
      <c r="J372" s="233"/>
      <c r="K372" s="233"/>
    </row>
    <row r="373" spans="5:11" ht="12.6" customHeight="1">
      <c r="E373" s="233"/>
      <c r="F373" s="233"/>
      <c r="G373" s="233"/>
      <c r="H373" s="233"/>
      <c r="I373" s="233"/>
      <c r="J373" s="233"/>
      <c r="K373" s="233"/>
    </row>
    <row r="374" spans="5:11" ht="12.6" customHeight="1">
      <c r="E374" s="233"/>
      <c r="F374" s="233"/>
      <c r="G374" s="233"/>
      <c r="H374" s="233"/>
      <c r="I374" s="233"/>
      <c r="J374" s="233"/>
      <c r="K374" s="233"/>
    </row>
    <row r="375" spans="5:11" ht="12.6" customHeight="1">
      <c r="E375" s="233"/>
      <c r="F375" s="233"/>
      <c r="G375" s="233"/>
      <c r="H375" s="233"/>
      <c r="I375" s="233"/>
      <c r="J375" s="233"/>
      <c r="K375" s="233"/>
    </row>
    <row r="376" spans="5:11" ht="12.6" customHeight="1">
      <c r="E376" s="233"/>
      <c r="F376" s="233"/>
      <c r="G376" s="233"/>
      <c r="H376" s="233"/>
      <c r="I376" s="233"/>
      <c r="J376" s="233"/>
      <c r="K376" s="233"/>
    </row>
    <row r="377" spans="5:11" ht="12.6" customHeight="1">
      <c r="E377" s="233"/>
      <c r="F377" s="233"/>
      <c r="G377" s="233"/>
      <c r="H377" s="233"/>
      <c r="I377" s="233"/>
      <c r="J377" s="233"/>
      <c r="K377" s="233"/>
    </row>
    <row r="378" spans="5:11" ht="12.6" customHeight="1">
      <c r="E378" s="233"/>
      <c r="F378" s="233"/>
      <c r="G378" s="233"/>
      <c r="H378" s="233"/>
      <c r="I378" s="233"/>
      <c r="J378" s="233"/>
      <c r="K378" s="233"/>
    </row>
    <row r="379" spans="5:11" ht="12.6" customHeight="1">
      <c r="E379" s="233"/>
      <c r="F379" s="233"/>
      <c r="G379" s="233"/>
      <c r="H379" s="233"/>
      <c r="I379" s="233"/>
      <c r="J379" s="233"/>
      <c r="K379" s="233"/>
    </row>
    <row r="380" spans="5:11" ht="12.6" customHeight="1">
      <c r="E380" s="233"/>
      <c r="F380" s="233"/>
      <c r="G380" s="233"/>
      <c r="H380" s="233"/>
      <c r="I380" s="233"/>
      <c r="J380" s="233"/>
      <c r="K380" s="233"/>
    </row>
    <row r="381" spans="5:11" ht="12.6" customHeight="1">
      <c r="E381" s="233"/>
      <c r="F381" s="233"/>
      <c r="G381" s="233"/>
      <c r="H381" s="233"/>
      <c r="I381" s="233"/>
      <c r="J381" s="233"/>
      <c r="K381" s="233"/>
    </row>
    <row r="382" spans="5:11" ht="12.6" customHeight="1">
      <c r="E382" s="233"/>
      <c r="F382" s="233"/>
      <c r="G382" s="233"/>
      <c r="H382" s="233"/>
      <c r="I382" s="233"/>
      <c r="J382" s="233"/>
      <c r="K382" s="233"/>
    </row>
    <row r="383" spans="5:11" ht="12.6" customHeight="1">
      <c r="E383" s="233"/>
      <c r="F383" s="233"/>
      <c r="G383" s="233"/>
      <c r="H383" s="233"/>
      <c r="I383" s="233"/>
      <c r="J383" s="233"/>
      <c r="K383" s="233"/>
    </row>
    <row r="384" spans="5:11" ht="12.6" customHeight="1">
      <c r="E384" s="233"/>
      <c r="F384" s="233"/>
      <c r="G384" s="233"/>
      <c r="H384" s="233"/>
      <c r="I384" s="233"/>
      <c r="J384" s="233"/>
      <c r="K384" s="233"/>
    </row>
    <row r="385" spans="5:11" ht="12.6" customHeight="1">
      <c r="E385" s="233"/>
      <c r="F385" s="233"/>
      <c r="G385" s="233"/>
      <c r="H385" s="233"/>
      <c r="I385" s="233"/>
      <c r="J385" s="233"/>
      <c r="K385" s="233"/>
    </row>
    <row r="386" spans="5:11" ht="12.6" customHeight="1">
      <c r="E386" s="233"/>
      <c r="F386" s="233"/>
      <c r="G386" s="233"/>
      <c r="H386" s="233"/>
      <c r="I386" s="233"/>
      <c r="J386" s="233"/>
      <c r="K386" s="233"/>
    </row>
    <row r="387" spans="5:11" ht="12.6" customHeight="1">
      <c r="E387" s="233"/>
      <c r="F387" s="233"/>
      <c r="G387" s="233"/>
      <c r="H387" s="233"/>
      <c r="I387" s="233"/>
      <c r="J387" s="233"/>
      <c r="K387" s="233"/>
    </row>
    <row r="388" spans="5:11" ht="12.6" customHeight="1">
      <c r="E388" s="233"/>
      <c r="F388" s="233"/>
      <c r="G388" s="233"/>
      <c r="H388" s="233"/>
      <c r="I388" s="233"/>
      <c r="J388" s="233"/>
      <c r="K388" s="233"/>
    </row>
    <row r="389" spans="5:11" ht="12.6" customHeight="1">
      <c r="E389" s="233"/>
      <c r="F389" s="233"/>
      <c r="G389" s="233"/>
      <c r="H389" s="233"/>
      <c r="I389" s="233"/>
      <c r="J389" s="233"/>
      <c r="K389" s="233"/>
    </row>
    <row r="390" spans="5:11" ht="12.6" customHeight="1">
      <c r="E390" s="233"/>
      <c r="F390" s="233"/>
      <c r="G390" s="233"/>
      <c r="H390" s="233"/>
      <c r="I390" s="233"/>
      <c r="J390" s="233"/>
      <c r="K390" s="233"/>
    </row>
    <row r="391" spans="5:11" ht="12.6" customHeight="1">
      <c r="E391" s="233"/>
      <c r="F391" s="233"/>
      <c r="G391" s="233"/>
      <c r="H391" s="233"/>
      <c r="I391" s="233"/>
      <c r="J391" s="233"/>
      <c r="K391" s="233"/>
    </row>
    <row r="392" spans="5:11" ht="12.6" customHeight="1">
      <c r="E392" s="233"/>
      <c r="F392" s="233"/>
      <c r="G392" s="233"/>
      <c r="H392" s="233"/>
      <c r="I392" s="233"/>
      <c r="J392" s="233"/>
      <c r="K392" s="233"/>
    </row>
    <row r="393" spans="5:11" ht="12.6" customHeight="1">
      <c r="E393" s="233"/>
      <c r="F393" s="233"/>
      <c r="G393" s="233"/>
      <c r="H393" s="233"/>
      <c r="I393" s="233"/>
      <c r="J393" s="233"/>
      <c r="K393" s="233"/>
    </row>
    <row r="394" spans="5:11" ht="12.6" customHeight="1">
      <c r="E394" s="233"/>
      <c r="F394" s="233"/>
      <c r="G394" s="233"/>
      <c r="H394" s="233"/>
      <c r="I394" s="233"/>
      <c r="J394" s="233"/>
      <c r="K394" s="233"/>
    </row>
    <row r="395" spans="5:11" ht="12.6" customHeight="1">
      <c r="E395" s="233"/>
      <c r="F395" s="233"/>
      <c r="G395" s="233"/>
      <c r="H395" s="233"/>
      <c r="I395" s="233"/>
      <c r="J395" s="233"/>
      <c r="K395" s="233"/>
    </row>
    <row r="396" spans="5:11" ht="12.6" customHeight="1">
      <c r="E396" s="233"/>
      <c r="F396" s="233"/>
      <c r="G396" s="233"/>
      <c r="H396" s="233"/>
      <c r="I396" s="233"/>
      <c r="J396" s="233"/>
      <c r="K396" s="233"/>
    </row>
    <row r="397" spans="5:11" ht="12.6" customHeight="1">
      <c r="E397" s="233"/>
      <c r="F397" s="233"/>
      <c r="G397" s="233"/>
      <c r="H397" s="233"/>
      <c r="I397" s="233"/>
      <c r="J397" s="233"/>
      <c r="K397" s="233"/>
    </row>
    <row r="398" spans="5:11" ht="12.6" customHeight="1">
      <c r="E398" s="233"/>
      <c r="F398" s="233"/>
      <c r="G398" s="233"/>
      <c r="H398" s="233"/>
      <c r="I398" s="233"/>
      <c r="J398" s="233"/>
      <c r="K398" s="233"/>
    </row>
    <row r="399" spans="5:11" ht="12.6" customHeight="1">
      <c r="E399" s="233"/>
      <c r="F399" s="233"/>
      <c r="G399" s="233"/>
      <c r="H399" s="233"/>
      <c r="I399" s="233"/>
      <c r="J399" s="233"/>
      <c r="K399" s="233"/>
    </row>
    <row r="400" spans="5:11" ht="12.6" customHeight="1">
      <c r="E400" s="233"/>
      <c r="F400" s="233"/>
      <c r="G400" s="233"/>
      <c r="H400" s="233"/>
      <c r="I400" s="233"/>
      <c r="J400" s="233"/>
      <c r="K400" s="233"/>
    </row>
    <row r="401" spans="5:11" ht="12.6" customHeight="1">
      <c r="E401" s="233"/>
      <c r="F401" s="233"/>
      <c r="G401" s="233"/>
      <c r="H401" s="233"/>
      <c r="I401" s="233"/>
      <c r="J401" s="233"/>
      <c r="K401" s="233"/>
    </row>
    <row r="402" spans="5:11" ht="12.6" customHeight="1">
      <c r="E402" s="233"/>
      <c r="F402" s="233"/>
      <c r="G402" s="233"/>
      <c r="H402" s="233"/>
      <c r="I402" s="233"/>
      <c r="J402" s="233"/>
      <c r="K402" s="233"/>
    </row>
    <row r="403" spans="5:11" ht="12.6" customHeight="1">
      <c r="E403" s="233"/>
      <c r="F403" s="233"/>
      <c r="G403" s="233"/>
      <c r="H403" s="233"/>
      <c r="I403" s="233"/>
      <c r="J403" s="233"/>
      <c r="K403" s="233"/>
    </row>
    <row r="404" spans="5:11" ht="12.6" customHeight="1">
      <c r="E404" s="233"/>
      <c r="F404" s="233"/>
      <c r="G404" s="233"/>
      <c r="H404" s="233"/>
      <c r="I404" s="233"/>
      <c r="J404" s="233"/>
      <c r="K404" s="233"/>
    </row>
    <row r="405" spans="5:11" ht="12.6" customHeight="1">
      <c r="E405" s="233"/>
      <c r="F405" s="233"/>
      <c r="G405" s="233"/>
      <c r="H405" s="233"/>
      <c r="I405" s="233"/>
      <c r="J405" s="233"/>
      <c r="K405" s="233"/>
    </row>
    <row r="406" spans="5:11" ht="12.6" customHeight="1">
      <c r="E406" s="233"/>
      <c r="F406" s="233"/>
      <c r="G406" s="233"/>
      <c r="H406" s="233"/>
      <c r="I406" s="233"/>
      <c r="J406" s="233"/>
      <c r="K406" s="233"/>
    </row>
    <row r="407" spans="5:11" ht="12.6" customHeight="1">
      <c r="E407" s="233"/>
      <c r="F407" s="233"/>
      <c r="G407" s="233"/>
      <c r="H407" s="233"/>
      <c r="I407" s="233"/>
      <c r="J407" s="233"/>
      <c r="K407" s="233"/>
    </row>
    <row r="408" spans="5:11" ht="12.6" customHeight="1">
      <c r="E408" s="233"/>
      <c r="F408" s="233"/>
      <c r="G408" s="233"/>
      <c r="H408" s="233"/>
      <c r="I408" s="233"/>
      <c r="J408" s="233"/>
      <c r="K408" s="233"/>
    </row>
    <row r="409" spans="5:11" ht="12.6" customHeight="1">
      <c r="E409" s="233"/>
      <c r="F409" s="233"/>
      <c r="G409" s="233"/>
      <c r="H409" s="233"/>
      <c r="I409" s="233"/>
      <c r="J409" s="233"/>
      <c r="K409" s="233"/>
    </row>
    <row r="410" spans="5:11" ht="12.6" customHeight="1">
      <c r="E410" s="233"/>
      <c r="F410" s="233"/>
      <c r="G410" s="233"/>
      <c r="H410" s="233"/>
      <c r="I410" s="233"/>
      <c r="J410" s="233"/>
      <c r="K410" s="233"/>
    </row>
    <row r="411" spans="5:11" ht="12.6" customHeight="1">
      <c r="E411" s="233"/>
      <c r="F411" s="233"/>
      <c r="G411" s="233"/>
      <c r="H411" s="233"/>
      <c r="I411" s="233"/>
      <c r="J411" s="233"/>
      <c r="K411" s="233"/>
    </row>
    <row r="412" spans="5:11" ht="12.6" customHeight="1">
      <c r="E412" s="233"/>
      <c r="F412" s="233"/>
      <c r="G412" s="233"/>
      <c r="H412" s="233"/>
      <c r="I412" s="233"/>
      <c r="J412" s="233"/>
      <c r="K412" s="233"/>
    </row>
    <row r="413" spans="5:11" ht="12.6" customHeight="1">
      <c r="E413" s="233"/>
      <c r="F413" s="233"/>
      <c r="G413" s="233"/>
      <c r="H413" s="233"/>
      <c r="I413" s="233"/>
      <c r="J413" s="233"/>
      <c r="K413" s="233"/>
    </row>
    <row r="414" spans="5:11" ht="12.6" customHeight="1">
      <c r="E414" s="233"/>
      <c r="F414" s="233"/>
      <c r="G414" s="233"/>
      <c r="H414" s="233"/>
      <c r="I414" s="233"/>
      <c r="J414" s="233"/>
      <c r="K414" s="233"/>
    </row>
    <row r="415" spans="5:11" ht="12.6" customHeight="1">
      <c r="E415" s="233"/>
      <c r="F415" s="233"/>
      <c r="G415" s="233"/>
      <c r="H415" s="233"/>
      <c r="I415" s="233"/>
      <c r="J415" s="233"/>
      <c r="K415" s="233"/>
    </row>
    <row r="416" spans="5:11" ht="12.6" customHeight="1">
      <c r="E416" s="233"/>
      <c r="F416" s="233"/>
      <c r="G416" s="233"/>
      <c r="H416" s="233"/>
      <c r="I416" s="233"/>
      <c r="J416" s="233"/>
      <c r="K416" s="233"/>
    </row>
    <row r="417" spans="5:11" ht="12.6" customHeight="1">
      <c r="E417" s="233"/>
      <c r="F417" s="233"/>
      <c r="G417" s="233"/>
      <c r="H417" s="233"/>
      <c r="I417" s="233"/>
      <c r="J417" s="233"/>
      <c r="K417" s="233"/>
    </row>
    <row r="418" spans="5:11" ht="12.6" customHeight="1">
      <c r="E418" s="233"/>
      <c r="F418" s="233"/>
      <c r="G418" s="233"/>
      <c r="H418" s="233"/>
      <c r="I418" s="233"/>
      <c r="J418" s="233"/>
      <c r="K418" s="233"/>
    </row>
    <row r="419" spans="5:11" ht="12.6" customHeight="1">
      <c r="E419" s="233"/>
      <c r="F419" s="233"/>
      <c r="G419" s="233"/>
      <c r="H419" s="233"/>
      <c r="I419" s="233"/>
      <c r="J419" s="233"/>
      <c r="K419" s="233"/>
    </row>
    <row r="420" spans="5:11" ht="12.6" customHeight="1">
      <c r="E420" s="233"/>
      <c r="F420" s="233"/>
      <c r="G420" s="233"/>
      <c r="H420" s="233"/>
      <c r="I420" s="233"/>
      <c r="J420" s="233"/>
      <c r="K420" s="233"/>
    </row>
    <row r="421" spans="5:11" ht="12.6" customHeight="1">
      <c r="E421" s="233"/>
      <c r="F421" s="233"/>
      <c r="G421" s="233"/>
      <c r="H421" s="233"/>
      <c r="I421" s="233"/>
      <c r="J421" s="233"/>
      <c r="K421" s="233"/>
    </row>
    <row r="422" spans="5:11" ht="12.6" customHeight="1">
      <c r="E422" s="233"/>
      <c r="F422" s="233"/>
      <c r="G422" s="233"/>
      <c r="H422" s="233"/>
      <c r="I422" s="233"/>
      <c r="J422" s="233"/>
      <c r="K422" s="233"/>
    </row>
    <row r="423" spans="5:11" ht="12.6" customHeight="1">
      <c r="E423" s="233"/>
      <c r="F423" s="233"/>
      <c r="G423" s="233"/>
      <c r="H423" s="233"/>
      <c r="I423" s="233"/>
      <c r="J423" s="233"/>
      <c r="K423" s="233"/>
    </row>
    <row r="424" spans="5:11" ht="12.6" customHeight="1">
      <c r="E424" s="233"/>
      <c r="F424" s="233"/>
      <c r="G424" s="233"/>
      <c r="H424" s="233"/>
      <c r="I424" s="233"/>
      <c r="J424" s="233"/>
      <c r="K424" s="233"/>
    </row>
    <row r="425" spans="5:11" ht="12.6" customHeight="1">
      <c r="E425" s="233"/>
      <c r="F425" s="233"/>
      <c r="G425" s="233"/>
      <c r="H425" s="233"/>
      <c r="I425" s="233"/>
      <c r="J425" s="233"/>
      <c r="K425" s="233"/>
    </row>
    <row r="426" spans="5:11" ht="12.6" customHeight="1">
      <c r="E426" s="233"/>
      <c r="F426" s="233"/>
      <c r="G426" s="233"/>
      <c r="H426" s="233"/>
      <c r="I426" s="233"/>
      <c r="J426" s="233"/>
      <c r="K426" s="233"/>
    </row>
    <row r="427" spans="5:11" ht="12.6" customHeight="1">
      <c r="E427" s="233"/>
      <c r="F427" s="233"/>
      <c r="G427" s="233"/>
      <c r="H427" s="233"/>
      <c r="I427" s="233"/>
      <c r="J427" s="233"/>
      <c r="K427" s="233"/>
    </row>
    <row r="428" spans="5:11" ht="12.6" customHeight="1">
      <c r="E428" s="233"/>
      <c r="F428" s="233"/>
      <c r="G428" s="233"/>
      <c r="H428" s="233"/>
      <c r="I428" s="233"/>
      <c r="J428" s="233"/>
      <c r="K428" s="233"/>
    </row>
    <row r="429" spans="5:11" ht="12.6" customHeight="1">
      <c r="E429" s="233"/>
      <c r="F429" s="233"/>
      <c r="G429" s="233"/>
      <c r="H429" s="233"/>
      <c r="I429" s="233"/>
      <c r="J429" s="233"/>
      <c r="K429" s="233"/>
    </row>
    <row r="430" spans="5:11" ht="12.6" customHeight="1">
      <c r="E430" s="233"/>
      <c r="F430" s="233"/>
      <c r="G430" s="233"/>
      <c r="H430" s="233"/>
      <c r="I430" s="233"/>
      <c r="J430" s="233"/>
      <c r="K430" s="233"/>
    </row>
    <row r="431" spans="5:11" ht="12.6" customHeight="1">
      <c r="E431" s="233"/>
      <c r="F431" s="233"/>
      <c r="G431" s="233"/>
      <c r="H431" s="233"/>
      <c r="I431" s="233"/>
      <c r="J431" s="233"/>
      <c r="K431" s="233"/>
    </row>
    <row r="432" spans="5:11" ht="12.6" customHeight="1">
      <c r="E432" s="233"/>
      <c r="F432" s="233"/>
      <c r="G432" s="233"/>
      <c r="H432" s="233"/>
      <c r="I432" s="233"/>
      <c r="J432" s="233"/>
      <c r="K432" s="233"/>
    </row>
    <row r="433" spans="5:11" ht="12.6" customHeight="1">
      <c r="E433" s="233"/>
      <c r="F433" s="233"/>
      <c r="G433" s="233"/>
      <c r="H433" s="233"/>
      <c r="I433" s="233"/>
      <c r="J433" s="233"/>
      <c r="K433" s="233"/>
    </row>
    <row r="434" spans="5:11" ht="12.6" customHeight="1">
      <c r="E434" s="233"/>
      <c r="F434" s="233"/>
      <c r="G434" s="233"/>
      <c r="H434" s="233"/>
      <c r="I434" s="233"/>
      <c r="J434" s="233"/>
      <c r="K434" s="233"/>
    </row>
    <row r="435" spans="5:11" ht="12.6" customHeight="1">
      <c r="E435" s="233"/>
      <c r="F435" s="233"/>
      <c r="G435" s="233"/>
      <c r="H435" s="233"/>
      <c r="I435" s="233"/>
      <c r="J435" s="233"/>
      <c r="K435" s="233"/>
    </row>
    <row r="436" spans="5:11" ht="12.6" customHeight="1">
      <c r="E436" s="233"/>
      <c r="F436" s="233"/>
      <c r="G436" s="233"/>
      <c r="H436" s="233"/>
      <c r="I436" s="233"/>
      <c r="J436" s="233"/>
      <c r="K436" s="233"/>
    </row>
    <row r="437" spans="5:11" ht="12.6" customHeight="1">
      <c r="E437" s="233"/>
      <c r="F437" s="233"/>
      <c r="G437" s="233"/>
      <c r="H437" s="233"/>
      <c r="I437" s="233"/>
      <c r="J437" s="233"/>
      <c r="K437" s="233"/>
    </row>
    <row r="438" spans="5:11" ht="12.6" customHeight="1">
      <c r="E438" s="233"/>
      <c r="F438" s="233"/>
      <c r="G438" s="233"/>
      <c r="H438" s="233"/>
      <c r="I438" s="233"/>
      <c r="J438" s="233"/>
      <c r="K438" s="233"/>
    </row>
    <row r="439" spans="5:11" ht="12.6" customHeight="1">
      <c r="E439" s="233"/>
      <c r="F439" s="233"/>
      <c r="G439" s="233"/>
      <c r="H439" s="233"/>
      <c r="I439" s="233"/>
      <c r="J439" s="233"/>
      <c r="K439" s="233"/>
    </row>
    <row r="440" spans="5:11" ht="12.6" customHeight="1">
      <c r="E440" s="233"/>
      <c r="F440" s="233"/>
      <c r="G440" s="233"/>
      <c r="H440" s="233"/>
      <c r="I440" s="233"/>
      <c r="J440" s="233"/>
      <c r="K440" s="233"/>
    </row>
    <row r="441" spans="5:11" ht="12.6" customHeight="1">
      <c r="E441" s="233"/>
      <c r="F441" s="233"/>
      <c r="G441" s="233"/>
      <c r="H441" s="233"/>
      <c r="I441" s="233"/>
      <c r="J441" s="233"/>
      <c r="K441" s="233"/>
    </row>
    <row r="442" spans="5:11" ht="12.6" customHeight="1">
      <c r="E442" s="233"/>
      <c r="F442" s="233"/>
      <c r="G442" s="233"/>
      <c r="H442" s="233"/>
      <c r="I442" s="233"/>
      <c r="J442" s="233"/>
      <c r="K442" s="233"/>
    </row>
    <row r="443" spans="5:11" ht="12.6" customHeight="1">
      <c r="E443" s="233"/>
      <c r="F443" s="233"/>
      <c r="G443" s="233"/>
      <c r="H443" s="233"/>
      <c r="I443" s="233"/>
      <c r="J443" s="233"/>
      <c r="K443" s="233"/>
    </row>
    <row r="444" spans="5:11" ht="12.6" customHeight="1">
      <c r="E444" s="233"/>
      <c r="F444" s="233"/>
      <c r="G444" s="233"/>
      <c r="H444" s="233"/>
      <c r="I444" s="233"/>
      <c r="J444" s="233"/>
      <c r="K444" s="233"/>
    </row>
    <row r="445" spans="5:11" ht="12.6" customHeight="1">
      <c r="E445" s="233"/>
      <c r="F445" s="233"/>
      <c r="G445" s="233"/>
      <c r="H445" s="233"/>
      <c r="I445" s="233"/>
      <c r="J445" s="233"/>
      <c r="K445" s="233"/>
    </row>
    <row r="446" spans="5:11" ht="12.6" customHeight="1">
      <c r="E446" s="233"/>
      <c r="F446" s="233"/>
      <c r="G446" s="233"/>
      <c r="H446" s="233"/>
      <c r="I446" s="233"/>
      <c r="J446" s="233"/>
      <c r="K446" s="233"/>
    </row>
    <row r="447" spans="5:11" ht="12.6" customHeight="1">
      <c r="E447" s="233"/>
      <c r="F447" s="233"/>
      <c r="G447" s="233"/>
      <c r="H447" s="233"/>
      <c r="I447" s="233"/>
      <c r="J447" s="233"/>
      <c r="K447" s="233"/>
    </row>
    <row r="448" spans="5:11" ht="12.6" customHeight="1">
      <c r="E448" s="233"/>
      <c r="F448" s="233"/>
      <c r="G448" s="233"/>
      <c r="H448" s="233"/>
      <c r="I448" s="233"/>
      <c r="J448" s="233"/>
      <c r="K448" s="233"/>
    </row>
    <row r="449" spans="5:11" ht="12.6" customHeight="1">
      <c r="E449" s="233"/>
      <c r="F449" s="233"/>
      <c r="G449" s="233"/>
      <c r="H449" s="233"/>
      <c r="I449" s="233"/>
      <c r="J449" s="233"/>
      <c r="K449" s="233"/>
    </row>
    <row r="450" spans="5:11" ht="12.6" customHeight="1">
      <c r="E450" s="233"/>
      <c r="F450" s="233"/>
      <c r="G450" s="233"/>
      <c r="H450" s="233"/>
      <c r="I450" s="233"/>
      <c r="J450" s="233"/>
      <c r="K450" s="233"/>
    </row>
    <row r="451" spans="5:11" ht="12.6" customHeight="1">
      <c r="E451" s="233"/>
      <c r="F451" s="233"/>
      <c r="G451" s="233"/>
      <c r="H451" s="233"/>
      <c r="I451" s="233"/>
      <c r="J451" s="233"/>
      <c r="K451" s="233"/>
    </row>
    <row r="452" spans="5:11" ht="12.6" customHeight="1">
      <c r="E452" s="233"/>
      <c r="F452" s="233"/>
      <c r="G452" s="233"/>
      <c r="H452" s="233"/>
      <c r="I452" s="233"/>
      <c r="J452" s="233"/>
      <c r="K452" s="233"/>
    </row>
    <row r="453" spans="5:11" ht="12.6" customHeight="1">
      <c r="E453" s="233"/>
      <c r="F453" s="233"/>
      <c r="G453" s="233"/>
      <c r="H453" s="233"/>
      <c r="I453" s="233"/>
      <c r="J453" s="233"/>
      <c r="K453" s="233"/>
    </row>
    <row r="454" spans="5:11" ht="12.6" customHeight="1">
      <c r="E454" s="233"/>
      <c r="F454" s="233"/>
      <c r="G454" s="233"/>
      <c r="H454" s="233"/>
      <c r="I454" s="233"/>
      <c r="J454" s="233"/>
      <c r="K454" s="233"/>
    </row>
    <row r="455" spans="5:11" ht="12.6" customHeight="1">
      <c r="E455" s="233"/>
      <c r="F455" s="233"/>
      <c r="G455" s="233"/>
      <c r="H455" s="233"/>
      <c r="I455" s="233"/>
      <c r="J455" s="233"/>
      <c r="K455" s="233"/>
    </row>
    <row r="456" spans="5:11" ht="12.6" customHeight="1">
      <c r="E456" s="233"/>
      <c r="F456" s="233"/>
      <c r="G456" s="233"/>
      <c r="H456" s="233"/>
      <c r="I456" s="233"/>
      <c r="J456" s="233"/>
      <c r="K456" s="233"/>
    </row>
    <row r="457" spans="5:11" ht="12.6" customHeight="1">
      <c r="E457" s="233"/>
      <c r="F457" s="233"/>
      <c r="G457" s="233"/>
      <c r="H457" s="233"/>
      <c r="I457" s="233"/>
      <c r="J457" s="233"/>
      <c r="K457" s="233"/>
    </row>
    <row r="458" spans="5:11" ht="12.6" customHeight="1">
      <c r="E458" s="233"/>
      <c r="F458" s="233"/>
      <c r="G458" s="233"/>
      <c r="H458" s="233"/>
      <c r="I458" s="233"/>
      <c r="J458" s="233"/>
      <c r="K458" s="233"/>
    </row>
    <row r="459" spans="5:11" ht="12.6" customHeight="1">
      <c r="E459" s="233"/>
      <c r="F459" s="233"/>
      <c r="G459" s="233"/>
      <c r="H459" s="233"/>
      <c r="I459" s="233"/>
      <c r="J459" s="233"/>
      <c r="K459" s="233"/>
    </row>
    <row r="460" spans="5:11" ht="12.6" customHeight="1">
      <c r="E460" s="233"/>
      <c r="F460" s="233"/>
      <c r="G460" s="233"/>
      <c r="H460" s="233"/>
      <c r="I460" s="233"/>
      <c r="J460" s="233"/>
      <c r="K460" s="233"/>
    </row>
    <row r="461" spans="5:11" ht="12.6" customHeight="1">
      <c r="E461" s="233"/>
      <c r="F461" s="233"/>
      <c r="G461" s="233"/>
      <c r="H461" s="233"/>
      <c r="I461" s="233"/>
      <c r="J461" s="233"/>
      <c r="K461" s="233"/>
    </row>
    <row r="462" spans="5:11" ht="12.6" customHeight="1">
      <c r="E462" s="233"/>
      <c r="F462" s="233"/>
      <c r="G462" s="233"/>
      <c r="H462" s="233"/>
      <c r="I462" s="233"/>
      <c r="J462" s="233"/>
      <c r="K462" s="233"/>
    </row>
    <row r="463" spans="5:11" ht="12.6" customHeight="1">
      <c r="E463" s="233"/>
      <c r="F463" s="233"/>
      <c r="G463" s="233"/>
      <c r="H463" s="233"/>
      <c r="I463" s="233"/>
      <c r="J463" s="233"/>
      <c r="K463" s="233"/>
    </row>
    <row r="464" spans="5:11" ht="12.6" customHeight="1">
      <c r="E464" s="233"/>
      <c r="F464" s="233"/>
      <c r="G464" s="233"/>
      <c r="H464" s="233"/>
      <c r="I464" s="233"/>
      <c r="J464" s="233"/>
      <c r="K464" s="233"/>
    </row>
    <row r="465" spans="5:11" ht="12.6" customHeight="1">
      <c r="E465" s="233"/>
      <c r="F465" s="233"/>
      <c r="G465" s="233"/>
      <c r="H465" s="233"/>
      <c r="I465" s="233"/>
      <c r="J465" s="233"/>
      <c r="K465" s="233"/>
    </row>
    <row r="466" spans="5:11" ht="12.6" customHeight="1">
      <c r="E466" s="233"/>
      <c r="F466" s="233"/>
      <c r="G466" s="233"/>
      <c r="H466" s="233"/>
      <c r="I466" s="233"/>
      <c r="J466" s="233"/>
      <c r="K466" s="233"/>
    </row>
    <row r="467" spans="5:11" ht="12.6" customHeight="1">
      <c r="E467" s="233"/>
      <c r="F467" s="233"/>
      <c r="G467" s="233"/>
      <c r="H467" s="233"/>
      <c r="I467" s="233"/>
      <c r="J467" s="233"/>
      <c r="K467" s="233"/>
    </row>
    <row r="468" spans="5:11" ht="12.6" customHeight="1">
      <c r="E468" s="233"/>
      <c r="F468" s="233"/>
      <c r="G468" s="233"/>
      <c r="H468" s="233"/>
      <c r="I468" s="233"/>
      <c r="J468" s="233"/>
      <c r="K468" s="233"/>
    </row>
    <row r="469" spans="5:11" ht="12.6" customHeight="1">
      <c r="E469" s="233"/>
      <c r="F469" s="233"/>
      <c r="G469" s="233"/>
      <c r="H469" s="233"/>
      <c r="I469" s="233"/>
      <c r="J469" s="233"/>
      <c r="K469" s="233"/>
    </row>
    <row r="470" spans="5:11" ht="12.6" customHeight="1">
      <c r="E470" s="233"/>
      <c r="F470" s="233"/>
      <c r="G470" s="233"/>
      <c r="H470" s="233"/>
      <c r="I470" s="233"/>
      <c r="J470" s="233"/>
      <c r="K470" s="233"/>
    </row>
    <row r="471" spans="5:11" ht="12.6" customHeight="1">
      <c r="E471" s="233"/>
      <c r="F471" s="233"/>
      <c r="G471" s="233"/>
      <c r="H471" s="233"/>
      <c r="I471" s="233"/>
      <c r="J471" s="233"/>
      <c r="K471" s="233"/>
    </row>
    <row r="472" spans="5:11" ht="12.6" customHeight="1">
      <c r="E472" s="233"/>
      <c r="F472" s="233"/>
      <c r="G472" s="233"/>
      <c r="H472" s="233"/>
      <c r="I472" s="233"/>
      <c r="J472" s="233"/>
      <c r="K472" s="233"/>
    </row>
    <row r="473" spans="5:11" ht="12.6" customHeight="1">
      <c r="E473" s="233"/>
      <c r="F473" s="233"/>
      <c r="G473" s="233"/>
      <c r="H473" s="233"/>
      <c r="I473" s="233"/>
      <c r="J473" s="233"/>
      <c r="K473" s="233"/>
    </row>
    <row r="474" spans="5:11" ht="12.6" customHeight="1">
      <c r="E474" s="233"/>
      <c r="F474" s="233"/>
      <c r="G474" s="233"/>
      <c r="H474" s="233"/>
      <c r="I474" s="233"/>
      <c r="J474" s="233"/>
      <c r="K474" s="233"/>
    </row>
    <row r="475" spans="5:11" ht="12.6" customHeight="1">
      <c r="E475" s="233"/>
      <c r="F475" s="233"/>
      <c r="G475" s="233"/>
      <c r="H475" s="233"/>
      <c r="I475" s="233"/>
      <c r="J475" s="233"/>
      <c r="K475" s="233"/>
    </row>
    <row r="476" spans="5:11" ht="12.6" customHeight="1">
      <c r="E476" s="233"/>
      <c r="F476" s="233"/>
      <c r="G476" s="233"/>
      <c r="H476" s="233"/>
      <c r="I476" s="233"/>
      <c r="J476" s="233"/>
      <c r="K476" s="233"/>
    </row>
    <row r="477" spans="5:11" ht="12.6" customHeight="1">
      <c r="E477" s="233"/>
      <c r="F477" s="233"/>
      <c r="G477" s="233"/>
      <c r="H477" s="233"/>
      <c r="I477" s="233"/>
      <c r="J477" s="233"/>
      <c r="K477" s="233"/>
    </row>
    <row r="478" spans="5:11" ht="12.6" customHeight="1">
      <c r="E478" s="233"/>
      <c r="F478" s="233"/>
      <c r="G478" s="233"/>
      <c r="H478" s="233"/>
      <c r="I478" s="233"/>
      <c r="J478" s="233"/>
      <c r="K478" s="233"/>
    </row>
    <row r="479" spans="5:11" ht="12.6" customHeight="1">
      <c r="E479" s="233"/>
      <c r="F479" s="233"/>
      <c r="G479" s="233"/>
      <c r="H479" s="233"/>
      <c r="I479" s="233"/>
      <c r="J479" s="233"/>
      <c r="K479" s="233"/>
    </row>
    <row r="480" spans="5:11" ht="12.6" customHeight="1">
      <c r="E480" s="233"/>
      <c r="F480" s="233"/>
      <c r="G480" s="233"/>
      <c r="H480" s="233"/>
      <c r="I480" s="233"/>
      <c r="J480" s="233"/>
      <c r="K480" s="233"/>
    </row>
    <row r="481" spans="5:11" ht="12.6" customHeight="1">
      <c r="E481" s="233"/>
      <c r="F481" s="233"/>
      <c r="G481" s="233"/>
      <c r="H481" s="233"/>
      <c r="I481" s="233"/>
      <c r="J481" s="233"/>
      <c r="K481" s="233"/>
    </row>
    <row r="482" spans="5:11" ht="12.6" customHeight="1">
      <c r="E482" s="233"/>
      <c r="F482" s="233"/>
      <c r="G482" s="233"/>
      <c r="H482" s="233"/>
      <c r="I482" s="233"/>
      <c r="J482" s="233"/>
      <c r="K482" s="233"/>
    </row>
    <row r="483" spans="5:11" ht="12.6" customHeight="1">
      <c r="E483" s="233"/>
      <c r="F483" s="233"/>
      <c r="G483" s="233"/>
      <c r="H483" s="233"/>
      <c r="I483" s="233"/>
      <c r="J483" s="233"/>
      <c r="K483" s="233"/>
    </row>
    <row r="484" spans="5:11" ht="12.6" customHeight="1">
      <c r="E484" s="233"/>
      <c r="F484" s="233"/>
      <c r="G484" s="233"/>
      <c r="H484" s="233"/>
      <c r="I484" s="233"/>
      <c r="J484" s="233"/>
      <c r="K484" s="233"/>
    </row>
    <row r="485" spans="5:11" ht="12.6" customHeight="1">
      <c r="E485" s="233"/>
      <c r="F485" s="233"/>
      <c r="G485" s="233"/>
      <c r="H485" s="233"/>
      <c r="I485" s="233"/>
      <c r="J485" s="233"/>
      <c r="K485" s="233"/>
    </row>
    <row r="486" spans="5:11" ht="12.6" customHeight="1">
      <c r="E486" s="233"/>
      <c r="F486" s="233"/>
      <c r="G486" s="233"/>
      <c r="H486" s="233"/>
      <c r="I486" s="233"/>
      <c r="J486" s="233"/>
      <c r="K486" s="233"/>
    </row>
    <row r="487" spans="5:11" ht="12.6" customHeight="1">
      <c r="E487" s="233"/>
      <c r="F487" s="233"/>
      <c r="G487" s="233"/>
      <c r="H487" s="233"/>
      <c r="I487" s="233"/>
      <c r="J487" s="233"/>
      <c r="K487" s="233"/>
    </row>
    <row r="488" spans="5:11" ht="12.6" customHeight="1">
      <c r="E488" s="233"/>
      <c r="F488" s="233"/>
      <c r="G488" s="233"/>
      <c r="H488" s="233"/>
      <c r="I488" s="233"/>
      <c r="J488" s="233"/>
      <c r="K488" s="233"/>
    </row>
    <row r="489" spans="5:11" ht="12.6" customHeight="1">
      <c r="E489" s="233"/>
      <c r="F489" s="233"/>
      <c r="G489" s="233"/>
      <c r="H489" s="233"/>
      <c r="I489" s="233"/>
      <c r="J489" s="233"/>
      <c r="K489" s="233"/>
    </row>
    <row r="490" spans="5:11" ht="12.6" customHeight="1">
      <c r="E490" s="233"/>
      <c r="F490" s="233"/>
      <c r="G490" s="233"/>
      <c r="H490" s="233"/>
      <c r="I490" s="233"/>
      <c r="J490" s="233"/>
      <c r="K490" s="233"/>
    </row>
    <row r="491" spans="5:11" ht="12.6" customHeight="1">
      <c r="E491" s="233"/>
      <c r="F491" s="233"/>
      <c r="G491" s="233"/>
      <c r="H491" s="233"/>
      <c r="I491" s="233"/>
      <c r="J491" s="233"/>
      <c r="K491" s="233"/>
    </row>
    <row r="492" spans="5:11" ht="12.6" customHeight="1">
      <c r="E492" s="233"/>
      <c r="F492" s="233"/>
      <c r="G492" s="233"/>
      <c r="H492" s="233"/>
      <c r="I492" s="233"/>
      <c r="J492" s="233"/>
      <c r="K492" s="233"/>
    </row>
    <row r="493" spans="5:11" ht="12.6" customHeight="1">
      <c r="E493" s="233"/>
      <c r="F493" s="233"/>
      <c r="G493" s="233"/>
      <c r="H493" s="233"/>
      <c r="I493" s="233"/>
      <c r="J493" s="233"/>
      <c r="K493" s="233"/>
    </row>
    <row r="494" spans="5:11" ht="12.6" customHeight="1">
      <c r="E494" s="233"/>
      <c r="F494" s="233"/>
      <c r="G494" s="233"/>
      <c r="H494" s="233"/>
      <c r="I494" s="233"/>
      <c r="J494" s="233"/>
      <c r="K494" s="233"/>
    </row>
    <row r="495" spans="5:11" ht="12.6" customHeight="1">
      <c r="E495" s="233"/>
      <c r="F495" s="233"/>
      <c r="G495" s="233"/>
      <c r="H495" s="233"/>
      <c r="I495" s="233"/>
      <c r="J495" s="233"/>
      <c r="K495" s="233"/>
    </row>
    <row r="496" spans="5:11" ht="12.6" customHeight="1">
      <c r="E496" s="233"/>
      <c r="F496" s="233"/>
      <c r="G496" s="233"/>
      <c r="H496" s="233"/>
      <c r="I496" s="233"/>
      <c r="J496" s="233"/>
      <c r="K496" s="233"/>
    </row>
    <row r="497" spans="5:11" ht="12.6" customHeight="1">
      <c r="E497" s="233"/>
      <c r="F497" s="233"/>
      <c r="G497" s="233"/>
      <c r="H497" s="233"/>
      <c r="I497" s="233"/>
      <c r="J497" s="233"/>
      <c r="K497" s="233"/>
    </row>
    <row r="498" spans="5:11" ht="12.6" customHeight="1">
      <c r="E498" s="233"/>
      <c r="F498" s="233"/>
      <c r="G498" s="233"/>
      <c r="H498" s="233"/>
      <c r="I498" s="233"/>
      <c r="J498" s="233"/>
      <c r="K498" s="233"/>
    </row>
    <row r="499" spans="5:11" ht="12.6" customHeight="1">
      <c r="E499" s="233"/>
      <c r="F499" s="233"/>
      <c r="G499" s="233"/>
      <c r="H499" s="233"/>
      <c r="I499" s="233"/>
      <c r="J499" s="233"/>
      <c r="K499" s="233"/>
    </row>
    <row r="500" spans="5:11" ht="12.6" customHeight="1">
      <c r="E500" s="233"/>
      <c r="F500" s="233"/>
      <c r="G500" s="233"/>
      <c r="H500" s="233"/>
      <c r="I500" s="233"/>
      <c r="J500" s="233"/>
      <c r="K500" s="233"/>
    </row>
    <row r="501" spans="5:11" ht="12.6" customHeight="1">
      <c r="E501" s="233"/>
      <c r="F501" s="233"/>
      <c r="G501" s="233"/>
      <c r="H501" s="233"/>
      <c r="I501" s="233"/>
      <c r="J501" s="233"/>
      <c r="K501" s="233"/>
    </row>
    <row r="502" spans="5:11" ht="12.6" customHeight="1">
      <c r="E502" s="233"/>
      <c r="F502" s="233"/>
      <c r="G502" s="233"/>
      <c r="H502" s="233"/>
      <c r="I502" s="233"/>
      <c r="J502" s="233"/>
      <c r="K502" s="233"/>
    </row>
    <row r="503" spans="5:11" ht="12.6" customHeight="1">
      <c r="E503" s="233"/>
      <c r="F503" s="233"/>
      <c r="G503" s="233"/>
      <c r="H503" s="233"/>
      <c r="I503" s="233"/>
      <c r="J503" s="233"/>
      <c r="K503" s="233"/>
    </row>
    <row r="504" spans="5:11" ht="12.6" customHeight="1">
      <c r="E504" s="233"/>
      <c r="F504" s="233"/>
      <c r="G504" s="233"/>
      <c r="H504" s="233"/>
      <c r="I504" s="233"/>
      <c r="J504" s="233"/>
      <c r="K504" s="233"/>
    </row>
    <row r="505" spans="5:11" ht="12.6" customHeight="1">
      <c r="E505" s="233"/>
      <c r="F505" s="233"/>
      <c r="G505" s="233"/>
      <c r="H505" s="233"/>
      <c r="I505" s="233"/>
      <c r="J505" s="233"/>
      <c r="K505" s="233"/>
    </row>
    <row r="506" spans="5:11" ht="12.6" customHeight="1">
      <c r="E506" s="233"/>
      <c r="F506" s="233"/>
      <c r="G506" s="233"/>
      <c r="H506" s="233"/>
      <c r="I506" s="233"/>
      <c r="J506" s="233"/>
      <c r="K506" s="233"/>
    </row>
    <row r="507" spans="5:11" ht="12.6" customHeight="1">
      <c r="E507" s="233"/>
      <c r="F507" s="233"/>
      <c r="G507" s="233"/>
      <c r="H507" s="233"/>
      <c r="I507" s="233"/>
      <c r="J507" s="233"/>
      <c r="K507" s="233"/>
    </row>
    <row r="508" spans="5:11" ht="12.6" customHeight="1">
      <c r="E508" s="233"/>
      <c r="F508" s="233"/>
      <c r="G508" s="233"/>
      <c r="H508" s="233"/>
      <c r="I508" s="233"/>
      <c r="J508" s="233"/>
      <c r="K508" s="233"/>
    </row>
    <row r="509" spans="5:11" ht="12.6" customHeight="1">
      <c r="E509" s="233"/>
      <c r="F509" s="233"/>
      <c r="G509" s="233"/>
      <c r="H509" s="233"/>
      <c r="I509" s="233"/>
      <c r="J509" s="233"/>
      <c r="K509" s="233"/>
    </row>
    <row r="510" spans="5:11" ht="12.6" customHeight="1">
      <c r="E510" s="233"/>
      <c r="F510" s="233"/>
      <c r="G510" s="233"/>
      <c r="H510" s="233"/>
      <c r="I510" s="233"/>
      <c r="J510" s="233"/>
      <c r="K510" s="233"/>
    </row>
    <row r="511" spans="5:11" ht="12.6" customHeight="1">
      <c r="E511" s="233"/>
      <c r="F511" s="233"/>
      <c r="G511" s="233"/>
      <c r="H511" s="233"/>
      <c r="I511" s="233"/>
      <c r="J511" s="233"/>
      <c r="K511" s="233"/>
    </row>
    <row r="512" spans="5:11" ht="12.6" customHeight="1">
      <c r="E512" s="233"/>
      <c r="F512" s="233"/>
      <c r="G512" s="233"/>
      <c r="H512" s="233"/>
      <c r="I512" s="233"/>
      <c r="J512" s="233"/>
      <c r="K512" s="233"/>
    </row>
    <row r="513" spans="5:11" ht="12.6" customHeight="1">
      <c r="E513" s="233"/>
      <c r="F513" s="233"/>
      <c r="G513" s="233"/>
      <c r="H513" s="233"/>
      <c r="I513" s="233"/>
      <c r="J513" s="233"/>
      <c r="K513" s="233"/>
    </row>
    <row r="514" spans="5:11" ht="12.6" customHeight="1">
      <c r="E514" s="233"/>
      <c r="F514" s="233"/>
      <c r="G514" s="233"/>
      <c r="H514" s="233"/>
      <c r="I514" s="233"/>
      <c r="J514" s="233"/>
      <c r="K514" s="233"/>
    </row>
    <row r="515" spans="5:11" ht="12.6" customHeight="1">
      <c r="E515" s="233"/>
      <c r="F515" s="233"/>
      <c r="G515" s="233"/>
      <c r="H515" s="233"/>
      <c r="I515" s="233"/>
      <c r="J515" s="233"/>
      <c r="K515" s="233"/>
    </row>
    <row r="516" spans="5:11" ht="12.6" customHeight="1">
      <c r="E516" s="233"/>
      <c r="F516" s="233"/>
      <c r="G516" s="233"/>
      <c r="H516" s="233"/>
      <c r="I516" s="233"/>
      <c r="J516" s="233"/>
      <c r="K516" s="233"/>
    </row>
    <row r="517" spans="5:11" ht="12.6" customHeight="1">
      <c r="E517" s="233"/>
      <c r="F517" s="233"/>
      <c r="G517" s="233"/>
      <c r="H517" s="233"/>
      <c r="I517" s="233"/>
      <c r="J517" s="233"/>
      <c r="K517" s="233"/>
    </row>
    <row r="518" spans="5:11" ht="12.6" customHeight="1">
      <c r="E518" s="233"/>
      <c r="F518" s="233"/>
      <c r="G518" s="233"/>
      <c r="H518" s="233"/>
      <c r="I518" s="233"/>
      <c r="J518" s="233"/>
      <c r="K518" s="233"/>
    </row>
    <row r="519" spans="5:11" ht="12.6" customHeight="1">
      <c r="E519" s="233"/>
      <c r="F519" s="233"/>
      <c r="G519" s="233"/>
      <c r="H519" s="233"/>
      <c r="I519" s="233"/>
      <c r="J519" s="233"/>
      <c r="K519" s="233"/>
    </row>
    <row r="520" spans="5:11" ht="12.6" customHeight="1">
      <c r="E520" s="233"/>
      <c r="F520" s="233"/>
      <c r="G520" s="233"/>
      <c r="H520" s="233"/>
      <c r="I520" s="233"/>
      <c r="J520" s="233"/>
      <c r="K520" s="233"/>
    </row>
    <row r="521" spans="5:11" ht="12.6" customHeight="1">
      <c r="E521" s="233"/>
      <c r="F521" s="233"/>
      <c r="G521" s="233"/>
      <c r="H521" s="233"/>
      <c r="I521" s="233"/>
      <c r="J521" s="233"/>
      <c r="K521" s="233"/>
    </row>
    <row r="522" spans="5:11" ht="12.6" customHeight="1">
      <c r="E522" s="233"/>
      <c r="F522" s="233"/>
      <c r="G522" s="233"/>
      <c r="H522" s="233"/>
      <c r="I522" s="233"/>
      <c r="J522" s="233"/>
      <c r="K522" s="233"/>
    </row>
    <row r="523" spans="5:11" ht="12.6" customHeight="1">
      <c r="E523" s="233"/>
      <c r="F523" s="233"/>
      <c r="G523" s="233"/>
      <c r="H523" s="233"/>
      <c r="I523" s="233"/>
      <c r="J523" s="233"/>
      <c r="K523" s="233"/>
    </row>
    <row r="524" spans="5:11" ht="12.6" customHeight="1">
      <c r="E524" s="233"/>
      <c r="F524" s="233"/>
      <c r="G524" s="233"/>
      <c r="H524" s="233"/>
      <c r="I524" s="233"/>
      <c r="J524" s="233"/>
      <c r="K524" s="233"/>
    </row>
    <row r="525" spans="5:11" ht="12.6" customHeight="1">
      <c r="E525" s="233"/>
      <c r="F525" s="233"/>
      <c r="G525" s="233"/>
      <c r="H525" s="233"/>
      <c r="I525" s="233"/>
      <c r="J525" s="233"/>
      <c r="K525" s="233"/>
    </row>
    <row r="526" spans="5:11" ht="12.6" customHeight="1">
      <c r="E526" s="233"/>
      <c r="F526" s="233"/>
      <c r="G526" s="233"/>
      <c r="H526" s="233"/>
      <c r="I526" s="233"/>
      <c r="J526" s="233"/>
      <c r="K526" s="233"/>
    </row>
    <row r="527" spans="5:11" ht="12.6" customHeight="1">
      <c r="E527" s="233"/>
      <c r="F527" s="233"/>
      <c r="G527" s="233"/>
      <c r="H527" s="233"/>
      <c r="I527" s="233"/>
      <c r="J527" s="233"/>
      <c r="K527" s="233"/>
    </row>
    <row r="528" spans="5:11" ht="12.6" customHeight="1">
      <c r="E528" s="233"/>
      <c r="F528" s="233"/>
      <c r="G528" s="233"/>
      <c r="H528" s="233"/>
      <c r="I528" s="233"/>
      <c r="J528" s="233"/>
      <c r="K528" s="233"/>
    </row>
    <row r="529" spans="5:11" ht="12.6" customHeight="1">
      <c r="E529" s="233"/>
      <c r="F529" s="233"/>
      <c r="G529" s="233"/>
      <c r="H529" s="233"/>
      <c r="I529" s="233"/>
      <c r="J529" s="233"/>
      <c r="K529" s="233"/>
    </row>
    <row r="530" spans="5:11" ht="12.6" customHeight="1">
      <c r="E530" s="233"/>
      <c r="F530" s="233"/>
      <c r="G530" s="233"/>
      <c r="H530" s="233"/>
      <c r="I530" s="233"/>
      <c r="J530" s="233"/>
      <c r="K530" s="233"/>
    </row>
    <row r="531" spans="5:11" ht="12.6" customHeight="1">
      <c r="E531" s="233"/>
      <c r="F531" s="233"/>
      <c r="G531" s="233"/>
      <c r="H531" s="233"/>
      <c r="I531" s="233"/>
      <c r="J531" s="233"/>
      <c r="K531" s="233"/>
    </row>
    <row r="532" spans="5:11" ht="12.6" customHeight="1">
      <c r="E532" s="233"/>
      <c r="F532" s="233"/>
      <c r="G532" s="233"/>
      <c r="H532" s="233"/>
      <c r="I532" s="233"/>
      <c r="J532" s="233"/>
      <c r="K532" s="233"/>
    </row>
    <row r="533" spans="5:11" ht="12.6" customHeight="1">
      <c r="E533" s="233"/>
      <c r="F533" s="233"/>
      <c r="G533" s="233"/>
      <c r="H533" s="233"/>
      <c r="I533" s="233"/>
      <c r="J533" s="233"/>
      <c r="K533" s="233"/>
    </row>
    <row r="534" spans="5:11" ht="12.6" customHeight="1">
      <c r="E534" s="233"/>
      <c r="F534" s="233"/>
      <c r="G534" s="233"/>
      <c r="H534" s="233"/>
      <c r="I534" s="233"/>
      <c r="J534" s="233"/>
      <c r="K534" s="233"/>
    </row>
    <row r="535" spans="5:11" ht="12.6" customHeight="1">
      <c r="E535" s="233"/>
      <c r="F535" s="233"/>
      <c r="G535" s="233"/>
      <c r="H535" s="233"/>
      <c r="I535" s="233"/>
      <c r="J535" s="233"/>
      <c r="K535" s="233"/>
    </row>
    <row r="536" spans="5:11" ht="12.6" customHeight="1">
      <c r="E536" s="233"/>
      <c r="F536" s="233"/>
      <c r="G536" s="233"/>
      <c r="H536" s="233"/>
      <c r="I536" s="233"/>
      <c r="J536" s="233"/>
      <c r="K536" s="233"/>
    </row>
    <row r="537" spans="5:11" ht="12.6" customHeight="1">
      <c r="E537" s="233"/>
      <c r="F537" s="233"/>
      <c r="G537" s="233"/>
      <c r="H537" s="233"/>
      <c r="I537" s="233"/>
      <c r="J537" s="233"/>
      <c r="K537" s="233"/>
    </row>
    <row r="538" spans="5:11" ht="12.6" customHeight="1">
      <c r="E538" s="233"/>
      <c r="F538" s="233"/>
      <c r="G538" s="233"/>
      <c r="H538" s="233"/>
      <c r="I538" s="233"/>
      <c r="J538" s="233"/>
      <c r="K538" s="233"/>
    </row>
    <row r="539" spans="5:11" ht="12.6" customHeight="1">
      <c r="E539" s="233"/>
      <c r="F539" s="233"/>
      <c r="G539" s="233"/>
      <c r="H539" s="233"/>
      <c r="I539" s="233"/>
      <c r="J539" s="233"/>
      <c r="K539" s="233"/>
    </row>
    <row r="540" spans="5:11" ht="12.6" customHeight="1">
      <c r="E540" s="233"/>
      <c r="F540" s="233"/>
      <c r="G540" s="233"/>
      <c r="H540" s="233"/>
      <c r="I540" s="233"/>
      <c r="J540" s="233"/>
      <c r="K540" s="233"/>
    </row>
    <row r="541" spans="5:11" ht="12.6" customHeight="1">
      <c r="E541" s="233"/>
      <c r="F541" s="233"/>
      <c r="G541" s="233"/>
      <c r="H541" s="233"/>
      <c r="I541" s="233"/>
      <c r="J541" s="233"/>
      <c r="K541" s="233"/>
    </row>
    <row r="542" spans="5:11" ht="12.6" customHeight="1">
      <c r="E542" s="233"/>
      <c r="F542" s="233"/>
      <c r="G542" s="233"/>
      <c r="H542" s="233"/>
      <c r="I542" s="233"/>
      <c r="J542" s="233"/>
      <c r="K542" s="233"/>
    </row>
    <row r="543" spans="5:11" ht="12.6" customHeight="1">
      <c r="E543" s="233"/>
      <c r="F543" s="233"/>
      <c r="G543" s="233"/>
      <c r="H543" s="233"/>
      <c r="I543" s="233"/>
      <c r="J543" s="233"/>
      <c r="K543" s="233"/>
    </row>
    <row r="544" spans="5:11" ht="12.6" customHeight="1">
      <c r="E544" s="233"/>
      <c r="F544" s="233"/>
      <c r="G544" s="233"/>
      <c r="H544" s="233"/>
      <c r="I544" s="233"/>
      <c r="J544" s="233"/>
      <c r="K544" s="233"/>
    </row>
    <row r="545" spans="5:11" ht="12.6" customHeight="1">
      <c r="E545" s="233"/>
      <c r="F545" s="233"/>
      <c r="G545" s="233"/>
      <c r="H545" s="233"/>
      <c r="I545" s="233"/>
      <c r="J545" s="233"/>
      <c r="K545" s="233"/>
    </row>
    <row r="546" spans="5:11" ht="12.6" customHeight="1">
      <c r="E546" s="233"/>
      <c r="F546" s="233"/>
      <c r="G546" s="233"/>
      <c r="H546" s="233"/>
      <c r="I546" s="233"/>
      <c r="J546" s="233"/>
      <c r="K546" s="233"/>
    </row>
    <row r="547" spans="5:11" ht="12.6" customHeight="1">
      <c r="E547" s="233"/>
      <c r="F547" s="233"/>
      <c r="G547" s="233"/>
      <c r="H547" s="233"/>
      <c r="I547" s="233"/>
      <c r="J547" s="233"/>
      <c r="K547" s="233"/>
    </row>
    <row r="548" spans="5:11" ht="12.6" customHeight="1">
      <c r="E548" s="233"/>
      <c r="F548" s="233"/>
      <c r="G548" s="233"/>
      <c r="H548" s="233"/>
      <c r="I548" s="233"/>
      <c r="J548" s="233"/>
      <c r="K548" s="233"/>
    </row>
    <row r="549" spans="5:11" ht="12.6" customHeight="1">
      <c r="E549" s="233"/>
      <c r="F549" s="233"/>
      <c r="G549" s="233"/>
      <c r="H549" s="233"/>
      <c r="I549" s="233"/>
      <c r="J549" s="233"/>
      <c r="K549" s="233"/>
    </row>
    <row r="550" spans="5:11" ht="12.6" customHeight="1">
      <c r="E550" s="233"/>
      <c r="F550" s="233"/>
      <c r="G550" s="233"/>
      <c r="H550" s="233"/>
      <c r="I550" s="233"/>
      <c r="J550" s="233"/>
      <c r="K550" s="233"/>
    </row>
    <row r="551" spans="5:11" ht="12.6" customHeight="1">
      <c r="E551" s="233"/>
      <c r="F551" s="233"/>
      <c r="G551" s="233"/>
      <c r="H551" s="233"/>
      <c r="I551" s="233"/>
      <c r="J551" s="233"/>
      <c r="K551" s="233"/>
    </row>
    <row r="552" spans="5:11" ht="12.6" customHeight="1">
      <c r="E552" s="233"/>
      <c r="F552" s="233"/>
      <c r="G552" s="233"/>
      <c r="H552" s="233"/>
      <c r="I552" s="233"/>
      <c r="J552" s="233"/>
      <c r="K552" s="233"/>
    </row>
    <row r="553" spans="5:11" ht="12.6" customHeight="1">
      <c r="E553" s="233"/>
      <c r="F553" s="233"/>
      <c r="G553" s="233"/>
      <c r="H553" s="233"/>
      <c r="I553" s="233"/>
      <c r="J553" s="233"/>
      <c r="K553" s="233"/>
    </row>
    <row r="554" spans="5:11" ht="12.6" customHeight="1">
      <c r="E554" s="233"/>
      <c r="F554" s="233"/>
      <c r="G554" s="233"/>
      <c r="H554" s="233"/>
      <c r="I554" s="233"/>
      <c r="J554" s="233"/>
      <c r="K554" s="233"/>
    </row>
    <row r="555" spans="5:11" ht="12.6" customHeight="1">
      <c r="E555" s="233"/>
      <c r="F555" s="233"/>
      <c r="G555" s="233"/>
      <c r="H555" s="233"/>
      <c r="I555" s="233"/>
      <c r="J555" s="233"/>
      <c r="K555" s="233"/>
    </row>
    <row r="556" spans="5:11" ht="12.6" customHeight="1">
      <c r="E556" s="233"/>
      <c r="F556" s="233"/>
      <c r="G556" s="233"/>
      <c r="H556" s="233"/>
      <c r="I556" s="233"/>
      <c r="J556" s="233"/>
      <c r="K556" s="233"/>
    </row>
    <row r="557" spans="5:11" ht="12.6" customHeight="1">
      <c r="E557" s="233"/>
      <c r="F557" s="233"/>
      <c r="G557" s="233"/>
      <c r="H557" s="233"/>
      <c r="I557" s="233"/>
      <c r="J557" s="233"/>
      <c r="K557" s="233"/>
    </row>
    <row r="558" spans="5:11" ht="12.6" customHeight="1">
      <c r="E558" s="233"/>
      <c r="F558" s="233"/>
      <c r="G558" s="233"/>
      <c r="H558" s="233"/>
      <c r="I558" s="233"/>
      <c r="J558" s="233"/>
      <c r="K558" s="233"/>
    </row>
    <row r="559" spans="5:11" ht="12.6" customHeight="1">
      <c r="E559" s="233"/>
      <c r="F559" s="233"/>
      <c r="G559" s="233"/>
      <c r="H559" s="233"/>
      <c r="I559" s="233"/>
      <c r="J559" s="233"/>
      <c r="K559" s="233"/>
    </row>
    <row r="560" spans="5:11" ht="12.6" customHeight="1">
      <c r="E560" s="233"/>
      <c r="F560" s="233"/>
      <c r="G560" s="233"/>
      <c r="H560" s="233"/>
      <c r="I560" s="233"/>
      <c r="J560" s="233"/>
      <c r="K560" s="233"/>
    </row>
    <row r="561" spans="5:11" ht="12.6" customHeight="1">
      <c r="E561" s="233"/>
      <c r="F561" s="233"/>
      <c r="G561" s="233"/>
      <c r="H561" s="233"/>
      <c r="I561" s="233"/>
      <c r="J561" s="233"/>
      <c r="K561" s="233"/>
    </row>
    <row r="562" spans="5:11" ht="12.6" customHeight="1">
      <c r="E562" s="233"/>
      <c r="F562" s="233"/>
      <c r="G562" s="233"/>
      <c r="H562" s="233"/>
      <c r="I562" s="233"/>
      <c r="J562" s="233"/>
      <c r="K562" s="233"/>
    </row>
    <row r="563" spans="5:11" ht="12.6" customHeight="1">
      <c r="E563" s="233"/>
      <c r="F563" s="233"/>
      <c r="G563" s="233"/>
      <c r="H563" s="233"/>
      <c r="I563" s="233"/>
      <c r="J563" s="233"/>
      <c r="K563" s="233"/>
    </row>
    <row r="564" spans="5:11" ht="12.6" customHeight="1">
      <c r="E564" s="233"/>
      <c r="F564" s="233"/>
      <c r="G564" s="233"/>
      <c r="H564" s="233"/>
      <c r="I564" s="233"/>
      <c r="J564" s="233"/>
      <c r="K564" s="233"/>
    </row>
    <row r="565" spans="5:11" ht="12.6" customHeight="1">
      <c r="E565" s="233"/>
      <c r="F565" s="233"/>
      <c r="G565" s="233"/>
      <c r="H565" s="233"/>
      <c r="I565" s="233"/>
      <c r="J565" s="233"/>
      <c r="K565" s="233"/>
    </row>
    <row r="566" spans="5:11" ht="12.6" customHeight="1">
      <c r="E566" s="233"/>
      <c r="F566" s="233"/>
      <c r="G566" s="233"/>
      <c r="H566" s="233"/>
      <c r="I566" s="233"/>
      <c r="J566" s="233"/>
      <c r="K566" s="233"/>
    </row>
    <row r="567" spans="5:11" ht="12.6" customHeight="1">
      <c r="E567" s="233"/>
      <c r="F567" s="233"/>
      <c r="G567" s="233"/>
      <c r="H567" s="233"/>
      <c r="I567" s="233"/>
      <c r="J567" s="233"/>
      <c r="K567" s="233"/>
    </row>
    <row r="568" spans="5:11" ht="12.6" customHeight="1">
      <c r="E568" s="233"/>
      <c r="F568" s="233"/>
      <c r="G568" s="233"/>
      <c r="H568" s="233"/>
      <c r="I568" s="233"/>
      <c r="J568" s="233"/>
      <c r="K568" s="233"/>
    </row>
    <row r="569" spans="5:11" ht="12.6" customHeight="1">
      <c r="E569" s="233"/>
      <c r="F569" s="233"/>
      <c r="G569" s="233"/>
      <c r="H569" s="233"/>
      <c r="I569" s="233"/>
      <c r="J569" s="233"/>
      <c r="K569" s="233"/>
    </row>
    <row r="570" spans="5:11" ht="12.6" customHeight="1">
      <c r="E570" s="233"/>
      <c r="F570" s="233"/>
      <c r="G570" s="233"/>
      <c r="H570" s="233"/>
      <c r="I570" s="233"/>
      <c r="J570" s="233"/>
      <c r="K570" s="233"/>
    </row>
    <row r="571" spans="5:11" ht="12.6" customHeight="1">
      <c r="E571" s="233"/>
      <c r="F571" s="233"/>
      <c r="G571" s="233"/>
      <c r="H571" s="233"/>
      <c r="I571" s="233"/>
      <c r="J571" s="233"/>
      <c r="K571" s="233"/>
    </row>
    <row r="572" spans="5:11" ht="12.6" customHeight="1">
      <c r="E572" s="233"/>
      <c r="F572" s="233"/>
      <c r="G572" s="233"/>
      <c r="H572" s="233"/>
      <c r="I572" s="233"/>
      <c r="J572" s="233"/>
      <c r="K572" s="233"/>
    </row>
    <row r="573" spans="5:11" ht="12.6" customHeight="1">
      <c r="E573" s="233"/>
      <c r="F573" s="233"/>
      <c r="G573" s="233"/>
      <c r="H573" s="233"/>
      <c r="I573" s="233"/>
      <c r="J573" s="233"/>
      <c r="K573" s="233"/>
    </row>
    <row r="574" spans="5:11" ht="12.6" customHeight="1">
      <c r="E574" s="233"/>
      <c r="F574" s="233"/>
      <c r="G574" s="233"/>
      <c r="H574" s="233"/>
      <c r="I574" s="233"/>
      <c r="J574" s="233"/>
      <c r="K574" s="233"/>
    </row>
    <row r="575" spans="5:11" ht="12.6" customHeight="1">
      <c r="E575" s="233"/>
      <c r="F575" s="233"/>
      <c r="G575" s="233"/>
      <c r="H575" s="233"/>
      <c r="I575" s="233"/>
      <c r="J575" s="233"/>
      <c r="K575" s="233"/>
    </row>
    <row r="576" spans="5:11" ht="12.6" customHeight="1">
      <c r="E576" s="233"/>
      <c r="F576" s="233"/>
      <c r="G576" s="233"/>
      <c r="H576" s="233"/>
      <c r="I576" s="233"/>
      <c r="J576" s="233"/>
      <c r="K576" s="233"/>
    </row>
    <row r="577" spans="5:11" ht="12.6" customHeight="1">
      <c r="E577" s="233"/>
      <c r="F577" s="233"/>
      <c r="G577" s="233"/>
      <c r="H577" s="233"/>
      <c r="I577" s="233"/>
      <c r="J577" s="233"/>
      <c r="K577" s="233"/>
    </row>
    <row r="578" spans="5:11" ht="12.6" customHeight="1">
      <c r="E578" s="233"/>
      <c r="F578" s="233"/>
      <c r="G578" s="233"/>
      <c r="H578" s="233"/>
      <c r="I578" s="233"/>
      <c r="J578" s="233"/>
      <c r="K578" s="233"/>
    </row>
    <row r="579" spans="5:11" ht="12.6" customHeight="1">
      <c r="E579" s="233"/>
      <c r="F579" s="233"/>
      <c r="G579" s="233"/>
      <c r="H579" s="233"/>
      <c r="I579" s="233"/>
      <c r="J579" s="233"/>
      <c r="K579" s="233"/>
    </row>
    <row r="580" spans="5:11" ht="12.6" customHeight="1">
      <c r="E580" s="233"/>
      <c r="F580" s="233"/>
      <c r="G580" s="233"/>
      <c r="H580" s="233"/>
      <c r="I580" s="233"/>
      <c r="J580" s="233"/>
      <c r="K580" s="233"/>
    </row>
    <row r="581" spans="5:11" ht="12.6" customHeight="1">
      <c r="E581" s="233"/>
      <c r="F581" s="233"/>
      <c r="G581" s="233"/>
      <c r="H581" s="233"/>
      <c r="I581" s="233"/>
      <c r="J581" s="233"/>
      <c r="K581" s="233"/>
    </row>
    <row r="582" spans="5:11" ht="12.6" customHeight="1">
      <c r="E582" s="233"/>
      <c r="F582" s="233"/>
      <c r="G582" s="233"/>
      <c r="H582" s="233"/>
      <c r="I582" s="233"/>
      <c r="J582" s="233"/>
      <c r="K582" s="233"/>
    </row>
    <row r="583" spans="5:11" ht="12.6" customHeight="1">
      <c r="E583" s="233"/>
      <c r="F583" s="233"/>
      <c r="G583" s="233"/>
      <c r="H583" s="233"/>
      <c r="I583" s="233"/>
      <c r="J583" s="233"/>
      <c r="K583" s="233"/>
    </row>
    <row r="584" spans="5:11" ht="12.6" customHeight="1">
      <c r="E584" s="233"/>
      <c r="F584" s="233"/>
      <c r="G584" s="233"/>
      <c r="H584" s="233"/>
      <c r="I584" s="233"/>
      <c r="J584" s="233"/>
      <c r="K584" s="233"/>
    </row>
    <row r="585" spans="5:11" ht="12.6" customHeight="1">
      <c r="E585" s="233"/>
      <c r="F585" s="233"/>
      <c r="G585" s="233"/>
      <c r="H585" s="233"/>
      <c r="I585" s="233"/>
      <c r="J585" s="233"/>
      <c r="K585" s="233"/>
    </row>
    <row r="586" spans="5:11" ht="12.6" customHeight="1">
      <c r="E586" s="233"/>
      <c r="F586" s="233"/>
      <c r="G586" s="233"/>
      <c r="H586" s="233"/>
      <c r="I586" s="233"/>
      <c r="J586" s="233"/>
      <c r="K586" s="233"/>
    </row>
    <row r="587" spans="5:11" ht="12.6" customHeight="1">
      <c r="E587" s="233"/>
      <c r="F587" s="233"/>
      <c r="G587" s="233"/>
      <c r="H587" s="233"/>
      <c r="I587" s="233"/>
      <c r="J587" s="233"/>
      <c r="K587" s="233"/>
    </row>
    <row r="588" spans="5:11" ht="12.6" customHeight="1">
      <c r="E588" s="233"/>
      <c r="F588" s="233"/>
      <c r="G588" s="233"/>
      <c r="H588" s="233"/>
      <c r="I588" s="233"/>
      <c r="J588" s="233"/>
      <c r="K588" s="233"/>
    </row>
    <row r="589" spans="5:11" ht="12.6" customHeight="1">
      <c r="E589" s="233"/>
      <c r="F589" s="233"/>
      <c r="G589" s="233"/>
      <c r="H589" s="233"/>
      <c r="I589" s="233"/>
      <c r="J589" s="233"/>
      <c r="K589" s="233"/>
    </row>
    <row r="590" spans="5:11" ht="12.6" customHeight="1">
      <c r="E590" s="233"/>
      <c r="F590" s="233"/>
      <c r="G590" s="233"/>
      <c r="H590" s="233"/>
      <c r="I590" s="233"/>
      <c r="J590" s="233"/>
      <c r="K590" s="233"/>
    </row>
    <row r="591" spans="5:11" ht="12.6" customHeight="1">
      <c r="E591" s="233"/>
      <c r="F591" s="233"/>
      <c r="G591" s="233"/>
      <c r="H591" s="233"/>
      <c r="I591" s="233"/>
      <c r="J591" s="233"/>
      <c r="K591" s="233"/>
    </row>
    <row r="592" spans="5:11" ht="12.6" customHeight="1">
      <c r="E592" s="233"/>
      <c r="F592" s="233"/>
      <c r="G592" s="233"/>
      <c r="H592" s="233"/>
      <c r="I592" s="233"/>
      <c r="J592" s="233"/>
      <c r="K592" s="233"/>
    </row>
    <row r="593" spans="5:11" ht="12.6" customHeight="1">
      <c r="E593" s="233"/>
      <c r="F593" s="233"/>
      <c r="G593" s="233"/>
      <c r="H593" s="233"/>
      <c r="I593" s="233"/>
      <c r="J593" s="233"/>
      <c r="K593" s="233"/>
    </row>
    <row r="594" spans="5:11" ht="12.6" customHeight="1">
      <c r="E594" s="233"/>
      <c r="F594" s="233"/>
      <c r="G594" s="233"/>
      <c r="H594" s="233"/>
      <c r="I594" s="233"/>
      <c r="J594" s="233"/>
      <c r="K594" s="233"/>
    </row>
    <row r="595" spans="5:11" ht="12.6" customHeight="1">
      <c r="E595" s="233"/>
      <c r="F595" s="233"/>
      <c r="G595" s="233"/>
      <c r="H595" s="233"/>
      <c r="I595" s="233"/>
      <c r="J595" s="233"/>
      <c r="K595" s="233"/>
    </row>
    <row r="596" spans="5:11" ht="12.6" customHeight="1">
      <c r="E596" s="233"/>
      <c r="F596" s="233"/>
      <c r="G596" s="233"/>
      <c r="H596" s="233"/>
      <c r="I596" s="233"/>
      <c r="J596" s="233"/>
      <c r="K596" s="233"/>
    </row>
    <row r="597" spans="5:11" ht="12.6" customHeight="1">
      <c r="E597" s="233"/>
      <c r="F597" s="233"/>
      <c r="G597" s="233"/>
      <c r="H597" s="233"/>
      <c r="I597" s="233"/>
      <c r="J597" s="233"/>
      <c r="K597" s="233"/>
    </row>
    <row r="598" spans="5:11" ht="12.6" customHeight="1">
      <c r="E598" s="233"/>
      <c r="F598" s="233"/>
      <c r="G598" s="233"/>
      <c r="H598" s="233"/>
      <c r="I598" s="233"/>
      <c r="J598" s="233"/>
      <c r="K598" s="233"/>
    </row>
    <row r="599" spans="5:11" ht="12.6" customHeight="1">
      <c r="E599" s="233"/>
      <c r="F599" s="233"/>
      <c r="G599" s="233"/>
      <c r="H599" s="233"/>
      <c r="I599" s="233"/>
      <c r="J599" s="233"/>
      <c r="K599" s="233"/>
    </row>
    <row r="600" spans="5:11" ht="12.6" customHeight="1">
      <c r="E600" s="233"/>
      <c r="F600" s="233"/>
      <c r="G600" s="233"/>
      <c r="H600" s="233"/>
      <c r="I600" s="233"/>
      <c r="J600" s="233"/>
      <c r="K600" s="233"/>
    </row>
    <row r="601" spans="5:11" ht="12.6" customHeight="1">
      <c r="E601" s="233"/>
      <c r="F601" s="233"/>
      <c r="G601" s="233"/>
      <c r="H601" s="233"/>
      <c r="I601" s="233"/>
      <c r="J601" s="233"/>
      <c r="K601" s="233"/>
    </row>
    <row r="602" spans="5:11" ht="12.6" customHeight="1">
      <c r="E602" s="233"/>
      <c r="F602" s="233"/>
      <c r="G602" s="233"/>
      <c r="H602" s="233"/>
      <c r="I602" s="233"/>
      <c r="J602" s="233"/>
      <c r="K602" s="233"/>
    </row>
    <row r="603" spans="5:11" ht="12.6" customHeight="1">
      <c r="E603" s="233"/>
      <c r="F603" s="233"/>
      <c r="G603" s="233"/>
      <c r="H603" s="233"/>
      <c r="I603" s="233"/>
      <c r="J603" s="233"/>
      <c r="K603" s="233"/>
    </row>
    <row r="604" spans="5:11" ht="12.6" customHeight="1">
      <c r="E604" s="233"/>
      <c r="F604" s="233"/>
      <c r="G604" s="233"/>
      <c r="H604" s="233"/>
      <c r="I604" s="233"/>
      <c r="J604" s="233"/>
      <c r="K604" s="233"/>
    </row>
    <row r="605" spans="5:11" ht="12.6" customHeight="1">
      <c r="E605" s="233"/>
      <c r="F605" s="233"/>
      <c r="G605" s="233"/>
      <c r="H605" s="233"/>
      <c r="I605" s="233"/>
      <c r="J605" s="233"/>
      <c r="K605" s="233"/>
    </row>
    <row r="606" spans="5:11" ht="12.6" customHeight="1">
      <c r="E606" s="233"/>
      <c r="F606" s="233"/>
      <c r="G606" s="233"/>
      <c r="H606" s="233"/>
      <c r="I606" s="233"/>
      <c r="J606" s="233"/>
      <c r="K606" s="233"/>
    </row>
    <row r="607" spans="5:11" ht="12.6" customHeight="1">
      <c r="E607" s="233"/>
      <c r="F607" s="233"/>
      <c r="G607" s="233"/>
      <c r="H607" s="233"/>
      <c r="I607" s="233"/>
      <c r="J607" s="233"/>
      <c r="K607" s="233"/>
    </row>
    <row r="608" spans="5:11" ht="12.6" customHeight="1">
      <c r="E608" s="233"/>
      <c r="F608" s="233"/>
      <c r="G608" s="233"/>
      <c r="H608" s="233"/>
      <c r="I608" s="233"/>
      <c r="J608" s="233"/>
      <c r="K608" s="233"/>
    </row>
    <row r="609" spans="5:11" ht="12.6" customHeight="1">
      <c r="E609" s="233"/>
      <c r="F609" s="233"/>
      <c r="G609" s="233"/>
      <c r="H609" s="233"/>
      <c r="I609" s="233"/>
      <c r="J609" s="233"/>
      <c r="K609" s="233"/>
    </row>
    <row r="610" spans="5:11" ht="12.6" customHeight="1">
      <c r="E610" s="233"/>
      <c r="F610" s="233"/>
      <c r="G610" s="233"/>
      <c r="H610" s="233"/>
      <c r="I610" s="233"/>
      <c r="J610" s="233"/>
      <c r="K610" s="233"/>
    </row>
    <row r="611" spans="5:11" ht="12.6" customHeight="1">
      <c r="E611" s="233"/>
      <c r="F611" s="233"/>
      <c r="G611" s="233"/>
      <c r="H611" s="233"/>
      <c r="I611" s="233"/>
      <c r="J611" s="233"/>
      <c r="K611" s="233"/>
    </row>
    <row r="612" spans="5:11" ht="12.6" customHeight="1">
      <c r="E612" s="233"/>
      <c r="F612" s="233"/>
      <c r="G612" s="233"/>
      <c r="H612" s="233"/>
      <c r="I612" s="233"/>
      <c r="J612" s="233"/>
      <c r="K612" s="233"/>
    </row>
    <row r="613" spans="5:11" ht="12.6" customHeight="1">
      <c r="E613" s="233"/>
      <c r="F613" s="233"/>
      <c r="G613" s="233"/>
      <c r="H613" s="233"/>
      <c r="I613" s="233"/>
      <c r="J613" s="233"/>
      <c r="K613" s="233"/>
    </row>
    <row r="614" spans="5:11" ht="12.6" customHeight="1">
      <c r="E614" s="233"/>
      <c r="F614" s="233"/>
      <c r="G614" s="233"/>
      <c r="H614" s="233"/>
      <c r="I614" s="233"/>
      <c r="J614" s="233"/>
      <c r="K614" s="233"/>
    </row>
    <row r="615" spans="5:11" ht="12.6" customHeight="1">
      <c r="E615" s="233"/>
      <c r="F615" s="233"/>
      <c r="G615" s="233"/>
      <c r="H615" s="233"/>
      <c r="I615" s="233"/>
      <c r="J615" s="233"/>
      <c r="K615" s="233"/>
    </row>
    <row r="616" spans="5:11" ht="12.6" customHeight="1">
      <c r="E616" s="233"/>
      <c r="F616" s="233"/>
      <c r="G616" s="233"/>
      <c r="H616" s="233"/>
      <c r="I616" s="233"/>
      <c r="J616" s="233"/>
      <c r="K616" s="233"/>
    </row>
    <row r="617" spans="5:11" ht="12.6" customHeight="1">
      <c r="E617" s="233"/>
      <c r="F617" s="233"/>
      <c r="G617" s="233"/>
      <c r="H617" s="233"/>
      <c r="I617" s="233"/>
      <c r="J617" s="233"/>
      <c r="K617" s="233"/>
    </row>
    <row r="618" spans="5:11" ht="12.6" customHeight="1">
      <c r="E618" s="233"/>
      <c r="F618" s="233"/>
      <c r="G618" s="233"/>
      <c r="H618" s="233"/>
      <c r="I618" s="233"/>
      <c r="J618" s="233"/>
      <c r="K618" s="233"/>
    </row>
    <row r="619" spans="5:11" ht="12.6" customHeight="1">
      <c r="E619" s="233"/>
      <c r="F619" s="233"/>
      <c r="G619" s="233"/>
      <c r="H619" s="233"/>
      <c r="I619" s="233"/>
      <c r="J619" s="233"/>
      <c r="K619" s="233"/>
    </row>
    <row r="620" spans="5:11" ht="12.6" customHeight="1">
      <c r="E620" s="233"/>
      <c r="F620" s="233"/>
      <c r="G620" s="233"/>
      <c r="H620" s="233"/>
      <c r="I620" s="233"/>
      <c r="J620" s="233"/>
      <c r="K620" s="233"/>
    </row>
    <row r="621" spans="5:11" ht="12.6" customHeight="1">
      <c r="E621" s="233"/>
      <c r="F621" s="233"/>
      <c r="G621" s="233"/>
      <c r="H621" s="233"/>
      <c r="I621" s="233"/>
      <c r="J621" s="233"/>
      <c r="K621" s="233"/>
    </row>
    <row r="622" spans="5:11" ht="12.6" customHeight="1">
      <c r="E622" s="233"/>
      <c r="F622" s="233"/>
      <c r="G622" s="233"/>
      <c r="H622" s="233"/>
      <c r="I622" s="233"/>
      <c r="J622" s="233"/>
      <c r="K622" s="233"/>
    </row>
    <row r="623" spans="5:11" ht="12.6" customHeight="1">
      <c r="E623" s="233"/>
      <c r="F623" s="233"/>
      <c r="G623" s="233"/>
      <c r="H623" s="233"/>
      <c r="I623" s="233"/>
      <c r="J623" s="233"/>
      <c r="K623" s="233"/>
    </row>
    <row r="624" spans="5:11" ht="12.6" customHeight="1">
      <c r="E624" s="233"/>
      <c r="F624" s="233"/>
      <c r="G624" s="233"/>
      <c r="H624" s="233"/>
      <c r="I624" s="233"/>
      <c r="J624" s="233"/>
      <c r="K624" s="233"/>
    </row>
    <row r="625" spans="5:11" ht="12.6" customHeight="1">
      <c r="E625" s="233"/>
      <c r="F625" s="233"/>
      <c r="G625" s="233"/>
      <c r="H625" s="233"/>
      <c r="I625" s="233"/>
      <c r="J625" s="233"/>
      <c r="K625" s="233"/>
    </row>
    <row r="626" spans="5:11" ht="12.6" customHeight="1">
      <c r="E626" s="233"/>
      <c r="F626" s="233"/>
      <c r="G626" s="233"/>
      <c r="H626" s="233"/>
      <c r="I626" s="233"/>
      <c r="J626" s="233"/>
      <c r="K626" s="233"/>
    </row>
    <row r="627" spans="5:11" ht="12.6" customHeight="1">
      <c r="E627" s="233"/>
      <c r="F627" s="233"/>
      <c r="G627" s="233"/>
      <c r="H627" s="233"/>
      <c r="I627" s="233"/>
      <c r="J627" s="233"/>
      <c r="K627" s="233"/>
    </row>
    <row r="628" spans="5:11" ht="12.6" customHeight="1">
      <c r="E628" s="233"/>
      <c r="F628" s="233"/>
      <c r="G628" s="233"/>
      <c r="H628" s="233"/>
      <c r="I628" s="233"/>
      <c r="J628" s="233"/>
      <c r="K628" s="233"/>
    </row>
    <row r="629" spans="5:11" ht="12.6" customHeight="1">
      <c r="E629" s="233"/>
      <c r="F629" s="233"/>
      <c r="G629" s="233"/>
      <c r="H629" s="233"/>
      <c r="I629" s="233"/>
      <c r="J629" s="233"/>
      <c r="K629" s="233"/>
    </row>
    <row r="630" spans="5:11" ht="12.6" customHeight="1">
      <c r="E630" s="233"/>
      <c r="F630" s="233"/>
      <c r="G630" s="233"/>
      <c r="H630" s="233"/>
      <c r="I630" s="233"/>
      <c r="J630" s="233"/>
      <c r="K630" s="233"/>
    </row>
    <row r="631" spans="5:11" ht="12.6" customHeight="1">
      <c r="E631" s="233"/>
      <c r="F631" s="233"/>
      <c r="G631" s="233"/>
      <c r="H631" s="233"/>
      <c r="I631" s="233"/>
      <c r="J631" s="233"/>
      <c r="K631" s="233"/>
    </row>
    <row r="632" spans="5:11" ht="12.6" customHeight="1">
      <c r="E632" s="233"/>
      <c r="F632" s="233"/>
      <c r="G632" s="233"/>
      <c r="H632" s="233"/>
      <c r="I632" s="233"/>
      <c r="J632" s="233"/>
      <c r="K632" s="233"/>
    </row>
    <row r="633" spans="5:11" ht="12.6" customHeight="1">
      <c r="E633" s="233"/>
      <c r="F633" s="233"/>
      <c r="G633" s="233"/>
      <c r="H633" s="233"/>
      <c r="I633" s="233"/>
      <c r="J633" s="233"/>
      <c r="K633" s="233"/>
    </row>
    <row r="634" spans="5:11" ht="12.6" customHeight="1">
      <c r="E634" s="233"/>
      <c r="F634" s="233"/>
      <c r="G634" s="233"/>
      <c r="H634" s="233"/>
      <c r="I634" s="233"/>
      <c r="J634" s="233"/>
      <c r="K634" s="233"/>
    </row>
    <row r="635" spans="5:11" ht="12.6" customHeight="1">
      <c r="E635" s="233"/>
      <c r="F635" s="233"/>
      <c r="G635" s="233"/>
      <c r="H635" s="233"/>
      <c r="I635" s="233"/>
      <c r="J635" s="233"/>
      <c r="K635" s="233"/>
    </row>
    <row r="636" spans="5:11" ht="12.6" customHeight="1">
      <c r="E636" s="233"/>
      <c r="F636" s="233"/>
      <c r="G636" s="233"/>
      <c r="H636" s="233"/>
      <c r="I636" s="233"/>
      <c r="J636" s="233"/>
      <c r="K636" s="233"/>
    </row>
    <row r="637" spans="5:11" ht="12.6" customHeight="1">
      <c r="E637" s="233"/>
      <c r="F637" s="233"/>
      <c r="G637" s="233"/>
      <c r="H637" s="233"/>
      <c r="I637" s="233"/>
      <c r="J637" s="233"/>
      <c r="K637" s="233"/>
    </row>
    <row r="638" spans="5:11" ht="12.6" customHeight="1">
      <c r="E638" s="233"/>
      <c r="F638" s="233"/>
      <c r="G638" s="233"/>
      <c r="H638" s="233"/>
      <c r="I638" s="233"/>
      <c r="J638" s="233"/>
      <c r="K638" s="233"/>
    </row>
    <row r="639" spans="5:11" ht="12.6" customHeight="1">
      <c r="E639" s="233"/>
      <c r="F639" s="233"/>
      <c r="G639" s="233"/>
      <c r="H639" s="233"/>
      <c r="I639" s="233"/>
      <c r="J639" s="233"/>
      <c r="K639" s="233"/>
    </row>
    <row r="640" spans="5:11" ht="12.6" customHeight="1">
      <c r="E640" s="233"/>
      <c r="F640" s="233"/>
      <c r="G640" s="233"/>
      <c r="H640" s="233"/>
      <c r="I640" s="233"/>
      <c r="J640" s="233"/>
      <c r="K640" s="233"/>
    </row>
    <row r="641" spans="5:11" ht="12.6" customHeight="1">
      <c r="E641" s="233"/>
      <c r="F641" s="233"/>
      <c r="G641" s="233"/>
      <c r="H641" s="233"/>
      <c r="I641" s="233"/>
      <c r="J641" s="233"/>
      <c r="K641" s="233"/>
    </row>
    <row r="642" spans="5:11" ht="12.6" customHeight="1">
      <c r="E642" s="233"/>
      <c r="F642" s="233"/>
      <c r="G642" s="233"/>
      <c r="H642" s="233"/>
      <c r="I642" s="233"/>
      <c r="J642" s="233"/>
      <c r="K642" s="233"/>
    </row>
    <row r="643" spans="5:11" ht="12.6" customHeight="1">
      <c r="E643" s="233"/>
      <c r="F643" s="233"/>
      <c r="G643" s="233"/>
      <c r="H643" s="233"/>
      <c r="I643" s="233"/>
      <c r="J643" s="233"/>
      <c r="K643" s="233"/>
    </row>
    <row r="644" spans="5:11" ht="12.6" customHeight="1">
      <c r="E644" s="233"/>
      <c r="F644" s="233"/>
      <c r="G644" s="233"/>
      <c r="H644" s="233"/>
      <c r="I644" s="233"/>
      <c r="J644" s="233"/>
      <c r="K644" s="233"/>
    </row>
    <row r="645" spans="5:11" ht="12.6" customHeight="1">
      <c r="E645" s="233"/>
      <c r="F645" s="233"/>
      <c r="G645" s="233"/>
      <c r="H645" s="233"/>
      <c r="I645" s="233"/>
      <c r="J645" s="233"/>
      <c r="K645" s="233"/>
    </row>
    <row r="646" spans="5:11" ht="12.6" customHeight="1">
      <c r="E646" s="233"/>
      <c r="F646" s="233"/>
      <c r="G646" s="233"/>
      <c r="H646" s="233"/>
      <c r="I646" s="233"/>
      <c r="J646" s="233"/>
      <c r="K646" s="233"/>
    </row>
    <row r="647" spans="5:11" ht="12.6" customHeight="1">
      <c r="E647" s="233"/>
      <c r="F647" s="233"/>
      <c r="G647" s="233"/>
      <c r="H647" s="233"/>
      <c r="I647" s="233"/>
      <c r="J647" s="233"/>
      <c r="K647" s="233"/>
    </row>
    <row r="648" spans="5:11" ht="12.6" customHeight="1">
      <c r="E648" s="233"/>
      <c r="F648" s="233"/>
      <c r="G648" s="233"/>
      <c r="H648" s="233"/>
      <c r="I648" s="233"/>
      <c r="J648" s="233"/>
      <c r="K648" s="233"/>
    </row>
    <row r="649" spans="5:11" ht="12.6" customHeight="1">
      <c r="E649" s="233"/>
      <c r="F649" s="233"/>
      <c r="G649" s="233"/>
      <c r="H649" s="233"/>
      <c r="I649" s="233"/>
      <c r="J649" s="233"/>
      <c r="K649" s="233"/>
    </row>
    <row r="650" spans="5:11" ht="12.6" customHeight="1">
      <c r="E650" s="233"/>
      <c r="F650" s="233"/>
      <c r="G650" s="233"/>
      <c r="H650" s="233"/>
      <c r="I650" s="233"/>
      <c r="J650" s="233"/>
      <c r="K650" s="233"/>
    </row>
    <row r="651" spans="5:11" ht="12.6" customHeight="1">
      <c r="E651" s="233"/>
      <c r="F651" s="233"/>
      <c r="G651" s="233"/>
      <c r="H651" s="233"/>
      <c r="I651" s="233"/>
      <c r="J651" s="233"/>
      <c r="K651" s="233"/>
    </row>
    <row r="652" spans="5:11" ht="12.6" customHeight="1">
      <c r="E652" s="233"/>
      <c r="F652" s="233"/>
      <c r="G652" s="233"/>
      <c r="H652" s="233"/>
      <c r="I652" s="233"/>
      <c r="J652" s="233"/>
      <c r="K652" s="233"/>
    </row>
    <row r="653" spans="5:11" ht="12.6" customHeight="1">
      <c r="E653" s="233"/>
      <c r="F653" s="233"/>
      <c r="G653" s="233"/>
      <c r="H653" s="233"/>
      <c r="I653" s="233"/>
      <c r="J653" s="233"/>
      <c r="K653" s="233"/>
    </row>
    <row r="654" spans="5:11" ht="12.6" customHeight="1">
      <c r="E654" s="233"/>
      <c r="F654" s="233"/>
      <c r="G654" s="233"/>
      <c r="H654" s="233"/>
      <c r="I654" s="233"/>
      <c r="J654" s="233"/>
      <c r="K654" s="233"/>
    </row>
    <row r="655" spans="5:11" ht="12.6" customHeight="1">
      <c r="E655" s="233"/>
      <c r="F655" s="233"/>
      <c r="G655" s="233"/>
      <c r="H655" s="233"/>
      <c r="I655" s="233"/>
      <c r="J655" s="233"/>
      <c r="K655" s="233"/>
    </row>
    <row r="656" spans="5:11" ht="12.6" customHeight="1">
      <c r="E656" s="233"/>
      <c r="F656" s="233"/>
      <c r="G656" s="233"/>
      <c r="H656" s="233"/>
      <c r="I656" s="233"/>
      <c r="J656" s="233"/>
      <c r="K656" s="233"/>
    </row>
    <row r="657" spans="5:11" ht="12.6" customHeight="1">
      <c r="E657" s="233"/>
      <c r="F657" s="233"/>
      <c r="G657" s="233"/>
      <c r="H657" s="233"/>
      <c r="I657" s="233"/>
      <c r="J657" s="233"/>
      <c r="K657" s="233"/>
    </row>
    <row r="658" spans="5:11" ht="12.6" customHeight="1">
      <c r="E658" s="233"/>
      <c r="F658" s="233"/>
      <c r="G658" s="233"/>
      <c r="H658" s="233"/>
      <c r="I658" s="233"/>
      <c r="J658" s="233"/>
      <c r="K658" s="233"/>
    </row>
    <row r="659" spans="5:11" ht="12.6" customHeight="1">
      <c r="E659" s="233"/>
      <c r="F659" s="233"/>
      <c r="G659" s="233"/>
      <c r="H659" s="233"/>
      <c r="I659" s="233"/>
      <c r="J659" s="233"/>
      <c r="K659" s="233"/>
    </row>
    <row r="660" spans="5:11" ht="12.6" customHeight="1">
      <c r="E660" s="233"/>
      <c r="F660" s="233"/>
      <c r="G660" s="233"/>
      <c r="H660" s="233"/>
      <c r="I660" s="233"/>
      <c r="J660" s="233"/>
      <c r="K660" s="233"/>
    </row>
    <row r="661" spans="5:11" ht="12.6" customHeight="1">
      <c r="E661" s="233"/>
      <c r="F661" s="233"/>
      <c r="G661" s="233"/>
      <c r="H661" s="233"/>
      <c r="I661" s="233"/>
      <c r="J661" s="233"/>
      <c r="K661" s="233"/>
    </row>
    <row r="662" spans="5:11" ht="12.6" customHeight="1">
      <c r="E662" s="233"/>
      <c r="F662" s="233"/>
      <c r="G662" s="233"/>
      <c r="H662" s="233"/>
      <c r="I662" s="233"/>
      <c r="J662" s="233"/>
      <c r="K662" s="233"/>
    </row>
    <row r="663" spans="5:11" ht="12.6" customHeight="1">
      <c r="E663" s="233"/>
      <c r="F663" s="233"/>
      <c r="G663" s="233"/>
      <c r="H663" s="233"/>
      <c r="I663" s="233"/>
      <c r="J663" s="233"/>
      <c r="K663" s="233"/>
    </row>
    <row r="664" spans="5:11" ht="12.6" customHeight="1">
      <c r="E664" s="233"/>
      <c r="F664" s="233"/>
      <c r="G664" s="233"/>
      <c r="H664" s="233"/>
      <c r="I664" s="233"/>
      <c r="J664" s="233"/>
      <c r="K664" s="233"/>
    </row>
    <row r="665" spans="5:11" ht="12.6" customHeight="1">
      <c r="E665" s="233"/>
      <c r="F665" s="233"/>
      <c r="G665" s="233"/>
      <c r="H665" s="233"/>
      <c r="I665" s="233"/>
      <c r="J665" s="233"/>
      <c r="K665" s="233"/>
    </row>
    <row r="666" spans="5:11" ht="12.6" customHeight="1">
      <c r="E666" s="233"/>
      <c r="F666" s="233"/>
      <c r="G666" s="233"/>
      <c r="H666" s="233"/>
      <c r="I666" s="233"/>
      <c r="J666" s="233"/>
      <c r="K666" s="233"/>
    </row>
    <row r="667" spans="5:11" ht="12.6" customHeight="1">
      <c r="E667" s="233"/>
      <c r="F667" s="233"/>
      <c r="G667" s="233"/>
      <c r="H667" s="233"/>
      <c r="I667" s="233"/>
      <c r="J667" s="233"/>
      <c r="K667" s="233"/>
    </row>
    <row r="668" spans="5:11" ht="12.6" customHeight="1">
      <c r="E668" s="233"/>
      <c r="F668" s="233"/>
      <c r="G668" s="233"/>
      <c r="H668" s="233"/>
      <c r="I668" s="233"/>
      <c r="J668" s="233"/>
      <c r="K668" s="233"/>
    </row>
    <row r="669" spans="5:11" ht="12.6" customHeight="1">
      <c r="E669" s="233"/>
      <c r="F669" s="233"/>
      <c r="G669" s="233"/>
      <c r="H669" s="233"/>
      <c r="I669" s="233"/>
      <c r="J669" s="233"/>
      <c r="K669" s="233"/>
    </row>
    <row r="670" spans="5:11" ht="12.6" customHeight="1">
      <c r="E670" s="233"/>
      <c r="F670" s="233"/>
      <c r="G670" s="233"/>
      <c r="H670" s="233"/>
      <c r="I670" s="233"/>
      <c r="J670" s="233"/>
      <c r="K670" s="233"/>
    </row>
    <row r="671" spans="5:11" ht="12.6" customHeight="1">
      <c r="E671" s="233"/>
      <c r="F671" s="233"/>
      <c r="G671" s="233"/>
      <c r="H671" s="233"/>
      <c r="I671" s="233"/>
      <c r="J671" s="233"/>
      <c r="K671" s="233"/>
    </row>
    <row r="672" spans="5:11" ht="12.6" customHeight="1">
      <c r="E672" s="233"/>
      <c r="F672" s="233"/>
      <c r="G672" s="233"/>
      <c r="H672" s="233"/>
      <c r="I672" s="233"/>
      <c r="J672" s="233"/>
      <c r="K672" s="233"/>
    </row>
    <row r="673" spans="5:11" ht="12.6" customHeight="1">
      <c r="E673" s="233"/>
      <c r="F673" s="233"/>
      <c r="G673" s="233"/>
      <c r="H673" s="233"/>
      <c r="I673" s="233"/>
      <c r="J673" s="233"/>
      <c r="K673" s="233"/>
    </row>
    <row r="674" spans="5:11" ht="12.6" customHeight="1">
      <c r="E674" s="233"/>
      <c r="F674" s="233"/>
      <c r="G674" s="233"/>
      <c r="H674" s="233"/>
      <c r="I674" s="233"/>
      <c r="J674" s="233"/>
      <c r="K674" s="233"/>
    </row>
    <row r="675" spans="5:11" ht="12.6" customHeight="1">
      <c r="E675" s="233"/>
      <c r="F675" s="233"/>
      <c r="G675" s="233"/>
      <c r="H675" s="233"/>
      <c r="I675" s="233"/>
      <c r="J675" s="233"/>
      <c r="K675" s="233"/>
    </row>
    <row r="676" spans="5:11" ht="12.6" customHeight="1">
      <c r="E676" s="233"/>
      <c r="F676" s="233"/>
      <c r="G676" s="233"/>
      <c r="H676" s="233"/>
      <c r="I676" s="233"/>
      <c r="J676" s="233"/>
      <c r="K676" s="233"/>
    </row>
    <row r="677" spans="5:11" ht="12.6" customHeight="1">
      <c r="E677" s="233"/>
      <c r="F677" s="233"/>
      <c r="G677" s="233"/>
      <c r="H677" s="233"/>
      <c r="I677" s="233"/>
      <c r="J677" s="233"/>
      <c r="K677" s="233"/>
    </row>
    <row r="678" spans="5:11" ht="12.6" customHeight="1">
      <c r="E678" s="233"/>
      <c r="F678" s="233"/>
      <c r="G678" s="233"/>
      <c r="H678" s="233"/>
      <c r="I678" s="233"/>
      <c r="J678" s="233"/>
      <c r="K678" s="233"/>
    </row>
    <row r="679" spans="5:11" ht="12.6" customHeight="1">
      <c r="E679" s="233"/>
      <c r="F679" s="233"/>
      <c r="G679" s="233"/>
      <c r="H679" s="233"/>
      <c r="I679" s="233"/>
      <c r="J679" s="233"/>
      <c r="K679" s="233"/>
    </row>
    <row r="680" spans="5:11" ht="12.6" customHeight="1">
      <c r="E680" s="233"/>
      <c r="F680" s="233"/>
      <c r="G680" s="233"/>
      <c r="H680" s="233"/>
      <c r="I680" s="233"/>
      <c r="J680" s="233"/>
      <c r="K680" s="233"/>
    </row>
    <row r="681" spans="5:11" ht="12.6" customHeight="1">
      <c r="E681" s="233"/>
      <c r="F681" s="233"/>
      <c r="G681" s="233"/>
      <c r="H681" s="233"/>
      <c r="I681" s="233"/>
      <c r="J681" s="233"/>
      <c r="K681" s="233"/>
    </row>
    <row r="682" spans="5:11" ht="12.6" customHeight="1">
      <c r="E682" s="233"/>
      <c r="F682" s="233"/>
      <c r="G682" s="233"/>
      <c r="H682" s="233"/>
      <c r="I682" s="233"/>
      <c r="J682" s="233"/>
      <c r="K682" s="233"/>
    </row>
    <row r="683" spans="5:11" ht="12.6" customHeight="1">
      <c r="E683" s="233"/>
      <c r="F683" s="233"/>
      <c r="G683" s="233"/>
      <c r="H683" s="233"/>
      <c r="I683" s="233"/>
      <c r="J683" s="233"/>
      <c r="K683" s="233"/>
    </row>
    <row r="684" spans="5:11" ht="12.6" customHeight="1">
      <c r="E684" s="233"/>
      <c r="F684" s="233"/>
      <c r="G684" s="233"/>
      <c r="H684" s="233"/>
      <c r="I684" s="233"/>
      <c r="J684" s="233"/>
      <c r="K684" s="233"/>
    </row>
    <row r="685" spans="5:11" ht="12.6" customHeight="1">
      <c r="E685" s="233"/>
      <c r="F685" s="233"/>
      <c r="G685" s="233"/>
      <c r="H685" s="233"/>
      <c r="I685" s="233"/>
      <c r="J685" s="233"/>
      <c r="K685" s="233"/>
    </row>
    <row r="686" spans="5:11" ht="12.6" customHeight="1">
      <c r="E686" s="233"/>
      <c r="F686" s="233"/>
      <c r="G686" s="233"/>
      <c r="H686" s="233"/>
      <c r="I686" s="233"/>
      <c r="J686" s="233"/>
      <c r="K686" s="233"/>
    </row>
    <row r="687" spans="5:11" ht="12.6" customHeight="1">
      <c r="E687" s="233"/>
      <c r="F687" s="233"/>
      <c r="G687" s="233"/>
      <c r="H687" s="233"/>
      <c r="I687" s="233"/>
      <c r="J687" s="233"/>
      <c r="K687" s="233"/>
    </row>
    <row r="688" spans="5:11" ht="12.6" customHeight="1">
      <c r="E688" s="233"/>
      <c r="F688" s="233"/>
      <c r="G688" s="233"/>
      <c r="H688" s="233"/>
      <c r="I688" s="233"/>
      <c r="J688" s="233"/>
      <c r="K688" s="233"/>
    </row>
    <row r="689" spans="5:11" ht="12.6" customHeight="1">
      <c r="E689" s="233"/>
      <c r="F689" s="233"/>
      <c r="G689" s="233"/>
      <c r="H689" s="233"/>
      <c r="I689" s="233"/>
      <c r="J689" s="233"/>
      <c r="K689" s="233"/>
    </row>
    <row r="690" spans="5:11" ht="12.6" customHeight="1">
      <c r="E690" s="233"/>
      <c r="F690" s="233"/>
      <c r="G690" s="233"/>
      <c r="H690" s="233"/>
      <c r="I690" s="233"/>
      <c r="J690" s="233"/>
      <c r="K690" s="233"/>
    </row>
    <row r="691" spans="5:11" ht="12.6" customHeight="1">
      <c r="E691" s="233"/>
      <c r="F691" s="233"/>
      <c r="G691" s="233"/>
      <c r="H691" s="233"/>
      <c r="I691" s="233"/>
      <c r="J691" s="233"/>
      <c r="K691" s="233"/>
    </row>
    <row r="692" spans="5:11" ht="12.6" customHeight="1">
      <c r="E692" s="233"/>
      <c r="F692" s="233"/>
      <c r="G692" s="233"/>
      <c r="H692" s="233"/>
      <c r="I692" s="233"/>
      <c r="J692" s="233"/>
      <c r="K692" s="233"/>
    </row>
    <row r="693" spans="5:11" ht="12.6" customHeight="1">
      <c r="E693" s="233"/>
      <c r="F693" s="233"/>
      <c r="G693" s="233"/>
      <c r="H693" s="233"/>
      <c r="I693" s="233"/>
      <c r="J693" s="233"/>
      <c r="K693" s="233"/>
    </row>
    <row r="694" spans="5:11" ht="12.6" customHeight="1">
      <c r="E694" s="233"/>
      <c r="F694" s="233"/>
      <c r="G694" s="233"/>
      <c r="H694" s="233"/>
      <c r="I694" s="233"/>
      <c r="J694" s="233"/>
      <c r="K694" s="233"/>
    </row>
    <row r="695" spans="5:11" ht="12.6" customHeight="1">
      <c r="E695" s="233"/>
      <c r="F695" s="233"/>
      <c r="G695" s="233"/>
      <c r="H695" s="233"/>
      <c r="I695" s="233"/>
      <c r="J695" s="233"/>
      <c r="K695" s="233"/>
    </row>
    <row r="696" spans="5:11" ht="12.6" customHeight="1">
      <c r="E696" s="233"/>
      <c r="F696" s="233"/>
      <c r="G696" s="233"/>
      <c r="H696" s="233"/>
      <c r="I696" s="233"/>
      <c r="J696" s="233"/>
      <c r="K696" s="233"/>
    </row>
    <row r="697" spans="5:11" ht="12.6" customHeight="1">
      <c r="E697" s="233"/>
      <c r="F697" s="233"/>
      <c r="G697" s="233"/>
      <c r="H697" s="233"/>
      <c r="I697" s="233"/>
      <c r="J697" s="233"/>
      <c r="K697" s="233"/>
    </row>
    <row r="698" spans="5:11" ht="12.6" customHeight="1">
      <c r="E698" s="233"/>
      <c r="F698" s="233"/>
      <c r="G698" s="233"/>
      <c r="H698" s="233"/>
      <c r="I698" s="233"/>
      <c r="J698" s="233"/>
      <c r="K698" s="233"/>
    </row>
    <row r="699" spans="5:11" ht="12.6" customHeight="1">
      <c r="E699" s="233"/>
      <c r="F699" s="233"/>
      <c r="G699" s="233"/>
      <c r="H699" s="233"/>
      <c r="I699" s="233"/>
      <c r="J699" s="233"/>
      <c r="K699" s="233"/>
    </row>
    <row r="700" spans="5:11" ht="12.6" customHeight="1">
      <c r="E700" s="233"/>
      <c r="F700" s="233"/>
      <c r="G700" s="233"/>
      <c r="H700" s="233"/>
      <c r="I700" s="233"/>
      <c r="J700" s="233"/>
      <c r="K700" s="233"/>
    </row>
    <row r="701" spans="5:11" ht="12.6" customHeight="1">
      <c r="E701" s="233"/>
      <c r="F701" s="233"/>
      <c r="G701" s="233"/>
      <c r="H701" s="233"/>
      <c r="I701" s="233"/>
      <c r="J701" s="233"/>
      <c r="K701" s="233"/>
    </row>
    <row r="702" spans="5:11" ht="12.6" customHeight="1">
      <c r="E702" s="233"/>
      <c r="F702" s="233"/>
      <c r="G702" s="233"/>
      <c r="H702" s="233"/>
      <c r="I702" s="233"/>
      <c r="J702" s="233"/>
      <c r="K702" s="233"/>
    </row>
    <row r="703" spans="5:11" ht="12.6" customHeight="1">
      <c r="E703" s="233"/>
      <c r="F703" s="233"/>
      <c r="G703" s="233"/>
      <c r="H703" s="233"/>
      <c r="I703" s="233"/>
      <c r="J703" s="233"/>
      <c r="K703" s="233"/>
    </row>
    <row r="704" spans="5:11" ht="12.6" customHeight="1">
      <c r="E704" s="233"/>
      <c r="F704" s="233"/>
      <c r="G704" s="233"/>
      <c r="H704" s="233"/>
      <c r="I704" s="233"/>
      <c r="J704" s="233"/>
      <c r="K704" s="233"/>
    </row>
    <row r="705" spans="5:11" ht="12.6" customHeight="1">
      <c r="E705" s="233"/>
      <c r="F705" s="233"/>
      <c r="G705" s="233"/>
      <c r="H705" s="233"/>
      <c r="I705" s="233"/>
      <c r="J705" s="233"/>
      <c r="K705" s="233"/>
    </row>
    <row r="706" spans="5:11" ht="12.6" customHeight="1">
      <c r="E706" s="233"/>
      <c r="F706" s="233"/>
      <c r="G706" s="233"/>
      <c r="H706" s="233"/>
      <c r="I706" s="233"/>
      <c r="J706" s="233"/>
      <c r="K706" s="233"/>
    </row>
    <row r="707" spans="5:11" ht="12.6" customHeight="1">
      <c r="E707" s="233"/>
      <c r="F707" s="233"/>
      <c r="G707" s="233"/>
      <c r="H707" s="233"/>
      <c r="I707" s="233"/>
      <c r="J707" s="233"/>
      <c r="K707" s="233"/>
    </row>
    <row r="708" spans="5:11" ht="12.6" customHeight="1">
      <c r="E708" s="233"/>
      <c r="F708" s="233"/>
      <c r="G708" s="233"/>
      <c r="H708" s="233"/>
      <c r="I708" s="233"/>
      <c r="J708" s="233"/>
      <c r="K708" s="233"/>
    </row>
    <row r="709" spans="5:11" ht="12.6" customHeight="1">
      <c r="E709" s="233"/>
      <c r="F709" s="233"/>
      <c r="G709" s="233"/>
      <c r="H709" s="233"/>
      <c r="I709" s="233"/>
      <c r="J709" s="233"/>
      <c r="K709" s="233"/>
    </row>
    <row r="710" spans="5:11" ht="12.6" customHeight="1">
      <c r="E710" s="233"/>
      <c r="F710" s="233"/>
      <c r="G710" s="233"/>
      <c r="H710" s="233"/>
      <c r="I710" s="233"/>
      <c r="J710" s="233"/>
      <c r="K710" s="233"/>
    </row>
    <row r="711" spans="5:11" ht="12.6" customHeight="1">
      <c r="E711" s="233"/>
      <c r="F711" s="233"/>
      <c r="G711" s="233"/>
      <c r="H711" s="233"/>
      <c r="I711" s="233"/>
      <c r="J711" s="233"/>
      <c r="K711" s="233"/>
    </row>
    <row r="712" spans="5:11" ht="12.6" customHeight="1">
      <c r="E712" s="233"/>
      <c r="F712" s="233"/>
      <c r="G712" s="233"/>
      <c r="H712" s="233"/>
      <c r="I712" s="233"/>
      <c r="J712" s="233"/>
      <c r="K712" s="233"/>
    </row>
    <row r="713" spans="5:11" ht="12.6" customHeight="1">
      <c r="E713" s="233"/>
      <c r="F713" s="233"/>
      <c r="G713" s="233"/>
      <c r="H713" s="233"/>
      <c r="I713" s="233"/>
      <c r="J713" s="233"/>
      <c r="K713" s="233"/>
    </row>
    <row r="714" spans="5:11" ht="12.6" customHeight="1">
      <c r="E714" s="233"/>
      <c r="F714" s="233"/>
      <c r="G714" s="233"/>
      <c r="H714" s="233"/>
      <c r="I714" s="233"/>
      <c r="J714" s="233"/>
      <c r="K714" s="233"/>
    </row>
    <row r="715" spans="5:11" ht="12.6" customHeight="1">
      <c r="E715" s="233"/>
      <c r="F715" s="233"/>
      <c r="G715" s="233"/>
      <c r="H715" s="233"/>
      <c r="I715" s="233"/>
      <c r="J715" s="233"/>
      <c r="K715" s="233"/>
    </row>
    <row r="716" spans="5:11" ht="12.6" customHeight="1">
      <c r="E716" s="233"/>
      <c r="F716" s="233"/>
      <c r="G716" s="233"/>
      <c r="H716" s="233"/>
      <c r="I716" s="233"/>
      <c r="J716" s="233"/>
      <c r="K716" s="233"/>
    </row>
    <row r="717" spans="5:11" ht="12.6" customHeight="1">
      <c r="E717" s="233"/>
      <c r="F717" s="233"/>
      <c r="G717" s="233"/>
      <c r="H717" s="233"/>
      <c r="I717" s="233"/>
      <c r="J717" s="233"/>
      <c r="K717" s="233"/>
    </row>
    <row r="718" spans="5:11" ht="12.6" customHeight="1">
      <c r="E718" s="233"/>
      <c r="F718" s="233"/>
      <c r="G718" s="233"/>
      <c r="H718" s="233"/>
      <c r="I718" s="233"/>
      <c r="J718" s="233"/>
      <c r="K718" s="233"/>
    </row>
    <row r="719" spans="5:11" ht="12.6" customHeight="1">
      <c r="E719" s="233"/>
      <c r="F719" s="233"/>
      <c r="G719" s="233"/>
      <c r="H719" s="233"/>
      <c r="I719" s="233"/>
      <c r="J719" s="233"/>
      <c r="K719" s="233"/>
    </row>
    <row r="720" spans="5:11" ht="12.6" customHeight="1">
      <c r="E720" s="233"/>
      <c r="F720" s="233"/>
      <c r="G720" s="233"/>
      <c r="H720" s="233"/>
      <c r="I720" s="233"/>
      <c r="J720" s="233"/>
      <c r="K720" s="233"/>
    </row>
    <row r="721" spans="5:11" ht="12.6" customHeight="1">
      <c r="E721" s="233"/>
      <c r="F721" s="233"/>
      <c r="G721" s="233"/>
      <c r="H721" s="233"/>
      <c r="I721" s="233"/>
      <c r="J721" s="233"/>
      <c r="K721" s="233"/>
    </row>
    <row r="722" spans="5:11" ht="12.6" customHeight="1">
      <c r="E722" s="233"/>
      <c r="F722" s="233"/>
      <c r="G722" s="233"/>
      <c r="H722" s="233"/>
      <c r="I722" s="233"/>
      <c r="J722" s="233"/>
      <c r="K722" s="233"/>
    </row>
    <row r="723" spans="5:11" ht="12.6" customHeight="1">
      <c r="E723" s="233"/>
      <c r="F723" s="233"/>
      <c r="G723" s="233"/>
      <c r="H723" s="233"/>
      <c r="I723" s="233"/>
      <c r="J723" s="233"/>
      <c r="K723" s="233"/>
    </row>
    <row r="724" spans="5:11" ht="12.6" customHeight="1">
      <c r="E724" s="233"/>
      <c r="F724" s="233"/>
      <c r="G724" s="233"/>
      <c r="H724" s="233"/>
      <c r="I724" s="233"/>
      <c r="J724" s="233"/>
      <c r="K724" s="233"/>
    </row>
    <row r="725" spans="5:11" ht="12.6" customHeight="1">
      <c r="E725" s="233"/>
      <c r="F725" s="233"/>
      <c r="G725" s="233"/>
      <c r="H725" s="233"/>
      <c r="I725" s="233"/>
      <c r="J725" s="233"/>
      <c r="K725" s="233"/>
    </row>
    <row r="726" spans="5:11" ht="12.6" customHeight="1">
      <c r="E726" s="233"/>
      <c r="F726" s="233"/>
      <c r="G726" s="233"/>
      <c r="H726" s="233"/>
      <c r="I726" s="233"/>
      <c r="J726" s="233"/>
      <c r="K726" s="233"/>
    </row>
    <row r="727" spans="5:11" ht="12.6" customHeight="1">
      <c r="E727" s="233"/>
      <c r="F727" s="233"/>
      <c r="G727" s="233"/>
      <c r="H727" s="233"/>
      <c r="I727" s="233"/>
      <c r="J727" s="233"/>
      <c r="K727" s="233"/>
    </row>
    <row r="728" spans="5:11" ht="12.6" customHeight="1">
      <c r="E728" s="233"/>
      <c r="F728" s="233"/>
      <c r="G728" s="233"/>
      <c r="H728" s="233"/>
      <c r="I728" s="233"/>
      <c r="J728" s="233"/>
      <c r="K728" s="233"/>
    </row>
    <row r="729" spans="5:11" ht="12.6" customHeight="1">
      <c r="E729" s="233"/>
      <c r="F729" s="233"/>
      <c r="G729" s="233"/>
      <c r="H729" s="233"/>
      <c r="I729" s="233"/>
      <c r="J729" s="233"/>
      <c r="K729" s="233"/>
    </row>
    <row r="730" spans="5:11" ht="12.6" customHeight="1">
      <c r="E730" s="233"/>
      <c r="F730" s="233"/>
      <c r="G730" s="233"/>
      <c r="H730" s="233"/>
      <c r="I730" s="233"/>
      <c r="J730" s="233"/>
      <c r="K730" s="233"/>
    </row>
    <row r="731" spans="5:11" ht="12.6" customHeight="1">
      <c r="E731" s="233"/>
      <c r="F731" s="233"/>
      <c r="G731" s="233"/>
      <c r="H731" s="233"/>
      <c r="I731" s="233"/>
      <c r="J731" s="233"/>
      <c r="K731" s="233"/>
    </row>
    <row r="732" spans="5:11" ht="12.6" customHeight="1">
      <c r="E732" s="233"/>
      <c r="F732" s="233"/>
      <c r="G732" s="233"/>
      <c r="H732" s="233"/>
      <c r="I732" s="233"/>
      <c r="J732" s="233"/>
      <c r="K732" s="233"/>
    </row>
    <row r="733" spans="5:11" ht="12.6" customHeight="1">
      <c r="E733" s="233"/>
      <c r="F733" s="233"/>
      <c r="G733" s="233"/>
      <c r="H733" s="233"/>
      <c r="I733" s="233"/>
      <c r="J733" s="233"/>
      <c r="K733" s="233"/>
    </row>
    <row r="734" spans="5:11" ht="12.6" customHeight="1">
      <c r="E734" s="233"/>
      <c r="F734" s="233"/>
      <c r="G734" s="233"/>
      <c r="H734" s="233"/>
      <c r="I734" s="233"/>
      <c r="J734" s="233"/>
      <c r="K734" s="233"/>
    </row>
    <row r="735" spans="5:11" ht="12.6" customHeight="1">
      <c r="E735" s="233"/>
      <c r="F735" s="233"/>
      <c r="G735" s="233"/>
      <c r="H735" s="233"/>
      <c r="I735" s="233"/>
      <c r="J735" s="233"/>
      <c r="K735" s="233"/>
    </row>
    <row r="736" spans="5:11" ht="12.6" customHeight="1">
      <c r="E736" s="233"/>
      <c r="F736" s="233"/>
      <c r="G736" s="233"/>
      <c r="H736" s="233"/>
      <c r="I736" s="233"/>
      <c r="J736" s="233"/>
      <c r="K736" s="233"/>
    </row>
    <row r="737" spans="5:11" ht="12.6" customHeight="1">
      <c r="E737" s="233"/>
      <c r="F737" s="233"/>
      <c r="G737" s="233"/>
      <c r="H737" s="233"/>
      <c r="I737" s="233"/>
      <c r="J737" s="233"/>
      <c r="K737" s="233"/>
    </row>
    <row r="738" spans="5:11" ht="12.6" customHeight="1">
      <c r="E738" s="233"/>
      <c r="F738" s="233"/>
      <c r="G738" s="233"/>
      <c r="H738" s="233"/>
      <c r="I738" s="233"/>
      <c r="J738" s="233"/>
      <c r="K738" s="233"/>
    </row>
    <row r="739" spans="5:11" ht="12.6" customHeight="1">
      <c r="E739" s="233"/>
      <c r="F739" s="233"/>
      <c r="G739" s="233"/>
      <c r="H739" s="233"/>
      <c r="I739" s="233"/>
      <c r="J739" s="233"/>
      <c r="K739" s="233"/>
    </row>
    <row r="740" spans="5:11" ht="12.6" customHeight="1">
      <c r="E740" s="233"/>
      <c r="F740" s="233"/>
      <c r="G740" s="233"/>
      <c r="H740" s="233"/>
      <c r="I740" s="233"/>
      <c r="J740" s="233"/>
      <c r="K740" s="233"/>
    </row>
    <row r="741" spans="5:11" ht="12.6" customHeight="1">
      <c r="E741" s="233"/>
      <c r="F741" s="233"/>
      <c r="G741" s="233"/>
      <c r="H741" s="233"/>
      <c r="I741" s="233"/>
      <c r="J741" s="233"/>
      <c r="K741" s="233"/>
    </row>
    <row r="742" spans="5:11" ht="12.6" customHeight="1">
      <c r="E742" s="233"/>
      <c r="F742" s="233"/>
      <c r="G742" s="233"/>
      <c r="H742" s="233"/>
      <c r="I742" s="233"/>
      <c r="J742" s="233"/>
      <c r="K742" s="233"/>
    </row>
    <row r="743" spans="5:11" ht="12.6" customHeight="1">
      <c r="E743" s="233"/>
      <c r="F743" s="233"/>
      <c r="G743" s="233"/>
      <c r="H743" s="233"/>
      <c r="I743" s="233"/>
      <c r="J743" s="233"/>
      <c r="K743" s="233"/>
    </row>
    <row r="744" spans="5:11" ht="12.6" customHeight="1">
      <c r="E744" s="233"/>
      <c r="F744" s="233"/>
      <c r="G744" s="233"/>
      <c r="H744" s="233"/>
      <c r="I744" s="233"/>
      <c r="J744" s="233"/>
      <c r="K744" s="233"/>
    </row>
    <row r="745" spans="5:11" ht="12.6" customHeight="1">
      <c r="E745" s="233"/>
      <c r="F745" s="233"/>
      <c r="G745" s="233"/>
      <c r="H745" s="233"/>
      <c r="I745" s="233"/>
      <c r="J745" s="233"/>
      <c r="K745" s="233"/>
    </row>
    <row r="746" spans="5:11" ht="12.6" customHeight="1">
      <c r="E746" s="233"/>
      <c r="F746" s="233"/>
      <c r="G746" s="233"/>
      <c r="H746" s="233"/>
      <c r="I746" s="233"/>
      <c r="J746" s="233"/>
      <c r="K746" s="233"/>
    </row>
    <row r="747" spans="5:11" ht="12.6" customHeight="1">
      <c r="E747" s="233"/>
      <c r="F747" s="233"/>
      <c r="G747" s="233"/>
      <c r="H747" s="233"/>
      <c r="I747" s="233"/>
      <c r="J747" s="233"/>
      <c r="K747" s="233"/>
    </row>
    <row r="748" spans="5:11" ht="12.6" customHeight="1">
      <c r="E748" s="233"/>
      <c r="F748" s="233"/>
      <c r="G748" s="233"/>
      <c r="H748" s="233"/>
      <c r="I748" s="233"/>
      <c r="J748" s="233"/>
      <c r="K748" s="233"/>
    </row>
    <row r="749" spans="5:11" ht="12.6" customHeight="1">
      <c r="E749" s="233"/>
      <c r="F749" s="233"/>
      <c r="G749" s="233"/>
      <c r="H749" s="233"/>
      <c r="I749" s="233"/>
      <c r="J749" s="233"/>
      <c r="K749" s="233"/>
    </row>
    <row r="750" spans="5:11" ht="12.6" customHeight="1">
      <c r="E750" s="233"/>
      <c r="F750" s="233"/>
      <c r="G750" s="233"/>
      <c r="H750" s="233"/>
      <c r="I750" s="233"/>
      <c r="J750" s="233"/>
      <c r="K750" s="233"/>
    </row>
    <row r="751" spans="5:11" ht="12.6" customHeight="1">
      <c r="E751" s="233"/>
      <c r="F751" s="233"/>
      <c r="G751" s="233"/>
      <c r="H751" s="233"/>
      <c r="I751" s="233"/>
      <c r="J751" s="233"/>
      <c r="K751" s="233"/>
    </row>
    <row r="752" spans="5:11" ht="12.6" customHeight="1">
      <c r="E752" s="233"/>
      <c r="F752" s="233"/>
      <c r="G752" s="233"/>
      <c r="H752" s="233"/>
      <c r="I752" s="233"/>
      <c r="J752" s="233"/>
      <c r="K752" s="233"/>
    </row>
    <row r="753" spans="5:11" ht="12.6" customHeight="1">
      <c r="E753" s="233"/>
      <c r="F753" s="233"/>
      <c r="G753" s="233"/>
      <c r="H753" s="233"/>
      <c r="I753" s="233"/>
      <c r="J753" s="233"/>
      <c r="K753" s="233"/>
    </row>
    <row r="754" spans="5:11" ht="12.6" customHeight="1">
      <c r="E754" s="233"/>
      <c r="F754" s="233"/>
      <c r="G754" s="233"/>
      <c r="H754" s="233"/>
      <c r="I754" s="233"/>
      <c r="J754" s="233"/>
      <c r="K754" s="233"/>
    </row>
    <row r="755" spans="5:11" ht="12.6" customHeight="1">
      <c r="E755" s="233"/>
      <c r="F755" s="233"/>
      <c r="G755" s="233"/>
      <c r="H755" s="233"/>
      <c r="I755" s="233"/>
      <c r="J755" s="233"/>
      <c r="K755" s="233"/>
    </row>
    <row r="756" spans="5:11" ht="12.6" customHeight="1">
      <c r="E756" s="233"/>
      <c r="F756" s="233"/>
      <c r="G756" s="233"/>
      <c r="H756" s="233"/>
      <c r="I756" s="233"/>
      <c r="J756" s="233"/>
      <c r="K756" s="233"/>
    </row>
    <row r="757" spans="5:11" ht="12.6" customHeight="1">
      <c r="E757" s="233"/>
      <c r="F757" s="233"/>
      <c r="G757" s="233"/>
      <c r="H757" s="233"/>
      <c r="I757" s="233"/>
      <c r="J757" s="233"/>
      <c r="K757" s="233"/>
    </row>
    <row r="758" spans="5:11" ht="12.6" customHeight="1">
      <c r="E758" s="233"/>
      <c r="F758" s="233"/>
      <c r="G758" s="233"/>
      <c r="H758" s="233"/>
      <c r="I758" s="233"/>
      <c r="J758" s="233"/>
      <c r="K758" s="233"/>
    </row>
    <row r="759" spans="5:11" ht="12.6" customHeight="1">
      <c r="E759" s="233"/>
      <c r="F759" s="233"/>
      <c r="G759" s="233"/>
      <c r="H759" s="233"/>
      <c r="I759" s="233"/>
      <c r="J759" s="233"/>
      <c r="K759" s="233"/>
    </row>
    <row r="760" spans="5:11" ht="12.6" customHeight="1">
      <c r="E760" s="233"/>
      <c r="F760" s="233"/>
      <c r="G760" s="233"/>
      <c r="H760" s="233"/>
      <c r="I760" s="233"/>
      <c r="J760" s="233"/>
      <c r="K760" s="233"/>
    </row>
    <row r="761" spans="5:11" ht="12.6" customHeight="1">
      <c r="E761" s="233"/>
      <c r="F761" s="233"/>
      <c r="G761" s="233"/>
      <c r="H761" s="233"/>
      <c r="I761" s="233"/>
      <c r="J761" s="233"/>
      <c r="K761" s="233"/>
    </row>
    <row r="762" spans="5:11" ht="12.6" customHeight="1">
      <c r="E762" s="233"/>
      <c r="F762" s="233"/>
      <c r="G762" s="233"/>
      <c r="H762" s="233"/>
      <c r="I762" s="233"/>
      <c r="J762" s="233"/>
      <c r="K762" s="233"/>
    </row>
    <row r="763" spans="5:11" ht="12.6" customHeight="1">
      <c r="E763" s="233"/>
      <c r="F763" s="233"/>
      <c r="G763" s="233"/>
      <c r="H763" s="233"/>
      <c r="I763" s="233"/>
      <c r="J763" s="233"/>
      <c r="K763" s="233"/>
    </row>
    <row r="764" spans="5:11" ht="12.6" customHeight="1">
      <c r="E764" s="233"/>
      <c r="F764" s="233"/>
      <c r="G764" s="233"/>
      <c r="H764" s="233"/>
      <c r="I764" s="233"/>
      <c r="J764" s="233"/>
      <c r="K764" s="233"/>
    </row>
    <row r="765" spans="5:11" ht="12.6" customHeight="1">
      <c r="E765" s="233"/>
      <c r="F765" s="233"/>
      <c r="G765" s="233"/>
      <c r="H765" s="233"/>
      <c r="I765" s="233"/>
      <c r="J765" s="233"/>
      <c r="K765" s="233"/>
    </row>
    <row r="766" spans="5:11" ht="12.6" customHeight="1">
      <c r="E766" s="233"/>
      <c r="F766" s="233"/>
      <c r="G766" s="233"/>
      <c r="H766" s="233"/>
      <c r="I766" s="233"/>
      <c r="J766" s="233"/>
      <c r="K766" s="233"/>
    </row>
    <row r="767" spans="5:11" ht="12.6" customHeight="1">
      <c r="E767" s="233"/>
      <c r="F767" s="233"/>
      <c r="G767" s="233"/>
      <c r="H767" s="233"/>
      <c r="I767" s="233"/>
      <c r="J767" s="233"/>
      <c r="K767" s="233"/>
    </row>
    <row r="768" spans="5:11" ht="12.6" customHeight="1">
      <c r="E768" s="233"/>
      <c r="F768" s="233"/>
      <c r="G768" s="233"/>
      <c r="H768" s="233"/>
      <c r="I768" s="233"/>
      <c r="J768" s="233"/>
      <c r="K768" s="233"/>
    </row>
    <row r="769" spans="5:11" ht="12.6" customHeight="1">
      <c r="E769" s="233"/>
      <c r="F769" s="233"/>
      <c r="G769" s="233"/>
      <c r="H769" s="233"/>
      <c r="I769" s="233"/>
      <c r="J769" s="233"/>
      <c r="K769" s="233"/>
    </row>
    <row r="770" spans="5:11" ht="12.6" customHeight="1">
      <c r="E770" s="233"/>
      <c r="F770" s="233"/>
      <c r="G770" s="233"/>
      <c r="H770" s="233"/>
      <c r="I770" s="233"/>
      <c r="J770" s="233"/>
      <c r="K770" s="233"/>
    </row>
    <row r="771" spans="5:11" ht="12.6" customHeight="1">
      <c r="E771" s="233"/>
      <c r="F771" s="233"/>
      <c r="G771" s="233"/>
      <c r="H771" s="233"/>
      <c r="I771" s="233"/>
      <c r="J771" s="233"/>
      <c r="K771" s="233"/>
    </row>
    <row r="772" spans="5:11" ht="12.6" customHeight="1">
      <c r="E772" s="233"/>
      <c r="F772" s="233"/>
      <c r="G772" s="233"/>
      <c r="H772" s="233"/>
      <c r="I772" s="233"/>
      <c r="J772" s="233"/>
      <c r="K772" s="233"/>
    </row>
    <row r="773" spans="5:11" ht="12.6" customHeight="1">
      <c r="E773" s="233"/>
      <c r="F773" s="233"/>
      <c r="G773" s="233"/>
      <c r="H773" s="233"/>
      <c r="I773" s="233"/>
      <c r="J773" s="233"/>
      <c r="K773" s="233"/>
    </row>
    <row r="774" spans="5:11" ht="12.6" customHeight="1">
      <c r="E774" s="233"/>
      <c r="F774" s="233"/>
      <c r="G774" s="233"/>
      <c r="H774" s="233"/>
      <c r="I774" s="233"/>
      <c r="J774" s="233"/>
      <c r="K774" s="233"/>
    </row>
    <row r="775" spans="5:11" ht="12.6" customHeight="1">
      <c r="E775" s="233"/>
      <c r="F775" s="233"/>
      <c r="G775" s="233"/>
      <c r="H775" s="233"/>
      <c r="I775" s="233"/>
      <c r="J775" s="233"/>
      <c r="K775" s="233"/>
    </row>
    <row r="776" spans="5:11" ht="12.6" customHeight="1">
      <c r="E776" s="233"/>
      <c r="F776" s="233"/>
      <c r="G776" s="233"/>
      <c r="H776" s="233"/>
      <c r="I776" s="233"/>
      <c r="J776" s="233"/>
      <c r="K776" s="233"/>
    </row>
    <row r="777" spans="5:11" ht="12.6" customHeight="1">
      <c r="E777" s="233"/>
      <c r="F777" s="233"/>
      <c r="G777" s="233"/>
      <c r="H777" s="233"/>
      <c r="I777" s="233"/>
      <c r="J777" s="233"/>
      <c r="K777" s="233"/>
    </row>
    <row r="778" spans="5:11" ht="12.6" customHeight="1">
      <c r="E778" s="233"/>
      <c r="F778" s="233"/>
      <c r="G778" s="233"/>
      <c r="H778" s="233"/>
      <c r="I778" s="233"/>
      <c r="J778" s="233"/>
      <c r="K778" s="233"/>
    </row>
    <row r="779" spans="5:11" ht="12.6" customHeight="1">
      <c r="E779" s="233"/>
      <c r="F779" s="233"/>
      <c r="G779" s="233"/>
      <c r="H779" s="233"/>
      <c r="I779" s="233"/>
      <c r="J779" s="233"/>
      <c r="K779" s="233"/>
    </row>
    <row r="780" spans="5:11" ht="12.6" customHeight="1">
      <c r="E780" s="233"/>
      <c r="F780" s="233"/>
      <c r="G780" s="233"/>
      <c r="H780" s="233"/>
      <c r="I780" s="233"/>
      <c r="J780" s="233"/>
      <c r="K780" s="233"/>
    </row>
    <row r="781" spans="5:11" ht="12.6" customHeight="1">
      <c r="E781" s="233"/>
      <c r="F781" s="233"/>
      <c r="G781" s="233"/>
      <c r="H781" s="233"/>
      <c r="I781" s="233"/>
      <c r="J781" s="233"/>
      <c r="K781" s="233"/>
    </row>
    <row r="782" spans="5:11" ht="12.6" customHeight="1">
      <c r="E782" s="233"/>
      <c r="F782" s="233"/>
      <c r="G782" s="233"/>
      <c r="H782" s="233"/>
      <c r="I782" s="233"/>
      <c r="J782" s="233"/>
      <c r="K782" s="233"/>
    </row>
    <row r="783" spans="5:11" ht="12.6" customHeight="1">
      <c r="E783" s="233"/>
      <c r="F783" s="233"/>
      <c r="G783" s="233"/>
      <c r="H783" s="233"/>
      <c r="I783" s="233"/>
      <c r="J783" s="233"/>
      <c r="K783" s="233"/>
    </row>
    <row r="784" spans="5:11" ht="12.6" customHeight="1">
      <c r="E784" s="233"/>
      <c r="F784" s="233"/>
      <c r="G784" s="233"/>
      <c r="H784" s="233"/>
      <c r="I784" s="233"/>
      <c r="J784" s="233"/>
      <c r="K784" s="233"/>
    </row>
    <row r="785" spans="5:11" ht="12.6" customHeight="1">
      <c r="E785" s="233"/>
      <c r="F785" s="233"/>
      <c r="G785" s="233"/>
      <c r="H785" s="233"/>
      <c r="I785" s="233"/>
      <c r="J785" s="233"/>
      <c r="K785" s="233"/>
    </row>
    <row r="786" spans="5:11" ht="12.6" customHeight="1">
      <c r="E786" s="233"/>
      <c r="F786" s="233"/>
      <c r="G786" s="233"/>
      <c r="H786" s="233"/>
      <c r="I786" s="233"/>
      <c r="J786" s="233"/>
      <c r="K786" s="233"/>
    </row>
    <row r="787" spans="5:11" ht="12.6" customHeight="1">
      <c r="E787" s="233"/>
      <c r="F787" s="233"/>
      <c r="G787" s="233"/>
      <c r="H787" s="233"/>
      <c r="I787" s="233"/>
      <c r="J787" s="233"/>
      <c r="K787" s="233"/>
    </row>
    <row r="788" spans="5:11" ht="12.6" customHeight="1">
      <c r="E788" s="233"/>
      <c r="F788" s="233"/>
      <c r="G788" s="233"/>
      <c r="H788" s="233"/>
      <c r="I788" s="233"/>
      <c r="J788" s="233"/>
      <c r="K788" s="233"/>
    </row>
    <row r="789" spans="5:11" ht="12.6" customHeight="1">
      <c r="E789" s="233"/>
      <c r="F789" s="233"/>
      <c r="G789" s="233"/>
      <c r="H789" s="233"/>
      <c r="I789" s="233"/>
      <c r="J789" s="233"/>
      <c r="K789" s="233"/>
    </row>
    <row r="790" spans="5:11" ht="12.6" customHeight="1">
      <c r="E790" s="233"/>
      <c r="F790" s="233"/>
      <c r="G790" s="233"/>
      <c r="H790" s="233"/>
      <c r="I790" s="233"/>
      <c r="J790" s="233"/>
      <c r="K790" s="233"/>
    </row>
  </sheetData>
  <mergeCells count="13">
    <mergeCell ref="B73:C73"/>
    <mergeCell ref="B130:C130"/>
    <mergeCell ref="E6:E9"/>
    <mergeCell ref="A6:A9"/>
    <mergeCell ref="B6:D6"/>
    <mergeCell ref="I6:K6"/>
    <mergeCell ref="F7:F9"/>
    <mergeCell ref="G7:G9"/>
    <mergeCell ref="H7:H9"/>
    <mergeCell ref="K7:K9"/>
    <mergeCell ref="I7:I9"/>
    <mergeCell ref="J7:J9"/>
    <mergeCell ref="F6:H6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fitToHeight="0" orientation="portrait" r:id="rId1"/>
  <headerFooter>
    <oddFooter>&amp;C&amp;6© Statistisches Landesamt des Freistaates Sachsen | L III 2 - j/18</oddFooter>
  </headerFooter>
  <ignoredErrors>
    <ignoredError sqref="A19:A59 A73 A136:A159 A198:A211 A227:A244 A109 A215 A221 A163 A169:A196 A212 A103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767"/>
  <sheetViews>
    <sheetView showGridLines="0" zoomScaleNormal="100" workbookViewId="0"/>
  </sheetViews>
  <sheetFormatPr baseColWidth="10" defaultColWidth="11.42578125" defaultRowHeight="12" customHeight="1"/>
  <cols>
    <col min="1" max="1" width="4.7109375" style="71" customWidth="1"/>
    <col min="2" max="2" width="23.28515625" style="71" customWidth="1"/>
    <col min="3" max="3" width="1.7109375" style="71" customWidth="1"/>
    <col min="4" max="4" width="2.42578125" style="74" customWidth="1"/>
    <col min="5" max="6" width="9.85546875" style="90" customWidth="1"/>
    <col min="7" max="8" width="9.7109375" style="90" customWidth="1"/>
    <col min="9" max="11" width="9.85546875" style="90" customWidth="1"/>
    <col min="12" max="16384" width="11.42578125" style="71"/>
  </cols>
  <sheetData>
    <row r="1" spans="1:55" ht="11.25" customHeight="1">
      <c r="A1" s="340" t="s">
        <v>1013</v>
      </c>
      <c r="B1" s="29"/>
      <c r="C1" s="29"/>
      <c r="D1" s="37"/>
      <c r="E1" s="397"/>
      <c r="F1" s="397"/>
      <c r="G1" s="397"/>
      <c r="H1" s="397"/>
      <c r="I1" s="397"/>
      <c r="J1" s="397"/>
      <c r="K1" s="397"/>
    </row>
    <row r="2" spans="1:55" ht="11.25" customHeight="1">
      <c r="A2" s="29"/>
      <c r="B2" s="29"/>
      <c r="C2" s="29"/>
      <c r="D2" s="37"/>
      <c r="E2" s="397"/>
      <c r="F2" s="397"/>
      <c r="G2" s="397"/>
      <c r="H2" s="397"/>
      <c r="I2" s="397"/>
      <c r="J2" s="397"/>
      <c r="K2" s="397"/>
    </row>
    <row r="3" spans="1:55" ht="11.25" customHeight="1">
      <c r="A3" s="395" t="s">
        <v>1109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</row>
    <row r="4" spans="1:55" ht="11.25" customHeight="1">
      <c r="A4" s="395" t="s">
        <v>1017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</row>
    <row r="5" spans="1:55" ht="11.25" customHeight="1">
      <c r="A5" s="353" t="s">
        <v>1066</v>
      </c>
      <c r="B5" s="130"/>
      <c r="C5" s="130"/>
      <c r="D5" s="49"/>
      <c r="E5" s="49"/>
      <c r="F5" s="130"/>
      <c r="G5" s="130"/>
      <c r="H5" s="130"/>
      <c r="I5" s="130"/>
      <c r="J5" s="130"/>
      <c r="K5" s="130"/>
    </row>
    <row r="6" spans="1:55" ht="11.25" customHeight="1">
      <c r="A6" s="737" t="s">
        <v>336</v>
      </c>
      <c r="B6" s="725" t="s">
        <v>1011</v>
      </c>
      <c r="C6" s="726"/>
      <c r="D6" s="727"/>
      <c r="E6" s="697" t="s">
        <v>946</v>
      </c>
      <c r="F6" s="700" t="s">
        <v>281</v>
      </c>
      <c r="G6" s="701"/>
      <c r="H6" s="702"/>
      <c r="I6" s="700" t="s">
        <v>282</v>
      </c>
      <c r="J6" s="701"/>
      <c r="K6" s="701"/>
    </row>
    <row r="7" spans="1:55" ht="11.25" customHeight="1">
      <c r="A7" s="738"/>
      <c r="B7" s="36" t="s">
        <v>283</v>
      </c>
      <c r="C7" s="31" t="s">
        <v>284</v>
      </c>
      <c r="D7" s="37" t="s">
        <v>285</v>
      </c>
      <c r="E7" s="698"/>
      <c r="F7" s="728" t="s">
        <v>286</v>
      </c>
      <c r="G7" s="731" t="s">
        <v>287</v>
      </c>
      <c r="H7" s="732"/>
      <c r="I7" s="728" t="s">
        <v>286</v>
      </c>
      <c r="J7" s="733" t="s">
        <v>287</v>
      </c>
      <c r="K7" s="734"/>
    </row>
    <row r="8" spans="1:55" ht="11.25" customHeight="1">
      <c r="A8" s="738"/>
      <c r="B8" s="36" t="s">
        <v>288</v>
      </c>
      <c r="C8" s="31" t="s">
        <v>284</v>
      </c>
      <c r="D8" s="37" t="s">
        <v>289</v>
      </c>
      <c r="E8" s="698"/>
      <c r="F8" s="729"/>
      <c r="G8" s="707" t="s">
        <v>290</v>
      </c>
      <c r="H8" s="707" t="s">
        <v>291</v>
      </c>
      <c r="I8" s="729"/>
      <c r="J8" s="707" t="s">
        <v>709</v>
      </c>
      <c r="K8" s="709" t="s">
        <v>291</v>
      </c>
    </row>
    <row r="9" spans="1:55" ht="11.25" customHeight="1">
      <c r="A9" s="739"/>
      <c r="B9" s="43" t="s">
        <v>292</v>
      </c>
      <c r="C9" s="44" t="s">
        <v>284</v>
      </c>
      <c r="D9" s="45" t="s">
        <v>293</v>
      </c>
      <c r="E9" s="699"/>
      <c r="F9" s="730"/>
      <c r="G9" s="708"/>
      <c r="H9" s="708"/>
      <c r="I9" s="730"/>
      <c r="J9" s="708"/>
      <c r="K9" s="710"/>
    </row>
    <row r="10" spans="1:55" ht="18" customHeight="1">
      <c r="A10" s="132"/>
      <c r="B10" s="413" t="s">
        <v>339</v>
      </c>
      <c r="C10" s="414"/>
      <c r="D10" s="362" t="s">
        <v>285</v>
      </c>
      <c r="E10" s="383">
        <v>43421.35</v>
      </c>
      <c r="F10" s="383">
        <v>16569.21</v>
      </c>
      <c r="G10" s="383">
        <v>41</v>
      </c>
      <c r="H10" s="383">
        <v>1129</v>
      </c>
      <c r="I10" s="383">
        <v>26852.14</v>
      </c>
      <c r="J10" s="383">
        <v>7529.51</v>
      </c>
      <c r="K10" s="383">
        <v>1133.25</v>
      </c>
    </row>
    <row r="11" spans="1:55" ht="11.25" customHeight="1">
      <c r="A11" s="132"/>
      <c r="B11" s="413"/>
      <c r="C11" s="414"/>
      <c r="D11" s="362" t="s">
        <v>289</v>
      </c>
      <c r="E11" s="383">
        <v>63459.54</v>
      </c>
      <c r="F11" s="383">
        <v>12227.28</v>
      </c>
      <c r="G11" s="383">
        <v>26.5</v>
      </c>
      <c r="H11" s="383">
        <v>595</v>
      </c>
      <c r="I11" s="383">
        <v>51232.26</v>
      </c>
      <c r="J11" s="383">
        <v>6793.96</v>
      </c>
      <c r="K11" s="383">
        <v>2442</v>
      </c>
    </row>
    <row r="12" spans="1:55" ht="11.25" customHeight="1">
      <c r="A12" s="132"/>
      <c r="B12" s="131"/>
      <c r="C12" s="414"/>
      <c r="D12" s="362" t="s">
        <v>293</v>
      </c>
      <c r="E12" s="383">
        <v>106880.89</v>
      </c>
      <c r="F12" s="383">
        <v>28796.49</v>
      </c>
      <c r="G12" s="383">
        <v>67.5</v>
      </c>
      <c r="H12" s="383">
        <v>1724</v>
      </c>
      <c r="I12" s="383">
        <v>78084.399999999994</v>
      </c>
      <c r="J12" s="383">
        <v>14323.47</v>
      </c>
      <c r="K12" s="383">
        <v>3575.25</v>
      </c>
    </row>
    <row r="13" spans="1:55" ht="14.1" customHeight="1">
      <c r="A13" s="132"/>
      <c r="B13" s="131" t="s">
        <v>162</v>
      </c>
      <c r="C13" s="414"/>
      <c r="D13" s="362" t="s">
        <v>285</v>
      </c>
      <c r="E13" s="383">
        <v>30378.45</v>
      </c>
      <c r="F13" s="383">
        <v>15173.03</v>
      </c>
      <c r="G13" s="383">
        <v>0</v>
      </c>
      <c r="H13" s="383">
        <v>1129</v>
      </c>
      <c r="I13" s="383">
        <v>15205.42</v>
      </c>
      <c r="J13" s="383">
        <v>1344.21</v>
      </c>
      <c r="K13" s="383">
        <v>860.25</v>
      </c>
    </row>
    <row r="14" spans="1:55" ht="11.25" customHeight="1">
      <c r="A14" s="132"/>
      <c r="B14" s="131"/>
      <c r="C14" s="414"/>
      <c r="D14" s="362" t="s">
        <v>289</v>
      </c>
      <c r="E14" s="383">
        <v>47218.2</v>
      </c>
      <c r="F14" s="383">
        <v>11799.28</v>
      </c>
      <c r="G14" s="383">
        <v>0</v>
      </c>
      <c r="H14" s="383">
        <v>595</v>
      </c>
      <c r="I14" s="383">
        <v>35418.92</v>
      </c>
      <c r="J14" s="383">
        <v>1587.91</v>
      </c>
      <c r="K14" s="383">
        <v>1628</v>
      </c>
    </row>
    <row r="15" spans="1:55" ht="11.25" customHeight="1">
      <c r="A15" s="132"/>
      <c r="B15" s="131"/>
      <c r="C15" s="414"/>
      <c r="D15" s="362" t="s">
        <v>293</v>
      </c>
      <c r="E15" s="383">
        <v>77596.649999999994</v>
      </c>
      <c r="F15" s="383">
        <v>26972.31</v>
      </c>
      <c r="G15" s="383">
        <v>0</v>
      </c>
      <c r="H15" s="383">
        <v>1724</v>
      </c>
      <c r="I15" s="383">
        <v>50624.34</v>
      </c>
      <c r="J15" s="383">
        <v>2932.12</v>
      </c>
      <c r="K15" s="383">
        <v>2488.25</v>
      </c>
    </row>
    <row r="16" spans="1:55" s="70" customFormat="1" ht="14.1" customHeight="1">
      <c r="A16" s="99"/>
      <c r="B16" s="130" t="s">
        <v>163</v>
      </c>
      <c r="C16" s="100"/>
      <c r="D16" s="163" t="s">
        <v>285</v>
      </c>
      <c r="E16" s="224">
        <v>25975.63</v>
      </c>
      <c r="F16" s="224">
        <v>14664.19</v>
      </c>
      <c r="G16" s="224">
        <v>0</v>
      </c>
      <c r="H16" s="224">
        <v>1109</v>
      </c>
      <c r="I16" s="224">
        <v>11311.44</v>
      </c>
      <c r="J16" s="224">
        <v>901.05</v>
      </c>
      <c r="K16" s="224">
        <v>699.25</v>
      </c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</row>
    <row r="17" spans="1:55" s="70" customFormat="1" ht="11.25" customHeight="1">
      <c r="A17" s="99"/>
      <c r="B17" s="130"/>
      <c r="C17" s="100"/>
      <c r="D17" s="163" t="s">
        <v>289</v>
      </c>
      <c r="E17" s="224">
        <v>42878.99</v>
      </c>
      <c r="F17" s="224">
        <v>11528.39</v>
      </c>
      <c r="G17" s="224">
        <v>0</v>
      </c>
      <c r="H17" s="224">
        <v>583</v>
      </c>
      <c r="I17" s="224">
        <v>31350.6</v>
      </c>
      <c r="J17" s="224">
        <v>1027.8</v>
      </c>
      <c r="K17" s="224">
        <v>1483.25</v>
      </c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</row>
    <row r="18" spans="1:55" ht="11.25" customHeight="1">
      <c r="A18" s="99"/>
      <c r="B18" s="130" t="s">
        <v>340</v>
      </c>
      <c r="C18" s="100"/>
      <c r="D18" s="163" t="s">
        <v>293</v>
      </c>
      <c r="E18" s="224">
        <v>68854.62</v>
      </c>
      <c r="F18" s="224">
        <v>26192.58</v>
      </c>
      <c r="G18" s="224">
        <v>0</v>
      </c>
      <c r="H18" s="224">
        <v>1692</v>
      </c>
      <c r="I18" s="224">
        <v>42662.04</v>
      </c>
      <c r="J18" s="224">
        <v>1928.85</v>
      </c>
      <c r="K18" s="224">
        <v>2182.5</v>
      </c>
    </row>
    <row r="19" spans="1:55" ht="14.1" customHeight="1">
      <c r="A19" s="99" t="s">
        <v>341</v>
      </c>
      <c r="B19" s="130" t="s">
        <v>164</v>
      </c>
      <c r="C19" s="100"/>
      <c r="D19" s="163" t="s">
        <v>285</v>
      </c>
      <c r="E19" s="224">
        <v>17113.34</v>
      </c>
      <c r="F19" s="224">
        <v>13973.98</v>
      </c>
      <c r="G19" s="224">
        <v>0</v>
      </c>
      <c r="H19" s="224">
        <v>1098</v>
      </c>
      <c r="I19" s="224">
        <v>3139.36</v>
      </c>
      <c r="J19" s="224">
        <v>692.61</v>
      </c>
      <c r="K19" s="224">
        <v>291</v>
      </c>
    </row>
    <row r="20" spans="1:55" ht="11.25" customHeight="1">
      <c r="A20" s="99"/>
      <c r="B20" s="130" t="s">
        <v>340</v>
      </c>
      <c r="C20" s="100"/>
      <c r="D20" s="163" t="s">
        <v>289</v>
      </c>
      <c r="E20" s="224">
        <v>16723.07</v>
      </c>
      <c r="F20" s="224">
        <v>10585.82</v>
      </c>
      <c r="G20" s="224">
        <v>0</v>
      </c>
      <c r="H20" s="224">
        <v>579</v>
      </c>
      <c r="I20" s="224">
        <v>6137.25</v>
      </c>
      <c r="J20" s="224">
        <v>582.87</v>
      </c>
      <c r="K20" s="224">
        <v>379.75</v>
      </c>
    </row>
    <row r="21" spans="1:55" ht="11.25" customHeight="1">
      <c r="A21" s="99"/>
      <c r="B21" s="130" t="s">
        <v>340</v>
      </c>
      <c r="C21" s="100"/>
      <c r="D21" s="163" t="s">
        <v>293</v>
      </c>
      <c r="E21" s="224">
        <v>33836.410000000003</v>
      </c>
      <c r="F21" s="224">
        <v>24559.8</v>
      </c>
      <c r="G21" s="224">
        <v>0</v>
      </c>
      <c r="H21" s="224">
        <v>1677</v>
      </c>
      <c r="I21" s="224">
        <v>9276.61</v>
      </c>
      <c r="J21" s="224">
        <v>1275.48</v>
      </c>
      <c r="K21" s="224">
        <v>670.75</v>
      </c>
    </row>
    <row r="22" spans="1:55" ht="14.1" customHeight="1">
      <c r="A22" s="99" t="s">
        <v>342</v>
      </c>
      <c r="B22" s="130" t="s">
        <v>165</v>
      </c>
      <c r="C22" s="100"/>
      <c r="D22" s="163" t="s">
        <v>285</v>
      </c>
      <c r="E22" s="224">
        <v>2081.85</v>
      </c>
      <c r="F22" s="224">
        <v>1020.84</v>
      </c>
      <c r="G22" s="224">
        <v>0</v>
      </c>
      <c r="H22" s="224">
        <v>1</v>
      </c>
      <c r="I22" s="224">
        <v>1061.01</v>
      </c>
      <c r="J22" s="224">
        <v>156.30000000000001</v>
      </c>
      <c r="K22" s="224">
        <v>43</v>
      </c>
    </row>
    <row r="23" spans="1:55" ht="11.25" customHeight="1">
      <c r="A23" s="99"/>
      <c r="B23" s="130" t="s">
        <v>166</v>
      </c>
      <c r="C23" s="100"/>
      <c r="D23" s="163" t="s">
        <v>289</v>
      </c>
      <c r="E23" s="224">
        <v>3445.66</v>
      </c>
      <c r="F23" s="224">
        <v>1089.74</v>
      </c>
      <c r="G23" s="224">
        <v>0</v>
      </c>
      <c r="H23" s="224">
        <v>0</v>
      </c>
      <c r="I23" s="224">
        <v>2355.92</v>
      </c>
      <c r="J23" s="224">
        <v>251.68</v>
      </c>
      <c r="K23" s="224">
        <v>83.75</v>
      </c>
    </row>
    <row r="24" spans="1:55" ht="11.25" customHeight="1">
      <c r="A24" s="99"/>
      <c r="B24" s="130" t="s">
        <v>340</v>
      </c>
      <c r="C24" s="100"/>
      <c r="D24" s="163" t="s">
        <v>293</v>
      </c>
      <c r="E24" s="224">
        <v>5527.51</v>
      </c>
      <c r="F24" s="224">
        <v>2110.58</v>
      </c>
      <c r="G24" s="224">
        <v>0</v>
      </c>
      <c r="H24" s="224">
        <v>1</v>
      </c>
      <c r="I24" s="224">
        <v>3416.93</v>
      </c>
      <c r="J24" s="224">
        <v>407.98</v>
      </c>
      <c r="K24" s="224">
        <v>126.75</v>
      </c>
    </row>
    <row r="25" spans="1:55" ht="14.1" customHeight="1">
      <c r="A25" s="99" t="s">
        <v>343</v>
      </c>
      <c r="B25" s="130" t="s">
        <v>167</v>
      </c>
      <c r="C25" s="100"/>
      <c r="D25" s="163" t="s">
        <v>285</v>
      </c>
      <c r="E25" s="224">
        <v>1281.96</v>
      </c>
      <c r="F25" s="224">
        <v>777.86</v>
      </c>
      <c r="G25" s="224">
        <v>0</v>
      </c>
      <c r="H25" s="224">
        <v>1</v>
      </c>
      <c r="I25" s="224">
        <v>504.1</v>
      </c>
      <c r="J25" s="224">
        <v>60.63</v>
      </c>
      <c r="K25" s="224">
        <v>8</v>
      </c>
    </row>
    <row r="26" spans="1:55" ht="11.25" customHeight="1">
      <c r="A26" s="99"/>
      <c r="B26" s="130"/>
      <c r="C26" s="100"/>
      <c r="D26" s="163" t="s">
        <v>289</v>
      </c>
      <c r="E26" s="224">
        <v>1859.68</v>
      </c>
      <c r="F26" s="224">
        <v>785.42</v>
      </c>
      <c r="G26" s="224">
        <v>0</v>
      </c>
      <c r="H26" s="224">
        <v>0</v>
      </c>
      <c r="I26" s="224">
        <v>1074.26</v>
      </c>
      <c r="J26" s="224">
        <v>95.97</v>
      </c>
      <c r="K26" s="224">
        <v>14</v>
      </c>
    </row>
    <row r="27" spans="1:55" ht="11.25" customHeight="1">
      <c r="A27" s="99"/>
      <c r="B27" s="130"/>
      <c r="C27" s="100"/>
      <c r="D27" s="163" t="s">
        <v>293</v>
      </c>
      <c r="E27" s="224">
        <v>3141.64</v>
      </c>
      <c r="F27" s="224">
        <v>1563.28</v>
      </c>
      <c r="G27" s="224">
        <v>0</v>
      </c>
      <c r="H27" s="224">
        <v>1</v>
      </c>
      <c r="I27" s="224">
        <v>1578.36</v>
      </c>
      <c r="J27" s="224">
        <v>156.6</v>
      </c>
      <c r="K27" s="224">
        <v>22</v>
      </c>
    </row>
    <row r="28" spans="1:55" ht="14.1" customHeight="1">
      <c r="A28" s="99" t="s">
        <v>344</v>
      </c>
      <c r="B28" s="130" t="s">
        <v>168</v>
      </c>
      <c r="C28" s="100"/>
      <c r="D28" s="163" t="s">
        <v>285</v>
      </c>
      <c r="E28" s="224">
        <v>742.58</v>
      </c>
      <c r="F28" s="224">
        <v>239.56</v>
      </c>
      <c r="G28" s="224">
        <v>0</v>
      </c>
      <c r="H28" s="224">
        <v>0</v>
      </c>
      <c r="I28" s="224">
        <v>503.02</v>
      </c>
      <c r="J28" s="224">
        <v>81.040000000000006</v>
      </c>
      <c r="K28" s="224">
        <v>35</v>
      </c>
    </row>
    <row r="29" spans="1:55" ht="11.25" customHeight="1">
      <c r="A29" s="99"/>
      <c r="B29" s="130"/>
      <c r="C29" s="100"/>
      <c r="D29" s="163" t="s">
        <v>289</v>
      </c>
      <c r="E29" s="224">
        <v>1327.47</v>
      </c>
      <c r="F29" s="224">
        <v>302.64</v>
      </c>
      <c r="G29" s="224">
        <v>0</v>
      </c>
      <c r="H29" s="224">
        <v>0</v>
      </c>
      <c r="I29" s="224">
        <v>1024.83</v>
      </c>
      <c r="J29" s="224">
        <v>103.36</v>
      </c>
      <c r="K29" s="224">
        <v>61.75</v>
      </c>
    </row>
    <row r="30" spans="1:55" ht="11.25" customHeight="1">
      <c r="A30" s="99"/>
      <c r="B30" s="130"/>
      <c r="C30" s="100"/>
      <c r="D30" s="163" t="s">
        <v>293</v>
      </c>
      <c r="E30" s="224">
        <v>2070.0500000000002</v>
      </c>
      <c r="F30" s="224">
        <v>542.20000000000005</v>
      </c>
      <c r="G30" s="224">
        <v>0</v>
      </c>
      <c r="H30" s="224">
        <v>0</v>
      </c>
      <c r="I30" s="224">
        <v>1527.85</v>
      </c>
      <c r="J30" s="224">
        <v>184.4</v>
      </c>
      <c r="K30" s="224">
        <v>96.75</v>
      </c>
    </row>
    <row r="31" spans="1:55" ht="14.1" customHeight="1">
      <c r="A31" s="99" t="s">
        <v>345</v>
      </c>
      <c r="B31" s="130" t="s">
        <v>169</v>
      </c>
      <c r="C31" s="100"/>
      <c r="D31" s="163" t="s">
        <v>285</v>
      </c>
      <c r="E31" s="224">
        <v>57.31</v>
      </c>
      <c r="F31" s="224">
        <v>3.42</v>
      </c>
      <c r="G31" s="224">
        <v>0</v>
      </c>
      <c r="H31" s="224">
        <v>0</v>
      </c>
      <c r="I31" s="224">
        <v>53.89</v>
      </c>
      <c r="J31" s="224">
        <v>14.63</v>
      </c>
      <c r="K31" s="224">
        <v>0</v>
      </c>
    </row>
    <row r="32" spans="1:55" ht="11.25" customHeight="1">
      <c r="A32" s="99"/>
      <c r="B32" s="130"/>
      <c r="C32" s="100"/>
      <c r="D32" s="163" t="s">
        <v>289</v>
      </c>
      <c r="E32" s="224">
        <v>258.51</v>
      </c>
      <c r="F32" s="224">
        <v>1.68</v>
      </c>
      <c r="G32" s="224">
        <v>0</v>
      </c>
      <c r="H32" s="224">
        <v>0</v>
      </c>
      <c r="I32" s="224">
        <v>256.83</v>
      </c>
      <c r="J32" s="224">
        <v>52.35</v>
      </c>
      <c r="K32" s="224">
        <v>8</v>
      </c>
    </row>
    <row r="33" spans="1:11" ht="11.25" customHeight="1">
      <c r="A33" s="99"/>
      <c r="B33" s="130"/>
      <c r="C33" s="100"/>
      <c r="D33" s="163" t="s">
        <v>293</v>
      </c>
      <c r="E33" s="224">
        <v>315.82</v>
      </c>
      <c r="F33" s="224">
        <v>5.0999999999999996</v>
      </c>
      <c r="G33" s="224">
        <v>0</v>
      </c>
      <c r="H33" s="224">
        <v>0</v>
      </c>
      <c r="I33" s="224">
        <v>310.72000000000003</v>
      </c>
      <c r="J33" s="224">
        <v>66.98</v>
      </c>
      <c r="K33" s="224">
        <v>8</v>
      </c>
    </row>
    <row r="34" spans="1:11" ht="14.1" customHeight="1">
      <c r="A34" s="99" t="s">
        <v>346</v>
      </c>
      <c r="B34" s="130" t="s">
        <v>835</v>
      </c>
      <c r="C34" s="100"/>
      <c r="D34" s="163" t="s">
        <v>285</v>
      </c>
      <c r="E34" s="224">
        <v>10462.24</v>
      </c>
      <c r="F34" s="224">
        <v>9205.7800000000007</v>
      </c>
      <c r="G34" s="224">
        <v>0</v>
      </c>
      <c r="H34" s="224">
        <v>851</v>
      </c>
      <c r="I34" s="224">
        <v>1256.46</v>
      </c>
      <c r="J34" s="224">
        <v>448.05</v>
      </c>
      <c r="K34" s="224">
        <v>6</v>
      </c>
    </row>
    <row r="35" spans="1:11" ht="11.25" customHeight="1">
      <c r="A35" s="99"/>
      <c r="B35" s="130" t="s">
        <v>836</v>
      </c>
      <c r="C35" s="100"/>
      <c r="D35" s="163" t="s">
        <v>289</v>
      </c>
      <c r="E35" s="224">
        <v>4230.5600000000004</v>
      </c>
      <c r="F35" s="224">
        <v>2920.97</v>
      </c>
      <c r="G35" s="224">
        <v>0</v>
      </c>
      <c r="H35" s="224">
        <v>293</v>
      </c>
      <c r="I35" s="224">
        <v>1309.5899999999999</v>
      </c>
      <c r="J35" s="224">
        <v>175.13</v>
      </c>
      <c r="K35" s="224">
        <v>0</v>
      </c>
    </row>
    <row r="36" spans="1:11" ht="11.25" customHeight="1">
      <c r="A36" s="99"/>
      <c r="B36" s="130" t="s">
        <v>340</v>
      </c>
      <c r="C36" s="100"/>
      <c r="D36" s="163" t="s">
        <v>293</v>
      </c>
      <c r="E36" s="224">
        <v>14692.8</v>
      </c>
      <c r="F36" s="224">
        <v>12126.75</v>
      </c>
      <c r="G36" s="224">
        <v>0</v>
      </c>
      <c r="H36" s="224">
        <v>1144</v>
      </c>
      <c r="I36" s="224">
        <v>2566.0500000000002</v>
      </c>
      <c r="J36" s="224">
        <v>623.17999999999995</v>
      </c>
      <c r="K36" s="224">
        <v>6</v>
      </c>
    </row>
    <row r="37" spans="1:11" ht="14.1" customHeight="1">
      <c r="A37" s="99" t="s">
        <v>347</v>
      </c>
      <c r="B37" s="130" t="s">
        <v>170</v>
      </c>
      <c r="C37" s="100"/>
      <c r="D37" s="163" t="s">
        <v>285</v>
      </c>
      <c r="E37" s="224">
        <v>10292.870000000001</v>
      </c>
      <c r="F37" s="224">
        <v>9076.2099999999991</v>
      </c>
      <c r="G37" s="224">
        <v>0</v>
      </c>
      <c r="H37" s="224">
        <v>846</v>
      </c>
      <c r="I37" s="224">
        <v>1216.6600000000001</v>
      </c>
      <c r="J37" s="224">
        <v>446.05</v>
      </c>
      <c r="K37" s="224">
        <v>6</v>
      </c>
    </row>
    <row r="38" spans="1:11" ht="11.25" customHeight="1">
      <c r="A38" s="99"/>
      <c r="B38" s="130"/>
      <c r="C38" s="100"/>
      <c r="D38" s="163" t="s">
        <v>289</v>
      </c>
      <c r="E38" s="224">
        <v>4165.1400000000003</v>
      </c>
      <c r="F38" s="224">
        <v>2872.92</v>
      </c>
      <c r="G38" s="224">
        <v>0</v>
      </c>
      <c r="H38" s="224">
        <v>291</v>
      </c>
      <c r="I38" s="224">
        <v>1292.22</v>
      </c>
      <c r="J38" s="224">
        <v>170.95</v>
      </c>
      <c r="K38" s="224">
        <v>0</v>
      </c>
    </row>
    <row r="39" spans="1:11" ht="11.25" customHeight="1">
      <c r="A39" s="99"/>
      <c r="B39" s="130"/>
      <c r="C39" s="100"/>
      <c r="D39" s="163" t="s">
        <v>293</v>
      </c>
      <c r="E39" s="224">
        <v>14458.01</v>
      </c>
      <c r="F39" s="224">
        <v>11949.13</v>
      </c>
      <c r="G39" s="224">
        <v>0</v>
      </c>
      <c r="H39" s="224">
        <v>1137</v>
      </c>
      <c r="I39" s="224">
        <v>2508.88</v>
      </c>
      <c r="J39" s="224">
        <v>617</v>
      </c>
      <c r="K39" s="224">
        <v>6</v>
      </c>
    </row>
    <row r="40" spans="1:11" ht="14.1" customHeight="1">
      <c r="A40" s="99" t="s">
        <v>348</v>
      </c>
      <c r="B40" s="130" t="s">
        <v>171</v>
      </c>
      <c r="C40" s="100"/>
      <c r="D40" s="163" t="s">
        <v>285</v>
      </c>
      <c r="E40" s="224">
        <v>44</v>
      </c>
      <c r="F40" s="224">
        <v>22</v>
      </c>
      <c r="G40" s="224">
        <v>0</v>
      </c>
      <c r="H40" s="224">
        <v>5</v>
      </c>
      <c r="I40" s="224">
        <v>22</v>
      </c>
      <c r="J40" s="224">
        <v>1</v>
      </c>
      <c r="K40" s="224">
        <v>0</v>
      </c>
    </row>
    <row r="41" spans="1:11" ht="11.25" customHeight="1">
      <c r="A41" s="99"/>
      <c r="B41" s="130"/>
      <c r="C41" s="100"/>
      <c r="D41" s="163" t="s">
        <v>289</v>
      </c>
      <c r="E41" s="224">
        <v>12.02</v>
      </c>
      <c r="F41" s="224">
        <v>2</v>
      </c>
      <c r="G41" s="224">
        <v>0</v>
      </c>
      <c r="H41" s="224">
        <v>1</v>
      </c>
      <c r="I41" s="224">
        <v>10.02</v>
      </c>
      <c r="J41" s="398">
        <v>1.43</v>
      </c>
      <c r="K41" s="224">
        <v>0</v>
      </c>
    </row>
    <row r="42" spans="1:11" ht="11.25" customHeight="1">
      <c r="A42" s="29"/>
      <c r="B42" s="130"/>
      <c r="C42" s="307"/>
      <c r="D42" s="301" t="s">
        <v>293</v>
      </c>
      <c r="E42" s="224">
        <v>56.02</v>
      </c>
      <c r="F42" s="224">
        <v>24</v>
      </c>
      <c r="G42" s="224">
        <v>0</v>
      </c>
      <c r="H42" s="224">
        <v>6</v>
      </c>
      <c r="I42" s="224">
        <v>32.020000000000003</v>
      </c>
      <c r="J42" s="224">
        <v>2.4300000000000002</v>
      </c>
      <c r="K42" s="224">
        <v>0</v>
      </c>
    </row>
    <row r="43" spans="1:11" ht="14.1" customHeight="1">
      <c r="A43" s="300" t="s">
        <v>357</v>
      </c>
      <c r="B43" s="236" t="s">
        <v>358</v>
      </c>
      <c r="C43" s="307"/>
      <c r="D43" s="301" t="s">
        <v>285</v>
      </c>
      <c r="E43" s="224">
        <v>125.37</v>
      </c>
      <c r="F43" s="224">
        <v>107.57</v>
      </c>
      <c r="G43" s="224">
        <v>0</v>
      </c>
      <c r="H43" s="224">
        <v>0</v>
      </c>
      <c r="I43" s="224">
        <v>17.8</v>
      </c>
      <c r="J43" s="224">
        <v>1</v>
      </c>
      <c r="K43" s="224">
        <v>0</v>
      </c>
    </row>
    <row r="44" spans="1:11" ht="11.25" customHeight="1">
      <c r="A44" s="146"/>
      <c r="B44" s="236"/>
      <c r="C44" s="307"/>
      <c r="D44" s="301" t="s">
        <v>289</v>
      </c>
      <c r="E44" s="224">
        <v>53.4</v>
      </c>
      <c r="F44" s="224">
        <v>46.05</v>
      </c>
      <c r="G44" s="224">
        <v>0</v>
      </c>
      <c r="H44" s="224">
        <v>1</v>
      </c>
      <c r="I44" s="224">
        <v>7.35</v>
      </c>
      <c r="J44" s="224">
        <v>2.75</v>
      </c>
      <c r="K44" s="224">
        <v>0</v>
      </c>
    </row>
    <row r="45" spans="1:11" ht="11.25" customHeight="1">
      <c r="A45" s="146"/>
      <c r="B45" s="236"/>
      <c r="C45" s="307"/>
      <c r="D45" s="301" t="s">
        <v>293</v>
      </c>
      <c r="E45" s="224">
        <v>178.77</v>
      </c>
      <c r="F45" s="224">
        <v>153.62</v>
      </c>
      <c r="G45" s="224">
        <v>0</v>
      </c>
      <c r="H45" s="224">
        <v>1</v>
      </c>
      <c r="I45" s="224">
        <v>25.15</v>
      </c>
      <c r="J45" s="224">
        <v>3.75</v>
      </c>
      <c r="K45" s="224">
        <v>0</v>
      </c>
    </row>
    <row r="46" spans="1:11" ht="14.1" customHeight="1">
      <c r="A46" s="300" t="s">
        <v>349</v>
      </c>
      <c r="B46" s="236" t="s">
        <v>172</v>
      </c>
      <c r="C46" s="307"/>
      <c r="D46" s="301" t="s">
        <v>285</v>
      </c>
      <c r="E46" s="224">
        <v>3102.97</v>
      </c>
      <c r="F46" s="224">
        <v>2439.06</v>
      </c>
      <c r="G46" s="224">
        <v>0</v>
      </c>
      <c r="H46" s="224">
        <v>117</v>
      </c>
      <c r="I46" s="224">
        <v>663.91</v>
      </c>
      <c r="J46" s="224">
        <v>73.760000000000005</v>
      </c>
      <c r="K46" s="224">
        <v>238</v>
      </c>
    </row>
    <row r="47" spans="1:11" ht="11.25" customHeight="1">
      <c r="A47" s="300"/>
      <c r="B47" s="236"/>
      <c r="C47" s="307"/>
      <c r="D47" s="301" t="s">
        <v>289</v>
      </c>
      <c r="E47" s="224">
        <v>4729.72</v>
      </c>
      <c r="F47" s="224">
        <v>2749.82</v>
      </c>
      <c r="G47" s="224">
        <v>0</v>
      </c>
      <c r="H47" s="224">
        <v>122</v>
      </c>
      <c r="I47" s="224">
        <v>1979.9</v>
      </c>
      <c r="J47" s="224">
        <v>125.73</v>
      </c>
      <c r="K47" s="224">
        <v>282</v>
      </c>
    </row>
    <row r="48" spans="1:11" ht="11.25" customHeight="1">
      <c r="A48" s="300"/>
      <c r="B48" s="236"/>
      <c r="C48" s="307"/>
      <c r="D48" s="301" t="s">
        <v>293</v>
      </c>
      <c r="E48" s="224">
        <v>7832.69</v>
      </c>
      <c r="F48" s="224">
        <v>5188.88</v>
      </c>
      <c r="G48" s="224">
        <v>0</v>
      </c>
      <c r="H48" s="224">
        <v>239</v>
      </c>
      <c r="I48" s="224">
        <v>2643.81</v>
      </c>
      <c r="J48" s="224">
        <v>199.49</v>
      </c>
      <c r="K48" s="224">
        <v>520</v>
      </c>
    </row>
    <row r="49" spans="1:11" ht="14.1" customHeight="1">
      <c r="A49" s="300" t="s">
        <v>359</v>
      </c>
      <c r="B49" s="236" t="s">
        <v>894</v>
      </c>
      <c r="C49" s="307"/>
      <c r="D49" s="301" t="s">
        <v>285</v>
      </c>
      <c r="E49" s="224">
        <v>1895.91</v>
      </c>
      <c r="F49" s="224">
        <v>1459.87</v>
      </c>
      <c r="G49" s="224">
        <v>0</v>
      </c>
      <c r="H49" s="224">
        <v>43</v>
      </c>
      <c r="I49" s="224">
        <v>436.04</v>
      </c>
      <c r="J49" s="224">
        <v>43.38</v>
      </c>
      <c r="K49" s="224">
        <v>237</v>
      </c>
    </row>
    <row r="50" spans="1:11" ht="11.25" customHeight="1">
      <c r="A50" s="300"/>
      <c r="B50" s="236" t="s">
        <v>895</v>
      </c>
      <c r="C50" s="307"/>
      <c r="D50" s="301" t="s">
        <v>289</v>
      </c>
      <c r="E50" s="224">
        <v>4101.59</v>
      </c>
      <c r="F50" s="224">
        <v>2403.0300000000002</v>
      </c>
      <c r="G50" s="224">
        <v>0</v>
      </c>
      <c r="H50" s="224">
        <v>89</v>
      </c>
      <c r="I50" s="224">
        <v>1698.56</v>
      </c>
      <c r="J50" s="224">
        <v>102.25</v>
      </c>
      <c r="K50" s="224">
        <v>277</v>
      </c>
    </row>
    <row r="51" spans="1:11" ht="11.25" customHeight="1">
      <c r="A51" s="300"/>
      <c r="B51" s="146"/>
      <c r="C51" s="307"/>
      <c r="D51" s="174" t="s">
        <v>293</v>
      </c>
      <c r="E51" s="224">
        <v>5997.5</v>
      </c>
      <c r="F51" s="224">
        <v>3862.9</v>
      </c>
      <c r="G51" s="224">
        <v>0</v>
      </c>
      <c r="H51" s="224">
        <v>132</v>
      </c>
      <c r="I51" s="224">
        <v>2134.6</v>
      </c>
      <c r="J51" s="224">
        <v>145.63</v>
      </c>
      <c r="K51" s="224">
        <v>514</v>
      </c>
    </row>
    <row r="52" spans="1:11" ht="14.1" customHeight="1">
      <c r="A52" s="300" t="s">
        <v>350</v>
      </c>
      <c r="B52" s="236" t="s">
        <v>896</v>
      </c>
      <c r="C52" s="307"/>
      <c r="D52" s="301" t="s">
        <v>285</v>
      </c>
      <c r="E52" s="224">
        <v>1207.06</v>
      </c>
      <c r="F52" s="224">
        <v>979.19</v>
      </c>
      <c r="G52" s="224">
        <v>0</v>
      </c>
      <c r="H52" s="224">
        <v>74</v>
      </c>
      <c r="I52" s="224">
        <v>227.87</v>
      </c>
      <c r="J52" s="224">
        <v>30.38</v>
      </c>
      <c r="K52" s="224">
        <v>1</v>
      </c>
    </row>
    <row r="53" spans="1:11" ht="11.25" customHeight="1">
      <c r="A53" s="300"/>
      <c r="B53" s="146" t="s">
        <v>897</v>
      </c>
      <c r="C53" s="307"/>
      <c r="D53" s="301" t="s">
        <v>289</v>
      </c>
      <c r="E53" s="224">
        <v>628.13</v>
      </c>
      <c r="F53" s="224">
        <v>346.79</v>
      </c>
      <c r="G53" s="224">
        <v>0</v>
      </c>
      <c r="H53" s="224">
        <v>33</v>
      </c>
      <c r="I53" s="224">
        <v>281.33999999999997</v>
      </c>
      <c r="J53" s="224">
        <v>23.48</v>
      </c>
      <c r="K53" s="224">
        <v>5</v>
      </c>
    </row>
    <row r="54" spans="1:11" ht="11.25" customHeight="1">
      <c r="A54" s="300"/>
      <c r="B54" s="146"/>
      <c r="C54" s="307"/>
      <c r="D54" s="301" t="s">
        <v>293</v>
      </c>
      <c r="E54" s="224">
        <v>1835.19</v>
      </c>
      <c r="F54" s="224">
        <v>1325.98</v>
      </c>
      <c r="G54" s="224">
        <v>0</v>
      </c>
      <c r="H54" s="224">
        <v>107</v>
      </c>
      <c r="I54" s="224">
        <v>509.21</v>
      </c>
      <c r="J54" s="224">
        <v>53.86</v>
      </c>
      <c r="K54" s="224">
        <v>6</v>
      </c>
    </row>
    <row r="55" spans="1:11" ht="14.1" customHeight="1">
      <c r="A55" s="300" t="s">
        <v>351</v>
      </c>
      <c r="B55" s="146" t="s">
        <v>173</v>
      </c>
      <c r="C55" s="146"/>
      <c r="D55" s="174" t="s">
        <v>285</v>
      </c>
      <c r="E55" s="224">
        <v>1466.28</v>
      </c>
      <c r="F55" s="224">
        <v>1308.3</v>
      </c>
      <c r="G55" s="224">
        <v>0</v>
      </c>
      <c r="H55" s="224">
        <v>129</v>
      </c>
      <c r="I55" s="224">
        <v>157.97999999999999</v>
      </c>
      <c r="J55" s="224">
        <v>14.5</v>
      </c>
      <c r="K55" s="224">
        <v>4</v>
      </c>
    </row>
    <row r="56" spans="1:11" ht="11.25" customHeight="1">
      <c r="A56" s="317"/>
      <c r="B56" s="146"/>
      <c r="C56" s="146"/>
      <c r="D56" s="174" t="s">
        <v>289</v>
      </c>
      <c r="E56" s="224">
        <v>4317.13</v>
      </c>
      <c r="F56" s="224">
        <v>3825.29</v>
      </c>
      <c r="G56" s="224">
        <v>0</v>
      </c>
      <c r="H56" s="224">
        <v>164</v>
      </c>
      <c r="I56" s="224">
        <v>491.84</v>
      </c>
      <c r="J56" s="224">
        <v>30.33</v>
      </c>
      <c r="K56" s="224">
        <v>14</v>
      </c>
    </row>
    <row r="57" spans="1:11" ht="11.25" customHeight="1">
      <c r="A57" s="146"/>
      <c r="B57" s="146"/>
      <c r="C57" s="146"/>
      <c r="D57" s="174" t="s">
        <v>293</v>
      </c>
      <c r="E57" s="224">
        <v>5783.41</v>
      </c>
      <c r="F57" s="224">
        <v>5133.59</v>
      </c>
      <c r="G57" s="224">
        <v>0</v>
      </c>
      <c r="H57" s="224">
        <v>293</v>
      </c>
      <c r="I57" s="224">
        <v>649.82000000000005</v>
      </c>
      <c r="J57" s="224">
        <v>44.83</v>
      </c>
      <c r="K57" s="224">
        <v>18</v>
      </c>
    </row>
    <row r="58" spans="1:11" ht="14.1" customHeight="1">
      <c r="A58" s="300" t="s">
        <v>352</v>
      </c>
      <c r="B58" s="146" t="s">
        <v>837</v>
      </c>
      <c r="C58" s="146"/>
      <c r="D58" s="174" t="s">
        <v>285</v>
      </c>
      <c r="E58" s="224">
        <v>1466.28</v>
      </c>
      <c r="F58" s="224">
        <v>1308.3</v>
      </c>
      <c r="G58" s="224">
        <v>0</v>
      </c>
      <c r="H58" s="224">
        <v>129</v>
      </c>
      <c r="I58" s="224">
        <v>157.97999999999999</v>
      </c>
      <c r="J58" s="224">
        <v>14.5</v>
      </c>
      <c r="K58" s="224">
        <v>4</v>
      </c>
    </row>
    <row r="59" spans="1:11" ht="11.25" customHeight="1">
      <c r="A59" s="146"/>
      <c r="B59" s="146" t="s">
        <v>190</v>
      </c>
      <c r="C59" s="146"/>
      <c r="D59" s="174" t="s">
        <v>289</v>
      </c>
      <c r="E59" s="224">
        <v>4317.13</v>
      </c>
      <c r="F59" s="224">
        <v>3825.29</v>
      </c>
      <c r="G59" s="224">
        <v>0</v>
      </c>
      <c r="H59" s="224">
        <v>164</v>
      </c>
      <c r="I59" s="224">
        <v>491.84</v>
      </c>
      <c r="J59" s="224">
        <v>30.33</v>
      </c>
      <c r="K59" s="224">
        <v>14</v>
      </c>
    </row>
    <row r="60" spans="1:11" ht="11.25" customHeight="1">
      <c r="A60" s="300"/>
      <c r="B60" s="146"/>
      <c r="C60" s="146"/>
      <c r="D60" s="174" t="s">
        <v>293</v>
      </c>
      <c r="E60" s="224">
        <v>5783.41</v>
      </c>
      <c r="F60" s="224">
        <v>5133.59</v>
      </c>
      <c r="G60" s="224">
        <v>0</v>
      </c>
      <c r="H60" s="224">
        <v>293</v>
      </c>
      <c r="I60" s="224">
        <v>649.82000000000005</v>
      </c>
      <c r="J60" s="224">
        <v>44.83</v>
      </c>
      <c r="K60" s="224">
        <v>18</v>
      </c>
    </row>
    <row r="61" spans="1:11" ht="14.1" customHeight="1">
      <c r="A61" s="99">
        <v>1</v>
      </c>
      <c r="B61" s="130" t="s">
        <v>838</v>
      </c>
      <c r="C61" s="100"/>
      <c r="D61" s="163" t="s">
        <v>285</v>
      </c>
      <c r="E61" s="224">
        <v>7736.83</v>
      </c>
      <c r="F61" s="224">
        <v>502.02</v>
      </c>
      <c r="G61" s="224">
        <v>0</v>
      </c>
      <c r="H61" s="224">
        <v>4</v>
      </c>
      <c r="I61" s="224">
        <v>7234.81</v>
      </c>
      <c r="J61" s="224">
        <v>117.09</v>
      </c>
      <c r="K61" s="224">
        <v>380.25</v>
      </c>
    </row>
    <row r="62" spans="1:11" ht="11.25" customHeight="1">
      <c r="A62" s="29"/>
      <c r="B62" s="29" t="s">
        <v>839</v>
      </c>
      <c r="C62" s="100"/>
      <c r="D62" s="163" t="s">
        <v>289</v>
      </c>
      <c r="E62" s="224">
        <v>25005.29</v>
      </c>
      <c r="F62" s="224">
        <v>777.66</v>
      </c>
      <c r="G62" s="224">
        <v>0</v>
      </c>
      <c r="H62" s="224">
        <v>1</v>
      </c>
      <c r="I62" s="224">
        <v>24227.63</v>
      </c>
      <c r="J62" s="224">
        <v>297.77</v>
      </c>
      <c r="K62" s="224">
        <v>1089.5</v>
      </c>
    </row>
    <row r="63" spans="1:11" ht="11.25" customHeight="1">
      <c r="A63" s="99"/>
      <c r="B63" s="130" t="s">
        <v>840</v>
      </c>
      <c r="C63" s="100"/>
      <c r="D63" s="163" t="s">
        <v>293</v>
      </c>
      <c r="E63" s="224">
        <v>32742.12</v>
      </c>
      <c r="F63" s="224">
        <v>1279.68</v>
      </c>
      <c r="G63" s="224">
        <v>0</v>
      </c>
      <c r="H63" s="224">
        <v>5</v>
      </c>
      <c r="I63" s="224">
        <v>31462.44</v>
      </c>
      <c r="J63" s="224">
        <v>414.86</v>
      </c>
      <c r="K63" s="224">
        <v>1469.75</v>
      </c>
    </row>
    <row r="64" spans="1:11" ht="14.1" customHeight="1">
      <c r="A64" s="299" t="s">
        <v>361</v>
      </c>
      <c r="B64" s="130" t="s">
        <v>806</v>
      </c>
      <c r="C64" s="100"/>
      <c r="D64" s="163" t="s">
        <v>285</v>
      </c>
      <c r="E64" s="224">
        <v>7599.56</v>
      </c>
      <c r="F64" s="224">
        <v>461.27</v>
      </c>
      <c r="G64" s="224">
        <v>0</v>
      </c>
      <c r="H64" s="224">
        <v>0</v>
      </c>
      <c r="I64" s="224">
        <v>7138.2900000000009</v>
      </c>
      <c r="J64" s="224">
        <v>105.31</v>
      </c>
      <c r="K64" s="224">
        <v>379.25</v>
      </c>
    </row>
    <row r="65" spans="1:11" ht="11.25" customHeight="1">
      <c r="A65" s="99"/>
      <c r="B65" s="130" t="s">
        <v>174</v>
      </c>
      <c r="C65" s="100"/>
      <c r="D65" s="163" t="s">
        <v>289</v>
      </c>
      <c r="E65" s="224">
        <v>24827.340000000004</v>
      </c>
      <c r="F65" s="224">
        <v>741.66000000000008</v>
      </c>
      <c r="G65" s="224">
        <v>0</v>
      </c>
      <c r="H65" s="224">
        <v>0</v>
      </c>
      <c r="I65" s="224">
        <v>24085.68</v>
      </c>
      <c r="J65" s="224">
        <v>278.48</v>
      </c>
      <c r="K65" s="224">
        <v>1079.5</v>
      </c>
    </row>
    <row r="66" spans="1:11" ht="11.25" customHeight="1">
      <c r="A66" s="99"/>
      <c r="B66" s="130"/>
      <c r="C66" s="100"/>
      <c r="D66" s="163" t="s">
        <v>293</v>
      </c>
      <c r="E66" s="224">
        <v>32426.9</v>
      </c>
      <c r="F66" s="224">
        <v>1202.93</v>
      </c>
      <c r="G66" s="224">
        <v>0</v>
      </c>
      <c r="H66" s="224">
        <v>0</v>
      </c>
      <c r="I66" s="224">
        <v>31223.97</v>
      </c>
      <c r="J66" s="224">
        <v>383.79</v>
      </c>
      <c r="K66" s="224">
        <v>1458.75</v>
      </c>
    </row>
    <row r="67" spans="1:11" ht="14.1" customHeight="1">
      <c r="A67" s="99">
        <v>111</v>
      </c>
      <c r="B67" s="130" t="s">
        <v>175</v>
      </c>
      <c r="C67" s="100"/>
      <c r="D67" s="163" t="s">
        <v>285</v>
      </c>
      <c r="E67" s="224">
        <v>224</v>
      </c>
      <c r="F67" s="399">
        <v>76.73</v>
      </c>
      <c r="G67" s="399">
        <v>0</v>
      </c>
      <c r="H67" s="399">
        <v>0</v>
      </c>
      <c r="I67" s="399">
        <v>147.27000000000001</v>
      </c>
      <c r="J67" s="399">
        <v>8</v>
      </c>
      <c r="K67" s="399">
        <v>33</v>
      </c>
    </row>
    <row r="68" spans="1:11" ht="11.25" customHeight="1">
      <c r="A68" s="99"/>
      <c r="B68" s="130"/>
      <c r="C68" s="100"/>
      <c r="D68" s="163" t="s">
        <v>289</v>
      </c>
      <c r="E68" s="224">
        <v>611.84</v>
      </c>
      <c r="F68" s="399">
        <v>110.06</v>
      </c>
      <c r="G68" s="399">
        <v>0</v>
      </c>
      <c r="H68" s="399">
        <v>0</v>
      </c>
      <c r="I68" s="399">
        <v>501.78</v>
      </c>
      <c r="J68" s="399">
        <v>30.52</v>
      </c>
      <c r="K68" s="399">
        <v>83.75</v>
      </c>
    </row>
    <row r="69" spans="1:11" ht="11.25" customHeight="1">
      <c r="A69" s="99"/>
      <c r="B69" s="130"/>
      <c r="C69" s="100"/>
      <c r="D69" s="163" t="s">
        <v>293</v>
      </c>
      <c r="E69" s="224">
        <v>835.84</v>
      </c>
      <c r="F69" s="399">
        <v>186.79</v>
      </c>
      <c r="G69" s="399">
        <v>0</v>
      </c>
      <c r="H69" s="399">
        <v>0</v>
      </c>
      <c r="I69" s="399">
        <v>649.04999999999995</v>
      </c>
      <c r="J69" s="399">
        <v>38.520000000000003</v>
      </c>
      <c r="K69" s="399">
        <v>116.75</v>
      </c>
    </row>
    <row r="70" spans="1:11" ht="14.1" customHeight="1">
      <c r="A70" s="300">
        <v>112</v>
      </c>
      <c r="B70" s="236" t="s">
        <v>841</v>
      </c>
      <c r="C70" s="100"/>
      <c r="D70" s="163" t="s">
        <v>285</v>
      </c>
      <c r="E70" s="224">
        <v>704.62</v>
      </c>
      <c r="F70" s="399">
        <v>77</v>
      </c>
      <c r="G70" s="399">
        <v>0</v>
      </c>
      <c r="H70" s="399">
        <v>0</v>
      </c>
      <c r="I70" s="399">
        <v>627.62</v>
      </c>
      <c r="J70" s="399">
        <v>28.71</v>
      </c>
      <c r="K70" s="399">
        <v>48</v>
      </c>
    </row>
    <row r="71" spans="1:11" ht="11.25" customHeight="1">
      <c r="A71" s="300"/>
      <c r="B71" s="236" t="s">
        <v>842</v>
      </c>
      <c r="C71" s="100"/>
      <c r="D71" s="163" t="s">
        <v>289</v>
      </c>
      <c r="E71" s="224">
        <v>7858.81</v>
      </c>
      <c r="F71" s="399">
        <v>344.66</v>
      </c>
      <c r="G71" s="399">
        <v>0</v>
      </c>
      <c r="H71" s="399">
        <v>0</v>
      </c>
      <c r="I71" s="399">
        <v>7514.15</v>
      </c>
      <c r="J71" s="399">
        <v>105.39</v>
      </c>
      <c r="K71" s="399">
        <v>425</v>
      </c>
    </row>
    <row r="72" spans="1:11" ht="11.25" customHeight="1">
      <c r="A72" s="300"/>
      <c r="B72" s="236"/>
      <c r="C72" s="100"/>
      <c r="D72" s="163" t="s">
        <v>293</v>
      </c>
      <c r="E72" s="224">
        <v>8563.43</v>
      </c>
      <c r="F72" s="399">
        <v>421.66</v>
      </c>
      <c r="G72" s="399">
        <v>0</v>
      </c>
      <c r="H72" s="399">
        <v>0</v>
      </c>
      <c r="I72" s="399">
        <v>8141.77</v>
      </c>
      <c r="J72" s="399">
        <v>134.1</v>
      </c>
      <c r="K72" s="399">
        <v>473</v>
      </c>
    </row>
    <row r="73" spans="1:11" ht="14.1" customHeight="1">
      <c r="A73" s="300" t="s">
        <v>362</v>
      </c>
      <c r="B73" s="736" t="s">
        <v>843</v>
      </c>
      <c r="C73" s="736"/>
      <c r="D73" s="163" t="s">
        <v>285</v>
      </c>
      <c r="E73" s="224">
        <v>4481.1400000000003</v>
      </c>
      <c r="F73" s="399">
        <v>240.54</v>
      </c>
      <c r="G73" s="399">
        <v>0</v>
      </c>
      <c r="H73" s="399">
        <v>0</v>
      </c>
      <c r="I73" s="399">
        <v>4240.6000000000004</v>
      </c>
      <c r="J73" s="399">
        <v>49.91</v>
      </c>
      <c r="K73" s="399">
        <v>271.25</v>
      </c>
    </row>
    <row r="74" spans="1:11" ht="11.25" customHeight="1">
      <c r="A74" s="300"/>
      <c r="B74" s="236" t="s">
        <v>844</v>
      </c>
      <c r="C74" s="100"/>
      <c r="D74" s="163" t="s">
        <v>289</v>
      </c>
      <c r="E74" s="224">
        <v>10738.25</v>
      </c>
      <c r="F74" s="399">
        <v>210.94</v>
      </c>
      <c r="G74" s="399">
        <v>0</v>
      </c>
      <c r="H74" s="399">
        <v>0</v>
      </c>
      <c r="I74" s="399">
        <v>10527.31</v>
      </c>
      <c r="J74" s="399">
        <v>71.56</v>
      </c>
      <c r="K74" s="399">
        <v>455.5</v>
      </c>
    </row>
    <row r="75" spans="1:11" ht="11.25" customHeight="1">
      <c r="A75" s="300"/>
      <c r="B75" s="236" t="s">
        <v>845</v>
      </c>
      <c r="C75" s="100"/>
      <c r="D75" s="163" t="s">
        <v>293</v>
      </c>
      <c r="E75" s="224">
        <v>15219.39</v>
      </c>
      <c r="F75" s="399">
        <v>451.48</v>
      </c>
      <c r="G75" s="399">
        <v>0</v>
      </c>
      <c r="H75" s="399">
        <v>0</v>
      </c>
      <c r="I75" s="399">
        <v>14767.91</v>
      </c>
      <c r="J75" s="399">
        <v>121.47</v>
      </c>
      <c r="K75" s="399">
        <v>726.75</v>
      </c>
    </row>
    <row r="76" spans="1:11" ht="14.1" customHeight="1">
      <c r="A76" s="300">
        <v>124</v>
      </c>
      <c r="B76" s="236" t="s">
        <v>846</v>
      </c>
      <c r="C76" s="100"/>
      <c r="D76" s="163" t="s">
        <v>285</v>
      </c>
      <c r="E76" s="224">
        <v>632.79999999999995</v>
      </c>
      <c r="F76" s="399">
        <v>21</v>
      </c>
      <c r="G76" s="399">
        <v>0</v>
      </c>
      <c r="H76" s="399">
        <v>0</v>
      </c>
      <c r="I76" s="399">
        <v>611.79999999999995</v>
      </c>
      <c r="J76" s="399">
        <v>4.84</v>
      </c>
      <c r="K76" s="399">
        <v>6</v>
      </c>
    </row>
    <row r="77" spans="1:11" ht="11.25" customHeight="1">
      <c r="A77" s="300"/>
      <c r="B77" s="236" t="s">
        <v>847</v>
      </c>
      <c r="C77" s="100"/>
      <c r="D77" s="163" t="s">
        <v>289</v>
      </c>
      <c r="E77" s="224">
        <v>3419.76</v>
      </c>
      <c r="F77" s="399">
        <v>54</v>
      </c>
      <c r="G77" s="399">
        <v>0</v>
      </c>
      <c r="H77" s="399">
        <v>0</v>
      </c>
      <c r="I77" s="399">
        <v>3365.76</v>
      </c>
      <c r="J77" s="399">
        <v>45.06</v>
      </c>
      <c r="K77" s="399">
        <v>47.25</v>
      </c>
    </row>
    <row r="78" spans="1:11" ht="11.25" customHeight="1">
      <c r="A78" s="300"/>
      <c r="B78" s="236" t="s">
        <v>848</v>
      </c>
      <c r="C78" s="100"/>
      <c r="D78" s="163" t="s">
        <v>293</v>
      </c>
      <c r="E78" s="224">
        <v>4052.56</v>
      </c>
      <c r="F78" s="399">
        <v>75</v>
      </c>
      <c r="G78" s="399">
        <v>0</v>
      </c>
      <c r="H78" s="399">
        <v>0</v>
      </c>
      <c r="I78" s="399">
        <v>3977.56</v>
      </c>
      <c r="J78" s="399">
        <v>49.9</v>
      </c>
      <c r="K78" s="399">
        <v>53.25</v>
      </c>
    </row>
    <row r="79" spans="1:11" ht="14.1" customHeight="1">
      <c r="A79" s="300">
        <v>127</v>
      </c>
      <c r="B79" s="146" t="s">
        <v>364</v>
      </c>
      <c r="C79" s="100"/>
      <c r="D79" s="163" t="s">
        <v>285</v>
      </c>
      <c r="E79" s="224">
        <v>1557</v>
      </c>
      <c r="F79" s="399">
        <v>46</v>
      </c>
      <c r="G79" s="399">
        <v>0</v>
      </c>
      <c r="H79" s="399">
        <v>0</v>
      </c>
      <c r="I79" s="399">
        <v>1511</v>
      </c>
      <c r="J79" s="399">
        <v>13.85</v>
      </c>
      <c r="K79" s="399">
        <v>21</v>
      </c>
    </row>
    <row r="80" spans="1:11" ht="11.25" customHeight="1">
      <c r="A80" s="300"/>
      <c r="B80" s="236" t="s">
        <v>363</v>
      </c>
      <c r="C80" s="100"/>
      <c r="D80" s="163" t="s">
        <v>289</v>
      </c>
      <c r="E80" s="224">
        <v>2198.6799999999998</v>
      </c>
      <c r="F80" s="399">
        <v>22</v>
      </c>
      <c r="G80" s="399">
        <v>0</v>
      </c>
      <c r="H80" s="399">
        <v>0</v>
      </c>
      <c r="I80" s="399">
        <v>2176.6799999999998</v>
      </c>
      <c r="J80" s="399">
        <v>25.95</v>
      </c>
      <c r="K80" s="399">
        <v>68</v>
      </c>
    </row>
    <row r="81" spans="1:11" ht="11.25" customHeight="1">
      <c r="A81" s="300"/>
      <c r="B81" s="236"/>
      <c r="C81" s="100"/>
      <c r="D81" s="163" t="s">
        <v>293</v>
      </c>
      <c r="E81" s="224">
        <v>3755.68</v>
      </c>
      <c r="F81" s="399">
        <v>68</v>
      </c>
      <c r="G81" s="399">
        <v>0</v>
      </c>
      <c r="H81" s="399">
        <v>0</v>
      </c>
      <c r="I81" s="399">
        <v>3687.68</v>
      </c>
      <c r="J81" s="399">
        <v>39.799999999999997</v>
      </c>
      <c r="K81" s="399">
        <v>89</v>
      </c>
    </row>
    <row r="82" spans="1:11" ht="14.1" customHeight="1">
      <c r="A82" s="300">
        <v>13</v>
      </c>
      <c r="B82" s="236" t="s">
        <v>356</v>
      </c>
      <c r="C82" s="100"/>
      <c r="D82" s="163" t="s">
        <v>285</v>
      </c>
      <c r="E82" s="224">
        <v>45.5</v>
      </c>
      <c r="F82" s="224">
        <v>24.75</v>
      </c>
      <c r="G82" s="224">
        <v>0</v>
      </c>
      <c r="H82" s="224">
        <v>0</v>
      </c>
      <c r="I82" s="224">
        <v>20.75</v>
      </c>
      <c r="J82" s="224">
        <v>3</v>
      </c>
      <c r="K82" s="224">
        <v>1</v>
      </c>
    </row>
    <row r="83" spans="1:11" ht="11.25" customHeight="1">
      <c r="A83" s="300"/>
      <c r="B83" s="236"/>
      <c r="C83" s="100"/>
      <c r="D83" s="163" t="s">
        <v>289</v>
      </c>
      <c r="E83" s="224">
        <v>53.83</v>
      </c>
      <c r="F83" s="224">
        <v>19.03</v>
      </c>
      <c r="G83" s="224">
        <v>0</v>
      </c>
      <c r="H83" s="224">
        <v>0</v>
      </c>
      <c r="I83" s="224">
        <v>34.799999999999997</v>
      </c>
      <c r="J83" s="224">
        <v>2</v>
      </c>
      <c r="K83" s="224">
        <v>0</v>
      </c>
    </row>
    <row r="84" spans="1:11" ht="11.25" customHeight="1">
      <c r="A84" s="300"/>
      <c r="B84" s="146"/>
      <c r="C84" s="100"/>
      <c r="D84" s="30" t="s">
        <v>293</v>
      </c>
      <c r="E84" s="224">
        <v>99.33</v>
      </c>
      <c r="F84" s="224">
        <v>43.78</v>
      </c>
      <c r="G84" s="224">
        <v>0</v>
      </c>
      <c r="H84" s="224">
        <v>0</v>
      </c>
      <c r="I84" s="224">
        <v>55.55</v>
      </c>
      <c r="J84" s="224">
        <v>5</v>
      </c>
      <c r="K84" s="224">
        <v>1</v>
      </c>
    </row>
    <row r="85" spans="1:11" ht="14.1" customHeight="1">
      <c r="A85" s="300">
        <v>133</v>
      </c>
      <c r="B85" s="236" t="s">
        <v>365</v>
      </c>
      <c r="C85" s="100"/>
      <c r="D85" s="163" t="s">
        <v>285</v>
      </c>
      <c r="E85" s="224">
        <v>45.5</v>
      </c>
      <c r="F85" s="224">
        <v>24.75</v>
      </c>
      <c r="G85" s="224">
        <v>0</v>
      </c>
      <c r="H85" s="224">
        <v>0</v>
      </c>
      <c r="I85" s="224">
        <v>20.75</v>
      </c>
      <c r="J85" s="224">
        <v>3</v>
      </c>
      <c r="K85" s="224">
        <v>1</v>
      </c>
    </row>
    <row r="86" spans="1:11" ht="11.25" customHeight="1">
      <c r="A86" s="300"/>
      <c r="B86" s="236"/>
      <c r="C86" s="100"/>
      <c r="D86" s="163" t="s">
        <v>289</v>
      </c>
      <c r="E86" s="224">
        <v>53.83</v>
      </c>
      <c r="F86" s="224">
        <v>19.03</v>
      </c>
      <c r="G86" s="224">
        <v>0</v>
      </c>
      <c r="H86" s="224">
        <v>0</v>
      </c>
      <c r="I86" s="224">
        <v>34.799999999999997</v>
      </c>
      <c r="J86" s="224">
        <v>2</v>
      </c>
      <c r="K86" s="224">
        <v>0</v>
      </c>
    </row>
    <row r="87" spans="1:11" ht="11.25" customHeight="1">
      <c r="A87" s="300"/>
      <c r="B87" s="146"/>
      <c r="C87" s="100"/>
      <c r="D87" s="163" t="s">
        <v>293</v>
      </c>
      <c r="E87" s="224">
        <v>99.33</v>
      </c>
      <c r="F87" s="224">
        <v>43.78</v>
      </c>
      <c r="G87" s="224">
        <v>0</v>
      </c>
      <c r="H87" s="224">
        <v>0</v>
      </c>
      <c r="I87" s="224">
        <v>55.55</v>
      </c>
      <c r="J87" s="224">
        <v>5</v>
      </c>
      <c r="K87" s="224">
        <v>1</v>
      </c>
    </row>
    <row r="88" spans="1:11" ht="14.1" customHeight="1">
      <c r="A88" s="400">
        <v>15</v>
      </c>
      <c r="B88" s="284" t="s">
        <v>851</v>
      </c>
      <c r="C88" s="29"/>
      <c r="D88" s="30" t="s">
        <v>285</v>
      </c>
      <c r="E88" s="224">
        <v>9</v>
      </c>
      <c r="F88" s="224">
        <v>0</v>
      </c>
      <c r="G88" s="224">
        <v>0</v>
      </c>
      <c r="H88" s="224">
        <v>0</v>
      </c>
      <c r="I88" s="224">
        <v>9</v>
      </c>
      <c r="J88" s="224">
        <v>1</v>
      </c>
      <c r="K88" s="224">
        <v>0</v>
      </c>
    </row>
    <row r="89" spans="1:11" ht="11.25" customHeight="1">
      <c r="A89" s="400"/>
      <c r="B89" s="284" t="s">
        <v>852</v>
      </c>
      <c r="C89" s="29"/>
      <c r="D89" s="30" t="s">
        <v>289</v>
      </c>
      <c r="E89" s="224">
        <v>14.6</v>
      </c>
      <c r="F89" s="224">
        <v>0</v>
      </c>
      <c r="G89" s="224">
        <v>0</v>
      </c>
      <c r="H89" s="224">
        <v>0</v>
      </c>
      <c r="I89" s="224">
        <v>14.6</v>
      </c>
      <c r="J89" s="224">
        <v>0.73</v>
      </c>
      <c r="K89" s="224">
        <v>0</v>
      </c>
    </row>
    <row r="90" spans="1:11" ht="11.25" customHeight="1">
      <c r="A90" s="401"/>
      <c r="B90" s="402"/>
      <c r="C90" s="29"/>
      <c r="D90" s="30" t="s">
        <v>293</v>
      </c>
      <c r="E90" s="224">
        <v>23.6</v>
      </c>
      <c r="F90" s="224">
        <v>0</v>
      </c>
      <c r="G90" s="224">
        <v>0</v>
      </c>
      <c r="H90" s="224">
        <v>0</v>
      </c>
      <c r="I90" s="224">
        <v>23.6</v>
      </c>
      <c r="J90" s="224">
        <v>1.73</v>
      </c>
      <c r="K90" s="224">
        <v>0</v>
      </c>
    </row>
    <row r="91" spans="1:11" ht="14.1" customHeight="1">
      <c r="A91" s="400">
        <v>153</v>
      </c>
      <c r="B91" s="284" t="s">
        <v>366</v>
      </c>
      <c r="C91" s="29"/>
      <c r="D91" s="30" t="s">
        <v>285</v>
      </c>
      <c r="E91" s="224">
        <v>9</v>
      </c>
      <c r="F91" s="224">
        <v>0</v>
      </c>
      <c r="G91" s="224">
        <v>0</v>
      </c>
      <c r="H91" s="224">
        <v>0</v>
      </c>
      <c r="I91" s="224">
        <v>9</v>
      </c>
      <c r="J91" s="224">
        <v>1</v>
      </c>
      <c r="K91" s="224">
        <v>0</v>
      </c>
    </row>
    <row r="92" spans="1:11" ht="11.25" customHeight="1">
      <c r="A92" s="400"/>
      <c r="B92" s="284" t="s">
        <v>849</v>
      </c>
      <c r="C92" s="29"/>
      <c r="D92" s="30" t="s">
        <v>289</v>
      </c>
      <c r="E92" s="224">
        <v>14.6</v>
      </c>
      <c r="F92" s="224">
        <v>0</v>
      </c>
      <c r="G92" s="224">
        <v>0</v>
      </c>
      <c r="H92" s="224">
        <v>0</v>
      </c>
      <c r="I92" s="224">
        <v>14.6</v>
      </c>
      <c r="J92" s="224">
        <v>0.73</v>
      </c>
      <c r="K92" s="224">
        <v>0</v>
      </c>
    </row>
    <row r="93" spans="1:11" ht="11.25" customHeight="1">
      <c r="A93" s="400"/>
      <c r="B93" s="284" t="s">
        <v>850</v>
      </c>
      <c r="C93" s="29"/>
      <c r="D93" s="30" t="s">
        <v>293</v>
      </c>
      <c r="E93" s="224">
        <v>23.6</v>
      </c>
      <c r="F93" s="224">
        <v>0</v>
      </c>
      <c r="G93" s="224">
        <v>0</v>
      </c>
      <c r="H93" s="224">
        <v>0</v>
      </c>
      <c r="I93" s="224">
        <v>23.6</v>
      </c>
      <c r="J93" s="224">
        <v>1.73</v>
      </c>
      <c r="K93" s="224">
        <v>0</v>
      </c>
    </row>
    <row r="94" spans="1:11" ht="14.1" customHeight="1">
      <c r="A94" s="403">
        <v>16</v>
      </c>
      <c r="B94" s="404" t="s">
        <v>176</v>
      </c>
      <c r="C94" s="29"/>
      <c r="D94" s="30" t="s">
        <v>285</v>
      </c>
      <c r="E94" s="224">
        <v>52.73</v>
      </c>
      <c r="F94" s="224">
        <v>15.25</v>
      </c>
      <c r="G94" s="224">
        <v>0</v>
      </c>
      <c r="H94" s="224">
        <v>4</v>
      </c>
      <c r="I94" s="224">
        <v>37.479999999999997</v>
      </c>
      <c r="J94" s="224">
        <v>6.98</v>
      </c>
      <c r="K94" s="224">
        <v>0</v>
      </c>
    </row>
    <row r="95" spans="1:11" ht="11.25" customHeight="1">
      <c r="A95" s="400"/>
      <c r="B95" s="404" t="s">
        <v>853</v>
      </c>
      <c r="C95" s="29"/>
      <c r="D95" s="30" t="s">
        <v>289</v>
      </c>
      <c r="E95" s="224">
        <v>73.77</v>
      </c>
      <c r="F95" s="224">
        <v>15.17</v>
      </c>
      <c r="G95" s="224">
        <v>0</v>
      </c>
      <c r="H95" s="224">
        <v>1</v>
      </c>
      <c r="I95" s="224">
        <v>58.6</v>
      </c>
      <c r="J95" s="224">
        <v>10.18</v>
      </c>
      <c r="K95" s="224">
        <v>6</v>
      </c>
    </row>
    <row r="96" spans="1:11" ht="11.25" customHeight="1">
      <c r="A96" s="400"/>
      <c r="B96" s="404" t="s">
        <v>854</v>
      </c>
      <c r="C96" s="29"/>
      <c r="D96" s="30" t="s">
        <v>293</v>
      </c>
      <c r="E96" s="224">
        <v>126.5</v>
      </c>
      <c r="F96" s="224">
        <v>30.42</v>
      </c>
      <c r="G96" s="224">
        <v>0</v>
      </c>
      <c r="H96" s="224">
        <v>5</v>
      </c>
      <c r="I96" s="224">
        <v>96.08</v>
      </c>
      <c r="J96" s="224">
        <v>17.16</v>
      </c>
      <c r="K96" s="224">
        <v>6</v>
      </c>
    </row>
    <row r="97" spans="1:171" ht="14.1" customHeight="1">
      <c r="A97" s="400">
        <v>162</v>
      </c>
      <c r="B97" s="284" t="s">
        <v>177</v>
      </c>
      <c r="C97" s="29"/>
      <c r="D97" s="30" t="s">
        <v>285</v>
      </c>
      <c r="E97" s="224">
        <v>52.73</v>
      </c>
      <c r="F97" s="224">
        <v>15.25</v>
      </c>
      <c r="G97" s="224">
        <v>0</v>
      </c>
      <c r="H97" s="224">
        <v>4</v>
      </c>
      <c r="I97" s="224">
        <v>37.479999999999997</v>
      </c>
      <c r="J97" s="224">
        <v>6.98</v>
      </c>
      <c r="K97" s="224">
        <v>0</v>
      </c>
    </row>
    <row r="98" spans="1:171" ht="11.25" customHeight="1">
      <c r="A98" s="400"/>
      <c r="B98" s="284" t="s">
        <v>178</v>
      </c>
      <c r="C98" s="29"/>
      <c r="D98" s="30" t="s">
        <v>289</v>
      </c>
      <c r="E98" s="224">
        <v>73.77</v>
      </c>
      <c r="F98" s="224">
        <v>15.17</v>
      </c>
      <c r="G98" s="224">
        <v>0</v>
      </c>
      <c r="H98" s="224">
        <v>1</v>
      </c>
      <c r="I98" s="224">
        <v>58.6</v>
      </c>
      <c r="J98" s="224">
        <v>10.18</v>
      </c>
      <c r="K98" s="224">
        <v>6</v>
      </c>
    </row>
    <row r="99" spans="1:171" ht="11.25" customHeight="1">
      <c r="A99" s="400"/>
      <c r="B99" s="284" t="s">
        <v>179</v>
      </c>
      <c r="C99" s="29"/>
      <c r="D99" s="30" t="s">
        <v>293</v>
      </c>
      <c r="E99" s="224">
        <v>126.5</v>
      </c>
      <c r="F99" s="224">
        <v>30.42</v>
      </c>
      <c r="G99" s="224">
        <v>0</v>
      </c>
      <c r="H99" s="224">
        <v>5</v>
      </c>
      <c r="I99" s="224">
        <v>96.08</v>
      </c>
      <c r="J99" s="224">
        <v>17.16</v>
      </c>
      <c r="K99" s="224">
        <v>6</v>
      </c>
    </row>
    <row r="100" spans="1:171" ht="14.1" customHeight="1">
      <c r="A100" s="405" t="s">
        <v>367</v>
      </c>
      <c r="B100" s="284" t="s">
        <v>368</v>
      </c>
      <c r="C100" s="29"/>
      <c r="D100" s="30" t="s">
        <v>285</v>
      </c>
      <c r="E100" s="224">
        <v>30.04</v>
      </c>
      <c r="F100" s="224">
        <v>0.75</v>
      </c>
      <c r="G100" s="224">
        <v>0</v>
      </c>
      <c r="H100" s="224">
        <v>0</v>
      </c>
      <c r="I100" s="224">
        <v>29.29</v>
      </c>
      <c r="J100" s="224">
        <v>0.8</v>
      </c>
      <c r="K100" s="224">
        <v>0</v>
      </c>
    </row>
    <row r="101" spans="1:171" ht="11.25" customHeight="1">
      <c r="A101" s="400"/>
      <c r="B101" s="284"/>
      <c r="C101" s="29"/>
      <c r="D101" s="30" t="s">
        <v>289</v>
      </c>
      <c r="E101" s="224">
        <v>35.75</v>
      </c>
      <c r="F101" s="224">
        <v>1.8</v>
      </c>
      <c r="G101" s="224">
        <v>0</v>
      </c>
      <c r="H101" s="224">
        <v>0</v>
      </c>
      <c r="I101" s="224">
        <v>33.950000000000003</v>
      </c>
      <c r="J101" s="224">
        <v>6.38</v>
      </c>
      <c r="K101" s="224">
        <v>4</v>
      </c>
    </row>
    <row r="102" spans="1:171" ht="11.25" customHeight="1">
      <c r="A102" s="400"/>
      <c r="B102" s="146"/>
      <c r="C102" s="29"/>
      <c r="D102" s="30" t="s">
        <v>293</v>
      </c>
      <c r="E102" s="224">
        <v>65.790000000000006</v>
      </c>
      <c r="F102" s="224">
        <v>2.5499999999999998</v>
      </c>
      <c r="G102" s="224">
        <v>0</v>
      </c>
      <c r="H102" s="224">
        <v>0</v>
      </c>
      <c r="I102" s="224">
        <v>63.24</v>
      </c>
      <c r="J102" s="224">
        <v>7.18</v>
      </c>
      <c r="K102" s="224">
        <v>4</v>
      </c>
    </row>
    <row r="103" spans="1:171" ht="14.1" customHeight="1">
      <c r="A103" s="400" t="s">
        <v>944</v>
      </c>
      <c r="B103" s="284" t="s">
        <v>945</v>
      </c>
      <c r="C103" s="146"/>
      <c r="D103" s="174" t="s">
        <v>285</v>
      </c>
      <c r="E103" s="224">
        <v>30.04</v>
      </c>
      <c r="F103" s="224">
        <v>0.75</v>
      </c>
      <c r="G103" s="224">
        <v>0</v>
      </c>
      <c r="H103" s="224">
        <v>0</v>
      </c>
      <c r="I103" s="224">
        <v>29.29</v>
      </c>
      <c r="J103" s="224">
        <v>0.8</v>
      </c>
      <c r="K103" s="224">
        <v>0</v>
      </c>
    </row>
    <row r="104" spans="1:171" ht="11.25" customHeight="1">
      <c r="A104" s="146"/>
      <c r="B104" s="146" t="s">
        <v>189</v>
      </c>
      <c r="C104" s="146"/>
      <c r="D104" s="174" t="s">
        <v>289</v>
      </c>
      <c r="E104" s="224">
        <v>35.75</v>
      </c>
      <c r="F104" s="224">
        <v>1.8</v>
      </c>
      <c r="G104" s="224">
        <v>0</v>
      </c>
      <c r="H104" s="224">
        <v>0</v>
      </c>
      <c r="I104" s="224">
        <v>33.950000000000003</v>
      </c>
      <c r="J104" s="224">
        <v>6.38</v>
      </c>
      <c r="K104" s="224">
        <v>4</v>
      </c>
    </row>
    <row r="105" spans="1:171" ht="11.25" customHeight="1">
      <c r="A105" s="146"/>
      <c r="B105" s="146"/>
      <c r="C105" s="146"/>
      <c r="D105" s="174" t="s">
        <v>293</v>
      </c>
      <c r="E105" s="224">
        <v>65.790000000000006</v>
      </c>
      <c r="F105" s="224">
        <v>2.5499999999999998</v>
      </c>
      <c r="G105" s="224">
        <v>0</v>
      </c>
      <c r="H105" s="224">
        <v>0</v>
      </c>
      <c r="I105" s="224">
        <v>63.24</v>
      </c>
      <c r="J105" s="224">
        <v>7.18</v>
      </c>
      <c r="K105" s="224">
        <v>4</v>
      </c>
    </row>
    <row r="106" spans="1:171" ht="14.1" customHeight="1">
      <c r="A106" s="400">
        <v>3</v>
      </c>
      <c r="B106" s="284" t="s">
        <v>855</v>
      </c>
      <c r="C106" s="146"/>
      <c r="D106" s="174" t="s">
        <v>285</v>
      </c>
      <c r="E106" s="399">
        <v>110.86</v>
      </c>
      <c r="F106" s="224">
        <v>110.86</v>
      </c>
      <c r="G106" s="224">
        <v>0</v>
      </c>
      <c r="H106" s="224">
        <v>1</v>
      </c>
      <c r="I106" s="224">
        <v>0</v>
      </c>
      <c r="J106" s="224">
        <v>0</v>
      </c>
      <c r="K106" s="224">
        <v>0</v>
      </c>
    </row>
    <row r="107" spans="1:171" ht="11.25" customHeight="1">
      <c r="A107" s="400"/>
      <c r="B107" s="284" t="s">
        <v>856</v>
      </c>
      <c r="C107" s="146"/>
      <c r="D107" s="174" t="s">
        <v>289</v>
      </c>
      <c r="E107" s="399">
        <v>102.14</v>
      </c>
      <c r="F107" s="224">
        <v>102.14</v>
      </c>
      <c r="G107" s="224">
        <v>0</v>
      </c>
      <c r="H107" s="224">
        <v>1</v>
      </c>
      <c r="I107" s="224">
        <v>0</v>
      </c>
      <c r="J107" s="224">
        <v>0</v>
      </c>
      <c r="K107" s="224">
        <v>0</v>
      </c>
    </row>
    <row r="108" spans="1:171" ht="11.25" customHeight="1">
      <c r="A108" s="146"/>
      <c r="B108" s="146"/>
      <c r="C108" s="146"/>
      <c r="D108" s="174" t="s">
        <v>293</v>
      </c>
      <c r="E108" s="399">
        <v>213</v>
      </c>
      <c r="F108" s="224">
        <v>213</v>
      </c>
      <c r="G108" s="224">
        <v>0</v>
      </c>
      <c r="H108" s="224">
        <v>2</v>
      </c>
      <c r="I108" s="224">
        <v>0</v>
      </c>
      <c r="J108" s="224">
        <v>0</v>
      </c>
      <c r="K108" s="224">
        <v>0</v>
      </c>
    </row>
    <row r="109" spans="1:171" ht="14.1" customHeight="1">
      <c r="A109" s="400" t="s">
        <v>372</v>
      </c>
      <c r="B109" s="284" t="s">
        <v>857</v>
      </c>
      <c r="C109" s="146"/>
      <c r="D109" s="174" t="s">
        <v>285</v>
      </c>
      <c r="E109" s="399">
        <v>110.86</v>
      </c>
      <c r="F109" s="224">
        <v>110.86</v>
      </c>
      <c r="G109" s="224">
        <v>0</v>
      </c>
      <c r="H109" s="224">
        <v>1</v>
      </c>
      <c r="I109" s="224">
        <v>0</v>
      </c>
      <c r="J109" s="224">
        <v>0</v>
      </c>
      <c r="K109" s="224">
        <v>0</v>
      </c>
    </row>
    <row r="110" spans="1:171" ht="11.25" customHeight="1">
      <c r="A110" s="284"/>
      <c r="B110" s="284" t="s">
        <v>858</v>
      </c>
      <c r="C110" s="146"/>
      <c r="D110" s="174" t="s">
        <v>289</v>
      </c>
      <c r="E110" s="399">
        <v>102.14</v>
      </c>
      <c r="F110" s="224">
        <v>102.14</v>
      </c>
      <c r="G110" s="224">
        <v>0</v>
      </c>
      <c r="H110" s="224">
        <v>1</v>
      </c>
      <c r="I110" s="224">
        <v>0</v>
      </c>
      <c r="J110" s="224">
        <v>0</v>
      </c>
      <c r="K110" s="224">
        <v>0</v>
      </c>
    </row>
    <row r="111" spans="1:171" ht="11.25" customHeight="1">
      <c r="A111" s="146"/>
      <c r="B111" s="146"/>
      <c r="C111" s="146"/>
      <c r="D111" s="174" t="s">
        <v>293</v>
      </c>
      <c r="E111" s="399">
        <v>213</v>
      </c>
      <c r="F111" s="224">
        <v>213</v>
      </c>
      <c r="G111" s="224">
        <v>0</v>
      </c>
      <c r="H111" s="224">
        <v>2</v>
      </c>
      <c r="I111" s="224">
        <v>0</v>
      </c>
      <c r="J111" s="224">
        <v>0</v>
      </c>
      <c r="K111" s="224">
        <v>0</v>
      </c>
    </row>
    <row r="112" spans="1:171" ht="14.1" customHeight="1">
      <c r="A112" s="400">
        <v>5</v>
      </c>
      <c r="B112" s="284" t="s">
        <v>862</v>
      </c>
      <c r="C112" s="29"/>
      <c r="D112" s="30" t="s">
        <v>285</v>
      </c>
      <c r="E112" s="224">
        <v>375.06</v>
      </c>
      <c r="F112" s="224">
        <v>0</v>
      </c>
      <c r="G112" s="224">
        <v>0</v>
      </c>
      <c r="H112" s="224">
        <v>0</v>
      </c>
      <c r="I112" s="224">
        <v>375.06</v>
      </c>
      <c r="J112" s="224">
        <v>70.09</v>
      </c>
      <c r="K112" s="224">
        <v>0</v>
      </c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81"/>
      <c r="EZ112" s="81"/>
      <c r="FA112" s="81"/>
      <c r="FB112" s="81"/>
      <c r="FC112" s="81"/>
      <c r="FD112" s="81"/>
      <c r="FE112" s="81"/>
      <c r="FF112" s="81"/>
      <c r="FG112" s="81"/>
      <c r="FH112" s="81"/>
      <c r="FI112" s="81"/>
      <c r="FJ112" s="81"/>
      <c r="FK112" s="81"/>
      <c r="FL112" s="81"/>
      <c r="FM112" s="81"/>
      <c r="FN112" s="81"/>
      <c r="FO112" s="81"/>
    </row>
    <row r="113" spans="1:171" ht="11.25" customHeight="1">
      <c r="A113" s="400"/>
      <c r="B113" s="284" t="s">
        <v>863</v>
      </c>
      <c r="C113" s="29"/>
      <c r="D113" s="30" t="s">
        <v>289</v>
      </c>
      <c r="E113" s="224">
        <v>589.88</v>
      </c>
      <c r="F113" s="224">
        <v>0</v>
      </c>
      <c r="G113" s="224">
        <v>0</v>
      </c>
      <c r="H113" s="224">
        <v>0</v>
      </c>
      <c r="I113" s="224">
        <v>589.88</v>
      </c>
      <c r="J113" s="224">
        <v>126.05</v>
      </c>
      <c r="K113" s="224">
        <v>5</v>
      </c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81"/>
      <c r="EZ113" s="81"/>
      <c r="FA113" s="81"/>
      <c r="FB113" s="81"/>
      <c r="FC113" s="81"/>
      <c r="FD113" s="81"/>
      <c r="FE113" s="81"/>
      <c r="FF113" s="81"/>
      <c r="FG113" s="81"/>
      <c r="FH113" s="81"/>
      <c r="FI113" s="81"/>
      <c r="FJ113" s="81"/>
      <c r="FK113" s="81"/>
      <c r="FL113" s="81"/>
      <c r="FM113" s="81"/>
      <c r="FN113" s="81"/>
      <c r="FO113" s="81"/>
    </row>
    <row r="114" spans="1:171" ht="11.25" customHeight="1">
      <c r="A114" s="400"/>
      <c r="B114" s="284"/>
      <c r="C114" s="29"/>
      <c r="D114" s="30" t="s">
        <v>293</v>
      </c>
      <c r="E114" s="224">
        <v>964.94</v>
      </c>
      <c r="F114" s="224">
        <v>0</v>
      </c>
      <c r="G114" s="224">
        <v>0</v>
      </c>
      <c r="H114" s="224">
        <v>0</v>
      </c>
      <c r="I114" s="224">
        <v>964.94</v>
      </c>
      <c r="J114" s="224">
        <v>196.14</v>
      </c>
      <c r="K114" s="224">
        <v>5</v>
      </c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</row>
    <row r="115" spans="1:171" ht="14.1" customHeight="1">
      <c r="A115" s="400">
        <v>511</v>
      </c>
      <c r="B115" s="284" t="s">
        <v>859</v>
      </c>
      <c r="C115" s="29"/>
      <c r="D115" s="30" t="s">
        <v>285</v>
      </c>
      <c r="E115" s="224">
        <v>375.06</v>
      </c>
      <c r="F115" s="399">
        <v>0</v>
      </c>
      <c r="G115" s="399">
        <v>0</v>
      </c>
      <c r="H115" s="399">
        <v>0</v>
      </c>
      <c r="I115" s="399">
        <v>375.06</v>
      </c>
      <c r="J115" s="399">
        <v>70.09</v>
      </c>
      <c r="K115" s="399">
        <v>0</v>
      </c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81"/>
      <c r="EZ115" s="81"/>
      <c r="FA115" s="81"/>
      <c r="FB115" s="81"/>
      <c r="FC115" s="81"/>
      <c r="FD115" s="81"/>
      <c r="FE115" s="81"/>
      <c r="FF115" s="81"/>
      <c r="FG115" s="81"/>
      <c r="FH115" s="81"/>
      <c r="FI115" s="81"/>
      <c r="FJ115" s="81"/>
      <c r="FK115" s="81"/>
      <c r="FL115" s="81"/>
      <c r="FM115" s="81"/>
      <c r="FN115" s="81"/>
      <c r="FO115" s="81"/>
    </row>
    <row r="116" spans="1:171" ht="11.25" customHeight="1">
      <c r="A116" s="400"/>
      <c r="B116" s="284" t="s">
        <v>860</v>
      </c>
      <c r="C116" s="29"/>
      <c r="D116" s="30" t="s">
        <v>289</v>
      </c>
      <c r="E116" s="224">
        <v>589.88</v>
      </c>
      <c r="F116" s="399">
        <v>0</v>
      </c>
      <c r="G116" s="399">
        <v>0</v>
      </c>
      <c r="H116" s="399">
        <v>0</v>
      </c>
      <c r="I116" s="399">
        <v>589.88</v>
      </c>
      <c r="J116" s="399">
        <v>126.05</v>
      </c>
      <c r="K116" s="399">
        <v>5</v>
      </c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</row>
    <row r="117" spans="1:171" ht="11.25" customHeight="1">
      <c r="A117" s="406"/>
      <c r="B117" s="105" t="s">
        <v>861</v>
      </c>
      <c r="C117" s="29"/>
      <c r="D117" s="30" t="s">
        <v>293</v>
      </c>
      <c r="E117" s="224">
        <v>964.94</v>
      </c>
      <c r="F117" s="399">
        <v>0</v>
      </c>
      <c r="G117" s="399">
        <v>0</v>
      </c>
      <c r="H117" s="399">
        <v>0</v>
      </c>
      <c r="I117" s="399">
        <v>964.94</v>
      </c>
      <c r="J117" s="399">
        <v>196.14</v>
      </c>
      <c r="K117" s="399">
        <v>5</v>
      </c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81"/>
      <c r="EZ117" s="81"/>
      <c r="FA117" s="81"/>
      <c r="FB117" s="81"/>
      <c r="FC117" s="81"/>
      <c r="FD117" s="81"/>
      <c r="FE117" s="81"/>
      <c r="FF117" s="81"/>
      <c r="FG117" s="81"/>
      <c r="FH117" s="81"/>
      <c r="FI117" s="81"/>
      <c r="FJ117" s="81"/>
      <c r="FK117" s="81"/>
      <c r="FL117" s="81"/>
      <c r="FM117" s="81"/>
      <c r="FN117" s="81"/>
      <c r="FO117" s="81"/>
    </row>
    <row r="118" spans="1:171" s="103" customFormat="1" ht="14.1" customHeight="1">
      <c r="A118" s="406">
        <v>6</v>
      </c>
      <c r="B118" s="154" t="s">
        <v>888</v>
      </c>
      <c r="C118" s="29"/>
      <c r="D118" s="174" t="s">
        <v>285</v>
      </c>
      <c r="E118" s="224">
        <v>47.5</v>
      </c>
      <c r="F118" s="224">
        <v>15.5</v>
      </c>
      <c r="G118" s="224">
        <v>0</v>
      </c>
      <c r="H118" s="224">
        <v>3</v>
      </c>
      <c r="I118" s="224">
        <v>32</v>
      </c>
      <c r="J118" s="224">
        <v>2.5</v>
      </c>
      <c r="K118" s="224">
        <v>0</v>
      </c>
    </row>
    <row r="119" spans="1:171" s="103" customFormat="1" ht="11.25" customHeight="1">
      <c r="A119" s="406"/>
      <c r="B119" s="154" t="s">
        <v>889</v>
      </c>
      <c r="C119" s="29"/>
      <c r="D119" s="174" t="s">
        <v>289</v>
      </c>
      <c r="E119" s="224">
        <v>36.590000000000003</v>
      </c>
      <c r="F119" s="224">
        <v>4.59</v>
      </c>
      <c r="G119" s="224">
        <v>0</v>
      </c>
      <c r="H119" s="224">
        <v>0</v>
      </c>
      <c r="I119" s="224">
        <v>32</v>
      </c>
      <c r="J119" s="224">
        <v>5.96</v>
      </c>
      <c r="K119" s="224">
        <v>1</v>
      </c>
    </row>
    <row r="120" spans="1:171" s="103" customFormat="1" ht="11.25" customHeight="1">
      <c r="A120" s="406"/>
      <c r="B120" s="154" t="s">
        <v>890</v>
      </c>
      <c r="C120" s="29"/>
      <c r="D120" s="174" t="s">
        <v>293</v>
      </c>
      <c r="E120" s="224">
        <v>84.09</v>
      </c>
      <c r="F120" s="224">
        <v>20.09</v>
      </c>
      <c r="G120" s="224">
        <v>0</v>
      </c>
      <c r="H120" s="224">
        <v>3</v>
      </c>
      <c r="I120" s="224">
        <v>64</v>
      </c>
      <c r="J120" s="224">
        <v>8.4600000000000009</v>
      </c>
      <c r="K120" s="224">
        <v>1</v>
      </c>
    </row>
    <row r="121" spans="1:171" s="103" customFormat="1" ht="25.35" customHeight="1">
      <c r="A121" s="415">
        <v>610</v>
      </c>
      <c r="B121" s="416" t="s">
        <v>1111</v>
      </c>
      <c r="C121" s="146"/>
      <c r="D121" s="174" t="s">
        <v>285</v>
      </c>
      <c r="E121" s="224">
        <v>47.5</v>
      </c>
      <c r="F121" s="224">
        <v>15.5</v>
      </c>
      <c r="G121" s="224">
        <v>0</v>
      </c>
      <c r="H121" s="224">
        <v>3</v>
      </c>
      <c r="I121" s="224">
        <v>32</v>
      </c>
      <c r="J121" s="224">
        <v>2.5</v>
      </c>
      <c r="K121" s="224">
        <v>0</v>
      </c>
    </row>
    <row r="122" spans="1:171" s="103" customFormat="1" ht="11.25" customHeight="1">
      <c r="A122" s="400"/>
      <c r="B122" s="284" t="s">
        <v>626</v>
      </c>
      <c r="C122" s="146"/>
      <c r="D122" s="174" t="s">
        <v>289</v>
      </c>
      <c r="E122" s="224">
        <v>36.590000000000003</v>
      </c>
      <c r="F122" s="224">
        <v>4.59</v>
      </c>
      <c r="G122" s="224">
        <v>0</v>
      </c>
      <c r="H122" s="224">
        <v>0</v>
      </c>
      <c r="I122" s="224">
        <v>32</v>
      </c>
      <c r="J122" s="224">
        <v>5.96</v>
      </c>
      <c r="K122" s="224">
        <v>1</v>
      </c>
    </row>
    <row r="123" spans="1:171" s="103" customFormat="1" ht="11.25" customHeight="1">
      <c r="A123" s="400"/>
      <c r="B123" s="284" t="s">
        <v>506</v>
      </c>
      <c r="C123" s="146"/>
      <c r="D123" s="174" t="s">
        <v>293</v>
      </c>
      <c r="E123" s="224">
        <v>84.09</v>
      </c>
      <c r="F123" s="224">
        <v>20.09</v>
      </c>
      <c r="G123" s="224">
        <v>0</v>
      </c>
      <c r="H123" s="224">
        <v>3</v>
      </c>
      <c r="I123" s="224">
        <v>64</v>
      </c>
      <c r="J123" s="224">
        <v>8.4600000000000009</v>
      </c>
      <c r="K123" s="224">
        <v>1</v>
      </c>
    </row>
    <row r="124" spans="1:171" s="103" customFormat="1" ht="14.1" customHeight="1">
      <c r="A124" s="400">
        <v>7</v>
      </c>
      <c r="B124" s="284" t="s">
        <v>886</v>
      </c>
      <c r="C124" s="146"/>
      <c r="D124" s="174" t="s">
        <v>285</v>
      </c>
      <c r="E124" s="224">
        <v>592.04</v>
      </c>
      <c r="F124" s="224">
        <v>61.83</v>
      </c>
      <c r="G124" s="224">
        <v>0</v>
      </c>
      <c r="H124" s="224">
        <v>3</v>
      </c>
      <c r="I124" s="224">
        <v>530.21</v>
      </c>
      <c r="J124" s="224">
        <v>18.760000000000002</v>
      </c>
      <c r="K124" s="224">
        <v>28</v>
      </c>
    </row>
    <row r="125" spans="1:171" s="103" customFormat="1" ht="11.25" customHeight="1">
      <c r="A125" s="400"/>
      <c r="B125" s="284" t="s">
        <v>887</v>
      </c>
      <c r="C125" s="146"/>
      <c r="D125" s="174" t="s">
        <v>289</v>
      </c>
      <c r="E125" s="224">
        <v>422.02</v>
      </c>
      <c r="F125" s="224">
        <v>58.18</v>
      </c>
      <c r="G125" s="224">
        <v>0</v>
      </c>
      <c r="H125" s="224">
        <v>2</v>
      </c>
      <c r="I125" s="224">
        <v>363.84</v>
      </c>
      <c r="J125" s="224">
        <v>15.15</v>
      </c>
      <c r="K125" s="224">
        <v>8</v>
      </c>
    </row>
    <row r="126" spans="1:171" s="103" customFormat="1" ht="11.25" customHeight="1">
      <c r="A126" s="400"/>
      <c r="B126" s="284"/>
      <c r="C126" s="146"/>
      <c r="D126" s="174" t="s">
        <v>293</v>
      </c>
      <c r="E126" s="224">
        <v>1014.06</v>
      </c>
      <c r="F126" s="224">
        <v>120.01</v>
      </c>
      <c r="G126" s="224">
        <v>0</v>
      </c>
      <c r="H126" s="224">
        <v>5</v>
      </c>
      <c r="I126" s="224">
        <v>894.05</v>
      </c>
      <c r="J126" s="224">
        <v>33.909999999999997</v>
      </c>
      <c r="K126" s="224">
        <v>36</v>
      </c>
    </row>
    <row r="127" spans="1:171" s="103" customFormat="1" ht="14.1" customHeight="1">
      <c r="A127" s="400">
        <v>711</v>
      </c>
      <c r="B127" s="284" t="s">
        <v>369</v>
      </c>
      <c r="C127" s="146"/>
      <c r="D127" s="174" t="s">
        <v>285</v>
      </c>
      <c r="E127" s="224">
        <v>592.04</v>
      </c>
      <c r="F127" s="224">
        <v>61.83</v>
      </c>
      <c r="G127" s="224">
        <v>0</v>
      </c>
      <c r="H127" s="224">
        <v>3</v>
      </c>
      <c r="I127" s="224">
        <v>530.21</v>
      </c>
      <c r="J127" s="224">
        <v>18.760000000000002</v>
      </c>
      <c r="K127" s="224">
        <v>28</v>
      </c>
    </row>
    <row r="128" spans="1:171" s="103" customFormat="1" ht="11.25" customHeight="1">
      <c r="A128" s="146"/>
      <c r="B128" s="146" t="s">
        <v>370</v>
      </c>
      <c r="C128" s="146"/>
      <c r="D128" s="174" t="s">
        <v>289</v>
      </c>
      <c r="E128" s="224">
        <v>422.02</v>
      </c>
      <c r="F128" s="224">
        <v>58.18</v>
      </c>
      <c r="G128" s="224">
        <v>0</v>
      </c>
      <c r="H128" s="224">
        <v>2</v>
      </c>
      <c r="I128" s="224">
        <v>363.84</v>
      </c>
      <c r="J128" s="224">
        <v>15.15</v>
      </c>
      <c r="K128" s="224">
        <v>8</v>
      </c>
    </row>
    <row r="129" spans="1:12" s="103" customFormat="1" ht="11.25" customHeight="1">
      <c r="A129" s="146"/>
      <c r="B129" s="146"/>
      <c r="C129" s="146"/>
      <c r="D129" s="174" t="s">
        <v>293</v>
      </c>
      <c r="E129" s="224">
        <v>1014.06</v>
      </c>
      <c r="F129" s="224">
        <v>120.01</v>
      </c>
      <c r="G129" s="224">
        <v>0</v>
      </c>
      <c r="H129" s="224">
        <v>5</v>
      </c>
      <c r="I129" s="224">
        <v>894.05</v>
      </c>
      <c r="J129" s="224">
        <v>33.909999999999997</v>
      </c>
      <c r="K129" s="224">
        <v>36</v>
      </c>
    </row>
    <row r="130" spans="1:12" s="103" customFormat="1" ht="25.35" customHeight="1">
      <c r="A130" s="146"/>
      <c r="B130" s="735" t="s">
        <v>1110</v>
      </c>
      <c r="C130" s="735"/>
      <c r="D130" s="174" t="s">
        <v>285</v>
      </c>
      <c r="E130" s="224">
        <v>4402.82</v>
      </c>
      <c r="F130" s="224">
        <v>508.84</v>
      </c>
      <c r="G130" s="224">
        <v>0</v>
      </c>
      <c r="H130" s="224">
        <v>20</v>
      </c>
      <c r="I130" s="224">
        <v>3893.98</v>
      </c>
      <c r="J130" s="224">
        <v>443.16</v>
      </c>
      <c r="K130" s="224">
        <v>161</v>
      </c>
    </row>
    <row r="131" spans="1:12" s="103" customFormat="1" ht="11.25" customHeight="1">
      <c r="A131" s="146"/>
      <c r="B131" s="284" t="s">
        <v>402</v>
      </c>
      <c r="C131" s="284"/>
      <c r="D131" s="174" t="s">
        <v>289</v>
      </c>
      <c r="E131" s="224">
        <v>4339.21</v>
      </c>
      <c r="F131" s="224">
        <v>270.89</v>
      </c>
      <c r="G131" s="224">
        <v>0</v>
      </c>
      <c r="H131" s="224">
        <v>12</v>
      </c>
      <c r="I131" s="224">
        <v>4068.32</v>
      </c>
      <c r="J131" s="224">
        <v>560.11</v>
      </c>
      <c r="K131" s="224">
        <v>144.75</v>
      </c>
    </row>
    <row r="132" spans="1:12" s="103" customFormat="1" ht="11.25" customHeight="1">
      <c r="A132" s="146"/>
      <c r="B132" s="284" t="s">
        <v>180</v>
      </c>
      <c r="C132" s="407"/>
      <c r="D132" s="174" t="s">
        <v>293</v>
      </c>
      <c r="E132" s="224">
        <v>8742.0300000000007</v>
      </c>
      <c r="F132" s="224">
        <v>779.73</v>
      </c>
      <c r="G132" s="224">
        <v>0</v>
      </c>
      <c r="H132" s="224">
        <v>32</v>
      </c>
      <c r="I132" s="224">
        <v>7962.3</v>
      </c>
      <c r="J132" s="224">
        <v>1003.27</v>
      </c>
      <c r="K132" s="224">
        <v>305.75</v>
      </c>
    </row>
    <row r="133" spans="1:12" s="103" customFormat="1" ht="14.1" customHeight="1">
      <c r="A133" s="403">
        <v>0</v>
      </c>
      <c r="B133" s="404" t="s">
        <v>164</v>
      </c>
      <c r="C133" s="146"/>
      <c r="D133" s="174" t="s">
        <v>285</v>
      </c>
      <c r="E133" s="224">
        <v>647.38</v>
      </c>
      <c r="F133" s="224">
        <v>144.47999999999999</v>
      </c>
      <c r="G133" s="224">
        <v>0</v>
      </c>
      <c r="H133" s="224">
        <v>0</v>
      </c>
      <c r="I133" s="224">
        <v>502.9</v>
      </c>
      <c r="J133" s="224">
        <v>60.81</v>
      </c>
      <c r="K133" s="224">
        <v>4</v>
      </c>
      <c r="L133" s="104"/>
    </row>
    <row r="134" spans="1:12" s="103" customFormat="1" ht="11.25" customHeight="1">
      <c r="A134" s="400"/>
      <c r="B134" s="408"/>
      <c r="C134" s="146"/>
      <c r="D134" s="174" t="s">
        <v>289</v>
      </c>
      <c r="E134" s="224">
        <v>805.51</v>
      </c>
      <c r="F134" s="224">
        <v>151.76</v>
      </c>
      <c r="G134" s="224">
        <v>0</v>
      </c>
      <c r="H134" s="224">
        <v>0</v>
      </c>
      <c r="I134" s="224">
        <v>653.75</v>
      </c>
      <c r="J134" s="224">
        <v>66.59</v>
      </c>
      <c r="K134" s="224">
        <v>1</v>
      </c>
    </row>
    <row r="135" spans="1:12" s="103" customFormat="1" ht="11.25" customHeight="1">
      <c r="A135" s="400"/>
      <c r="B135" s="408"/>
      <c r="C135" s="146"/>
      <c r="D135" s="174" t="s">
        <v>293</v>
      </c>
      <c r="E135" s="224">
        <v>1452.89</v>
      </c>
      <c r="F135" s="224">
        <v>296.24</v>
      </c>
      <c r="G135" s="224">
        <v>0</v>
      </c>
      <c r="H135" s="224">
        <v>0</v>
      </c>
      <c r="I135" s="224">
        <v>1156.6500000000001</v>
      </c>
      <c r="J135" s="224">
        <v>127.4</v>
      </c>
      <c r="K135" s="224">
        <v>5</v>
      </c>
    </row>
    <row r="136" spans="1:12" s="103" customFormat="1" ht="14.1" customHeight="1">
      <c r="A136" s="300" t="s">
        <v>342</v>
      </c>
      <c r="B136" s="236" t="s">
        <v>165</v>
      </c>
      <c r="C136" s="307"/>
      <c r="D136" s="301" t="s">
        <v>285</v>
      </c>
      <c r="E136" s="224">
        <v>578.38</v>
      </c>
      <c r="F136" s="224">
        <v>96.68</v>
      </c>
      <c r="G136" s="224">
        <v>0</v>
      </c>
      <c r="H136" s="224">
        <v>0</v>
      </c>
      <c r="I136" s="224">
        <v>481.7</v>
      </c>
      <c r="J136" s="224">
        <v>60.81</v>
      </c>
      <c r="K136" s="224">
        <v>4</v>
      </c>
    </row>
    <row r="137" spans="1:12" s="103" customFormat="1" ht="11.25" customHeight="1">
      <c r="A137" s="300"/>
      <c r="B137" s="236" t="s">
        <v>166</v>
      </c>
      <c r="C137" s="307"/>
      <c r="D137" s="301" t="s">
        <v>289</v>
      </c>
      <c r="E137" s="224">
        <v>737.05</v>
      </c>
      <c r="F137" s="224">
        <v>103.83</v>
      </c>
      <c r="G137" s="224">
        <v>0</v>
      </c>
      <c r="H137" s="224">
        <v>0</v>
      </c>
      <c r="I137" s="224">
        <v>633.22</v>
      </c>
      <c r="J137" s="224">
        <v>66.59</v>
      </c>
      <c r="K137" s="224">
        <v>1</v>
      </c>
    </row>
    <row r="138" spans="1:12" s="103" customFormat="1" ht="11.25" customHeight="1">
      <c r="A138" s="300"/>
      <c r="B138" s="236" t="s">
        <v>340</v>
      </c>
      <c r="C138" s="307"/>
      <c r="D138" s="301" t="s">
        <v>293</v>
      </c>
      <c r="E138" s="224">
        <v>1315.43</v>
      </c>
      <c r="F138" s="224">
        <v>200.51</v>
      </c>
      <c r="G138" s="224">
        <v>0</v>
      </c>
      <c r="H138" s="224">
        <v>0</v>
      </c>
      <c r="I138" s="224">
        <v>1114.92</v>
      </c>
      <c r="J138" s="224">
        <v>127.4</v>
      </c>
      <c r="K138" s="224">
        <v>5</v>
      </c>
    </row>
    <row r="139" spans="1:12" s="103" customFormat="1" ht="14.1" customHeight="1">
      <c r="A139" s="400" t="s">
        <v>344</v>
      </c>
      <c r="B139" s="404" t="s">
        <v>181</v>
      </c>
      <c r="C139" s="146"/>
      <c r="D139" s="174" t="s">
        <v>285</v>
      </c>
      <c r="E139" s="224">
        <v>100.56</v>
      </c>
      <c r="F139" s="224">
        <v>7</v>
      </c>
      <c r="G139" s="224">
        <v>0</v>
      </c>
      <c r="H139" s="224">
        <v>0</v>
      </c>
      <c r="I139" s="224">
        <v>93.56</v>
      </c>
      <c r="J139" s="224">
        <v>17.88</v>
      </c>
      <c r="K139" s="224">
        <v>0</v>
      </c>
    </row>
    <row r="140" spans="1:12" s="103" customFormat="1" ht="11.25" customHeight="1">
      <c r="A140" s="400"/>
      <c r="B140" s="408"/>
      <c r="C140" s="146"/>
      <c r="D140" s="174" t="s">
        <v>289</v>
      </c>
      <c r="E140" s="224">
        <v>74.099999999999994</v>
      </c>
      <c r="F140" s="224">
        <v>9.5</v>
      </c>
      <c r="G140" s="224">
        <v>0</v>
      </c>
      <c r="H140" s="224">
        <v>0</v>
      </c>
      <c r="I140" s="224">
        <v>64.599999999999994</v>
      </c>
      <c r="J140" s="224">
        <v>5.38</v>
      </c>
      <c r="K140" s="224">
        <v>0</v>
      </c>
    </row>
    <row r="141" spans="1:12" s="103" customFormat="1" ht="11.25" customHeight="1">
      <c r="A141" s="400"/>
      <c r="B141" s="408"/>
      <c r="C141" s="146"/>
      <c r="D141" s="174" t="s">
        <v>293</v>
      </c>
      <c r="E141" s="224">
        <v>174.66</v>
      </c>
      <c r="F141" s="224">
        <v>16.5</v>
      </c>
      <c r="G141" s="224">
        <v>0</v>
      </c>
      <c r="H141" s="224">
        <v>0</v>
      </c>
      <c r="I141" s="224">
        <v>158.16</v>
      </c>
      <c r="J141" s="224">
        <v>23.26</v>
      </c>
      <c r="K141" s="224">
        <v>0</v>
      </c>
    </row>
    <row r="142" spans="1:12" s="103" customFormat="1" ht="14.1" customHeight="1">
      <c r="A142" s="400" t="s">
        <v>5</v>
      </c>
      <c r="B142" s="404" t="s">
        <v>182</v>
      </c>
      <c r="C142" s="146"/>
      <c r="D142" s="174" t="s">
        <v>285</v>
      </c>
      <c r="E142" s="224">
        <v>477.82</v>
      </c>
      <c r="F142" s="224">
        <v>89.68</v>
      </c>
      <c r="G142" s="224">
        <v>0</v>
      </c>
      <c r="H142" s="224">
        <v>0</v>
      </c>
      <c r="I142" s="224">
        <v>388.14</v>
      </c>
      <c r="J142" s="224">
        <v>42.93</v>
      </c>
      <c r="K142" s="224">
        <v>4</v>
      </c>
    </row>
    <row r="143" spans="1:12" s="103" customFormat="1" ht="11.25" customHeight="1">
      <c r="A143" s="400"/>
      <c r="B143" s="404"/>
      <c r="C143" s="146"/>
      <c r="D143" s="174" t="s">
        <v>289</v>
      </c>
      <c r="E143" s="224">
        <v>662.95</v>
      </c>
      <c r="F143" s="224">
        <v>94.33</v>
      </c>
      <c r="G143" s="224">
        <v>0</v>
      </c>
      <c r="H143" s="224">
        <v>0</v>
      </c>
      <c r="I143" s="224">
        <v>568.62</v>
      </c>
      <c r="J143" s="224">
        <v>61.21</v>
      </c>
      <c r="K143" s="224">
        <v>1</v>
      </c>
    </row>
    <row r="144" spans="1:12" s="103" customFormat="1" ht="11.25" customHeight="1">
      <c r="A144" s="400"/>
      <c r="B144" s="408"/>
      <c r="C144" s="146"/>
      <c r="D144" s="174" t="s">
        <v>293</v>
      </c>
      <c r="E144" s="224">
        <v>1140.77</v>
      </c>
      <c r="F144" s="224">
        <v>184.01</v>
      </c>
      <c r="G144" s="224">
        <v>0</v>
      </c>
      <c r="H144" s="224">
        <v>0</v>
      </c>
      <c r="I144" s="224">
        <v>956.76</v>
      </c>
      <c r="J144" s="224">
        <v>104.14</v>
      </c>
      <c r="K144" s="224">
        <v>5</v>
      </c>
    </row>
    <row r="145" spans="1:171" s="103" customFormat="1" ht="14.1" customHeight="1">
      <c r="A145" s="300" t="s">
        <v>351</v>
      </c>
      <c r="B145" s="146" t="s">
        <v>173</v>
      </c>
      <c r="C145" s="146"/>
      <c r="D145" s="174" t="s">
        <v>285</v>
      </c>
      <c r="E145" s="224">
        <v>69</v>
      </c>
      <c r="F145" s="224">
        <v>47.8</v>
      </c>
      <c r="G145" s="224">
        <v>0</v>
      </c>
      <c r="H145" s="224">
        <v>0</v>
      </c>
      <c r="I145" s="224">
        <v>21.2</v>
      </c>
      <c r="J145" s="224">
        <v>0</v>
      </c>
      <c r="K145" s="224">
        <v>0</v>
      </c>
    </row>
    <row r="146" spans="1:171" s="103" customFormat="1" ht="11.25" customHeight="1">
      <c r="A146" s="317"/>
      <c r="B146" s="146"/>
      <c r="C146" s="146"/>
      <c r="D146" s="174" t="s">
        <v>289</v>
      </c>
      <c r="E146" s="224">
        <v>68.459999999999994</v>
      </c>
      <c r="F146" s="224">
        <v>47.93</v>
      </c>
      <c r="G146" s="224">
        <v>0</v>
      </c>
      <c r="H146" s="224">
        <v>0</v>
      </c>
      <c r="I146" s="224">
        <v>20.53</v>
      </c>
      <c r="J146" s="224">
        <v>0</v>
      </c>
      <c r="K146" s="224">
        <v>0</v>
      </c>
    </row>
    <row r="147" spans="1:171" s="103" customFormat="1" ht="11.25" customHeight="1">
      <c r="A147" s="146"/>
      <c r="B147" s="146"/>
      <c r="C147" s="146"/>
      <c r="D147" s="174" t="s">
        <v>293</v>
      </c>
      <c r="E147" s="224">
        <v>137.46</v>
      </c>
      <c r="F147" s="224">
        <v>95.73</v>
      </c>
      <c r="G147" s="224">
        <v>0</v>
      </c>
      <c r="H147" s="224">
        <v>0</v>
      </c>
      <c r="I147" s="224">
        <v>41.73</v>
      </c>
      <c r="J147" s="224">
        <v>0</v>
      </c>
      <c r="K147" s="224">
        <v>0</v>
      </c>
    </row>
    <row r="148" spans="1:171" s="103" customFormat="1" ht="14.1" customHeight="1">
      <c r="A148" s="300" t="s">
        <v>352</v>
      </c>
      <c r="B148" s="146" t="s">
        <v>864</v>
      </c>
      <c r="C148" s="146"/>
      <c r="D148" s="174" t="s">
        <v>285</v>
      </c>
      <c r="E148" s="224">
        <v>69</v>
      </c>
      <c r="F148" s="224">
        <v>47.8</v>
      </c>
      <c r="G148" s="224">
        <v>0</v>
      </c>
      <c r="H148" s="224">
        <v>0</v>
      </c>
      <c r="I148" s="224">
        <v>21.2</v>
      </c>
      <c r="J148" s="224">
        <v>0</v>
      </c>
      <c r="K148" s="224">
        <v>0</v>
      </c>
    </row>
    <row r="149" spans="1:171" s="103" customFormat="1" ht="11.25" customHeight="1">
      <c r="A149" s="146"/>
      <c r="B149" s="146" t="s">
        <v>190</v>
      </c>
      <c r="C149" s="146"/>
      <c r="D149" s="174" t="s">
        <v>289</v>
      </c>
      <c r="E149" s="224">
        <v>68.459999999999994</v>
      </c>
      <c r="F149" s="224">
        <v>47.93</v>
      </c>
      <c r="G149" s="224">
        <v>0</v>
      </c>
      <c r="H149" s="224">
        <v>0</v>
      </c>
      <c r="I149" s="224">
        <v>20.53</v>
      </c>
      <c r="J149" s="224">
        <v>0</v>
      </c>
      <c r="K149" s="224">
        <v>0</v>
      </c>
    </row>
    <row r="150" spans="1:171" s="103" customFormat="1" ht="11.25" customHeight="1">
      <c r="A150" s="300"/>
      <c r="B150" s="146"/>
      <c r="C150" s="146"/>
      <c r="D150" s="174" t="s">
        <v>293</v>
      </c>
      <c r="E150" s="224">
        <v>137.46</v>
      </c>
      <c r="F150" s="224">
        <v>95.73</v>
      </c>
      <c r="G150" s="224">
        <v>0</v>
      </c>
      <c r="H150" s="224">
        <v>0</v>
      </c>
      <c r="I150" s="224">
        <v>41.73</v>
      </c>
      <c r="J150" s="224">
        <v>0</v>
      </c>
      <c r="K150" s="224">
        <v>0</v>
      </c>
    </row>
    <row r="151" spans="1:171" s="103" customFormat="1" ht="14.1" customHeight="1">
      <c r="A151" s="400">
        <v>1</v>
      </c>
      <c r="B151" s="130" t="s">
        <v>838</v>
      </c>
      <c r="C151" s="146"/>
      <c r="D151" s="174" t="s">
        <v>285</v>
      </c>
      <c r="E151" s="224">
        <v>1018.46</v>
      </c>
      <c r="F151" s="224">
        <v>6</v>
      </c>
      <c r="G151" s="224">
        <v>0</v>
      </c>
      <c r="H151" s="224">
        <v>0</v>
      </c>
      <c r="I151" s="224">
        <v>1012.46</v>
      </c>
      <c r="J151" s="224">
        <v>172.45</v>
      </c>
      <c r="K151" s="224">
        <v>11</v>
      </c>
    </row>
    <row r="152" spans="1:171" s="103" customFormat="1" ht="11.25" customHeight="1">
      <c r="A152" s="146"/>
      <c r="B152" s="29" t="s">
        <v>839</v>
      </c>
      <c r="C152" s="146"/>
      <c r="D152" s="174" t="s">
        <v>289</v>
      </c>
      <c r="E152" s="224">
        <v>1068.3399999999999</v>
      </c>
      <c r="F152" s="224">
        <v>0</v>
      </c>
      <c r="G152" s="224">
        <v>0</v>
      </c>
      <c r="H152" s="224">
        <v>0</v>
      </c>
      <c r="I152" s="224">
        <v>1068.3399999999999</v>
      </c>
      <c r="J152" s="224">
        <v>229.1</v>
      </c>
      <c r="K152" s="224">
        <v>22.75</v>
      </c>
    </row>
    <row r="153" spans="1:171" s="103" customFormat="1" ht="11.25" customHeight="1">
      <c r="A153" s="400"/>
      <c r="B153" s="130" t="s">
        <v>840</v>
      </c>
      <c r="C153" s="146"/>
      <c r="D153" s="174" t="s">
        <v>293</v>
      </c>
      <c r="E153" s="224">
        <v>2086.8000000000002</v>
      </c>
      <c r="F153" s="224">
        <v>6</v>
      </c>
      <c r="G153" s="224">
        <v>0</v>
      </c>
      <c r="H153" s="224">
        <v>0</v>
      </c>
      <c r="I153" s="224">
        <v>2080.8000000000002</v>
      </c>
      <c r="J153" s="224">
        <v>401.55</v>
      </c>
      <c r="K153" s="224">
        <v>33.75</v>
      </c>
    </row>
    <row r="154" spans="1:171" s="103" customFormat="1" ht="14.1" customHeight="1">
      <c r="A154" s="403">
        <v>16</v>
      </c>
      <c r="B154" s="404" t="s">
        <v>176</v>
      </c>
      <c r="C154" s="146"/>
      <c r="D154" s="174" t="s">
        <v>285</v>
      </c>
      <c r="E154" s="224">
        <v>97.87</v>
      </c>
      <c r="F154" s="224">
        <v>3</v>
      </c>
      <c r="G154" s="224">
        <v>0</v>
      </c>
      <c r="H154" s="224">
        <v>0</v>
      </c>
      <c r="I154" s="224">
        <v>94.87</v>
      </c>
      <c r="J154" s="224">
        <v>25.83</v>
      </c>
      <c r="K154" s="224">
        <v>2</v>
      </c>
    </row>
    <row r="155" spans="1:171" s="103" customFormat="1" ht="11.25" customHeight="1">
      <c r="A155" s="400"/>
      <c r="B155" s="404" t="s">
        <v>853</v>
      </c>
      <c r="C155" s="146"/>
      <c r="D155" s="174" t="s">
        <v>289</v>
      </c>
      <c r="E155" s="224">
        <v>195.06</v>
      </c>
      <c r="F155" s="224">
        <v>0</v>
      </c>
      <c r="G155" s="224">
        <v>0</v>
      </c>
      <c r="H155" s="224">
        <v>0</v>
      </c>
      <c r="I155" s="224">
        <v>195.06</v>
      </c>
      <c r="J155" s="224">
        <v>11.83</v>
      </c>
      <c r="K155" s="224">
        <v>5</v>
      </c>
    </row>
    <row r="156" spans="1:171" s="103" customFormat="1" ht="11.25" customHeight="1">
      <c r="A156" s="400"/>
      <c r="B156" s="404" t="s">
        <v>854</v>
      </c>
      <c r="C156" s="146"/>
      <c r="D156" s="174" t="s">
        <v>293</v>
      </c>
      <c r="E156" s="224">
        <v>292.93</v>
      </c>
      <c r="F156" s="224">
        <v>3</v>
      </c>
      <c r="G156" s="224">
        <v>0</v>
      </c>
      <c r="H156" s="224">
        <v>0</v>
      </c>
      <c r="I156" s="224">
        <v>289.93</v>
      </c>
      <c r="J156" s="224">
        <v>37.659999999999997</v>
      </c>
      <c r="K156" s="224">
        <v>7</v>
      </c>
    </row>
    <row r="157" spans="1:171" s="103" customFormat="1" ht="14.1" customHeight="1">
      <c r="A157" s="400">
        <v>162</v>
      </c>
      <c r="B157" s="284" t="s">
        <v>177</v>
      </c>
      <c r="C157" s="146"/>
      <c r="D157" s="174" t="s">
        <v>285</v>
      </c>
      <c r="E157" s="224">
        <v>97.87</v>
      </c>
      <c r="F157" s="224">
        <v>3</v>
      </c>
      <c r="G157" s="224">
        <v>0</v>
      </c>
      <c r="H157" s="224">
        <v>0</v>
      </c>
      <c r="I157" s="224">
        <v>94.87</v>
      </c>
      <c r="J157" s="224">
        <v>25.83</v>
      </c>
      <c r="K157" s="224">
        <v>2</v>
      </c>
    </row>
    <row r="158" spans="1:171" s="103" customFormat="1" ht="11.25" customHeight="1">
      <c r="A158" s="400"/>
      <c r="B158" s="284" t="s">
        <v>178</v>
      </c>
      <c r="C158" s="146"/>
      <c r="D158" s="174" t="s">
        <v>289</v>
      </c>
      <c r="E158" s="224">
        <v>195.06</v>
      </c>
      <c r="F158" s="224">
        <v>0</v>
      </c>
      <c r="G158" s="224">
        <v>0</v>
      </c>
      <c r="H158" s="224">
        <v>0</v>
      </c>
      <c r="I158" s="224">
        <v>195.06</v>
      </c>
      <c r="J158" s="224">
        <v>11.83</v>
      </c>
      <c r="K158" s="224">
        <v>5</v>
      </c>
    </row>
    <row r="159" spans="1:171" s="103" customFormat="1" ht="11.25" customHeight="1">
      <c r="A159" s="400"/>
      <c r="B159" s="284" t="s">
        <v>179</v>
      </c>
      <c r="C159" s="146"/>
      <c r="D159" s="174" t="s">
        <v>293</v>
      </c>
      <c r="E159" s="224">
        <v>292.93</v>
      </c>
      <c r="F159" s="224">
        <v>3</v>
      </c>
      <c r="G159" s="224">
        <v>0</v>
      </c>
      <c r="H159" s="224">
        <v>0</v>
      </c>
      <c r="I159" s="224">
        <v>289.93</v>
      </c>
      <c r="J159" s="224">
        <v>37.659999999999997</v>
      </c>
      <c r="K159" s="224">
        <v>7</v>
      </c>
    </row>
    <row r="160" spans="1:171" ht="14.1" customHeight="1">
      <c r="A160" s="405" t="s">
        <v>367</v>
      </c>
      <c r="B160" s="284" t="s">
        <v>368</v>
      </c>
      <c r="C160" s="146"/>
      <c r="D160" s="174" t="s">
        <v>285</v>
      </c>
      <c r="E160" s="224">
        <v>920.58999999999992</v>
      </c>
      <c r="F160" s="224">
        <v>3</v>
      </c>
      <c r="G160" s="224">
        <v>0</v>
      </c>
      <c r="H160" s="224">
        <v>0</v>
      </c>
      <c r="I160" s="224">
        <v>917.58999999999992</v>
      </c>
      <c r="J160" s="224">
        <v>146.62</v>
      </c>
      <c r="K160" s="224">
        <v>9</v>
      </c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1"/>
      <c r="BT160" s="81"/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1"/>
      <c r="CJ160" s="81"/>
      <c r="CK160" s="81"/>
      <c r="CL160" s="81"/>
      <c r="CM160" s="81"/>
      <c r="CN160" s="81"/>
      <c r="CO160" s="81"/>
      <c r="CP160" s="81"/>
      <c r="CQ160" s="81"/>
      <c r="CR160" s="81"/>
      <c r="CS160" s="81"/>
      <c r="CT160" s="81"/>
      <c r="CU160" s="81"/>
      <c r="CV160" s="81"/>
      <c r="CW160" s="81"/>
      <c r="CX160" s="81"/>
      <c r="CY160" s="81"/>
      <c r="CZ160" s="81"/>
      <c r="DA160" s="81"/>
      <c r="DB160" s="81"/>
      <c r="DC160" s="81"/>
      <c r="DD160" s="81"/>
      <c r="DE160" s="81"/>
      <c r="DF160" s="81"/>
      <c r="DG160" s="81"/>
      <c r="DH160" s="81"/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1"/>
      <c r="EH160" s="81"/>
      <c r="EI160" s="81"/>
      <c r="EJ160" s="81"/>
      <c r="EK160" s="81"/>
      <c r="EL160" s="81"/>
      <c r="EM160" s="81"/>
      <c r="EN160" s="81"/>
      <c r="EO160" s="81"/>
      <c r="EP160" s="81"/>
      <c r="EQ160" s="81"/>
      <c r="ER160" s="81"/>
      <c r="ES160" s="81"/>
      <c r="ET160" s="81"/>
      <c r="EU160" s="81"/>
      <c r="EV160" s="81"/>
      <c r="EW160" s="81"/>
      <c r="EX160" s="81"/>
      <c r="EY160" s="81"/>
      <c r="EZ160" s="81"/>
      <c r="FA160" s="81"/>
      <c r="FB160" s="81"/>
      <c r="FC160" s="81"/>
      <c r="FD160" s="81"/>
      <c r="FE160" s="81"/>
      <c r="FF160" s="81"/>
      <c r="FG160" s="81"/>
      <c r="FH160" s="81"/>
      <c r="FI160" s="81"/>
      <c r="FJ160" s="81"/>
      <c r="FK160" s="81"/>
      <c r="FL160" s="81"/>
      <c r="FM160" s="81"/>
      <c r="FN160" s="81"/>
      <c r="FO160" s="81"/>
    </row>
    <row r="161" spans="1:171" ht="11.25" customHeight="1">
      <c r="A161" s="400"/>
      <c r="B161" s="284"/>
      <c r="C161" s="146"/>
      <c r="D161" s="174" t="s">
        <v>289</v>
      </c>
      <c r="E161" s="224">
        <v>873.28</v>
      </c>
      <c r="F161" s="224">
        <v>0</v>
      </c>
      <c r="G161" s="224">
        <v>0</v>
      </c>
      <c r="H161" s="224">
        <v>0</v>
      </c>
      <c r="I161" s="224">
        <v>873.28</v>
      </c>
      <c r="J161" s="224">
        <v>217.27</v>
      </c>
      <c r="K161" s="224">
        <v>17.75</v>
      </c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1"/>
      <c r="BT161" s="81"/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1"/>
      <c r="CJ161" s="81"/>
      <c r="CK161" s="81"/>
      <c r="CL161" s="81"/>
      <c r="CM161" s="81"/>
      <c r="CN161" s="81"/>
      <c r="CO161" s="81"/>
      <c r="CP161" s="81"/>
      <c r="CQ161" s="81"/>
      <c r="CR161" s="81"/>
      <c r="CS161" s="81"/>
      <c r="CT161" s="81"/>
      <c r="CU161" s="81"/>
      <c r="CV161" s="81"/>
      <c r="CW161" s="81"/>
      <c r="CX161" s="81"/>
      <c r="CY161" s="81"/>
      <c r="CZ161" s="81"/>
      <c r="DA161" s="81"/>
      <c r="DB161" s="81"/>
      <c r="DC161" s="81"/>
      <c r="DD161" s="81"/>
      <c r="DE161" s="81"/>
      <c r="DF161" s="81"/>
      <c r="DG161" s="81"/>
      <c r="DH161" s="81"/>
      <c r="DI161" s="81"/>
      <c r="DJ161" s="81"/>
      <c r="DK161" s="81"/>
      <c r="DL161" s="81"/>
      <c r="DM161" s="81"/>
      <c r="DN161" s="81"/>
      <c r="DO161" s="81"/>
      <c r="DP161" s="81"/>
      <c r="DQ161" s="81"/>
      <c r="DR161" s="81"/>
      <c r="DS161" s="81"/>
      <c r="DT161" s="81"/>
      <c r="DU161" s="81"/>
      <c r="DV161" s="81"/>
      <c r="DW161" s="81"/>
      <c r="DX161" s="81"/>
      <c r="DY161" s="81"/>
      <c r="DZ161" s="81"/>
      <c r="EA161" s="81"/>
      <c r="EB161" s="81"/>
      <c r="EC161" s="81"/>
      <c r="ED161" s="81"/>
      <c r="EE161" s="81"/>
      <c r="EF161" s="81"/>
      <c r="EG161" s="81"/>
      <c r="EH161" s="81"/>
      <c r="EI161" s="81"/>
      <c r="EJ161" s="81"/>
      <c r="EK161" s="81"/>
      <c r="EL161" s="81"/>
      <c r="EM161" s="81"/>
      <c r="EN161" s="81"/>
      <c r="EO161" s="81"/>
      <c r="EP161" s="81"/>
      <c r="EQ161" s="81"/>
      <c r="ER161" s="81"/>
      <c r="ES161" s="81"/>
      <c r="ET161" s="81"/>
      <c r="EU161" s="81"/>
      <c r="EV161" s="81"/>
      <c r="EW161" s="81"/>
      <c r="EX161" s="81"/>
      <c r="EY161" s="81"/>
      <c r="EZ161" s="81"/>
      <c r="FA161" s="81"/>
      <c r="FB161" s="81"/>
      <c r="FC161" s="81"/>
      <c r="FD161" s="81"/>
      <c r="FE161" s="81"/>
      <c r="FF161" s="81"/>
      <c r="FG161" s="81"/>
      <c r="FH161" s="81"/>
      <c r="FI161" s="81"/>
      <c r="FJ161" s="81"/>
      <c r="FK161" s="81"/>
      <c r="FL161" s="81"/>
      <c r="FM161" s="81"/>
      <c r="FN161" s="81"/>
      <c r="FO161" s="81"/>
    </row>
    <row r="162" spans="1:171" ht="11.25" customHeight="1">
      <c r="A162" s="400"/>
      <c r="B162" s="146"/>
      <c r="C162" s="146"/>
      <c r="D162" s="174" t="s">
        <v>293</v>
      </c>
      <c r="E162" s="224">
        <v>1793.87</v>
      </c>
      <c r="F162" s="224">
        <v>3</v>
      </c>
      <c r="G162" s="224">
        <v>0</v>
      </c>
      <c r="H162" s="224">
        <v>0</v>
      </c>
      <c r="I162" s="224">
        <v>1790.87</v>
      </c>
      <c r="J162" s="224">
        <v>363.89000000000004</v>
      </c>
      <c r="K162" s="224">
        <v>26.75</v>
      </c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</row>
    <row r="163" spans="1:171" ht="14.1" customHeight="1">
      <c r="A163" s="400" t="s">
        <v>10</v>
      </c>
      <c r="B163" s="284" t="s">
        <v>183</v>
      </c>
      <c r="C163" s="146"/>
      <c r="D163" s="174" t="s">
        <v>285</v>
      </c>
      <c r="E163" s="224">
        <v>633.26</v>
      </c>
      <c r="F163" s="224">
        <v>0</v>
      </c>
      <c r="G163" s="224">
        <v>0</v>
      </c>
      <c r="H163" s="224">
        <v>0</v>
      </c>
      <c r="I163" s="224">
        <v>633.26</v>
      </c>
      <c r="J163" s="224">
        <v>36.85</v>
      </c>
      <c r="K163" s="224">
        <v>6</v>
      </c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</row>
    <row r="164" spans="1:171" ht="11.25" customHeight="1">
      <c r="A164" s="400"/>
      <c r="B164" s="284"/>
      <c r="C164" s="29"/>
      <c r="D164" s="30" t="s">
        <v>289</v>
      </c>
      <c r="E164" s="224">
        <v>432.52</v>
      </c>
      <c r="F164" s="224">
        <v>0</v>
      </c>
      <c r="G164" s="224">
        <v>0</v>
      </c>
      <c r="H164" s="224">
        <v>0</v>
      </c>
      <c r="I164" s="399">
        <v>432.52</v>
      </c>
      <c r="J164" s="399">
        <v>34.799999999999997</v>
      </c>
      <c r="K164" s="399">
        <v>5</v>
      </c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</row>
    <row r="165" spans="1:171" ht="11.25" customHeight="1">
      <c r="A165" s="400"/>
      <c r="B165" s="284"/>
      <c r="C165" s="29"/>
      <c r="D165" s="30" t="s">
        <v>293</v>
      </c>
      <c r="E165" s="224">
        <v>1065.78</v>
      </c>
      <c r="F165" s="224">
        <v>0</v>
      </c>
      <c r="G165" s="224">
        <v>0</v>
      </c>
      <c r="H165" s="224">
        <v>0</v>
      </c>
      <c r="I165" s="399">
        <v>1065.78</v>
      </c>
      <c r="J165" s="399">
        <v>71.650000000000006</v>
      </c>
      <c r="K165" s="399">
        <v>11</v>
      </c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  <c r="BN165" s="81"/>
      <c r="BO165" s="81"/>
      <c r="BP165" s="81"/>
      <c r="BQ165" s="81"/>
      <c r="BR165" s="81"/>
      <c r="BS165" s="81"/>
      <c r="BT165" s="81"/>
      <c r="BU165" s="81"/>
      <c r="BV165" s="81"/>
      <c r="BW165" s="81"/>
      <c r="BX165" s="81"/>
      <c r="BY165" s="81"/>
      <c r="BZ165" s="81"/>
      <c r="CA165" s="81"/>
      <c r="CB165" s="81"/>
      <c r="CC165" s="81"/>
      <c r="CD165" s="81"/>
      <c r="CE165" s="81"/>
      <c r="CF165" s="81"/>
      <c r="CG165" s="81"/>
      <c r="CH165" s="81"/>
      <c r="CI165" s="81"/>
      <c r="CJ165" s="81"/>
      <c r="CK165" s="81"/>
      <c r="CL165" s="81"/>
      <c r="CM165" s="81"/>
      <c r="CN165" s="81"/>
      <c r="CO165" s="81"/>
      <c r="CP165" s="81"/>
      <c r="CQ165" s="81"/>
      <c r="CR165" s="81"/>
      <c r="CS165" s="81"/>
      <c r="CT165" s="81"/>
      <c r="CU165" s="81"/>
      <c r="CV165" s="81"/>
      <c r="CW165" s="81"/>
      <c r="CX165" s="81"/>
      <c r="CY165" s="81"/>
      <c r="CZ165" s="81"/>
      <c r="DA165" s="81"/>
      <c r="DB165" s="81"/>
      <c r="DC165" s="81"/>
      <c r="DD165" s="81"/>
      <c r="DE165" s="81"/>
      <c r="DF165" s="81"/>
      <c r="DG165" s="81"/>
      <c r="DH165" s="81"/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1"/>
      <c r="EH165" s="81"/>
      <c r="EI165" s="81"/>
      <c r="EJ165" s="81"/>
      <c r="EK165" s="81"/>
      <c r="EL165" s="81"/>
      <c r="EM165" s="81"/>
      <c r="EN165" s="81"/>
      <c r="EO165" s="81"/>
      <c r="EP165" s="81"/>
      <c r="EQ165" s="81"/>
      <c r="ER165" s="81"/>
      <c r="ES165" s="81"/>
      <c r="ET165" s="81"/>
      <c r="EU165" s="81"/>
      <c r="EV165" s="81"/>
      <c r="EW165" s="81"/>
      <c r="EX165" s="81"/>
      <c r="EY165" s="81"/>
      <c r="EZ165" s="81"/>
      <c r="FA165" s="81"/>
      <c r="FB165" s="81"/>
      <c r="FC165" s="81"/>
      <c r="FD165" s="81"/>
      <c r="FE165" s="81"/>
      <c r="FF165" s="81"/>
      <c r="FG165" s="81"/>
      <c r="FH165" s="81"/>
      <c r="FI165" s="81"/>
      <c r="FJ165" s="81"/>
      <c r="FK165" s="81"/>
      <c r="FL165" s="81"/>
      <c r="FM165" s="81"/>
      <c r="FN165" s="81"/>
      <c r="FO165" s="81"/>
    </row>
    <row r="166" spans="1:171" ht="14.1" customHeight="1">
      <c r="A166" s="400">
        <v>183</v>
      </c>
      <c r="B166" s="284" t="s">
        <v>184</v>
      </c>
      <c r="C166" s="29"/>
      <c r="D166" s="30" t="s">
        <v>285</v>
      </c>
      <c r="E166" s="224">
        <v>112.57</v>
      </c>
      <c r="F166" s="399">
        <v>2</v>
      </c>
      <c r="G166" s="399">
        <v>0</v>
      </c>
      <c r="H166" s="399">
        <v>0</v>
      </c>
      <c r="I166" s="399">
        <v>110.57</v>
      </c>
      <c r="J166" s="399">
        <v>22.79</v>
      </c>
      <c r="K166" s="399">
        <v>0</v>
      </c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  <c r="BN166" s="81"/>
      <c r="BO166" s="81"/>
      <c r="BP166" s="81"/>
      <c r="BQ166" s="81"/>
      <c r="BR166" s="81"/>
      <c r="BS166" s="81"/>
      <c r="BT166" s="81"/>
      <c r="BU166" s="81"/>
      <c r="BV166" s="81"/>
      <c r="BW166" s="81"/>
      <c r="BX166" s="81"/>
      <c r="BY166" s="81"/>
      <c r="BZ166" s="81"/>
      <c r="CA166" s="81"/>
      <c r="CB166" s="81"/>
      <c r="CC166" s="81"/>
      <c r="CD166" s="81"/>
      <c r="CE166" s="81"/>
      <c r="CF166" s="81"/>
      <c r="CG166" s="81"/>
      <c r="CH166" s="81"/>
      <c r="CI166" s="81"/>
      <c r="CJ166" s="81"/>
      <c r="CK166" s="81"/>
      <c r="CL166" s="81"/>
      <c r="CM166" s="81"/>
      <c r="CN166" s="81"/>
      <c r="CO166" s="81"/>
      <c r="CP166" s="81"/>
      <c r="CQ166" s="81"/>
      <c r="CR166" s="81"/>
      <c r="CS166" s="81"/>
      <c r="CT166" s="81"/>
      <c r="CU166" s="81"/>
      <c r="CV166" s="81"/>
      <c r="CW166" s="81"/>
      <c r="CX166" s="81"/>
      <c r="CY166" s="81"/>
      <c r="CZ166" s="81"/>
      <c r="DA166" s="81"/>
      <c r="DB166" s="81"/>
      <c r="DC166" s="81"/>
      <c r="DD166" s="81"/>
      <c r="DE166" s="81"/>
      <c r="DF166" s="81"/>
      <c r="DG166" s="81"/>
      <c r="DH166" s="81"/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1"/>
      <c r="EH166" s="81"/>
      <c r="EI166" s="81"/>
      <c r="EJ166" s="81"/>
      <c r="EK166" s="81"/>
      <c r="EL166" s="81"/>
      <c r="EM166" s="81"/>
      <c r="EN166" s="81"/>
      <c r="EO166" s="81"/>
      <c r="EP166" s="81"/>
      <c r="EQ166" s="81"/>
      <c r="ER166" s="81"/>
      <c r="ES166" s="81"/>
      <c r="ET166" s="81"/>
      <c r="EU166" s="81"/>
      <c r="EV166" s="81"/>
      <c r="EW166" s="81"/>
      <c r="EX166" s="81"/>
      <c r="EY166" s="81"/>
      <c r="EZ166" s="81"/>
      <c r="FA166" s="81"/>
      <c r="FB166" s="81"/>
      <c r="FC166" s="81"/>
      <c r="FD166" s="81"/>
      <c r="FE166" s="81"/>
      <c r="FF166" s="81"/>
      <c r="FG166" s="81"/>
      <c r="FH166" s="81"/>
      <c r="FI166" s="81"/>
      <c r="FJ166" s="81"/>
      <c r="FK166" s="81"/>
      <c r="FL166" s="81"/>
      <c r="FM166" s="81"/>
      <c r="FN166" s="81"/>
      <c r="FO166" s="81"/>
    </row>
    <row r="167" spans="1:171" ht="11.25" customHeight="1">
      <c r="A167" s="400"/>
      <c r="B167" s="284" t="s">
        <v>185</v>
      </c>
      <c r="C167" s="29"/>
      <c r="D167" s="30" t="s">
        <v>289</v>
      </c>
      <c r="E167" s="224">
        <v>253.04</v>
      </c>
      <c r="F167" s="399">
        <v>0</v>
      </c>
      <c r="G167" s="399">
        <v>0</v>
      </c>
      <c r="H167" s="399">
        <v>0</v>
      </c>
      <c r="I167" s="399">
        <v>253.04</v>
      </c>
      <c r="J167" s="399">
        <v>97.61</v>
      </c>
      <c r="K167" s="399">
        <v>8.75</v>
      </c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  <c r="BN167" s="81"/>
      <c r="BO167" s="81"/>
      <c r="BP167" s="81"/>
      <c r="BQ167" s="81"/>
      <c r="BR167" s="81"/>
      <c r="BS167" s="81"/>
      <c r="BT167" s="81"/>
      <c r="BU167" s="81"/>
      <c r="BV167" s="81"/>
      <c r="BW167" s="81"/>
      <c r="BX167" s="81"/>
      <c r="BY167" s="81"/>
      <c r="BZ167" s="81"/>
      <c r="CA167" s="81"/>
      <c r="CB167" s="81"/>
      <c r="CC167" s="81"/>
      <c r="CD167" s="81"/>
      <c r="CE167" s="81"/>
      <c r="CF167" s="81"/>
      <c r="CG167" s="81"/>
      <c r="CH167" s="81"/>
      <c r="CI167" s="81"/>
      <c r="CJ167" s="81"/>
      <c r="CK167" s="81"/>
      <c r="CL167" s="81"/>
      <c r="CM167" s="81"/>
      <c r="CN167" s="81"/>
      <c r="CO167" s="81"/>
      <c r="CP167" s="81"/>
      <c r="CQ167" s="81"/>
      <c r="CR167" s="81"/>
      <c r="CS167" s="81"/>
      <c r="CT167" s="81"/>
      <c r="CU167" s="81"/>
      <c r="CV167" s="81"/>
      <c r="CW167" s="81"/>
      <c r="CX167" s="81"/>
      <c r="CY167" s="81"/>
      <c r="CZ167" s="81"/>
      <c r="DA167" s="81"/>
      <c r="DB167" s="81"/>
      <c r="DC167" s="81"/>
      <c r="DD167" s="81"/>
      <c r="DE167" s="81"/>
      <c r="DF167" s="81"/>
      <c r="DG167" s="81"/>
      <c r="DH167" s="81"/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1"/>
      <c r="EH167" s="81"/>
      <c r="EI167" s="81"/>
      <c r="EJ167" s="81"/>
      <c r="EK167" s="81"/>
      <c r="EL167" s="81"/>
      <c r="EM167" s="81"/>
      <c r="EN167" s="81"/>
      <c r="EO167" s="81"/>
      <c r="EP167" s="81"/>
      <c r="EQ167" s="81"/>
      <c r="ER167" s="81"/>
      <c r="ES167" s="81"/>
      <c r="ET167" s="81"/>
      <c r="EU167" s="81"/>
      <c r="EV167" s="81"/>
      <c r="EW167" s="81"/>
      <c r="EX167" s="81"/>
      <c r="EY167" s="81"/>
      <c r="EZ167" s="81"/>
      <c r="FA167" s="81"/>
      <c r="FB167" s="81"/>
      <c r="FC167" s="81"/>
      <c r="FD167" s="81"/>
      <c r="FE167" s="81"/>
      <c r="FF167" s="81"/>
      <c r="FG167" s="81"/>
      <c r="FH167" s="81"/>
      <c r="FI167" s="81"/>
      <c r="FJ167" s="81"/>
      <c r="FK167" s="81"/>
      <c r="FL167" s="81"/>
      <c r="FM167" s="81"/>
      <c r="FN167" s="81"/>
      <c r="FO167" s="81"/>
    </row>
    <row r="168" spans="1:171" ht="11.25" customHeight="1">
      <c r="A168" s="146"/>
      <c r="B168" s="146"/>
      <c r="C168" s="29"/>
      <c r="D168" s="30" t="s">
        <v>293</v>
      </c>
      <c r="E168" s="224">
        <v>365.61</v>
      </c>
      <c r="F168" s="399">
        <v>2</v>
      </c>
      <c r="G168" s="399">
        <v>0</v>
      </c>
      <c r="H168" s="399">
        <v>0</v>
      </c>
      <c r="I168" s="399">
        <v>363.61</v>
      </c>
      <c r="J168" s="399">
        <v>120.4</v>
      </c>
      <c r="K168" s="399">
        <v>8.75</v>
      </c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  <c r="BN168" s="81"/>
      <c r="BO168" s="81"/>
      <c r="BP168" s="81"/>
      <c r="BQ168" s="81"/>
      <c r="BR168" s="81"/>
      <c r="BS168" s="81"/>
      <c r="BT168" s="81"/>
      <c r="BU168" s="81"/>
      <c r="BV168" s="81"/>
      <c r="BW168" s="81"/>
      <c r="BX168" s="81"/>
      <c r="BY168" s="81"/>
      <c r="BZ168" s="81"/>
      <c r="CA168" s="81"/>
      <c r="CB168" s="81"/>
      <c r="CC168" s="81"/>
      <c r="CD168" s="81"/>
      <c r="CE168" s="81"/>
      <c r="CF168" s="81"/>
      <c r="CG168" s="81"/>
      <c r="CH168" s="81"/>
      <c r="CI168" s="81"/>
      <c r="CJ168" s="81"/>
      <c r="CK168" s="81"/>
      <c r="CL168" s="81"/>
      <c r="CM168" s="81"/>
      <c r="CN168" s="81"/>
      <c r="CO168" s="81"/>
      <c r="CP168" s="81"/>
      <c r="CQ168" s="81"/>
      <c r="CR168" s="81"/>
      <c r="CS168" s="81"/>
      <c r="CT168" s="81"/>
      <c r="CU168" s="81"/>
      <c r="CV168" s="81"/>
      <c r="CW168" s="81"/>
      <c r="CX168" s="81"/>
      <c r="CY168" s="81"/>
      <c r="CZ168" s="81"/>
      <c r="DA168" s="81"/>
      <c r="DB168" s="81"/>
      <c r="DC168" s="81"/>
      <c r="DD168" s="81"/>
      <c r="DE168" s="81"/>
      <c r="DF168" s="81"/>
      <c r="DG168" s="81"/>
      <c r="DH168" s="81"/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1"/>
      <c r="EH168" s="81"/>
      <c r="EI168" s="81"/>
      <c r="EJ168" s="81"/>
      <c r="EK168" s="81"/>
      <c r="EL168" s="81"/>
      <c r="EM168" s="81"/>
      <c r="EN168" s="81"/>
      <c r="EO168" s="81"/>
      <c r="EP168" s="81"/>
      <c r="EQ168" s="81"/>
      <c r="ER168" s="81"/>
      <c r="ES168" s="81"/>
      <c r="ET168" s="81"/>
      <c r="EU168" s="81"/>
      <c r="EV168" s="81"/>
      <c r="EW168" s="81"/>
      <c r="EX168" s="81"/>
      <c r="EY168" s="81"/>
      <c r="EZ168" s="81"/>
      <c r="FA168" s="81"/>
      <c r="FB168" s="81"/>
      <c r="FC168" s="81"/>
      <c r="FD168" s="81"/>
      <c r="FE168" s="81"/>
      <c r="FF168" s="81"/>
      <c r="FG168" s="81"/>
      <c r="FH168" s="81"/>
      <c r="FI168" s="81"/>
      <c r="FJ168" s="81"/>
      <c r="FK168" s="81"/>
      <c r="FL168" s="81"/>
      <c r="FM168" s="81"/>
      <c r="FN168" s="81"/>
      <c r="FO168" s="81"/>
    </row>
    <row r="169" spans="1:171" ht="14.1" customHeight="1">
      <c r="A169" s="400" t="s">
        <v>11</v>
      </c>
      <c r="B169" s="284" t="s">
        <v>186</v>
      </c>
      <c r="C169" s="29"/>
      <c r="D169" s="30" t="s">
        <v>285</v>
      </c>
      <c r="E169" s="399">
        <v>26.38</v>
      </c>
      <c r="F169" s="224">
        <v>0</v>
      </c>
      <c r="G169" s="224">
        <v>0</v>
      </c>
      <c r="H169" s="224">
        <v>0</v>
      </c>
      <c r="I169" s="399">
        <v>26.38</v>
      </c>
      <c r="J169" s="399">
        <v>4</v>
      </c>
      <c r="K169" s="399">
        <v>0</v>
      </c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81"/>
      <c r="EZ169" s="81"/>
      <c r="FA169" s="81"/>
      <c r="FB169" s="81"/>
      <c r="FC169" s="81"/>
      <c r="FD169" s="81"/>
      <c r="FE169" s="81"/>
      <c r="FF169" s="81"/>
      <c r="FG169" s="81"/>
      <c r="FH169" s="81"/>
      <c r="FI169" s="81"/>
      <c r="FJ169" s="81"/>
      <c r="FK169" s="81"/>
      <c r="FL169" s="81"/>
      <c r="FM169" s="81"/>
      <c r="FN169" s="81"/>
      <c r="FO169" s="81"/>
    </row>
    <row r="170" spans="1:171" ht="11.25" customHeight="1">
      <c r="A170" s="146"/>
      <c r="B170" s="146" t="s">
        <v>187</v>
      </c>
      <c r="C170" s="29"/>
      <c r="D170" s="30" t="s">
        <v>289</v>
      </c>
      <c r="E170" s="399">
        <v>47.05</v>
      </c>
      <c r="F170" s="224">
        <v>0</v>
      </c>
      <c r="G170" s="224">
        <v>0</v>
      </c>
      <c r="H170" s="224">
        <v>0</v>
      </c>
      <c r="I170" s="399">
        <v>47.05</v>
      </c>
      <c r="J170" s="399">
        <v>4.93</v>
      </c>
      <c r="K170" s="399">
        <v>0</v>
      </c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1"/>
      <c r="BT170" s="81"/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1"/>
      <c r="CJ170" s="81"/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1"/>
      <c r="DB170" s="81"/>
      <c r="DC170" s="81"/>
      <c r="DD170" s="81"/>
      <c r="DE170" s="81"/>
      <c r="DF170" s="81"/>
      <c r="DG170" s="81"/>
      <c r="DH170" s="81"/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1"/>
      <c r="EH170" s="81"/>
      <c r="EI170" s="81"/>
      <c r="EJ170" s="81"/>
      <c r="EK170" s="81"/>
      <c r="EL170" s="81"/>
      <c r="EM170" s="81"/>
      <c r="EN170" s="81"/>
      <c r="EO170" s="81"/>
      <c r="EP170" s="81"/>
      <c r="EQ170" s="81"/>
      <c r="ER170" s="81"/>
      <c r="ES170" s="81"/>
      <c r="ET170" s="81"/>
      <c r="EU170" s="81"/>
      <c r="EV170" s="81"/>
      <c r="EW170" s="81"/>
      <c r="EX170" s="81"/>
      <c r="EY170" s="81"/>
      <c r="EZ170" s="81"/>
      <c r="FA170" s="81"/>
      <c r="FB170" s="81"/>
      <c r="FC170" s="81"/>
      <c r="FD170" s="81"/>
      <c r="FE170" s="81"/>
      <c r="FF170" s="81"/>
      <c r="FG170" s="81"/>
      <c r="FH170" s="81"/>
      <c r="FI170" s="81"/>
      <c r="FJ170" s="81"/>
      <c r="FK170" s="81"/>
      <c r="FL170" s="81"/>
      <c r="FM170" s="81"/>
      <c r="FN170" s="81"/>
      <c r="FO170" s="81"/>
    </row>
    <row r="171" spans="1:171" ht="11.25" customHeight="1">
      <c r="A171" s="146"/>
      <c r="B171" s="146"/>
      <c r="C171" s="29"/>
      <c r="D171" s="30" t="s">
        <v>293</v>
      </c>
      <c r="E171" s="399">
        <v>73.430000000000007</v>
      </c>
      <c r="F171" s="224">
        <v>0</v>
      </c>
      <c r="G171" s="224">
        <v>0</v>
      </c>
      <c r="H171" s="224">
        <v>0</v>
      </c>
      <c r="I171" s="399">
        <v>73.430000000000007</v>
      </c>
      <c r="J171" s="399">
        <v>8.93</v>
      </c>
      <c r="K171" s="399">
        <v>0</v>
      </c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1"/>
      <c r="BT171" s="81"/>
      <c r="BU171" s="81"/>
      <c r="BV171" s="81"/>
      <c r="BW171" s="81"/>
      <c r="BX171" s="81"/>
      <c r="BY171" s="81"/>
      <c r="BZ171" s="81"/>
      <c r="CA171" s="81"/>
      <c r="CB171" s="81"/>
      <c r="CC171" s="81"/>
      <c r="CD171" s="81"/>
      <c r="CE171" s="81"/>
      <c r="CF171" s="81"/>
      <c r="CG171" s="81"/>
      <c r="CH171" s="81"/>
      <c r="CI171" s="81"/>
      <c r="CJ171" s="81"/>
      <c r="CK171" s="81"/>
      <c r="CL171" s="81"/>
      <c r="CM171" s="81"/>
      <c r="CN171" s="81"/>
      <c r="CO171" s="81"/>
      <c r="CP171" s="81"/>
      <c r="CQ171" s="81"/>
      <c r="CR171" s="81"/>
      <c r="CS171" s="81"/>
      <c r="CT171" s="81"/>
      <c r="CU171" s="81"/>
      <c r="CV171" s="81"/>
      <c r="CW171" s="81"/>
      <c r="CX171" s="81"/>
      <c r="CY171" s="81"/>
      <c r="CZ171" s="81"/>
      <c r="DA171" s="81"/>
      <c r="DB171" s="81"/>
      <c r="DC171" s="81"/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81"/>
      <c r="EJ171" s="81"/>
      <c r="EK171" s="81"/>
      <c r="EL171" s="81"/>
      <c r="EM171" s="81"/>
      <c r="EN171" s="81"/>
      <c r="EO171" s="81"/>
      <c r="EP171" s="81"/>
      <c r="EQ171" s="81"/>
      <c r="ER171" s="81"/>
      <c r="ES171" s="81"/>
      <c r="ET171" s="81"/>
      <c r="EU171" s="81"/>
      <c r="EV171" s="81"/>
      <c r="EW171" s="81"/>
      <c r="EX171" s="81"/>
      <c r="EY171" s="81"/>
      <c r="EZ171" s="81"/>
      <c r="FA171" s="81"/>
      <c r="FB171" s="81"/>
      <c r="FC171" s="81"/>
      <c r="FD171" s="81"/>
      <c r="FE171" s="81"/>
      <c r="FF171" s="81"/>
      <c r="FG171" s="81"/>
      <c r="FH171" s="81"/>
      <c r="FI171" s="81"/>
      <c r="FJ171" s="81"/>
      <c r="FK171" s="81"/>
      <c r="FL171" s="81"/>
      <c r="FM171" s="81"/>
      <c r="FN171" s="81"/>
      <c r="FO171" s="81"/>
    </row>
    <row r="172" spans="1:171" ht="14.1" customHeight="1">
      <c r="A172" s="400">
        <v>188</v>
      </c>
      <c r="B172" s="284" t="s">
        <v>188</v>
      </c>
      <c r="C172" s="29"/>
      <c r="D172" s="30" t="s">
        <v>285</v>
      </c>
      <c r="E172" s="399">
        <v>127.88</v>
      </c>
      <c r="F172" s="399">
        <v>1</v>
      </c>
      <c r="G172" s="399">
        <v>0</v>
      </c>
      <c r="H172" s="399">
        <v>0</v>
      </c>
      <c r="I172" s="399">
        <v>126.88</v>
      </c>
      <c r="J172" s="399">
        <v>81.98</v>
      </c>
      <c r="K172" s="399">
        <v>2</v>
      </c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81"/>
      <c r="EZ172" s="81"/>
      <c r="FA172" s="81"/>
      <c r="FB172" s="81"/>
      <c r="FC172" s="81"/>
      <c r="FD172" s="81"/>
      <c r="FE172" s="81"/>
      <c r="FF172" s="81"/>
      <c r="FG172" s="81"/>
      <c r="FH172" s="81"/>
      <c r="FI172" s="81"/>
      <c r="FJ172" s="81"/>
      <c r="FK172" s="81"/>
      <c r="FL172" s="81"/>
      <c r="FM172" s="81"/>
      <c r="FN172" s="81"/>
      <c r="FO172" s="81"/>
    </row>
    <row r="173" spans="1:171" ht="11.25" customHeight="1">
      <c r="A173" s="146"/>
      <c r="B173" s="146" t="s">
        <v>189</v>
      </c>
      <c r="C173" s="29"/>
      <c r="D173" s="30" t="s">
        <v>289</v>
      </c>
      <c r="E173" s="399">
        <v>107.97</v>
      </c>
      <c r="F173" s="399">
        <v>0</v>
      </c>
      <c r="G173" s="399">
        <v>0</v>
      </c>
      <c r="H173" s="399">
        <v>0</v>
      </c>
      <c r="I173" s="399">
        <v>107.97</v>
      </c>
      <c r="J173" s="399">
        <v>74.13</v>
      </c>
      <c r="K173" s="399">
        <v>2</v>
      </c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81"/>
      <c r="EZ173" s="81"/>
      <c r="FA173" s="81"/>
      <c r="FB173" s="81"/>
      <c r="FC173" s="81"/>
      <c r="FD173" s="81"/>
      <c r="FE173" s="81"/>
      <c r="FF173" s="81"/>
      <c r="FG173" s="81"/>
      <c r="FH173" s="81"/>
      <c r="FI173" s="81"/>
      <c r="FJ173" s="81"/>
      <c r="FK173" s="81"/>
      <c r="FL173" s="81"/>
      <c r="FM173" s="81"/>
      <c r="FN173" s="81"/>
      <c r="FO173" s="81"/>
    </row>
    <row r="174" spans="1:171" ht="11.25" customHeight="1">
      <c r="A174" s="146"/>
      <c r="B174" s="146"/>
      <c r="C174" s="29"/>
      <c r="D174" s="30" t="s">
        <v>293</v>
      </c>
      <c r="E174" s="399">
        <v>235.85</v>
      </c>
      <c r="F174" s="399">
        <v>1</v>
      </c>
      <c r="G174" s="399">
        <v>0</v>
      </c>
      <c r="H174" s="399">
        <v>0</v>
      </c>
      <c r="I174" s="399">
        <v>234.85</v>
      </c>
      <c r="J174" s="399">
        <v>156.11000000000001</v>
      </c>
      <c r="K174" s="399">
        <v>4</v>
      </c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</row>
    <row r="175" spans="1:171" ht="14.1" customHeight="1">
      <c r="A175" s="406" t="s">
        <v>12</v>
      </c>
      <c r="B175" s="105" t="s">
        <v>557</v>
      </c>
      <c r="C175" s="146"/>
      <c r="D175" s="174" t="s">
        <v>285</v>
      </c>
      <c r="E175" s="399">
        <v>20.5</v>
      </c>
      <c r="F175" s="224">
        <v>0</v>
      </c>
      <c r="G175" s="224">
        <v>0</v>
      </c>
      <c r="H175" s="224">
        <v>0</v>
      </c>
      <c r="I175" s="224">
        <v>20.5</v>
      </c>
      <c r="J175" s="224">
        <v>1</v>
      </c>
      <c r="K175" s="224">
        <v>1</v>
      </c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  <c r="BN175" s="81"/>
      <c r="BO175" s="81"/>
      <c r="BP175" s="81"/>
      <c r="BQ175" s="81"/>
      <c r="BR175" s="81"/>
      <c r="BS175" s="81"/>
      <c r="BT175" s="81"/>
      <c r="BU175" s="81"/>
      <c r="BV175" s="81"/>
      <c r="BW175" s="81"/>
      <c r="BX175" s="81"/>
      <c r="BY175" s="81"/>
      <c r="BZ175" s="81"/>
      <c r="CA175" s="81"/>
      <c r="CB175" s="81"/>
      <c r="CC175" s="81"/>
      <c r="CD175" s="81"/>
      <c r="CE175" s="81"/>
      <c r="CF175" s="81"/>
      <c r="CG175" s="81"/>
      <c r="CH175" s="81"/>
      <c r="CI175" s="81"/>
      <c r="CJ175" s="81"/>
      <c r="CK175" s="81"/>
      <c r="CL175" s="81"/>
      <c r="CM175" s="81"/>
      <c r="CN175" s="81"/>
      <c r="CO175" s="81"/>
      <c r="CP175" s="81"/>
      <c r="CQ175" s="81"/>
      <c r="CR175" s="81"/>
      <c r="CS175" s="81"/>
      <c r="CT175" s="81"/>
      <c r="CU175" s="81"/>
      <c r="CV175" s="81"/>
      <c r="CW175" s="81"/>
      <c r="CX175" s="81"/>
      <c r="CY175" s="81"/>
      <c r="CZ175" s="81"/>
      <c r="DA175" s="81"/>
      <c r="DB175" s="81"/>
      <c r="DC175" s="81"/>
      <c r="DD175" s="81"/>
      <c r="DE175" s="81"/>
      <c r="DF175" s="81"/>
      <c r="DG175" s="81"/>
      <c r="DH175" s="81"/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1"/>
      <c r="EH175" s="81"/>
      <c r="EI175" s="81"/>
      <c r="EJ175" s="81"/>
      <c r="EK175" s="81"/>
      <c r="EL175" s="81"/>
      <c r="EM175" s="81"/>
      <c r="EN175" s="81"/>
      <c r="EO175" s="81"/>
      <c r="EP175" s="81"/>
      <c r="EQ175" s="81"/>
      <c r="ER175" s="81"/>
      <c r="ES175" s="81"/>
      <c r="ET175" s="81"/>
      <c r="EU175" s="81"/>
      <c r="EV175" s="81"/>
      <c r="EW175" s="81"/>
      <c r="EX175" s="81"/>
      <c r="EY175" s="81"/>
      <c r="EZ175" s="81"/>
      <c r="FA175" s="81"/>
      <c r="FB175" s="81"/>
      <c r="FC175" s="81"/>
      <c r="FD175" s="81"/>
      <c r="FE175" s="81"/>
      <c r="FF175" s="81"/>
      <c r="FG175" s="81"/>
      <c r="FH175" s="81"/>
      <c r="FI175" s="81"/>
      <c r="FJ175" s="81"/>
      <c r="FK175" s="81"/>
      <c r="FL175" s="81"/>
      <c r="FM175" s="81"/>
      <c r="FN175" s="81"/>
      <c r="FO175" s="81"/>
    </row>
    <row r="176" spans="1:171" ht="11.25" customHeight="1">
      <c r="A176" s="406"/>
      <c r="B176" s="105" t="s">
        <v>558</v>
      </c>
      <c r="C176" s="146"/>
      <c r="D176" s="174" t="s">
        <v>289</v>
      </c>
      <c r="E176" s="399">
        <v>32.700000000000003</v>
      </c>
      <c r="F176" s="224">
        <v>0</v>
      </c>
      <c r="G176" s="224">
        <v>0</v>
      </c>
      <c r="H176" s="224">
        <v>0</v>
      </c>
      <c r="I176" s="224">
        <v>32.700000000000003</v>
      </c>
      <c r="J176" s="224">
        <v>5.8</v>
      </c>
      <c r="K176" s="224">
        <v>2</v>
      </c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1"/>
      <c r="BX176" s="81"/>
      <c r="BY176" s="81"/>
      <c r="BZ176" s="81"/>
      <c r="CA176" s="81"/>
      <c r="CB176" s="81"/>
      <c r="CC176" s="81"/>
      <c r="CD176" s="81"/>
      <c r="CE176" s="81"/>
      <c r="CF176" s="81"/>
      <c r="CG176" s="81"/>
      <c r="CH176" s="81"/>
      <c r="CI176" s="81"/>
      <c r="CJ176" s="81"/>
      <c r="CK176" s="81"/>
      <c r="CL176" s="81"/>
      <c r="CM176" s="81"/>
      <c r="CN176" s="81"/>
      <c r="CO176" s="81"/>
      <c r="CP176" s="81"/>
      <c r="CQ176" s="81"/>
      <c r="CR176" s="81"/>
      <c r="CS176" s="81"/>
      <c r="CT176" s="81"/>
      <c r="CU176" s="81"/>
      <c r="CV176" s="81"/>
      <c r="CW176" s="81"/>
      <c r="CX176" s="81"/>
      <c r="CY176" s="81"/>
      <c r="CZ176" s="81"/>
      <c r="DA176" s="81"/>
      <c r="DB176" s="81"/>
      <c r="DC176" s="81"/>
      <c r="DD176" s="81"/>
      <c r="DE176" s="81"/>
      <c r="DF176" s="81"/>
      <c r="DG176" s="81"/>
      <c r="DH176" s="81"/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1"/>
      <c r="EH176" s="81"/>
      <c r="EI176" s="81"/>
      <c r="EJ176" s="81"/>
      <c r="EK176" s="81"/>
      <c r="EL176" s="81"/>
      <c r="EM176" s="81"/>
      <c r="EN176" s="81"/>
      <c r="EO176" s="81"/>
      <c r="EP176" s="81"/>
      <c r="EQ176" s="81"/>
      <c r="ER176" s="81"/>
      <c r="ES176" s="81"/>
      <c r="ET176" s="81"/>
      <c r="EU176" s="81"/>
      <c r="EV176" s="81"/>
      <c r="EW176" s="81"/>
      <c r="EX176" s="81"/>
      <c r="EY176" s="81"/>
      <c r="EZ176" s="81"/>
      <c r="FA176" s="81"/>
      <c r="FB176" s="81"/>
      <c r="FC176" s="81"/>
      <c r="FD176" s="81"/>
      <c r="FE176" s="81"/>
      <c r="FF176" s="81"/>
      <c r="FG176" s="81"/>
      <c r="FH176" s="81"/>
      <c r="FI176" s="81"/>
      <c r="FJ176" s="81"/>
      <c r="FK176" s="81"/>
      <c r="FL176" s="81"/>
      <c r="FM176" s="81"/>
      <c r="FN176" s="81"/>
      <c r="FO176" s="81"/>
    </row>
    <row r="177" spans="1:171" ht="11.25" customHeight="1">
      <c r="A177" s="29"/>
      <c r="B177" s="29"/>
      <c r="C177" s="146"/>
      <c r="D177" s="174" t="s">
        <v>293</v>
      </c>
      <c r="E177" s="399">
        <v>53.2</v>
      </c>
      <c r="F177" s="224">
        <v>0</v>
      </c>
      <c r="G177" s="224">
        <v>0</v>
      </c>
      <c r="H177" s="224">
        <v>0</v>
      </c>
      <c r="I177" s="224">
        <v>53.2</v>
      </c>
      <c r="J177" s="224">
        <v>6.8</v>
      </c>
      <c r="K177" s="224">
        <v>3</v>
      </c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  <c r="CA177" s="81"/>
      <c r="CB177" s="81"/>
      <c r="CC177" s="81"/>
      <c r="CD177" s="81"/>
      <c r="CE177" s="81"/>
      <c r="CF177" s="81"/>
      <c r="CG177" s="81"/>
      <c r="CH177" s="81"/>
      <c r="CI177" s="81"/>
      <c r="CJ177" s="81"/>
      <c r="CK177" s="81"/>
      <c r="CL177" s="81"/>
      <c r="CM177" s="81"/>
      <c r="CN177" s="81"/>
      <c r="CO177" s="81"/>
      <c r="CP177" s="81"/>
      <c r="CQ177" s="81"/>
      <c r="CR177" s="81"/>
      <c r="CS177" s="81"/>
      <c r="CT177" s="81"/>
      <c r="CU177" s="81"/>
      <c r="CV177" s="81"/>
      <c r="CW177" s="81"/>
      <c r="CX177" s="81"/>
      <c r="CY177" s="81"/>
      <c r="CZ177" s="81"/>
      <c r="DA177" s="81"/>
      <c r="DB177" s="81"/>
      <c r="DC177" s="81"/>
      <c r="DD177" s="81"/>
      <c r="DE177" s="81"/>
      <c r="DF177" s="81"/>
      <c r="DG177" s="81"/>
      <c r="DH177" s="81"/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1"/>
      <c r="EH177" s="81"/>
      <c r="EI177" s="81"/>
      <c r="EJ177" s="81"/>
      <c r="EK177" s="81"/>
      <c r="EL177" s="81"/>
      <c r="EM177" s="81"/>
      <c r="EN177" s="81"/>
      <c r="EO177" s="81"/>
      <c r="EP177" s="81"/>
      <c r="EQ177" s="81"/>
      <c r="ER177" s="81"/>
      <c r="ES177" s="81"/>
      <c r="ET177" s="81"/>
      <c r="EU177" s="81"/>
      <c r="EV177" s="81"/>
      <c r="EW177" s="81"/>
      <c r="EX177" s="81"/>
      <c r="EY177" s="81"/>
      <c r="EZ177" s="81"/>
      <c r="FA177" s="81"/>
      <c r="FB177" s="81"/>
      <c r="FC177" s="81"/>
      <c r="FD177" s="81"/>
      <c r="FE177" s="81"/>
      <c r="FF177" s="81"/>
      <c r="FG177" s="81"/>
      <c r="FH177" s="81"/>
      <c r="FI177" s="81"/>
      <c r="FJ177" s="81"/>
      <c r="FK177" s="81"/>
      <c r="FL177" s="81"/>
      <c r="FM177" s="81"/>
      <c r="FN177" s="81"/>
      <c r="FO177" s="81"/>
    </row>
    <row r="178" spans="1:171" ht="14.1" customHeight="1">
      <c r="A178" s="400">
        <v>3</v>
      </c>
      <c r="B178" s="284" t="s">
        <v>855</v>
      </c>
      <c r="C178" s="146"/>
      <c r="D178" s="174" t="s">
        <v>285</v>
      </c>
      <c r="E178" s="399">
        <v>970.83</v>
      </c>
      <c r="F178" s="399">
        <v>5.9</v>
      </c>
      <c r="G178" s="399">
        <v>0</v>
      </c>
      <c r="H178" s="399">
        <v>0</v>
      </c>
      <c r="I178" s="399">
        <v>964.93</v>
      </c>
      <c r="J178" s="399">
        <v>77.47</v>
      </c>
      <c r="K178" s="399">
        <v>29</v>
      </c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  <c r="BN178" s="81"/>
      <c r="BO178" s="81"/>
      <c r="BP178" s="81"/>
      <c r="BQ178" s="81"/>
      <c r="BR178" s="81"/>
      <c r="BS178" s="81"/>
      <c r="BT178" s="81"/>
      <c r="BU178" s="81"/>
      <c r="BV178" s="81"/>
      <c r="BW178" s="81"/>
      <c r="BX178" s="81"/>
      <c r="BY178" s="81"/>
      <c r="BZ178" s="81"/>
      <c r="CA178" s="81"/>
      <c r="CB178" s="81"/>
      <c r="CC178" s="81"/>
      <c r="CD178" s="81"/>
      <c r="CE178" s="81"/>
      <c r="CF178" s="81"/>
      <c r="CG178" s="81"/>
      <c r="CH178" s="81"/>
      <c r="CI178" s="81"/>
      <c r="CJ178" s="81"/>
      <c r="CK178" s="81"/>
      <c r="CL178" s="81"/>
      <c r="CM178" s="81"/>
      <c r="CN178" s="81"/>
      <c r="CO178" s="81"/>
      <c r="CP178" s="81"/>
      <c r="CQ178" s="81"/>
      <c r="CR178" s="81"/>
      <c r="CS178" s="81"/>
      <c r="CT178" s="81"/>
      <c r="CU178" s="81"/>
      <c r="CV178" s="81"/>
      <c r="CW178" s="81"/>
      <c r="CX178" s="81"/>
      <c r="CY178" s="81"/>
      <c r="CZ178" s="81"/>
      <c r="DA178" s="81"/>
      <c r="DB178" s="81"/>
      <c r="DC178" s="81"/>
      <c r="DD178" s="81"/>
      <c r="DE178" s="81"/>
      <c r="DF178" s="81"/>
      <c r="DG178" s="81"/>
      <c r="DH178" s="81"/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1"/>
      <c r="EH178" s="81"/>
      <c r="EI178" s="81"/>
      <c r="EJ178" s="81"/>
      <c r="EK178" s="81"/>
      <c r="EL178" s="81"/>
      <c r="EM178" s="81"/>
      <c r="EN178" s="81"/>
      <c r="EO178" s="81"/>
      <c r="EP178" s="81"/>
      <c r="EQ178" s="81"/>
      <c r="ER178" s="81"/>
      <c r="ES178" s="81"/>
      <c r="ET178" s="81"/>
      <c r="EU178" s="81"/>
      <c r="EV178" s="81"/>
      <c r="EW178" s="81"/>
      <c r="EX178" s="81"/>
      <c r="EY178" s="81"/>
      <c r="EZ178" s="81"/>
      <c r="FA178" s="81"/>
      <c r="FB178" s="81"/>
      <c r="FC178" s="81"/>
      <c r="FD178" s="81"/>
      <c r="FE178" s="81"/>
      <c r="FF178" s="81"/>
      <c r="FG178" s="81"/>
      <c r="FH178" s="81"/>
      <c r="FI178" s="81"/>
      <c r="FJ178" s="81"/>
      <c r="FK178" s="81"/>
      <c r="FL178" s="81"/>
      <c r="FM178" s="81"/>
      <c r="FN178" s="81"/>
      <c r="FO178" s="81"/>
    </row>
    <row r="179" spans="1:171" ht="11.25" customHeight="1">
      <c r="A179" s="400"/>
      <c r="B179" s="284" t="s">
        <v>856</v>
      </c>
      <c r="C179" s="146"/>
      <c r="D179" s="174" t="s">
        <v>289</v>
      </c>
      <c r="E179" s="399">
        <v>1807.37</v>
      </c>
      <c r="F179" s="399">
        <v>1</v>
      </c>
      <c r="G179" s="399">
        <v>0</v>
      </c>
      <c r="H179" s="399">
        <v>0</v>
      </c>
      <c r="I179" s="399">
        <v>1806.37</v>
      </c>
      <c r="J179" s="399">
        <v>163.84</v>
      </c>
      <c r="K179" s="399">
        <v>80</v>
      </c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  <c r="BN179" s="81"/>
      <c r="BO179" s="81"/>
      <c r="BP179" s="81"/>
      <c r="BQ179" s="81"/>
      <c r="BR179" s="81"/>
      <c r="BS179" s="81"/>
      <c r="BT179" s="81"/>
      <c r="BU179" s="81"/>
      <c r="BV179" s="81"/>
      <c r="BW179" s="81"/>
      <c r="BX179" s="81"/>
      <c r="BY179" s="81"/>
      <c r="BZ179" s="81"/>
      <c r="CA179" s="81"/>
      <c r="CB179" s="81"/>
      <c r="CC179" s="81"/>
      <c r="CD179" s="81"/>
      <c r="CE179" s="81"/>
      <c r="CF179" s="81"/>
      <c r="CG179" s="81"/>
      <c r="CH179" s="81"/>
      <c r="CI179" s="81"/>
      <c r="CJ179" s="81"/>
      <c r="CK179" s="81"/>
      <c r="CL179" s="81"/>
      <c r="CM179" s="81"/>
      <c r="CN179" s="81"/>
      <c r="CO179" s="81"/>
      <c r="CP179" s="81"/>
      <c r="CQ179" s="81"/>
      <c r="CR179" s="81"/>
      <c r="CS179" s="81"/>
      <c r="CT179" s="81"/>
      <c r="CU179" s="81"/>
      <c r="CV179" s="81"/>
      <c r="CW179" s="81"/>
      <c r="CX179" s="81"/>
      <c r="CY179" s="81"/>
      <c r="CZ179" s="81"/>
      <c r="DA179" s="81"/>
      <c r="DB179" s="81"/>
      <c r="DC179" s="81"/>
      <c r="DD179" s="81"/>
      <c r="DE179" s="81"/>
      <c r="DF179" s="81"/>
      <c r="DG179" s="81"/>
      <c r="DH179" s="81"/>
      <c r="DI179" s="81"/>
      <c r="DJ179" s="81"/>
      <c r="DK179" s="81"/>
      <c r="DL179" s="81"/>
      <c r="DM179" s="81"/>
      <c r="DN179" s="81"/>
      <c r="DO179" s="81"/>
      <c r="DP179" s="81"/>
      <c r="DQ179" s="81"/>
      <c r="DR179" s="81"/>
      <c r="DS179" s="81"/>
      <c r="DT179" s="81"/>
      <c r="DU179" s="81"/>
      <c r="DV179" s="81"/>
      <c r="DW179" s="81"/>
      <c r="DX179" s="81"/>
      <c r="DY179" s="81"/>
      <c r="DZ179" s="81"/>
      <c r="EA179" s="81"/>
      <c r="EB179" s="81"/>
      <c r="EC179" s="81"/>
      <c r="ED179" s="81"/>
      <c r="EE179" s="81"/>
      <c r="EF179" s="81"/>
      <c r="EG179" s="81"/>
      <c r="EH179" s="81"/>
      <c r="EI179" s="81"/>
      <c r="EJ179" s="81"/>
      <c r="EK179" s="81"/>
      <c r="EL179" s="81"/>
      <c r="EM179" s="81"/>
      <c r="EN179" s="81"/>
      <c r="EO179" s="81"/>
      <c r="EP179" s="81"/>
      <c r="EQ179" s="81"/>
      <c r="ER179" s="81"/>
      <c r="ES179" s="81"/>
      <c r="ET179" s="81"/>
      <c r="EU179" s="81"/>
      <c r="EV179" s="81"/>
      <c r="EW179" s="81"/>
      <c r="EX179" s="81"/>
      <c r="EY179" s="81"/>
      <c r="EZ179" s="81"/>
      <c r="FA179" s="81"/>
      <c r="FB179" s="81"/>
      <c r="FC179" s="81"/>
      <c r="FD179" s="81"/>
      <c r="FE179" s="81"/>
      <c r="FF179" s="81"/>
      <c r="FG179" s="81"/>
      <c r="FH179" s="81"/>
      <c r="FI179" s="81"/>
      <c r="FJ179" s="81"/>
      <c r="FK179" s="81"/>
      <c r="FL179" s="81"/>
      <c r="FM179" s="81"/>
      <c r="FN179" s="81"/>
      <c r="FO179" s="81"/>
    </row>
    <row r="180" spans="1:171" ht="11.25" customHeight="1">
      <c r="A180" s="146"/>
      <c r="B180" s="146"/>
      <c r="C180" s="146"/>
      <c r="D180" s="174" t="s">
        <v>293</v>
      </c>
      <c r="E180" s="399">
        <v>2778.2</v>
      </c>
      <c r="F180" s="399">
        <v>6.9</v>
      </c>
      <c r="G180" s="399">
        <v>0</v>
      </c>
      <c r="H180" s="399">
        <v>0</v>
      </c>
      <c r="I180" s="399">
        <v>2771.3</v>
      </c>
      <c r="J180" s="399">
        <v>241.31</v>
      </c>
      <c r="K180" s="399">
        <v>109</v>
      </c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1"/>
      <c r="CJ180" s="81"/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1"/>
      <c r="DB180" s="81"/>
      <c r="DC180" s="81"/>
      <c r="DD180" s="81"/>
      <c r="DE180" s="81"/>
      <c r="DF180" s="81"/>
      <c r="DG180" s="81"/>
      <c r="DH180" s="81"/>
      <c r="DI180" s="81"/>
      <c r="DJ180" s="81"/>
      <c r="DK180" s="81"/>
      <c r="DL180" s="81"/>
      <c r="DM180" s="81"/>
      <c r="DN180" s="81"/>
      <c r="DO180" s="81"/>
      <c r="DP180" s="81"/>
      <c r="DQ180" s="81"/>
      <c r="DR180" s="81"/>
      <c r="DS180" s="81"/>
      <c r="DT180" s="81"/>
      <c r="DU180" s="81"/>
      <c r="DV180" s="81"/>
      <c r="DW180" s="81"/>
      <c r="DX180" s="81"/>
      <c r="DY180" s="81"/>
      <c r="DZ180" s="81"/>
      <c r="EA180" s="81"/>
      <c r="EB180" s="81"/>
      <c r="EC180" s="81"/>
      <c r="ED180" s="81"/>
      <c r="EE180" s="81"/>
      <c r="EF180" s="81"/>
      <c r="EG180" s="81"/>
      <c r="EH180" s="81"/>
      <c r="EI180" s="81"/>
      <c r="EJ180" s="81"/>
      <c r="EK180" s="81"/>
      <c r="EL180" s="81"/>
      <c r="EM180" s="81"/>
      <c r="EN180" s="81"/>
      <c r="EO180" s="81"/>
      <c r="EP180" s="81"/>
      <c r="EQ180" s="81"/>
      <c r="ER180" s="81"/>
      <c r="ES180" s="81"/>
      <c r="ET180" s="81"/>
      <c r="EU180" s="81"/>
      <c r="EV180" s="81"/>
      <c r="EW180" s="81"/>
      <c r="EX180" s="81"/>
      <c r="EY180" s="81"/>
      <c r="EZ180" s="81"/>
      <c r="FA180" s="81"/>
      <c r="FB180" s="81"/>
      <c r="FC180" s="81"/>
      <c r="FD180" s="81"/>
      <c r="FE180" s="81"/>
      <c r="FF180" s="81"/>
      <c r="FG180" s="81"/>
      <c r="FH180" s="81"/>
      <c r="FI180" s="81"/>
      <c r="FJ180" s="81"/>
      <c r="FK180" s="81"/>
      <c r="FL180" s="81"/>
      <c r="FM180" s="81"/>
      <c r="FN180" s="81"/>
      <c r="FO180" s="81"/>
    </row>
    <row r="181" spans="1:171" ht="14.1" customHeight="1">
      <c r="A181" s="400">
        <v>31</v>
      </c>
      <c r="B181" s="146" t="s">
        <v>627</v>
      </c>
      <c r="C181" s="146"/>
      <c r="D181" s="174" t="s">
        <v>285</v>
      </c>
      <c r="E181" s="399">
        <v>859.66</v>
      </c>
      <c r="F181" s="224">
        <v>1</v>
      </c>
      <c r="G181" s="224">
        <v>0</v>
      </c>
      <c r="H181" s="224">
        <v>0</v>
      </c>
      <c r="I181" s="224">
        <v>858.66</v>
      </c>
      <c r="J181" s="224">
        <v>66.989999999999995</v>
      </c>
      <c r="K181" s="224">
        <v>29</v>
      </c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1"/>
      <c r="BX181" s="81"/>
      <c r="BY181" s="81"/>
      <c r="BZ181" s="81"/>
      <c r="CA181" s="81"/>
      <c r="CB181" s="81"/>
      <c r="CC181" s="81"/>
      <c r="CD181" s="81"/>
      <c r="CE181" s="81"/>
      <c r="CF181" s="81"/>
      <c r="CG181" s="81"/>
      <c r="CH181" s="81"/>
      <c r="CI181" s="81"/>
      <c r="CJ181" s="81"/>
      <c r="CK181" s="81"/>
      <c r="CL181" s="81"/>
      <c r="CM181" s="81"/>
      <c r="CN181" s="81"/>
      <c r="CO181" s="81"/>
      <c r="CP181" s="81"/>
      <c r="CQ181" s="81"/>
      <c r="CR181" s="81"/>
      <c r="CS181" s="81"/>
      <c r="CT181" s="81"/>
      <c r="CU181" s="81"/>
      <c r="CV181" s="81"/>
      <c r="CW181" s="81"/>
      <c r="CX181" s="81"/>
      <c r="CY181" s="81"/>
      <c r="CZ181" s="81"/>
      <c r="DA181" s="81"/>
      <c r="DB181" s="81"/>
      <c r="DC181" s="81"/>
      <c r="DD181" s="81"/>
      <c r="DE181" s="81"/>
      <c r="DF181" s="81"/>
      <c r="DG181" s="81"/>
      <c r="DH181" s="81"/>
      <c r="DI181" s="81"/>
      <c r="DJ181" s="81"/>
      <c r="DK181" s="81"/>
      <c r="DL181" s="81"/>
      <c r="DM181" s="81"/>
      <c r="DN181" s="81"/>
      <c r="DO181" s="81"/>
      <c r="DP181" s="81"/>
      <c r="DQ181" s="81"/>
      <c r="DR181" s="81"/>
      <c r="DS181" s="81"/>
      <c r="DT181" s="81"/>
      <c r="DU181" s="81"/>
      <c r="DV181" s="81"/>
      <c r="DW181" s="81"/>
      <c r="DX181" s="81"/>
      <c r="DY181" s="81"/>
      <c r="DZ181" s="81"/>
      <c r="EA181" s="81"/>
      <c r="EB181" s="81"/>
      <c r="EC181" s="81"/>
      <c r="ED181" s="81"/>
      <c r="EE181" s="81"/>
      <c r="EF181" s="81"/>
      <c r="EG181" s="81"/>
      <c r="EH181" s="81"/>
      <c r="EI181" s="81"/>
      <c r="EJ181" s="81"/>
      <c r="EK181" s="81"/>
      <c r="EL181" s="81"/>
      <c r="EM181" s="81"/>
      <c r="EN181" s="81"/>
      <c r="EO181" s="81"/>
      <c r="EP181" s="81"/>
      <c r="EQ181" s="81"/>
      <c r="ER181" s="81"/>
      <c r="ES181" s="81"/>
      <c r="ET181" s="81"/>
      <c r="EU181" s="81"/>
      <c r="EV181" s="81"/>
      <c r="EW181" s="81"/>
      <c r="EX181" s="81"/>
      <c r="EY181" s="81"/>
      <c r="EZ181" s="81"/>
      <c r="FA181" s="81"/>
      <c r="FB181" s="81"/>
      <c r="FC181" s="81"/>
      <c r="FD181" s="81"/>
      <c r="FE181" s="81"/>
      <c r="FF181" s="81"/>
      <c r="FG181" s="81"/>
      <c r="FH181" s="81"/>
      <c r="FI181" s="81"/>
      <c r="FJ181" s="81"/>
      <c r="FK181" s="81"/>
      <c r="FL181" s="81"/>
      <c r="FM181" s="81"/>
      <c r="FN181" s="81"/>
      <c r="FO181" s="81"/>
    </row>
    <row r="182" spans="1:171" ht="11.25" customHeight="1">
      <c r="A182" s="146"/>
      <c r="B182" s="146"/>
      <c r="C182" s="146"/>
      <c r="D182" s="174" t="s">
        <v>289</v>
      </c>
      <c r="E182" s="399">
        <v>1683.73</v>
      </c>
      <c r="F182" s="224">
        <v>0</v>
      </c>
      <c r="G182" s="224">
        <v>0</v>
      </c>
      <c r="H182" s="224">
        <v>0</v>
      </c>
      <c r="I182" s="224">
        <v>1683.73</v>
      </c>
      <c r="J182" s="224">
        <v>145.63</v>
      </c>
      <c r="K182" s="224">
        <v>80</v>
      </c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  <c r="BN182" s="81"/>
      <c r="BO182" s="81"/>
      <c r="BP182" s="81"/>
      <c r="BQ182" s="81"/>
      <c r="BR182" s="81"/>
      <c r="BS182" s="81"/>
      <c r="BT182" s="81"/>
      <c r="BU182" s="81"/>
      <c r="BV182" s="81"/>
      <c r="BW182" s="81"/>
      <c r="BX182" s="81"/>
      <c r="BY182" s="81"/>
      <c r="BZ182" s="81"/>
      <c r="CA182" s="81"/>
      <c r="CB182" s="81"/>
      <c r="CC182" s="81"/>
      <c r="CD182" s="81"/>
      <c r="CE182" s="81"/>
      <c r="CF182" s="81"/>
      <c r="CG182" s="81"/>
      <c r="CH182" s="81"/>
      <c r="CI182" s="81"/>
      <c r="CJ182" s="81"/>
      <c r="CK182" s="81"/>
      <c r="CL182" s="81"/>
      <c r="CM182" s="81"/>
      <c r="CN182" s="81"/>
      <c r="CO182" s="81"/>
      <c r="CP182" s="81"/>
      <c r="CQ182" s="81"/>
      <c r="CR182" s="81"/>
      <c r="CS182" s="81"/>
      <c r="CT182" s="81"/>
      <c r="CU182" s="81"/>
      <c r="CV182" s="81"/>
      <c r="CW182" s="81"/>
      <c r="CX182" s="81"/>
      <c r="CY182" s="81"/>
      <c r="CZ182" s="81"/>
      <c r="DA182" s="81"/>
      <c r="DB182" s="81"/>
      <c r="DC182" s="81"/>
      <c r="DD182" s="81"/>
      <c r="DE182" s="81"/>
      <c r="DF182" s="81"/>
      <c r="DG182" s="81"/>
      <c r="DH182" s="81"/>
      <c r="DI182" s="81"/>
      <c r="DJ182" s="81"/>
      <c r="DK182" s="81"/>
      <c r="DL182" s="81"/>
      <c r="DM182" s="81"/>
      <c r="DN182" s="81"/>
      <c r="DO182" s="81"/>
      <c r="DP182" s="81"/>
      <c r="DQ182" s="81"/>
      <c r="DR182" s="81"/>
      <c r="DS182" s="81"/>
      <c r="DT182" s="81"/>
      <c r="DU182" s="81"/>
      <c r="DV182" s="81"/>
      <c r="DW182" s="81"/>
      <c r="DX182" s="81"/>
      <c r="DY182" s="81"/>
      <c r="DZ182" s="81"/>
      <c r="EA182" s="81"/>
      <c r="EB182" s="81"/>
      <c r="EC182" s="81"/>
      <c r="ED182" s="81"/>
      <c r="EE182" s="81"/>
      <c r="EF182" s="81"/>
      <c r="EG182" s="81"/>
      <c r="EH182" s="81"/>
      <c r="EI182" s="81"/>
      <c r="EJ182" s="81"/>
      <c r="EK182" s="81"/>
      <c r="EL182" s="81"/>
      <c r="EM182" s="81"/>
      <c r="EN182" s="81"/>
      <c r="EO182" s="81"/>
      <c r="EP182" s="81"/>
      <c r="EQ182" s="81"/>
      <c r="ER182" s="81"/>
      <c r="ES182" s="81"/>
      <c r="ET182" s="81"/>
      <c r="EU182" s="81"/>
      <c r="EV182" s="81"/>
      <c r="EW182" s="81"/>
      <c r="EX182" s="81"/>
      <c r="EY182" s="81"/>
      <c r="EZ182" s="81"/>
      <c r="FA182" s="81"/>
      <c r="FB182" s="81"/>
      <c r="FC182" s="81"/>
      <c r="FD182" s="81"/>
      <c r="FE182" s="81"/>
      <c r="FF182" s="81"/>
      <c r="FG182" s="81"/>
      <c r="FH182" s="81"/>
      <c r="FI182" s="81"/>
      <c r="FJ182" s="81"/>
      <c r="FK182" s="81"/>
      <c r="FL182" s="81"/>
      <c r="FM182" s="81"/>
      <c r="FN182" s="81"/>
      <c r="FO182" s="81"/>
    </row>
    <row r="183" spans="1:171" ht="11.25" customHeight="1">
      <c r="A183" s="146"/>
      <c r="B183" s="146"/>
      <c r="C183" s="146"/>
      <c r="D183" s="174" t="s">
        <v>293</v>
      </c>
      <c r="E183" s="399">
        <v>2543.39</v>
      </c>
      <c r="F183" s="224">
        <v>1</v>
      </c>
      <c r="G183" s="224">
        <v>0</v>
      </c>
      <c r="H183" s="224">
        <v>0</v>
      </c>
      <c r="I183" s="224">
        <v>2542.39</v>
      </c>
      <c r="J183" s="224">
        <v>212.62</v>
      </c>
      <c r="K183" s="224">
        <v>109</v>
      </c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1"/>
      <c r="BT183" s="81"/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1"/>
      <c r="CJ183" s="81"/>
      <c r="CK183" s="81"/>
      <c r="CL183" s="81"/>
      <c r="CM183" s="81"/>
      <c r="CN183" s="81"/>
      <c r="CO183" s="81"/>
      <c r="CP183" s="81"/>
      <c r="CQ183" s="81"/>
      <c r="CR183" s="81"/>
      <c r="CS183" s="81"/>
      <c r="CT183" s="81"/>
      <c r="CU183" s="81"/>
      <c r="CV183" s="81"/>
      <c r="CW183" s="81"/>
      <c r="CX183" s="81"/>
      <c r="CY183" s="81"/>
      <c r="CZ183" s="81"/>
      <c r="DA183" s="81"/>
      <c r="DB183" s="81"/>
      <c r="DC183" s="81"/>
      <c r="DD183" s="81"/>
      <c r="DE183" s="81"/>
      <c r="DF183" s="81"/>
      <c r="DG183" s="81"/>
      <c r="DH183" s="81"/>
      <c r="DI183" s="81"/>
      <c r="DJ183" s="81"/>
      <c r="DK183" s="81"/>
      <c r="DL183" s="81"/>
      <c r="DM183" s="81"/>
      <c r="DN183" s="81"/>
      <c r="DO183" s="81"/>
      <c r="DP183" s="81"/>
      <c r="DQ183" s="81"/>
      <c r="DR183" s="81"/>
      <c r="DS183" s="81"/>
      <c r="DT183" s="81"/>
      <c r="DU183" s="81"/>
      <c r="DV183" s="81"/>
      <c r="DW183" s="81"/>
      <c r="DX183" s="81"/>
      <c r="DY183" s="81"/>
      <c r="DZ183" s="81"/>
      <c r="EA183" s="81"/>
      <c r="EB183" s="81"/>
      <c r="EC183" s="81"/>
      <c r="ED183" s="81"/>
      <c r="EE183" s="81"/>
      <c r="EF183" s="81"/>
      <c r="EG183" s="81"/>
      <c r="EH183" s="81"/>
      <c r="EI183" s="81"/>
      <c r="EJ183" s="81"/>
      <c r="EK183" s="81"/>
      <c r="EL183" s="81"/>
      <c r="EM183" s="81"/>
      <c r="EN183" s="81"/>
      <c r="EO183" s="81"/>
      <c r="EP183" s="81"/>
      <c r="EQ183" s="81"/>
      <c r="ER183" s="81"/>
      <c r="ES183" s="81"/>
      <c r="ET183" s="81"/>
      <c r="EU183" s="81"/>
      <c r="EV183" s="81"/>
      <c r="EW183" s="81"/>
      <c r="EX183" s="81"/>
      <c r="EY183" s="81"/>
      <c r="EZ183" s="81"/>
      <c r="FA183" s="81"/>
      <c r="FB183" s="81"/>
      <c r="FC183" s="81"/>
      <c r="FD183" s="81"/>
      <c r="FE183" s="81"/>
      <c r="FF183" s="81"/>
      <c r="FG183" s="81"/>
      <c r="FH183" s="81"/>
      <c r="FI183" s="81"/>
      <c r="FJ183" s="81"/>
      <c r="FK183" s="81"/>
      <c r="FL183" s="81"/>
      <c r="FM183" s="81"/>
      <c r="FN183" s="81"/>
      <c r="FO183" s="81"/>
    </row>
    <row r="184" spans="1:171" ht="14.1" customHeight="1">
      <c r="A184" s="400">
        <v>312</v>
      </c>
      <c r="B184" s="409" t="s">
        <v>632</v>
      </c>
      <c r="C184" s="146"/>
      <c r="D184" s="174" t="s">
        <v>285</v>
      </c>
      <c r="E184" s="399">
        <v>795.78</v>
      </c>
      <c r="F184" s="224">
        <v>1</v>
      </c>
      <c r="G184" s="224">
        <v>0</v>
      </c>
      <c r="H184" s="224">
        <v>0</v>
      </c>
      <c r="I184" s="224">
        <v>794.78</v>
      </c>
      <c r="J184" s="224">
        <v>65.989999999999995</v>
      </c>
      <c r="K184" s="224">
        <v>29</v>
      </c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  <c r="BN184" s="81"/>
      <c r="BO184" s="81"/>
      <c r="BP184" s="81"/>
      <c r="BQ184" s="81"/>
      <c r="BR184" s="81"/>
      <c r="BS184" s="81"/>
      <c r="BT184" s="81"/>
      <c r="BU184" s="81"/>
      <c r="BV184" s="81"/>
      <c r="BW184" s="81"/>
      <c r="BX184" s="81"/>
      <c r="BY184" s="81"/>
      <c r="BZ184" s="81"/>
      <c r="CA184" s="81"/>
      <c r="CB184" s="81"/>
      <c r="CC184" s="81"/>
      <c r="CD184" s="81"/>
      <c r="CE184" s="81"/>
      <c r="CF184" s="81"/>
      <c r="CG184" s="81"/>
      <c r="CH184" s="81"/>
      <c r="CI184" s="81"/>
      <c r="CJ184" s="81"/>
      <c r="CK184" s="81"/>
      <c r="CL184" s="81"/>
      <c r="CM184" s="81"/>
      <c r="CN184" s="81"/>
      <c r="CO184" s="81"/>
      <c r="CP184" s="81"/>
      <c r="CQ184" s="81"/>
      <c r="CR184" s="81"/>
      <c r="CS184" s="81"/>
      <c r="CT184" s="81"/>
      <c r="CU184" s="81"/>
      <c r="CV184" s="81"/>
      <c r="CW184" s="81"/>
      <c r="CX184" s="81"/>
      <c r="CY184" s="81"/>
      <c r="CZ184" s="81"/>
      <c r="DA184" s="81"/>
      <c r="DB184" s="81"/>
      <c r="DC184" s="81"/>
      <c r="DD184" s="81"/>
      <c r="DE184" s="81"/>
      <c r="DF184" s="81"/>
      <c r="DG184" s="81"/>
      <c r="DH184" s="81"/>
      <c r="DI184" s="81"/>
      <c r="DJ184" s="81"/>
      <c r="DK184" s="81"/>
      <c r="DL184" s="81"/>
      <c r="DM184" s="81"/>
      <c r="DN184" s="81"/>
      <c r="DO184" s="81"/>
      <c r="DP184" s="81"/>
      <c r="DQ184" s="81"/>
      <c r="DR184" s="81"/>
      <c r="DS184" s="81"/>
      <c r="DT184" s="81"/>
      <c r="DU184" s="81"/>
      <c r="DV184" s="81"/>
      <c r="DW184" s="81"/>
      <c r="DX184" s="81"/>
      <c r="DY184" s="81"/>
      <c r="DZ184" s="81"/>
      <c r="EA184" s="81"/>
      <c r="EB184" s="81"/>
      <c r="EC184" s="81"/>
      <c r="ED184" s="81"/>
      <c r="EE184" s="81"/>
      <c r="EF184" s="81"/>
      <c r="EG184" s="81"/>
      <c r="EH184" s="81"/>
      <c r="EI184" s="81"/>
      <c r="EJ184" s="81"/>
      <c r="EK184" s="81"/>
      <c r="EL184" s="81"/>
      <c r="EM184" s="81"/>
      <c r="EN184" s="81"/>
      <c r="EO184" s="81"/>
      <c r="EP184" s="81"/>
      <c r="EQ184" s="81"/>
      <c r="ER184" s="81"/>
      <c r="ES184" s="81"/>
      <c r="ET184" s="81"/>
      <c r="EU184" s="81"/>
      <c r="EV184" s="81"/>
      <c r="EW184" s="81"/>
      <c r="EX184" s="81"/>
      <c r="EY184" s="81"/>
      <c r="EZ184" s="81"/>
      <c r="FA184" s="81"/>
      <c r="FB184" s="81"/>
      <c r="FC184" s="81"/>
      <c r="FD184" s="81"/>
      <c r="FE184" s="81"/>
      <c r="FF184" s="81"/>
      <c r="FG184" s="81"/>
      <c r="FH184" s="81"/>
      <c r="FI184" s="81"/>
      <c r="FJ184" s="81"/>
      <c r="FK184" s="81"/>
      <c r="FL184" s="81"/>
      <c r="FM184" s="81"/>
      <c r="FN184" s="81"/>
      <c r="FO184" s="81"/>
    </row>
    <row r="185" spans="1:171" ht="11.25" customHeight="1">
      <c r="A185" s="146"/>
      <c r="B185" s="146" t="s">
        <v>631</v>
      </c>
      <c r="C185" s="146"/>
      <c r="D185" s="174" t="s">
        <v>289</v>
      </c>
      <c r="E185" s="399">
        <v>1662.06</v>
      </c>
      <c r="F185" s="224">
        <v>0</v>
      </c>
      <c r="G185" s="224">
        <v>0</v>
      </c>
      <c r="H185" s="224">
        <v>0</v>
      </c>
      <c r="I185" s="224">
        <v>1662.06</v>
      </c>
      <c r="J185" s="224">
        <v>145.63</v>
      </c>
      <c r="K185" s="224">
        <v>80</v>
      </c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  <c r="BN185" s="81"/>
      <c r="BO185" s="81"/>
      <c r="BP185" s="81"/>
      <c r="BQ185" s="81"/>
      <c r="BR185" s="81"/>
      <c r="BS185" s="81"/>
      <c r="BT185" s="81"/>
      <c r="BU185" s="81"/>
      <c r="BV185" s="81"/>
      <c r="BW185" s="81"/>
      <c r="BX185" s="81"/>
      <c r="BY185" s="81"/>
      <c r="BZ185" s="81"/>
      <c r="CA185" s="81"/>
      <c r="CB185" s="81"/>
      <c r="CC185" s="81"/>
      <c r="CD185" s="81"/>
      <c r="CE185" s="81"/>
      <c r="CF185" s="81"/>
      <c r="CG185" s="81"/>
      <c r="CH185" s="81"/>
      <c r="CI185" s="81"/>
      <c r="CJ185" s="81"/>
      <c r="CK185" s="81"/>
      <c r="CL185" s="81"/>
      <c r="CM185" s="81"/>
      <c r="CN185" s="81"/>
      <c r="CO185" s="81"/>
      <c r="CP185" s="81"/>
      <c r="CQ185" s="81"/>
      <c r="CR185" s="81"/>
      <c r="CS185" s="81"/>
      <c r="CT185" s="81"/>
      <c r="CU185" s="81"/>
      <c r="CV185" s="81"/>
      <c r="CW185" s="81"/>
      <c r="CX185" s="81"/>
      <c r="CY185" s="81"/>
      <c r="CZ185" s="81"/>
      <c r="DA185" s="81"/>
      <c r="DB185" s="81"/>
      <c r="DC185" s="81"/>
      <c r="DD185" s="81"/>
      <c r="DE185" s="81"/>
      <c r="DF185" s="81"/>
      <c r="DG185" s="81"/>
      <c r="DH185" s="81"/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1"/>
      <c r="EH185" s="81"/>
      <c r="EI185" s="81"/>
      <c r="EJ185" s="81"/>
      <c r="EK185" s="81"/>
      <c r="EL185" s="81"/>
      <c r="EM185" s="81"/>
      <c r="EN185" s="81"/>
      <c r="EO185" s="81"/>
      <c r="EP185" s="81"/>
      <c r="EQ185" s="81"/>
      <c r="ER185" s="81"/>
      <c r="ES185" s="81"/>
      <c r="ET185" s="81"/>
      <c r="EU185" s="81"/>
      <c r="EV185" s="81"/>
      <c r="EW185" s="81"/>
      <c r="EX185" s="81"/>
      <c r="EY185" s="81"/>
      <c r="EZ185" s="81"/>
      <c r="FA185" s="81"/>
      <c r="FB185" s="81"/>
      <c r="FC185" s="81"/>
      <c r="FD185" s="81"/>
      <c r="FE185" s="81"/>
      <c r="FF185" s="81"/>
      <c r="FG185" s="81"/>
      <c r="FH185" s="81"/>
      <c r="FI185" s="81"/>
      <c r="FJ185" s="81"/>
      <c r="FK185" s="81"/>
      <c r="FL185" s="81"/>
      <c r="FM185" s="81"/>
      <c r="FN185" s="81"/>
      <c r="FO185" s="81"/>
    </row>
    <row r="186" spans="1:171" ht="11.25" customHeight="1">
      <c r="A186" s="146"/>
      <c r="B186" s="146"/>
      <c r="C186" s="146"/>
      <c r="D186" s="174" t="s">
        <v>293</v>
      </c>
      <c r="E186" s="399">
        <v>2457.84</v>
      </c>
      <c r="F186" s="224">
        <v>1</v>
      </c>
      <c r="G186" s="224">
        <v>0</v>
      </c>
      <c r="H186" s="224">
        <v>0</v>
      </c>
      <c r="I186" s="224">
        <v>2456.84</v>
      </c>
      <c r="J186" s="224">
        <v>211.62</v>
      </c>
      <c r="K186" s="224">
        <v>109</v>
      </c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</row>
    <row r="187" spans="1:171" ht="14.1" customHeight="1">
      <c r="A187" s="410">
        <v>314</v>
      </c>
      <c r="B187" s="146" t="s">
        <v>373</v>
      </c>
      <c r="C187" s="146"/>
      <c r="D187" s="174" t="s">
        <v>285</v>
      </c>
      <c r="E187" s="399">
        <v>63.88</v>
      </c>
      <c r="F187" s="224">
        <v>0</v>
      </c>
      <c r="G187" s="224">
        <v>0</v>
      </c>
      <c r="H187" s="224">
        <v>0</v>
      </c>
      <c r="I187" s="224">
        <v>63.88</v>
      </c>
      <c r="J187" s="224">
        <v>1</v>
      </c>
      <c r="K187" s="224">
        <v>0</v>
      </c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  <c r="BN187" s="81"/>
      <c r="BO187" s="81"/>
      <c r="BP187" s="81"/>
      <c r="BQ187" s="81"/>
      <c r="BR187" s="81"/>
      <c r="BS187" s="81"/>
      <c r="BT187" s="81"/>
      <c r="BU187" s="81"/>
      <c r="BV187" s="81"/>
      <c r="BW187" s="81"/>
      <c r="BX187" s="81"/>
      <c r="BY187" s="81"/>
      <c r="BZ187" s="81"/>
      <c r="CA187" s="81"/>
      <c r="CB187" s="81"/>
      <c r="CC187" s="81"/>
      <c r="CD187" s="81"/>
      <c r="CE187" s="81"/>
      <c r="CF187" s="81"/>
      <c r="CG187" s="81"/>
      <c r="CH187" s="81"/>
      <c r="CI187" s="81"/>
      <c r="CJ187" s="81"/>
      <c r="CK187" s="81"/>
      <c r="CL187" s="81"/>
      <c r="CM187" s="81"/>
      <c r="CN187" s="81"/>
      <c r="CO187" s="81"/>
      <c r="CP187" s="81"/>
      <c r="CQ187" s="81"/>
      <c r="CR187" s="81"/>
      <c r="CS187" s="81"/>
      <c r="CT187" s="81"/>
      <c r="CU187" s="81"/>
      <c r="CV187" s="81"/>
      <c r="CW187" s="81"/>
      <c r="CX187" s="81"/>
      <c r="CY187" s="81"/>
      <c r="CZ187" s="81"/>
      <c r="DA187" s="81"/>
      <c r="DB187" s="81"/>
      <c r="DC187" s="81"/>
      <c r="DD187" s="81"/>
      <c r="DE187" s="81"/>
      <c r="DF187" s="81"/>
      <c r="DG187" s="81"/>
      <c r="DH187" s="81"/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1"/>
      <c r="EH187" s="81"/>
      <c r="EI187" s="81"/>
      <c r="EJ187" s="81"/>
      <c r="EK187" s="81"/>
      <c r="EL187" s="81"/>
      <c r="EM187" s="81"/>
      <c r="EN187" s="81"/>
      <c r="EO187" s="81"/>
      <c r="EP187" s="81"/>
      <c r="EQ187" s="81"/>
      <c r="ER187" s="81"/>
      <c r="ES187" s="81"/>
      <c r="ET187" s="81"/>
      <c r="EU187" s="81"/>
      <c r="EV187" s="81"/>
      <c r="EW187" s="81"/>
      <c r="EX187" s="81"/>
      <c r="EY187" s="81"/>
      <c r="EZ187" s="81"/>
      <c r="FA187" s="81"/>
      <c r="FB187" s="81"/>
      <c r="FC187" s="81"/>
      <c r="FD187" s="81"/>
      <c r="FE187" s="81"/>
      <c r="FF187" s="81"/>
      <c r="FG187" s="81"/>
      <c r="FH187" s="81"/>
      <c r="FI187" s="81"/>
      <c r="FJ187" s="81"/>
      <c r="FK187" s="81"/>
      <c r="FL187" s="81"/>
      <c r="FM187" s="81"/>
      <c r="FN187" s="81"/>
      <c r="FO187" s="81"/>
    </row>
    <row r="188" spans="1:171" ht="11.25" customHeight="1">
      <c r="A188" s="146"/>
      <c r="B188" s="146"/>
      <c r="C188" s="146"/>
      <c r="D188" s="174" t="s">
        <v>289</v>
      </c>
      <c r="E188" s="399">
        <v>21.67</v>
      </c>
      <c r="F188" s="224">
        <v>0</v>
      </c>
      <c r="G188" s="224">
        <v>0</v>
      </c>
      <c r="H188" s="224">
        <v>0</v>
      </c>
      <c r="I188" s="224">
        <v>21.67</v>
      </c>
      <c r="J188" s="224">
        <v>0</v>
      </c>
      <c r="K188" s="224">
        <v>0</v>
      </c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  <c r="BN188" s="81"/>
      <c r="BO188" s="81"/>
      <c r="BP188" s="81"/>
      <c r="BQ188" s="81"/>
      <c r="BR188" s="81"/>
      <c r="BS188" s="81"/>
      <c r="BT188" s="81"/>
      <c r="BU188" s="81"/>
      <c r="BV188" s="81"/>
      <c r="BW188" s="81"/>
      <c r="BX188" s="81"/>
      <c r="BY188" s="81"/>
      <c r="BZ188" s="81"/>
      <c r="CA188" s="81"/>
      <c r="CB188" s="81"/>
      <c r="CC188" s="81"/>
      <c r="CD188" s="81"/>
      <c r="CE188" s="81"/>
      <c r="CF188" s="81"/>
      <c r="CG188" s="81"/>
      <c r="CH188" s="81"/>
      <c r="CI188" s="81"/>
      <c r="CJ188" s="81"/>
      <c r="CK188" s="81"/>
      <c r="CL188" s="81"/>
      <c r="CM188" s="81"/>
      <c r="CN188" s="81"/>
      <c r="CO188" s="81"/>
      <c r="CP188" s="81"/>
      <c r="CQ188" s="81"/>
      <c r="CR188" s="81"/>
      <c r="CS188" s="81"/>
      <c r="CT188" s="81"/>
      <c r="CU188" s="81"/>
      <c r="CV188" s="81"/>
      <c r="CW188" s="81"/>
      <c r="CX188" s="81"/>
      <c r="CY188" s="81"/>
      <c r="CZ188" s="81"/>
      <c r="DA188" s="81"/>
      <c r="DB188" s="81"/>
      <c r="DC188" s="81"/>
      <c r="DD188" s="81"/>
      <c r="DE188" s="81"/>
      <c r="DF188" s="81"/>
      <c r="DG188" s="81"/>
      <c r="DH188" s="81"/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1"/>
      <c r="EH188" s="81"/>
      <c r="EI188" s="81"/>
      <c r="EJ188" s="81"/>
      <c r="EK188" s="81"/>
      <c r="EL188" s="81"/>
      <c r="EM188" s="81"/>
      <c r="EN188" s="81"/>
      <c r="EO188" s="81"/>
      <c r="EP188" s="81"/>
      <c r="EQ188" s="81"/>
      <c r="ER188" s="81"/>
      <c r="ES188" s="81"/>
      <c r="ET188" s="81"/>
      <c r="EU188" s="81"/>
      <c r="EV188" s="81"/>
      <c r="EW188" s="81"/>
      <c r="EX188" s="81"/>
      <c r="EY188" s="81"/>
      <c r="EZ188" s="81"/>
      <c r="FA188" s="81"/>
      <c r="FB188" s="81"/>
      <c r="FC188" s="81"/>
      <c r="FD188" s="81"/>
      <c r="FE188" s="81"/>
      <c r="FF188" s="81"/>
      <c r="FG188" s="81"/>
      <c r="FH188" s="81"/>
      <c r="FI188" s="81"/>
      <c r="FJ188" s="81"/>
      <c r="FK188" s="81"/>
      <c r="FL188" s="81"/>
      <c r="FM188" s="81"/>
      <c r="FN188" s="81"/>
      <c r="FO188" s="81"/>
    </row>
    <row r="189" spans="1:171" ht="11.25" customHeight="1">
      <c r="A189" s="146"/>
      <c r="B189" s="146"/>
      <c r="C189" s="146"/>
      <c r="D189" s="174" t="s">
        <v>293</v>
      </c>
      <c r="E189" s="399">
        <v>85.55</v>
      </c>
      <c r="F189" s="224">
        <v>0</v>
      </c>
      <c r="G189" s="224">
        <v>0</v>
      </c>
      <c r="H189" s="224">
        <v>0</v>
      </c>
      <c r="I189" s="224">
        <v>85.55</v>
      </c>
      <c r="J189" s="224">
        <v>1</v>
      </c>
      <c r="K189" s="224">
        <v>0</v>
      </c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  <c r="BN189" s="81"/>
      <c r="BO189" s="81"/>
      <c r="BP189" s="81"/>
      <c r="BQ189" s="81"/>
      <c r="BR189" s="81"/>
      <c r="BS189" s="81"/>
      <c r="BT189" s="81"/>
      <c r="BU189" s="81"/>
      <c r="BV189" s="81"/>
      <c r="BW189" s="81"/>
      <c r="BX189" s="81"/>
      <c r="BY189" s="81"/>
      <c r="BZ189" s="81"/>
      <c r="CA189" s="81"/>
      <c r="CB189" s="81"/>
      <c r="CC189" s="81"/>
      <c r="CD189" s="81"/>
      <c r="CE189" s="81"/>
      <c r="CF189" s="81"/>
      <c r="CG189" s="81"/>
      <c r="CH189" s="81"/>
      <c r="CI189" s="81"/>
      <c r="CJ189" s="81"/>
      <c r="CK189" s="81"/>
      <c r="CL189" s="81"/>
      <c r="CM189" s="81"/>
      <c r="CN189" s="81"/>
      <c r="CO189" s="81"/>
      <c r="CP189" s="81"/>
      <c r="CQ189" s="81"/>
      <c r="CR189" s="81"/>
      <c r="CS189" s="81"/>
      <c r="CT189" s="81"/>
      <c r="CU189" s="81"/>
      <c r="CV189" s="81"/>
      <c r="CW189" s="81"/>
      <c r="CX189" s="81"/>
      <c r="CY189" s="81"/>
      <c r="CZ189" s="81"/>
      <c r="DA189" s="81"/>
      <c r="DB189" s="81"/>
      <c r="DC189" s="81"/>
      <c r="DD189" s="81"/>
      <c r="DE189" s="81"/>
      <c r="DF189" s="81"/>
      <c r="DG189" s="81"/>
      <c r="DH189" s="81"/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1"/>
      <c r="EH189" s="81"/>
      <c r="EI189" s="81"/>
      <c r="EJ189" s="81"/>
      <c r="EK189" s="81"/>
      <c r="EL189" s="81"/>
      <c r="EM189" s="81"/>
      <c r="EN189" s="81"/>
      <c r="EO189" s="81"/>
      <c r="EP189" s="81"/>
      <c r="EQ189" s="81"/>
      <c r="ER189" s="81"/>
      <c r="ES189" s="81"/>
      <c r="ET189" s="81"/>
      <c r="EU189" s="81"/>
      <c r="EV189" s="81"/>
      <c r="EW189" s="81"/>
      <c r="EX189" s="81"/>
      <c r="EY189" s="81"/>
      <c r="EZ189" s="81"/>
      <c r="FA189" s="81"/>
      <c r="FB189" s="81"/>
      <c r="FC189" s="81"/>
      <c r="FD189" s="81"/>
      <c r="FE189" s="81"/>
      <c r="FF189" s="81"/>
      <c r="FG189" s="81"/>
      <c r="FH189" s="81"/>
      <c r="FI189" s="81"/>
      <c r="FJ189" s="81"/>
      <c r="FK189" s="81"/>
      <c r="FL189" s="81"/>
      <c r="FM189" s="81"/>
      <c r="FN189" s="81"/>
      <c r="FO189" s="81"/>
    </row>
    <row r="190" spans="1:171" s="103" customFormat="1" ht="14.1" customHeight="1">
      <c r="A190" s="400" t="s">
        <v>158</v>
      </c>
      <c r="B190" s="146" t="s">
        <v>869</v>
      </c>
      <c r="C190" s="146"/>
      <c r="D190" s="174" t="s">
        <v>285</v>
      </c>
      <c r="E190" s="399">
        <v>111.17</v>
      </c>
      <c r="F190" s="224">
        <v>4.9000000000000004</v>
      </c>
      <c r="G190" s="224">
        <v>0</v>
      </c>
      <c r="H190" s="224">
        <v>0</v>
      </c>
      <c r="I190" s="224">
        <v>106.27</v>
      </c>
      <c r="J190" s="224">
        <v>10.48</v>
      </c>
      <c r="K190" s="224">
        <v>0</v>
      </c>
    </row>
    <row r="191" spans="1:171" s="103" customFormat="1" ht="11.25" customHeight="1">
      <c r="A191" s="146"/>
      <c r="B191" s="146" t="s">
        <v>870</v>
      </c>
      <c r="C191" s="146"/>
      <c r="D191" s="174" t="s">
        <v>289</v>
      </c>
      <c r="E191" s="399">
        <v>123.64</v>
      </c>
      <c r="F191" s="224">
        <v>1</v>
      </c>
      <c r="G191" s="224">
        <v>0</v>
      </c>
      <c r="H191" s="224">
        <v>0</v>
      </c>
      <c r="I191" s="224">
        <v>122.64</v>
      </c>
      <c r="J191" s="224">
        <v>18.21</v>
      </c>
      <c r="K191" s="224">
        <v>0</v>
      </c>
    </row>
    <row r="192" spans="1:171" s="103" customFormat="1" ht="11.25" customHeight="1">
      <c r="A192" s="146"/>
      <c r="B192" s="146"/>
      <c r="C192" s="146"/>
      <c r="D192" s="174" t="s">
        <v>293</v>
      </c>
      <c r="E192" s="399">
        <v>234.81</v>
      </c>
      <c r="F192" s="224">
        <v>5.9</v>
      </c>
      <c r="G192" s="224">
        <v>0</v>
      </c>
      <c r="H192" s="224">
        <v>0</v>
      </c>
      <c r="I192" s="224">
        <v>228.91</v>
      </c>
      <c r="J192" s="224">
        <v>28.69</v>
      </c>
      <c r="K192" s="224">
        <v>0</v>
      </c>
    </row>
    <row r="193" spans="1:11" s="103" customFormat="1" ht="14.1" customHeight="1">
      <c r="A193" s="400" t="s">
        <v>372</v>
      </c>
      <c r="B193" s="284" t="s">
        <v>857</v>
      </c>
      <c r="C193" s="146"/>
      <c r="D193" s="174" t="s">
        <v>285</v>
      </c>
      <c r="E193" s="399">
        <v>111.17</v>
      </c>
      <c r="F193" s="224">
        <v>4.9000000000000004</v>
      </c>
      <c r="G193" s="224">
        <v>0</v>
      </c>
      <c r="H193" s="224">
        <v>0</v>
      </c>
      <c r="I193" s="224">
        <v>106.27</v>
      </c>
      <c r="J193" s="224">
        <v>10.48</v>
      </c>
      <c r="K193" s="224">
        <v>0</v>
      </c>
    </row>
    <row r="194" spans="1:11" s="103" customFormat="1" ht="11.25" customHeight="1">
      <c r="A194" s="284"/>
      <c r="B194" s="284" t="s">
        <v>858</v>
      </c>
      <c r="C194" s="146"/>
      <c r="D194" s="174" t="s">
        <v>289</v>
      </c>
      <c r="E194" s="399">
        <v>123.64</v>
      </c>
      <c r="F194" s="224">
        <v>1</v>
      </c>
      <c r="G194" s="224">
        <v>0</v>
      </c>
      <c r="H194" s="224">
        <v>0</v>
      </c>
      <c r="I194" s="224">
        <v>122.64</v>
      </c>
      <c r="J194" s="224">
        <v>18.21</v>
      </c>
      <c r="K194" s="224">
        <v>0</v>
      </c>
    </row>
    <row r="195" spans="1:11" s="103" customFormat="1" ht="11.25" customHeight="1">
      <c r="A195" s="146"/>
      <c r="B195" s="146"/>
      <c r="C195" s="146"/>
      <c r="D195" s="174" t="s">
        <v>293</v>
      </c>
      <c r="E195" s="399">
        <v>234.81</v>
      </c>
      <c r="F195" s="224">
        <v>5.9</v>
      </c>
      <c r="G195" s="224">
        <v>0</v>
      </c>
      <c r="H195" s="224">
        <v>0</v>
      </c>
      <c r="I195" s="224">
        <v>228.91</v>
      </c>
      <c r="J195" s="224">
        <v>28.69</v>
      </c>
      <c r="K195" s="224">
        <v>0</v>
      </c>
    </row>
    <row r="196" spans="1:11" s="103" customFormat="1" ht="14.1" customHeight="1">
      <c r="A196" s="400">
        <v>4</v>
      </c>
      <c r="B196" s="284" t="s">
        <v>865</v>
      </c>
      <c r="C196" s="146"/>
      <c r="D196" s="174"/>
    </row>
    <row r="197" spans="1:11" s="103" customFormat="1" ht="11.25" customHeight="1">
      <c r="A197" s="400"/>
      <c r="B197" s="404" t="s">
        <v>866</v>
      </c>
      <c r="C197" s="146"/>
      <c r="D197" s="174" t="s">
        <v>285</v>
      </c>
      <c r="E197" s="399">
        <v>138.4</v>
      </c>
      <c r="F197" s="224">
        <v>54.71</v>
      </c>
      <c r="G197" s="224">
        <v>0</v>
      </c>
      <c r="H197" s="224">
        <v>3</v>
      </c>
      <c r="I197" s="224">
        <v>83.69</v>
      </c>
      <c r="J197" s="224">
        <v>2</v>
      </c>
      <c r="K197" s="224">
        <v>5</v>
      </c>
    </row>
    <row r="198" spans="1:11" s="103" customFormat="1" ht="11.25" customHeight="1">
      <c r="A198" s="400"/>
      <c r="B198" s="404" t="s">
        <v>868</v>
      </c>
      <c r="C198" s="146"/>
      <c r="D198" s="174" t="s">
        <v>289</v>
      </c>
      <c r="E198" s="399">
        <v>101.36</v>
      </c>
      <c r="F198" s="224">
        <v>50.3</v>
      </c>
      <c r="G198" s="224">
        <v>0</v>
      </c>
      <c r="H198" s="224">
        <v>1</v>
      </c>
      <c r="I198" s="224">
        <v>51.06</v>
      </c>
      <c r="J198" s="224">
        <v>1</v>
      </c>
      <c r="K198" s="224">
        <v>0</v>
      </c>
    </row>
    <row r="199" spans="1:11" s="103" customFormat="1" ht="11.25" customHeight="1">
      <c r="A199" s="400"/>
      <c r="B199" s="105" t="s">
        <v>867</v>
      </c>
      <c r="C199" s="146"/>
      <c r="D199" s="174" t="s">
        <v>293</v>
      </c>
      <c r="E199" s="399">
        <v>239.76</v>
      </c>
      <c r="F199" s="224">
        <v>105.01</v>
      </c>
      <c r="G199" s="224">
        <v>0</v>
      </c>
      <c r="H199" s="224">
        <v>4</v>
      </c>
      <c r="I199" s="224">
        <v>134.75</v>
      </c>
      <c r="J199" s="224">
        <v>3</v>
      </c>
      <c r="K199" s="224">
        <v>5</v>
      </c>
    </row>
    <row r="200" spans="1:11" s="103" customFormat="1" ht="14.1" customHeight="1">
      <c r="A200" s="400">
        <v>421</v>
      </c>
      <c r="B200" s="404" t="s">
        <v>371</v>
      </c>
      <c r="C200" s="146"/>
      <c r="D200" s="174" t="s">
        <v>285</v>
      </c>
      <c r="E200" s="399">
        <v>138.4</v>
      </c>
      <c r="F200" s="224">
        <v>54.71</v>
      </c>
      <c r="G200" s="224">
        <v>0</v>
      </c>
      <c r="H200" s="224">
        <v>3</v>
      </c>
      <c r="I200" s="224">
        <v>83.69</v>
      </c>
      <c r="J200" s="224">
        <v>2</v>
      </c>
      <c r="K200" s="224">
        <v>5</v>
      </c>
    </row>
    <row r="201" spans="1:11" s="103" customFormat="1" ht="11.25" customHeight="1">
      <c r="A201" s="400"/>
      <c r="B201" s="404"/>
      <c r="C201" s="146"/>
      <c r="D201" s="174" t="s">
        <v>289</v>
      </c>
      <c r="E201" s="399">
        <v>101.36</v>
      </c>
      <c r="F201" s="224">
        <v>50.3</v>
      </c>
      <c r="G201" s="224">
        <v>0</v>
      </c>
      <c r="H201" s="224">
        <v>1</v>
      </c>
      <c r="I201" s="224">
        <v>51.06</v>
      </c>
      <c r="J201" s="224">
        <v>1</v>
      </c>
      <c r="K201" s="224">
        <v>0</v>
      </c>
    </row>
    <row r="202" spans="1:11" s="103" customFormat="1" ht="11.25" customHeight="1">
      <c r="A202" s="146"/>
      <c r="B202" s="146"/>
      <c r="C202" s="146"/>
      <c r="D202" s="174" t="s">
        <v>293</v>
      </c>
      <c r="E202" s="399">
        <v>239.76</v>
      </c>
      <c r="F202" s="224">
        <v>105.01</v>
      </c>
      <c r="G202" s="224">
        <v>0</v>
      </c>
      <c r="H202" s="224">
        <v>4</v>
      </c>
      <c r="I202" s="224">
        <v>134.75</v>
      </c>
      <c r="J202" s="224">
        <v>3</v>
      </c>
      <c r="K202" s="224">
        <v>5</v>
      </c>
    </row>
    <row r="203" spans="1:11" s="103" customFormat="1" ht="14.1" customHeight="1">
      <c r="A203" s="400" t="s">
        <v>14</v>
      </c>
      <c r="B203" s="284" t="s">
        <v>862</v>
      </c>
      <c r="C203" s="146"/>
      <c r="D203" s="174" t="s">
        <v>285</v>
      </c>
      <c r="E203" s="399">
        <v>1080.8</v>
      </c>
      <c r="F203" s="399">
        <v>294</v>
      </c>
      <c r="G203" s="399">
        <v>0</v>
      </c>
      <c r="H203" s="399">
        <v>17</v>
      </c>
      <c r="I203" s="399">
        <v>786.8</v>
      </c>
      <c r="J203" s="399">
        <v>47.55</v>
      </c>
      <c r="K203" s="399">
        <v>108</v>
      </c>
    </row>
    <row r="204" spans="1:11" s="103" customFormat="1" ht="11.25" customHeight="1">
      <c r="A204" s="146"/>
      <c r="B204" s="284" t="s">
        <v>863</v>
      </c>
      <c r="C204" s="146"/>
      <c r="D204" s="174" t="s">
        <v>289</v>
      </c>
      <c r="E204" s="399">
        <v>338.72</v>
      </c>
      <c r="F204" s="399">
        <v>64.14</v>
      </c>
      <c r="G204" s="399">
        <v>0</v>
      </c>
      <c r="H204" s="399">
        <v>11</v>
      </c>
      <c r="I204" s="399">
        <v>274.58</v>
      </c>
      <c r="J204" s="399">
        <v>37.33</v>
      </c>
      <c r="K204" s="399">
        <v>36</v>
      </c>
    </row>
    <row r="205" spans="1:11" s="103" customFormat="1" ht="11.25" customHeight="1">
      <c r="A205" s="146"/>
      <c r="B205" s="146"/>
      <c r="C205" s="146"/>
      <c r="D205" s="174" t="s">
        <v>293</v>
      </c>
      <c r="E205" s="399">
        <v>1419.52</v>
      </c>
      <c r="F205" s="399">
        <v>358.14</v>
      </c>
      <c r="G205" s="399">
        <v>0</v>
      </c>
      <c r="H205" s="399">
        <v>28</v>
      </c>
      <c r="I205" s="399">
        <v>1061.3800000000001</v>
      </c>
      <c r="J205" s="399">
        <v>84.88</v>
      </c>
      <c r="K205" s="399">
        <v>144</v>
      </c>
    </row>
    <row r="206" spans="1:11" s="103" customFormat="1" ht="14.1" customHeight="1">
      <c r="A206" s="400" t="s">
        <v>195</v>
      </c>
      <c r="B206" s="146" t="s">
        <v>628</v>
      </c>
      <c r="C206" s="146"/>
      <c r="D206" s="174" t="s">
        <v>285</v>
      </c>
      <c r="E206" s="399">
        <v>1030.0899999999999</v>
      </c>
      <c r="F206" s="224">
        <v>294</v>
      </c>
      <c r="G206" s="224">
        <v>0</v>
      </c>
      <c r="H206" s="224">
        <v>17</v>
      </c>
      <c r="I206" s="224">
        <v>736.09</v>
      </c>
      <c r="J206" s="224">
        <v>42.55</v>
      </c>
      <c r="K206" s="224">
        <v>98</v>
      </c>
    </row>
    <row r="207" spans="1:11" s="103" customFormat="1" ht="11.25" customHeight="1">
      <c r="A207" s="146"/>
      <c r="B207" s="146" t="s">
        <v>872</v>
      </c>
      <c r="C207" s="146"/>
      <c r="D207" s="174" t="s">
        <v>289</v>
      </c>
      <c r="E207" s="399">
        <v>290.83999999999997</v>
      </c>
      <c r="F207" s="224">
        <v>64.14</v>
      </c>
      <c r="G207" s="224">
        <v>0</v>
      </c>
      <c r="H207" s="224">
        <v>11</v>
      </c>
      <c r="I207" s="224">
        <v>226.7</v>
      </c>
      <c r="J207" s="224">
        <v>34.700000000000003</v>
      </c>
      <c r="K207" s="224">
        <v>11</v>
      </c>
    </row>
    <row r="208" spans="1:11" s="103" customFormat="1" ht="11.25" customHeight="1">
      <c r="A208" s="146"/>
      <c r="B208" s="146" t="s">
        <v>871</v>
      </c>
      <c r="C208" s="146"/>
      <c r="D208" s="174" t="s">
        <v>293</v>
      </c>
      <c r="E208" s="399">
        <v>1320.93</v>
      </c>
      <c r="F208" s="224">
        <v>358.14</v>
      </c>
      <c r="G208" s="224">
        <v>0</v>
      </c>
      <c r="H208" s="224">
        <v>28</v>
      </c>
      <c r="I208" s="224">
        <v>962.79</v>
      </c>
      <c r="J208" s="224">
        <v>77.25</v>
      </c>
      <c r="K208" s="224">
        <v>109</v>
      </c>
    </row>
    <row r="209" spans="1:171" s="103" customFormat="1" ht="14.1" customHeight="1">
      <c r="A209" s="400" t="s">
        <v>374</v>
      </c>
      <c r="B209" s="284" t="s">
        <v>375</v>
      </c>
      <c r="C209" s="146"/>
      <c r="D209" s="174" t="s">
        <v>285</v>
      </c>
      <c r="E209" s="399">
        <v>1030.0899999999999</v>
      </c>
      <c r="F209" s="224">
        <v>294</v>
      </c>
      <c r="G209" s="224">
        <v>0</v>
      </c>
      <c r="H209" s="224">
        <v>17</v>
      </c>
      <c r="I209" s="224">
        <v>736.09</v>
      </c>
      <c r="J209" s="224">
        <v>42.55</v>
      </c>
      <c r="K209" s="224">
        <v>98</v>
      </c>
    </row>
    <row r="210" spans="1:171" s="103" customFormat="1" ht="11.25" customHeight="1">
      <c r="A210" s="400"/>
      <c r="B210" s="284" t="s">
        <v>376</v>
      </c>
      <c r="C210" s="146"/>
      <c r="D210" s="174" t="s">
        <v>289</v>
      </c>
      <c r="E210" s="399">
        <v>290.83999999999997</v>
      </c>
      <c r="F210" s="224">
        <v>64.14</v>
      </c>
      <c r="G210" s="224">
        <v>0</v>
      </c>
      <c r="H210" s="224">
        <v>11</v>
      </c>
      <c r="I210" s="224">
        <v>226.7</v>
      </c>
      <c r="J210" s="224">
        <v>34.700000000000003</v>
      </c>
      <c r="K210" s="224">
        <v>11</v>
      </c>
    </row>
    <row r="211" spans="1:171" s="103" customFormat="1" ht="11.25" customHeight="1">
      <c r="A211" s="400"/>
      <c r="B211" s="284"/>
      <c r="C211" s="146"/>
      <c r="D211" s="174" t="s">
        <v>293</v>
      </c>
      <c r="E211" s="399">
        <v>1320.93</v>
      </c>
      <c r="F211" s="224">
        <v>358.14</v>
      </c>
      <c r="G211" s="224">
        <v>0</v>
      </c>
      <c r="H211" s="224">
        <v>28</v>
      </c>
      <c r="I211" s="224">
        <v>962.79</v>
      </c>
      <c r="J211" s="224">
        <v>77.25</v>
      </c>
      <c r="K211" s="224">
        <v>109</v>
      </c>
    </row>
    <row r="212" spans="1:171" ht="14.1" customHeight="1">
      <c r="A212" s="400" t="s">
        <v>549</v>
      </c>
      <c r="B212" s="146" t="s">
        <v>629</v>
      </c>
      <c r="C212" s="146"/>
      <c r="D212" s="174" t="s">
        <v>285</v>
      </c>
      <c r="E212" s="399">
        <v>50.71</v>
      </c>
      <c r="F212" s="224">
        <v>0</v>
      </c>
      <c r="G212" s="224">
        <v>0</v>
      </c>
      <c r="H212" s="224">
        <v>0</v>
      </c>
      <c r="I212" s="224">
        <v>50.71</v>
      </c>
      <c r="J212" s="224">
        <v>5</v>
      </c>
      <c r="K212" s="224">
        <v>10</v>
      </c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  <c r="BN212" s="81"/>
      <c r="BO212" s="81"/>
      <c r="BP212" s="81"/>
      <c r="BQ212" s="81"/>
      <c r="BR212" s="81"/>
      <c r="BS212" s="81"/>
      <c r="BT212" s="81"/>
      <c r="BU212" s="81"/>
      <c r="BV212" s="81"/>
      <c r="BW212" s="81"/>
      <c r="BX212" s="81"/>
      <c r="BY212" s="81"/>
      <c r="BZ212" s="81"/>
      <c r="CA212" s="81"/>
      <c r="CB212" s="81"/>
      <c r="CC212" s="81"/>
      <c r="CD212" s="81"/>
      <c r="CE212" s="81"/>
      <c r="CF212" s="81"/>
      <c r="CG212" s="81"/>
      <c r="CH212" s="81"/>
      <c r="CI212" s="81"/>
      <c r="CJ212" s="81"/>
      <c r="CK212" s="81"/>
      <c r="CL212" s="81"/>
      <c r="CM212" s="81"/>
      <c r="CN212" s="81"/>
      <c r="CO212" s="81"/>
      <c r="CP212" s="81"/>
      <c r="CQ212" s="81"/>
      <c r="CR212" s="81"/>
      <c r="CS212" s="81"/>
      <c r="CT212" s="81"/>
      <c r="CU212" s="81"/>
      <c r="CV212" s="81"/>
      <c r="CW212" s="81"/>
      <c r="CX212" s="81"/>
      <c r="CY212" s="81"/>
      <c r="CZ212" s="81"/>
      <c r="DA212" s="81"/>
      <c r="DB212" s="81"/>
      <c r="DC212" s="81"/>
      <c r="DD212" s="81"/>
      <c r="DE212" s="81"/>
      <c r="DF212" s="81"/>
      <c r="DG212" s="81"/>
      <c r="DH212" s="81"/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1"/>
      <c r="EH212" s="81"/>
      <c r="EI212" s="81"/>
      <c r="EJ212" s="81"/>
      <c r="EK212" s="81"/>
      <c r="EL212" s="81"/>
      <c r="EM212" s="81"/>
      <c r="EN212" s="81"/>
      <c r="EO212" s="81"/>
      <c r="EP212" s="81"/>
      <c r="EQ212" s="81"/>
      <c r="ER212" s="81"/>
      <c r="ES212" s="81"/>
      <c r="ET212" s="81"/>
      <c r="EU212" s="81"/>
      <c r="EV212" s="81"/>
      <c r="EW212" s="81"/>
      <c r="EX212" s="81"/>
      <c r="EY212" s="81"/>
      <c r="EZ212" s="81"/>
      <c r="FA212" s="81"/>
      <c r="FB212" s="81"/>
      <c r="FC212" s="81"/>
      <c r="FD212" s="81"/>
      <c r="FE212" s="81"/>
      <c r="FF212" s="81"/>
      <c r="FG212" s="81"/>
      <c r="FH212" s="81"/>
      <c r="FI212" s="81"/>
      <c r="FJ212" s="81"/>
      <c r="FK212" s="81"/>
      <c r="FL212" s="81"/>
      <c r="FM212" s="81"/>
      <c r="FN212" s="81"/>
      <c r="FO212" s="81"/>
    </row>
    <row r="213" spans="1:171" ht="11.25" customHeight="1">
      <c r="A213" s="400"/>
      <c r="B213" s="284" t="s">
        <v>630</v>
      </c>
      <c r="C213" s="146"/>
      <c r="D213" s="174" t="s">
        <v>289</v>
      </c>
      <c r="E213" s="399">
        <v>47.88</v>
      </c>
      <c r="F213" s="224">
        <v>0</v>
      </c>
      <c r="G213" s="224">
        <v>0</v>
      </c>
      <c r="H213" s="224">
        <v>0</v>
      </c>
      <c r="I213" s="224">
        <v>47.88</v>
      </c>
      <c r="J213" s="224">
        <v>2.63</v>
      </c>
      <c r="K213" s="224">
        <v>25</v>
      </c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1"/>
      <c r="BT213" s="81"/>
      <c r="BU213" s="81"/>
      <c r="BV213" s="81"/>
      <c r="BW213" s="81"/>
      <c r="BX213" s="81"/>
      <c r="BY213" s="81"/>
      <c r="BZ213" s="81"/>
      <c r="CA213" s="81"/>
      <c r="CB213" s="81"/>
      <c r="CC213" s="81"/>
      <c r="CD213" s="81"/>
      <c r="CE213" s="81"/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  <c r="CT213" s="81"/>
      <c r="CU213" s="81"/>
      <c r="CV213" s="81"/>
      <c r="CW213" s="81"/>
      <c r="CX213" s="81"/>
      <c r="CY213" s="81"/>
      <c r="CZ213" s="81"/>
      <c r="DA213" s="81"/>
      <c r="DB213" s="81"/>
      <c r="DC213" s="81"/>
      <c r="DD213" s="81"/>
      <c r="DE213" s="81"/>
      <c r="DF213" s="81"/>
      <c r="DG213" s="81"/>
      <c r="DH213" s="81"/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1"/>
      <c r="EH213" s="81"/>
      <c r="EI213" s="81"/>
      <c r="EJ213" s="81"/>
      <c r="EK213" s="81"/>
      <c r="EL213" s="81"/>
      <c r="EM213" s="81"/>
      <c r="EN213" s="81"/>
      <c r="EO213" s="81"/>
      <c r="EP213" s="81"/>
      <c r="EQ213" s="81"/>
      <c r="ER213" s="81"/>
      <c r="ES213" s="81"/>
      <c r="ET213" s="81"/>
      <c r="EU213" s="81"/>
      <c r="EV213" s="81"/>
      <c r="EW213" s="81"/>
      <c r="EX213" s="81"/>
      <c r="EY213" s="81"/>
      <c r="EZ213" s="81"/>
      <c r="FA213" s="81"/>
      <c r="FB213" s="81"/>
      <c r="FC213" s="81"/>
      <c r="FD213" s="81"/>
      <c r="FE213" s="81"/>
      <c r="FF213" s="81"/>
      <c r="FG213" s="81"/>
      <c r="FH213" s="81"/>
      <c r="FI213" s="81"/>
      <c r="FJ213" s="81"/>
      <c r="FK213" s="81"/>
      <c r="FL213" s="81"/>
      <c r="FM213" s="81"/>
      <c r="FN213" s="81"/>
      <c r="FO213" s="81"/>
    </row>
    <row r="214" spans="1:171" ht="11.25" customHeight="1">
      <c r="A214" s="400"/>
      <c r="B214" s="284"/>
      <c r="C214" s="146"/>
      <c r="D214" s="174" t="s">
        <v>293</v>
      </c>
      <c r="E214" s="399">
        <v>98.59</v>
      </c>
      <c r="F214" s="224">
        <v>0</v>
      </c>
      <c r="G214" s="224">
        <v>0</v>
      </c>
      <c r="H214" s="224">
        <v>0</v>
      </c>
      <c r="I214" s="224">
        <v>98.59</v>
      </c>
      <c r="J214" s="224">
        <v>7.63</v>
      </c>
      <c r="K214" s="224">
        <v>35</v>
      </c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1"/>
      <c r="BX214" s="81"/>
      <c r="BY214" s="81"/>
      <c r="BZ214" s="81"/>
      <c r="CA214" s="81"/>
      <c r="CB214" s="81"/>
      <c r="CC214" s="81"/>
      <c r="CD214" s="81"/>
      <c r="CE214" s="81"/>
      <c r="CF214" s="81"/>
      <c r="CG214" s="81"/>
      <c r="CH214" s="81"/>
      <c r="CI214" s="81"/>
      <c r="CJ214" s="81"/>
      <c r="CK214" s="81"/>
      <c r="CL214" s="81"/>
      <c r="CM214" s="81"/>
      <c r="CN214" s="81"/>
      <c r="CO214" s="81"/>
      <c r="CP214" s="81"/>
      <c r="CQ214" s="81"/>
      <c r="CR214" s="81"/>
      <c r="CS214" s="81"/>
      <c r="CT214" s="81"/>
      <c r="CU214" s="81"/>
      <c r="CV214" s="81"/>
      <c r="CW214" s="81"/>
      <c r="CX214" s="81"/>
      <c r="CY214" s="81"/>
      <c r="CZ214" s="81"/>
      <c r="DA214" s="81"/>
      <c r="DB214" s="81"/>
      <c r="DC214" s="81"/>
      <c r="DD214" s="81"/>
      <c r="DE214" s="81"/>
      <c r="DF214" s="81"/>
      <c r="DG214" s="81"/>
      <c r="DH214" s="81"/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1"/>
      <c r="EH214" s="81"/>
      <c r="EI214" s="81"/>
      <c r="EJ214" s="81"/>
      <c r="EK214" s="81"/>
      <c r="EL214" s="81"/>
      <c r="EM214" s="81"/>
      <c r="EN214" s="81"/>
      <c r="EO214" s="81"/>
      <c r="EP214" s="81"/>
      <c r="EQ214" s="81"/>
      <c r="ER214" s="81"/>
      <c r="ES214" s="81"/>
      <c r="ET214" s="81"/>
      <c r="EU214" s="81"/>
      <c r="EV214" s="81"/>
      <c r="EW214" s="81"/>
      <c r="EX214" s="81"/>
      <c r="EY214" s="81"/>
      <c r="EZ214" s="81"/>
      <c r="FA214" s="81"/>
      <c r="FB214" s="81"/>
      <c r="FC214" s="81"/>
      <c r="FD214" s="81"/>
      <c r="FE214" s="81"/>
      <c r="FF214" s="81"/>
      <c r="FG214" s="81"/>
      <c r="FH214" s="81"/>
      <c r="FI214" s="81"/>
      <c r="FJ214" s="81"/>
      <c r="FK214" s="81"/>
      <c r="FL214" s="81"/>
      <c r="FM214" s="81"/>
      <c r="FN214" s="81"/>
      <c r="FO214" s="81"/>
    </row>
    <row r="215" spans="1:171" ht="14.1" customHeight="1">
      <c r="A215" s="400" t="s">
        <v>377</v>
      </c>
      <c r="B215" s="146" t="s">
        <v>378</v>
      </c>
      <c r="C215" s="29"/>
      <c r="D215" s="30" t="s">
        <v>285</v>
      </c>
      <c r="E215" s="101">
        <v>50.71</v>
      </c>
      <c r="F215" s="224">
        <v>0</v>
      </c>
      <c r="G215" s="224">
        <v>0</v>
      </c>
      <c r="H215" s="224">
        <v>0</v>
      </c>
      <c r="I215" s="104">
        <v>50.71</v>
      </c>
      <c r="J215" s="104">
        <v>5</v>
      </c>
      <c r="K215" s="104">
        <v>10</v>
      </c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  <c r="BN215" s="81"/>
      <c r="BO215" s="81"/>
      <c r="BP215" s="81"/>
      <c r="BQ215" s="81"/>
      <c r="BR215" s="81"/>
      <c r="BS215" s="81"/>
      <c r="BT215" s="81"/>
      <c r="BU215" s="81"/>
      <c r="BV215" s="81"/>
      <c r="BW215" s="81"/>
      <c r="BX215" s="81"/>
      <c r="BY215" s="81"/>
      <c r="BZ215" s="81"/>
      <c r="CA215" s="81"/>
      <c r="CB215" s="81"/>
      <c r="CC215" s="81"/>
      <c r="CD215" s="81"/>
      <c r="CE215" s="81"/>
      <c r="CF215" s="81"/>
      <c r="CG215" s="81"/>
      <c r="CH215" s="81"/>
      <c r="CI215" s="81"/>
      <c r="CJ215" s="81"/>
      <c r="CK215" s="81"/>
      <c r="CL215" s="81"/>
      <c r="CM215" s="81"/>
      <c r="CN215" s="81"/>
      <c r="CO215" s="81"/>
      <c r="CP215" s="81"/>
      <c r="CQ215" s="81"/>
      <c r="CR215" s="81"/>
      <c r="CS215" s="81"/>
      <c r="CT215" s="81"/>
      <c r="CU215" s="81"/>
      <c r="CV215" s="81"/>
      <c r="CW215" s="81"/>
      <c r="CX215" s="81"/>
      <c r="CY215" s="81"/>
      <c r="CZ215" s="81"/>
      <c r="DA215" s="81"/>
      <c r="DB215" s="81"/>
      <c r="DC215" s="81"/>
      <c r="DD215" s="81"/>
      <c r="DE215" s="81"/>
      <c r="DF215" s="81"/>
      <c r="DG215" s="81"/>
      <c r="DH215" s="81"/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1"/>
      <c r="EH215" s="81"/>
      <c r="EI215" s="81"/>
      <c r="EJ215" s="81"/>
      <c r="EK215" s="81"/>
      <c r="EL215" s="81"/>
      <c r="EM215" s="81"/>
      <c r="EN215" s="81"/>
      <c r="EO215" s="81"/>
      <c r="EP215" s="81"/>
      <c r="EQ215" s="81"/>
      <c r="ER215" s="81"/>
      <c r="ES215" s="81"/>
      <c r="ET215" s="81"/>
      <c r="EU215" s="81"/>
      <c r="EV215" s="81"/>
      <c r="EW215" s="81"/>
      <c r="EX215" s="81"/>
      <c r="EY215" s="81"/>
      <c r="EZ215" s="81"/>
      <c r="FA215" s="81"/>
      <c r="FB215" s="81"/>
      <c r="FC215" s="81"/>
      <c r="FD215" s="81"/>
      <c r="FE215" s="81"/>
      <c r="FF215" s="81"/>
      <c r="FG215" s="81"/>
      <c r="FH215" s="81"/>
      <c r="FI215" s="81"/>
      <c r="FJ215" s="81"/>
      <c r="FK215" s="81"/>
      <c r="FL215" s="81"/>
      <c r="FM215" s="81"/>
      <c r="FN215" s="81"/>
      <c r="FO215" s="81"/>
    </row>
    <row r="216" spans="1:171" ht="11.25" customHeight="1">
      <c r="A216" s="146"/>
      <c r="B216" s="146" t="s">
        <v>873</v>
      </c>
      <c r="C216" s="146"/>
      <c r="D216" s="174" t="s">
        <v>289</v>
      </c>
      <c r="E216" s="399">
        <v>47.88</v>
      </c>
      <c r="F216" s="224">
        <v>0</v>
      </c>
      <c r="G216" s="224">
        <v>0</v>
      </c>
      <c r="H216" s="224">
        <v>0</v>
      </c>
      <c r="I216" s="224">
        <v>47.88</v>
      </c>
      <c r="J216" s="224">
        <v>2.63</v>
      </c>
      <c r="K216" s="224">
        <v>25</v>
      </c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1"/>
      <c r="BT216" s="81"/>
      <c r="BU216" s="81"/>
      <c r="BV216" s="81"/>
      <c r="BW216" s="81"/>
      <c r="BX216" s="81"/>
      <c r="BY216" s="81"/>
      <c r="BZ216" s="81"/>
      <c r="CA216" s="81"/>
      <c r="CB216" s="81"/>
      <c r="CC216" s="81"/>
      <c r="CD216" s="81"/>
      <c r="CE216" s="81"/>
      <c r="CF216" s="81"/>
      <c r="CG216" s="81"/>
      <c r="CH216" s="81"/>
      <c r="CI216" s="81"/>
      <c r="CJ216" s="81"/>
      <c r="CK216" s="81"/>
      <c r="CL216" s="81"/>
      <c r="CM216" s="81"/>
      <c r="CN216" s="81"/>
      <c r="CO216" s="81"/>
      <c r="CP216" s="81"/>
      <c r="CQ216" s="81"/>
      <c r="CR216" s="81"/>
      <c r="CS216" s="81"/>
      <c r="CT216" s="81"/>
      <c r="CU216" s="81"/>
      <c r="CV216" s="81"/>
      <c r="CW216" s="81"/>
      <c r="CX216" s="81"/>
      <c r="CY216" s="81"/>
      <c r="CZ216" s="81"/>
      <c r="DA216" s="81"/>
      <c r="DB216" s="81"/>
      <c r="DC216" s="81"/>
      <c r="DD216" s="81"/>
      <c r="DE216" s="81"/>
      <c r="DF216" s="81"/>
      <c r="DG216" s="81"/>
      <c r="DH216" s="81"/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1"/>
      <c r="EH216" s="81"/>
      <c r="EI216" s="81"/>
      <c r="EJ216" s="81"/>
      <c r="EK216" s="81"/>
      <c r="EL216" s="81"/>
      <c r="EM216" s="81"/>
      <c r="EN216" s="81"/>
      <c r="EO216" s="81"/>
      <c r="EP216" s="81"/>
      <c r="EQ216" s="81"/>
      <c r="ER216" s="81"/>
      <c r="ES216" s="81"/>
      <c r="ET216" s="81"/>
      <c r="EU216" s="81"/>
      <c r="EV216" s="81"/>
      <c r="EW216" s="81"/>
      <c r="EX216" s="81"/>
      <c r="EY216" s="81"/>
      <c r="EZ216" s="81"/>
      <c r="FA216" s="81"/>
      <c r="FB216" s="81"/>
      <c r="FC216" s="81"/>
      <c r="FD216" s="81"/>
      <c r="FE216" s="81"/>
      <c r="FF216" s="81"/>
      <c r="FG216" s="81"/>
      <c r="FH216" s="81"/>
      <c r="FI216" s="81"/>
      <c r="FJ216" s="81"/>
      <c r="FK216" s="81"/>
      <c r="FL216" s="81"/>
      <c r="FM216" s="81"/>
      <c r="FN216" s="81"/>
      <c r="FO216" s="81"/>
    </row>
    <row r="217" spans="1:171" ht="11.25" customHeight="1">
      <c r="A217" s="146"/>
      <c r="B217" s="146" t="s">
        <v>874</v>
      </c>
      <c r="C217" s="146"/>
      <c r="D217" s="174" t="s">
        <v>293</v>
      </c>
      <c r="E217" s="399">
        <v>98.59</v>
      </c>
      <c r="F217" s="224">
        <v>0</v>
      </c>
      <c r="G217" s="224">
        <v>0</v>
      </c>
      <c r="H217" s="224">
        <v>0</v>
      </c>
      <c r="I217" s="224">
        <v>98.59</v>
      </c>
      <c r="J217" s="224">
        <v>7.63</v>
      </c>
      <c r="K217" s="224">
        <v>35</v>
      </c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1"/>
      <c r="BX217" s="81"/>
      <c r="BY217" s="81"/>
      <c r="BZ217" s="81"/>
      <c r="CA217" s="81"/>
      <c r="CB217" s="81"/>
      <c r="CC217" s="81"/>
      <c r="CD217" s="81"/>
      <c r="CE217" s="81"/>
      <c r="CF217" s="81"/>
      <c r="CG217" s="81"/>
      <c r="CH217" s="81"/>
      <c r="CI217" s="81"/>
      <c r="CJ217" s="81"/>
      <c r="CK217" s="81"/>
      <c r="CL217" s="81"/>
      <c r="CM217" s="81"/>
      <c r="CN217" s="81"/>
      <c r="CO217" s="81"/>
      <c r="CP217" s="81"/>
      <c r="CQ217" s="81"/>
      <c r="CR217" s="81"/>
      <c r="CS217" s="81"/>
      <c r="CT217" s="81"/>
      <c r="CU217" s="81"/>
      <c r="CV217" s="81"/>
      <c r="CW217" s="81"/>
      <c r="CX217" s="81"/>
      <c r="CY217" s="81"/>
      <c r="CZ217" s="81"/>
      <c r="DA217" s="81"/>
      <c r="DB217" s="81"/>
      <c r="DC217" s="81"/>
      <c r="DD217" s="81"/>
      <c r="DE217" s="81"/>
      <c r="DF217" s="81"/>
      <c r="DG217" s="81"/>
      <c r="DH217" s="81"/>
      <c r="DI217" s="81"/>
      <c r="DJ217" s="81"/>
      <c r="DK217" s="81"/>
      <c r="DL217" s="81"/>
      <c r="DM217" s="81"/>
      <c r="DN217" s="81"/>
      <c r="DO217" s="81"/>
      <c r="DP217" s="81"/>
      <c r="DQ217" s="81"/>
      <c r="DR217" s="81"/>
      <c r="DS217" s="81"/>
      <c r="DT217" s="81"/>
      <c r="DU217" s="81"/>
      <c r="DV217" s="81"/>
      <c r="DW217" s="81"/>
      <c r="DX217" s="81"/>
      <c r="DY217" s="81"/>
      <c r="DZ217" s="81"/>
      <c r="EA217" s="81"/>
      <c r="EB217" s="81"/>
      <c r="EC217" s="81"/>
      <c r="ED217" s="81"/>
      <c r="EE217" s="81"/>
      <c r="EF217" s="81"/>
      <c r="EG217" s="81"/>
      <c r="EH217" s="81"/>
      <c r="EI217" s="81"/>
      <c r="EJ217" s="81"/>
      <c r="EK217" s="81"/>
      <c r="EL217" s="81"/>
      <c r="EM217" s="81"/>
      <c r="EN217" s="81"/>
      <c r="EO217" s="81"/>
      <c r="EP217" s="81"/>
      <c r="EQ217" s="81"/>
      <c r="ER217" s="81"/>
      <c r="ES217" s="81"/>
      <c r="ET217" s="81"/>
      <c r="EU217" s="81"/>
      <c r="EV217" s="81"/>
      <c r="EW217" s="81"/>
      <c r="EX217" s="81"/>
      <c r="EY217" s="81"/>
      <c r="EZ217" s="81"/>
      <c r="FA217" s="81"/>
      <c r="FB217" s="81"/>
      <c r="FC217" s="81"/>
      <c r="FD217" s="81"/>
      <c r="FE217" s="81"/>
      <c r="FF217" s="81"/>
      <c r="FG217" s="81"/>
      <c r="FH217" s="81"/>
      <c r="FI217" s="81"/>
      <c r="FJ217" s="81"/>
      <c r="FK217" s="81"/>
      <c r="FL217" s="81"/>
      <c r="FM217" s="81"/>
      <c r="FN217" s="81"/>
      <c r="FO217" s="81"/>
    </row>
    <row r="218" spans="1:171" ht="14.1" customHeight="1">
      <c r="A218" s="400">
        <v>6</v>
      </c>
      <c r="B218" s="154" t="s">
        <v>888</v>
      </c>
      <c r="C218" s="146"/>
      <c r="D218" s="174" t="s">
        <v>285</v>
      </c>
      <c r="E218" s="399">
        <v>546.95000000000005</v>
      </c>
      <c r="F218" s="224">
        <v>3.75</v>
      </c>
      <c r="G218" s="224">
        <v>0</v>
      </c>
      <c r="H218" s="224">
        <v>0</v>
      </c>
      <c r="I218" s="224">
        <v>543.20000000000005</v>
      </c>
      <c r="J218" s="224">
        <v>82.88</v>
      </c>
      <c r="K218" s="224">
        <v>4</v>
      </c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  <c r="BN218" s="81"/>
      <c r="BO218" s="81"/>
      <c r="BP218" s="81"/>
      <c r="BQ218" s="81"/>
      <c r="BR218" s="81"/>
      <c r="BS218" s="81"/>
      <c r="BT218" s="81"/>
      <c r="BU218" s="81"/>
      <c r="BV218" s="81"/>
      <c r="BW218" s="81"/>
      <c r="BX218" s="81"/>
      <c r="BY218" s="81"/>
      <c r="BZ218" s="81"/>
      <c r="CA218" s="81"/>
      <c r="CB218" s="81"/>
      <c r="CC218" s="81"/>
      <c r="CD218" s="81"/>
      <c r="CE218" s="81"/>
      <c r="CF218" s="81"/>
      <c r="CG218" s="81"/>
      <c r="CH218" s="81"/>
      <c r="CI218" s="81"/>
      <c r="CJ218" s="81"/>
      <c r="CK218" s="81"/>
      <c r="CL218" s="81"/>
      <c r="CM218" s="81"/>
      <c r="CN218" s="81"/>
      <c r="CO218" s="81"/>
      <c r="CP218" s="81"/>
      <c r="CQ218" s="81"/>
      <c r="CR218" s="81"/>
      <c r="CS218" s="81"/>
      <c r="CT218" s="81"/>
      <c r="CU218" s="81"/>
      <c r="CV218" s="81"/>
      <c r="CW218" s="81"/>
      <c r="CX218" s="81"/>
      <c r="CY218" s="81"/>
      <c r="CZ218" s="81"/>
      <c r="DA218" s="81"/>
      <c r="DB218" s="81"/>
      <c r="DC218" s="81"/>
      <c r="DD218" s="81"/>
      <c r="DE218" s="81"/>
      <c r="DF218" s="81"/>
      <c r="DG218" s="81"/>
      <c r="DH218" s="81"/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1"/>
      <c r="EH218" s="81"/>
      <c r="EI218" s="81"/>
      <c r="EJ218" s="81"/>
      <c r="EK218" s="81"/>
      <c r="EL218" s="81"/>
      <c r="EM218" s="81"/>
      <c r="EN218" s="81"/>
      <c r="EO218" s="81"/>
      <c r="EP218" s="81"/>
      <c r="EQ218" s="81"/>
      <c r="ER218" s="81"/>
      <c r="ES218" s="81"/>
      <c r="ET218" s="81"/>
      <c r="EU218" s="81"/>
      <c r="EV218" s="81"/>
      <c r="EW218" s="81"/>
      <c r="EX218" s="81"/>
      <c r="EY218" s="81"/>
      <c r="EZ218" s="81"/>
      <c r="FA218" s="81"/>
      <c r="FB218" s="81"/>
      <c r="FC218" s="81"/>
      <c r="FD218" s="81"/>
      <c r="FE218" s="81"/>
      <c r="FF218" s="81"/>
      <c r="FG218" s="81"/>
      <c r="FH218" s="81"/>
      <c r="FI218" s="81"/>
      <c r="FJ218" s="81"/>
      <c r="FK218" s="81"/>
      <c r="FL218" s="81"/>
      <c r="FM218" s="81"/>
      <c r="FN218" s="81"/>
      <c r="FO218" s="81"/>
    </row>
    <row r="219" spans="1:171" ht="11.25" customHeight="1">
      <c r="A219" s="400"/>
      <c r="B219" s="154" t="s">
        <v>889</v>
      </c>
      <c r="C219" s="146"/>
      <c r="D219" s="174" t="s">
        <v>289</v>
      </c>
      <c r="E219" s="399">
        <v>217.91</v>
      </c>
      <c r="F219" s="224">
        <v>3.69</v>
      </c>
      <c r="G219" s="224">
        <v>0</v>
      </c>
      <c r="H219" s="224">
        <v>0</v>
      </c>
      <c r="I219" s="224">
        <v>214.22</v>
      </c>
      <c r="J219" s="224">
        <v>62.25</v>
      </c>
      <c r="K219" s="224">
        <v>5</v>
      </c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  <c r="BN219" s="81"/>
      <c r="BO219" s="81"/>
      <c r="BP219" s="81"/>
      <c r="BQ219" s="81"/>
      <c r="BR219" s="81"/>
      <c r="BS219" s="81"/>
      <c r="BT219" s="81"/>
      <c r="BU219" s="81"/>
      <c r="BV219" s="81"/>
      <c r="BW219" s="81"/>
      <c r="BX219" s="81"/>
      <c r="BY219" s="81"/>
      <c r="BZ219" s="81"/>
      <c r="CA219" s="81"/>
      <c r="CB219" s="81"/>
      <c r="CC219" s="81"/>
      <c r="CD219" s="81"/>
      <c r="CE219" s="81"/>
      <c r="CF219" s="81"/>
      <c r="CG219" s="81"/>
      <c r="CH219" s="81"/>
      <c r="CI219" s="81"/>
      <c r="CJ219" s="81"/>
      <c r="CK219" s="81"/>
      <c r="CL219" s="81"/>
      <c r="CM219" s="81"/>
      <c r="CN219" s="81"/>
      <c r="CO219" s="81"/>
      <c r="CP219" s="81"/>
      <c r="CQ219" s="81"/>
      <c r="CR219" s="81"/>
      <c r="CS219" s="81"/>
      <c r="CT219" s="81"/>
      <c r="CU219" s="81"/>
      <c r="CV219" s="81"/>
      <c r="CW219" s="81"/>
      <c r="CX219" s="81"/>
      <c r="CY219" s="81"/>
      <c r="CZ219" s="81"/>
      <c r="DA219" s="81"/>
      <c r="DB219" s="81"/>
      <c r="DC219" s="81"/>
      <c r="DD219" s="81"/>
      <c r="DE219" s="81"/>
      <c r="DF219" s="81"/>
      <c r="DG219" s="81"/>
      <c r="DH219" s="81"/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1"/>
      <c r="EH219" s="81"/>
      <c r="EI219" s="81"/>
      <c r="EJ219" s="81"/>
      <c r="EK219" s="81"/>
      <c r="EL219" s="81"/>
      <c r="EM219" s="81"/>
      <c r="EN219" s="81"/>
      <c r="EO219" s="81"/>
      <c r="EP219" s="81"/>
      <c r="EQ219" s="81"/>
      <c r="ER219" s="81"/>
      <c r="ES219" s="81"/>
      <c r="ET219" s="81"/>
      <c r="EU219" s="81"/>
      <c r="EV219" s="81"/>
      <c r="EW219" s="81"/>
      <c r="EX219" s="81"/>
      <c r="EY219" s="81"/>
      <c r="EZ219" s="81"/>
      <c r="FA219" s="81"/>
      <c r="FB219" s="81"/>
      <c r="FC219" s="81"/>
      <c r="FD219" s="81"/>
      <c r="FE219" s="81"/>
      <c r="FF219" s="81"/>
      <c r="FG219" s="81"/>
      <c r="FH219" s="81"/>
      <c r="FI219" s="81"/>
      <c r="FJ219" s="81"/>
      <c r="FK219" s="81"/>
      <c r="FL219" s="81"/>
      <c r="FM219" s="81"/>
      <c r="FN219" s="81"/>
      <c r="FO219" s="81"/>
    </row>
    <row r="220" spans="1:171" ht="11.25" customHeight="1">
      <c r="A220" s="400"/>
      <c r="B220" s="154" t="s">
        <v>890</v>
      </c>
      <c r="C220" s="146"/>
      <c r="D220" s="174" t="s">
        <v>293</v>
      </c>
      <c r="E220" s="399">
        <v>764.86</v>
      </c>
      <c r="F220" s="224">
        <v>7.44</v>
      </c>
      <c r="G220" s="224">
        <v>0</v>
      </c>
      <c r="H220" s="224">
        <v>0</v>
      </c>
      <c r="I220" s="224">
        <v>757.42</v>
      </c>
      <c r="J220" s="224">
        <v>145.13</v>
      </c>
      <c r="K220" s="224">
        <v>9</v>
      </c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1"/>
      <c r="BX220" s="81"/>
      <c r="BY220" s="81"/>
      <c r="BZ220" s="81"/>
      <c r="CA220" s="81"/>
      <c r="CB220" s="81"/>
      <c r="CC220" s="81"/>
      <c r="CD220" s="81"/>
      <c r="CE220" s="81"/>
      <c r="CF220" s="81"/>
      <c r="CG220" s="81"/>
      <c r="CH220" s="81"/>
      <c r="CI220" s="81"/>
      <c r="CJ220" s="81"/>
      <c r="CK220" s="81"/>
      <c r="CL220" s="81"/>
      <c r="CM220" s="81"/>
      <c r="CN220" s="81"/>
      <c r="CO220" s="81"/>
      <c r="CP220" s="81"/>
      <c r="CQ220" s="81"/>
      <c r="CR220" s="81"/>
      <c r="CS220" s="81"/>
      <c r="CT220" s="81"/>
      <c r="CU220" s="81"/>
      <c r="CV220" s="81"/>
      <c r="CW220" s="81"/>
      <c r="CX220" s="81"/>
      <c r="CY220" s="81"/>
      <c r="CZ220" s="81"/>
      <c r="DA220" s="81"/>
      <c r="DB220" s="81"/>
      <c r="DC220" s="81"/>
      <c r="DD220" s="81"/>
      <c r="DE220" s="81"/>
      <c r="DF220" s="81"/>
      <c r="DG220" s="81"/>
      <c r="DH220" s="81"/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1"/>
      <c r="EH220" s="81"/>
      <c r="EI220" s="81"/>
      <c r="EJ220" s="81"/>
      <c r="EK220" s="81"/>
      <c r="EL220" s="81"/>
      <c r="EM220" s="81"/>
      <c r="EN220" s="81"/>
      <c r="EO220" s="81"/>
      <c r="EP220" s="81"/>
      <c r="EQ220" s="81"/>
      <c r="ER220" s="81"/>
      <c r="ES220" s="81"/>
      <c r="ET220" s="81"/>
      <c r="EU220" s="81"/>
      <c r="EV220" s="81"/>
      <c r="EW220" s="81"/>
      <c r="EX220" s="81"/>
      <c r="EY220" s="81"/>
      <c r="EZ220" s="81"/>
      <c r="FA220" s="81"/>
      <c r="FB220" s="81"/>
      <c r="FC220" s="81"/>
      <c r="FD220" s="81"/>
      <c r="FE220" s="81"/>
      <c r="FF220" s="81"/>
      <c r="FG220" s="81"/>
      <c r="FH220" s="81"/>
      <c r="FI220" s="81"/>
      <c r="FJ220" s="81"/>
      <c r="FK220" s="81"/>
      <c r="FL220" s="81"/>
      <c r="FM220" s="81"/>
      <c r="FN220" s="81"/>
      <c r="FO220" s="81"/>
    </row>
    <row r="221" spans="1:171" ht="14.1" customHeight="1">
      <c r="A221" s="400" t="s">
        <v>15</v>
      </c>
      <c r="B221" s="404" t="s">
        <v>379</v>
      </c>
      <c r="C221" s="146"/>
      <c r="D221" s="174" t="s">
        <v>285</v>
      </c>
      <c r="E221" s="399">
        <v>546.95000000000005</v>
      </c>
      <c r="F221" s="224">
        <v>3.75</v>
      </c>
      <c r="G221" s="224">
        <v>0</v>
      </c>
      <c r="H221" s="224">
        <v>0</v>
      </c>
      <c r="I221" s="224">
        <v>543.20000000000005</v>
      </c>
      <c r="J221" s="224">
        <v>82.88</v>
      </c>
      <c r="K221" s="224">
        <v>4</v>
      </c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  <c r="BN221" s="81"/>
      <c r="BO221" s="81"/>
      <c r="BP221" s="81"/>
      <c r="BQ221" s="81"/>
      <c r="BR221" s="81"/>
      <c r="BS221" s="81"/>
      <c r="BT221" s="81"/>
      <c r="BU221" s="81"/>
      <c r="BV221" s="81"/>
      <c r="BW221" s="81"/>
      <c r="BX221" s="81"/>
      <c r="BY221" s="81"/>
      <c r="BZ221" s="81"/>
      <c r="CA221" s="81"/>
      <c r="CB221" s="81"/>
      <c r="CC221" s="81"/>
      <c r="CD221" s="81"/>
      <c r="CE221" s="81"/>
      <c r="CF221" s="81"/>
      <c r="CG221" s="81"/>
      <c r="CH221" s="81"/>
      <c r="CI221" s="81"/>
      <c r="CJ221" s="81"/>
      <c r="CK221" s="81"/>
      <c r="CL221" s="81"/>
      <c r="CM221" s="81"/>
      <c r="CN221" s="81"/>
      <c r="CO221" s="81"/>
      <c r="CP221" s="81"/>
      <c r="CQ221" s="81"/>
      <c r="CR221" s="81"/>
      <c r="CS221" s="81"/>
      <c r="CT221" s="81"/>
      <c r="CU221" s="81"/>
      <c r="CV221" s="81"/>
      <c r="CW221" s="81"/>
      <c r="CX221" s="81"/>
      <c r="CY221" s="81"/>
      <c r="CZ221" s="81"/>
      <c r="DA221" s="81"/>
      <c r="DB221" s="81"/>
      <c r="DC221" s="81"/>
      <c r="DD221" s="81"/>
      <c r="DE221" s="81"/>
      <c r="DF221" s="81"/>
      <c r="DG221" s="81"/>
      <c r="DH221" s="81"/>
      <c r="DI221" s="81"/>
      <c r="DJ221" s="81"/>
      <c r="DK221" s="81"/>
      <c r="DL221" s="81"/>
      <c r="DM221" s="81"/>
      <c r="DN221" s="81"/>
      <c r="DO221" s="81"/>
      <c r="DP221" s="81"/>
      <c r="DQ221" s="81"/>
      <c r="DR221" s="81"/>
      <c r="DS221" s="81"/>
      <c r="DT221" s="81"/>
      <c r="DU221" s="81"/>
      <c r="DV221" s="81"/>
      <c r="DW221" s="81"/>
      <c r="DX221" s="81"/>
      <c r="DY221" s="81"/>
      <c r="DZ221" s="81"/>
      <c r="EA221" s="81"/>
      <c r="EB221" s="81"/>
      <c r="EC221" s="81"/>
      <c r="ED221" s="81"/>
      <c r="EE221" s="81"/>
      <c r="EF221" s="81"/>
      <c r="EG221" s="81"/>
      <c r="EH221" s="81"/>
      <c r="EI221" s="81"/>
      <c r="EJ221" s="81"/>
      <c r="EK221" s="81"/>
      <c r="EL221" s="81"/>
      <c r="EM221" s="81"/>
      <c r="EN221" s="81"/>
      <c r="EO221" s="81"/>
      <c r="EP221" s="81"/>
      <c r="EQ221" s="81"/>
      <c r="ER221" s="81"/>
      <c r="ES221" s="81"/>
      <c r="ET221" s="81"/>
      <c r="EU221" s="81"/>
      <c r="EV221" s="81"/>
      <c r="EW221" s="81"/>
      <c r="EX221" s="81"/>
      <c r="EY221" s="81"/>
      <c r="EZ221" s="81"/>
      <c r="FA221" s="81"/>
      <c r="FB221" s="81"/>
      <c r="FC221" s="81"/>
      <c r="FD221" s="81"/>
      <c r="FE221" s="81"/>
      <c r="FF221" s="81"/>
      <c r="FG221" s="81"/>
      <c r="FH221" s="81"/>
      <c r="FI221" s="81"/>
      <c r="FJ221" s="81"/>
      <c r="FK221" s="81"/>
      <c r="FL221" s="81"/>
      <c r="FM221" s="81"/>
      <c r="FN221" s="81"/>
      <c r="FO221" s="81"/>
    </row>
    <row r="222" spans="1:171" ht="11.25" customHeight="1">
      <c r="A222" s="400"/>
      <c r="B222" s="404" t="s">
        <v>380</v>
      </c>
      <c r="C222" s="146"/>
      <c r="D222" s="174" t="s">
        <v>289</v>
      </c>
      <c r="E222" s="399">
        <v>217.91</v>
      </c>
      <c r="F222" s="224">
        <v>3.69</v>
      </c>
      <c r="G222" s="224">
        <v>0</v>
      </c>
      <c r="H222" s="224">
        <v>0</v>
      </c>
      <c r="I222" s="224">
        <v>214.22</v>
      </c>
      <c r="J222" s="224">
        <v>62.25</v>
      </c>
      <c r="K222" s="224">
        <v>5</v>
      </c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</row>
    <row r="223" spans="1:171" ht="11.25" customHeight="1">
      <c r="A223" s="146"/>
      <c r="B223" s="146"/>
      <c r="C223" s="146"/>
      <c r="D223" s="174" t="s">
        <v>293</v>
      </c>
      <c r="E223" s="399">
        <v>764.86</v>
      </c>
      <c r="F223" s="224">
        <v>7.44</v>
      </c>
      <c r="G223" s="224">
        <v>0</v>
      </c>
      <c r="H223" s="224">
        <v>0</v>
      </c>
      <c r="I223" s="224">
        <v>757.42</v>
      </c>
      <c r="J223" s="224">
        <v>145.13</v>
      </c>
      <c r="K223" s="224">
        <v>9</v>
      </c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1"/>
      <c r="BX223" s="81"/>
      <c r="BY223" s="81"/>
      <c r="BZ223" s="81"/>
      <c r="CA223" s="81"/>
      <c r="CB223" s="81"/>
      <c r="CC223" s="81"/>
      <c r="CD223" s="81"/>
      <c r="CE223" s="81"/>
      <c r="CF223" s="81"/>
      <c r="CG223" s="81"/>
      <c r="CH223" s="81"/>
      <c r="CI223" s="81"/>
      <c r="CJ223" s="81"/>
      <c r="CK223" s="81"/>
      <c r="CL223" s="81"/>
      <c r="CM223" s="81"/>
      <c r="CN223" s="81"/>
      <c r="CO223" s="81"/>
      <c r="CP223" s="81"/>
      <c r="CQ223" s="81"/>
      <c r="CR223" s="81"/>
      <c r="CS223" s="81"/>
      <c r="CT223" s="81"/>
      <c r="CU223" s="81"/>
      <c r="CV223" s="81"/>
      <c r="CW223" s="81"/>
      <c r="CX223" s="81"/>
      <c r="CY223" s="81"/>
      <c r="CZ223" s="81"/>
      <c r="DA223" s="81"/>
      <c r="DB223" s="81"/>
      <c r="DC223" s="81"/>
      <c r="DD223" s="81"/>
      <c r="DE223" s="81"/>
      <c r="DF223" s="81"/>
      <c r="DG223" s="81"/>
      <c r="DH223" s="81"/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1"/>
      <c r="EH223" s="81"/>
      <c r="EI223" s="81"/>
      <c r="EJ223" s="81"/>
      <c r="EK223" s="81"/>
      <c r="EL223" s="81"/>
      <c r="EM223" s="81"/>
      <c r="EN223" s="81"/>
      <c r="EO223" s="81"/>
      <c r="EP223" s="81"/>
      <c r="EQ223" s="81"/>
      <c r="ER223" s="81"/>
      <c r="ES223" s="81"/>
      <c r="ET223" s="81"/>
      <c r="EU223" s="81"/>
      <c r="EV223" s="81"/>
      <c r="EW223" s="81"/>
      <c r="EX223" s="81"/>
      <c r="EY223" s="81"/>
      <c r="EZ223" s="81"/>
      <c r="FA223" s="81"/>
      <c r="FB223" s="81"/>
      <c r="FC223" s="81"/>
      <c r="FD223" s="81"/>
      <c r="FE223" s="81"/>
      <c r="FF223" s="81"/>
      <c r="FG223" s="81"/>
      <c r="FH223" s="81"/>
      <c r="FI223" s="81"/>
      <c r="FJ223" s="81"/>
      <c r="FK223" s="81"/>
      <c r="FL223" s="81"/>
      <c r="FM223" s="81"/>
      <c r="FN223" s="81"/>
      <c r="FO223" s="81"/>
    </row>
    <row r="224" spans="1:171" ht="14.1" customHeight="1">
      <c r="A224" s="146"/>
      <c r="B224" s="546" t="s">
        <v>16</v>
      </c>
      <c r="C224" s="146"/>
      <c r="D224" s="411" t="s">
        <v>285</v>
      </c>
      <c r="E224" s="383">
        <v>13042.9</v>
      </c>
      <c r="F224" s="383">
        <v>1396.18</v>
      </c>
      <c r="G224" s="383">
        <v>41</v>
      </c>
      <c r="H224" s="383">
        <v>0</v>
      </c>
      <c r="I224" s="383">
        <v>11646.72</v>
      </c>
      <c r="J224" s="383">
        <v>6185.3</v>
      </c>
      <c r="K224" s="383">
        <v>273</v>
      </c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  <c r="BN224" s="81"/>
      <c r="BO224" s="81"/>
      <c r="BP224" s="81"/>
      <c r="BQ224" s="81"/>
      <c r="BR224" s="81"/>
      <c r="BS224" s="81"/>
      <c r="BT224" s="81"/>
      <c r="BU224" s="81"/>
      <c r="BV224" s="81"/>
      <c r="BW224" s="81"/>
      <c r="BX224" s="81"/>
      <c r="BY224" s="81"/>
      <c r="BZ224" s="81"/>
      <c r="CA224" s="81"/>
      <c r="CB224" s="81"/>
      <c r="CC224" s="81"/>
      <c r="CD224" s="81"/>
      <c r="CE224" s="81"/>
      <c r="CF224" s="81"/>
      <c r="CG224" s="81"/>
      <c r="CH224" s="81"/>
      <c r="CI224" s="81"/>
      <c r="CJ224" s="81"/>
      <c r="CK224" s="81"/>
      <c r="CL224" s="81"/>
      <c r="CM224" s="81"/>
      <c r="CN224" s="81"/>
      <c r="CO224" s="81"/>
      <c r="CP224" s="81"/>
      <c r="CQ224" s="81"/>
      <c r="CR224" s="81"/>
      <c r="CS224" s="81"/>
      <c r="CT224" s="81"/>
      <c r="CU224" s="81"/>
      <c r="CV224" s="81"/>
      <c r="CW224" s="81"/>
      <c r="CX224" s="81"/>
      <c r="CY224" s="81"/>
      <c r="CZ224" s="81"/>
      <c r="DA224" s="81"/>
      <c r="DB224" s="81"/>
      <c r="DC224" s="81"/>
      <c r="DD224" s="81"/>
      <c r="DE224" s="81"/>
      <c r="DF224" s="81"/>
      <c r="DG224" s="81"/>
      <c r="DH224" s="81"/>
      <c r="DI224" s="81"/>
      <c r="DJ224" s="81"/>
      <c r="DK224" s="81"/>
      <c r="DL224" s="81"/>
      <c r="DM224" s="81"/>
      <c r="DN224" s="81"/>
      <c r="DO224" s="81"/>
      <c r="DP224" s="81"/>
      <c r="DQ224" s="81"/>
      <c r="DR224" s="81"/>
      <c r="DS224" s="81"/>
      <c r="DT224" s="81"/>
      <c r="DU224" s="81"/>
      <c r="DV224" s="81"/>
      <c r="DW224" s="81"/>
      <c r="DX224" s="81"/>
      <c r="DY224" s="81"/>
      <c r="DZ224" s="81"/>
      <c r="EA224" s="81"/>
      <c r="EB224" s="81"/>
      <c r="EC224" s="81"/>
      <c r="ED224" s="81"/>
      <c r="EE224" s="81"/>
      <c r="EF224" s="81"/>
      <c r="EG224" s="81"/>
      <c r="EH224" s="81"/>
      <c r="EI224" s="81"/>
      <c r="EJ224" s="81"/>
      <c r="EK224" s="81"/>
      <c r="EL224" s="81"/>
      <c r="EM224" s="81"/>
      <c r="EN224" s="81"/>
      <c r="EO224" s="81"/>
      <c r="EP224" s="81"/>
      <c r="EQ224" s="81"/>
      <c r="ER224" s="81"/>
      <c r="ES224" s="81"/>
      <c r="ET224" s="81"/>
      <c r="EU224" s="81"/>
      <c r="EV224" s="81"/>
      <c r="EW224" s="81"/>
      <c r="EX224" s="81"/>
      <c r="EY224" s="81"/>
      <c r="EZ224" s="81"/>
      <c r="FA224" s="81"/>
      <c r="FB224" s="81"/>
      <c r="FC224" s="81"/>
      <c r="FD224" s="81"/>
      <c r="FE224" s="81"/>
      <c r="FF224" s="81"/>
      <c r="FG224" s="81"/>
      <c r="FH224" s="81"/>
      <c r="FI224" s="81"/>
      <c r="FJ224" s="81"/>
      <c r="FK224" s="81"/>
      <c r="FL224" s="81"/>
      <c r="FM224" s="81"/>
      <c r="FN224" s="81"/>
      <c r="FO224" s="81"/>
    </row>
    <row r="225" spans="1:171" ht="11.25" customHeight="1">
      <c r="A225" s="146"/>
      <c r="B225" s="546" t="s">
        <v>17</v>
      </c>
      <c r="C225" s="146"/>
      <c r="D225" s="411" t="s">
        <v>289</v>
      </c>
      <c r="E225" s="383">
        <v>16241.34</v>
      </c>
      <c r="F225" s="383">
        <v>428</v>
      </c>
      <c r="G225" s="383">
        <v>26.5</v>
      </c>
      <c r="H225" s="383">
        <v>0</v>
      </c>
      <c r="I225" s="383">
        <v>15813.34</v>
      </c>
      <c r="J225" s="383">
        <v>5206.05</v>
      </c>
      <c r="K225" s="383">
        <v>814</v>
      </c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  <c r="BN225" s="81"/>
      <c r="BO225" s="81"/>
      <c r="BP225" s="81"/>
      <c r="BQ225" s="81"/>
      <c r="BR225" s="81"/>
      <c r="BS225" s="81"/>
      <c r="BT225" s="81"/>
      <c r="BU225" s="81"/>
      <c r="BV225" s="81"/>
      <c r="BW225" s="81"/>
      <c r="BX225" s="81"/>
      <c r="BY225" s="81"/>
      <c r="BZ225" s="81"/>
      <c r="CA225" s="81"/>
      <c r="CB225" s="81"/>
      <c r="CC225" s="81"/>
      <c r="CD225" s="81"/>
      <c r="CE225" s="81"/>
      <c r="CF225" s="81"/>
      <c r="CG225" s="81"/>
      <c r="CH225" s="81"/>
      <c r="CI225" s="81"/>
      <c r="CJ225" s="81"/>
      <c r="CK225" s="81"/>
      <c r="CL225" s="81"/>
      <c r="CM225" s="81"/>
      <c r="CN225" s="81"/>
      <c r="CO225" s="81"/>
      <c r="CP225" s="81"/>
      <c r="CQ225" s="81"/>
      <c r="CR225" s="81"/>
      <c r="CS225" s="81"/>
      <c r="CT225" s="81"/>
      <c r="CU225" s="81"/>
      <c r="CV225" s="81"/>
      <c r="CW225" s="81"/>
      <c r="CX225" s="81"/>
      <c r="CY225" s="81"/>
      <c r="CZ225" s="81"/>
      <c r="DA225" s="81"/>
      <c r="DB225" s="81"/>
      <c r="DC225" s="81"/>
      <c r="DD225" s="81"/>
      <c r="DE225" s="81"/>
      <c r="DF225" s="81"/>
      <c r="DG225" s="81"/>
      <c r="DH225" s="81"/>
      <c r="DI225" s="81"/>
      <c r="DJ225" s="81"/>
      <c r="DK225" s="81"/>
      <c r="DL225" s="81"/>
      <c r="DM225" s="81"/>
      <c r="DN225" s="81"/>
      <c r="DO225" s="81"/>
      <c r="DP225" s="81"/>
      <c r="DQ225" s="81"/>
      <c r="DR225" s="81"/>
      <c r="DS225" s="81"/>
      <c r="DT225" s="81"/>
      <c r="DU225" s="81"/>
      <c r="DV225" s="81"/>
      <c r="DW225" s="81"/>
      <c r="DX225" s="81"/>
      <c r="DY225" s="81"/>
      <c r="DZ225" s="81"/>
      <c r="EA225" s="81"/>
      <c r="EB225" s="81"/>
      <c r="EC225" s="81"/>
      <c r="ED225" s="81"/>
      <c r="EE225" s="81"/>
      <c r="EF225" s="81"/>
      <c r="EG225" s="81"/>
      <c r="EH225" s="81"/>
      <c r="EI225" s="81"/>
      <c r="EJ225" s="81"/>
      <c r="EK225" s="81"/>
      <c r="EL225" s="81"/>
      <c r="EM225" s="81"/>
      <c r="EN225" s="81"/>
      <c r="EO225" s="81"/>
      <c r="EP225" s="81"/>
      <c r="EQ225" s="81"/>
      <c r="ER225" s="81"/>
      <c r="ES225" s="81"/>
      <c r="ET225" s="81"/>
      <c r="EU225" s="81"/>
      <c r="EV225" s="81"/>
      <c r="EW225" s="81"/>
      <c r="EX225" s="81"/>
      <c r="EY225" s="81"/>
      <c r="EZ225" s="81"/>
      <c r="FA225" s="81"/>
      <c r="FB225" s="81"/>
      <c r="FC225" s="81"/>
      <c r="FD225" s="81"/>
      <c r="FE225" s="81"/>
      <c r="FF225" s="81"/>
      <c r="FG225" s="81"/>
      <c r="FH225" s="81"/>
      <c r="FI225" s="81"/>
      <c r="FJ225" s="81"/>
      <c r="FK225" s="81"/>
      <c r="FL225" s="81"/>
      <c r="FM225" s="81"/>
      <c r="FN225" s="81"/>
      <c r="FO225" s="81"/>
    </row>
    <row r="226" spans="1:171" ht="11.25" customHeight="1">
      <c r="A226" s="412"/>
      <c r="B226" s="546" t="s">
        <v>18</v>
      </c>
      <c r="C226" s="412"/>
      <c r="D226" s="411" t="s">
        <v>293</v>
      </c>
      <c r="E226" s="383">
        <v>29284.240000000002</v>
      </c>
      <c r="F226" s="383">
        <v>1824.18</v>
      </c>
      <c r="G226" s="383">
        <v>67.5</v>
      </c>
      <c r="H226" s="383">
        <v>0</v>
      </c>
      <c r="I226" s="383">
        <v>27460.06</v>
      </c>
      <c r="J226" s="383">
        <v>11391.35</v>
      </c>
      <c r="K226" s="383">
        <v>1087</v>
      </c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1"/>
      <c r="BX226" s="81"/>
      <c r="BY226" s="81"/>
      <c r="BZ226" s="81"/>
      <c r="CA226" s="81"/>
      <c r="CB226" s="81"/>
      <c r="CC226" s="81"/>
      <c r="CD226" s="81"/>
      <c r="CE226" s="81"/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  <c r="CT226" s="81"/>
      <c r="CU226" s="81"/>
      <c r="CV226" s="81"/>
      <c r="CW226" s="81"/>
      <c r="CX226" s="81"/>
      <c r="CY226" s="81"/>
      <c r="CZ226" s="81"/>
      <c r="DA226" s="81"/>
      <c r="DB226" s="81"/>
      <c r="DC226" s="81"/>
      <c r="DD226" s="81"/>
      <c r="DE226" s="81"/>
      <c r="DF226" s="81"/>
      <c r="DG226" s="81"/>
      <c r="DH226" s="81"/>
      <c r="DI226" s="81"/>
      <c r="DJ226" s="81"/>
      <c r="DK226" s="81"/>
      <c r="DL226" s="81"/>
      <c r="DM226" s="81"/>
      <c r="DN226" s="81"/>
      <c r="DO226" s="81"/>
      <c r="DP226" s="81"/>
      <c r="DQ226" s="81"/>
      <c r="DR226" s="81"/>
      <c r="DS226" s="81"/>
      <c r="DT226" s="81"/>
      <c r="DU226" s="81"/>
      <c r="DV226" s="81"/>
      <c r="DW226" s="81"/>
      <c r="DX226" s="81"/>
      <c r="DY226" s="81"/>
      <c r="DZ226" s="81"/>
      <c r="EA226" s="81"/>
      <c r="EB226" s="81"/>
      <c r="EC226" s="81"/>
      <c r="ED226" s="81"/>
      <c r="EE226" s="81"/>
      <c r="EF226" s="81"/>
      <c r="EG226" s="81"/>
      <c r="EH226" s="81"/>
      <c r="EI226" s="81"/>
      <c r="EJ226" s="81"/>
      <c r="EK226" s="81"/>
      <c r="EL226" s="81"/>
      <c r="EM226" s="81"/>
      <c r="EN226" s="81"/>
      <c r="EO226" s="81"/>
      <c r="EP226" s="81"/>
      <c r="EQ226" s="81"/>
      <c r="ER226" s="81"/>
      <c r="ES226" s="81"/>
      <c r="ET226" s="81"/>
      <c r="EU226" s="81"/>
      <c r="EV226" s="81"/>
      <c r="EW226" s="81"/>
      <c r="EX226" s="81"/>
      <c r="EY226" s="81"/>
      <c r="EZ226" s="81"/>
      <c r="FA226" s="81"/>
      <c r="FB226" s="81"/>
      <c r="FC226" s="81"/>
      <c r="FD226" s="81"/>
      <c r="FE226" s="81"/>
      <c r="FF226" s="81"/>
      <c r="FG226" s="81"/>
      <c r="FH226" s="81"/>
      <c r="FI226" s="81"/>
      <c r="FJ226" s="81"/>
      <c r="FK226" s="81"/>
      <c r="FL226" s="81"/>
      <c r="FM226" s="81"/>
      <c r="FN226" s="81"/>
      <c r="FO226" s="81"/>
    </row>
    <row r="227" spans="1:171" ht="14.1" customHeight="1">
      <c r="A227" s="400">
        <v>1</v>
      </c>
      <c r="B227" s="130" t="s">
        <v>877</v>
      </c>
      <c r="C227" s="146"/>
      <c r="D227" s="174" t="s">
        <v>285</v>
      </c>
      <c r="E227" s="224">
        <v>12891.88</v>
      </c>
      <c r="F227" s="224">
        <v>1396.18</v>
      </c>
      <c r="G227" s="224">
        <v>41</v>
      </c>
      <c r="H227" s="224">
        <v>0</v>
      </c>
      <c r="I227" s="224">
        <v>11495.7</v>
      </c>
      <c r="J227" s="224">
        <v>6170.46</v>
      </c>
      <c r="K227" s="224">
        <v>272</v>
      </c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  <c r="BN227" s="81"/>
      <c r="BO227" s="81"/>
      <c r="BP227" s="81"/>
      <c r="BQ227" s="81"/>
      <c r="BR227" s="81"/>
      <c r="BS227" s="81"/>
      <c r="BT227" s="81"/>
      <c r="BU227" s="81"/>
      <c r="BV227" s="81"/>
      <c r="BW227" s="81"/>
      <c r="BX227" s="81"/>
      <c r="BY227" s="81"/>
      <c r="BZ227" s="81"/>
      <c r="CA227" s="81"/>
      <c r="CB227" s="81"/>
      <c r="CC227" s="81"/>
      <c r="CD227" s="81"/>
      <c r="CE227" s="81"/>
      <c r="CF227" s="81"/>
      <c r="CG227" s="81"/>
      <c r="CH227" s="81"/>
      <c r="CI227" s="81"/>
      <c r="CJ227" s="81"/>
      <c r="CK227" s="81"/>
      <c r="CL227" s="81"/>
      <c r="CM227" s="81"/>
      <c r="CN227" s="81"/>
      <c r="CO227" s="81"/>
      <c r="CP227" s="81"/>
      <c r="CQ227" s="81"/>
      <c r="CR227" s="81"/>
      <c r="CS227" s="81"/>
      <c r="CT227" s="81"/>
      <c r="CU227" s="81"/>
      <c r="CV227" s="81"/>
      <c r="CW227" s="81"/>
      <c r="CX227" s="81"/>
      <c r="CY227" s="81"/>
      <c r="CZ227" s="81"/>
      <c r="DA227" s="81"/>
      <c r="DB227" s="81"/>
      <c r="DC227" s="81"/>
      <c r="DD227" s="81"/>
      <c r="DE227" s="81"/>
      <c r="DF227" s="81"/>
      <c r="DG227" s="81"/>
      <c r="DH227" s="81"/>
      <c r="DI227" s="81"/>
      <c r="DJ227" s="81"/>
      <c r="DK227" s="81"/>
      <c r="DL227" s="81"/>
      <c r="DM227" s="81"/>
      <c r="DN227" s="81"/>
      <c r="DO227" s="81"/>
      <c r="DP227" s="81"/>
      <c r="DQ227" s="81"/>
      <c r="DR227" s="81"/>
      <c r="DS227" s="81"/>
      <c r="DT227" s="81"/>
      <c r="DU227" s="81"/>
      <c r="DV227" s="81"/>
      <c r="DW227" s="81"/>
      <c r="DX227" s="81"/>
      <c r="DY227" s="81"/>
      <c r="DZ227" s="81"/>
      <c r="EA227" s="81"/>
      <c r="EB227" s="81"/>
      <c r="EC227" s="81"/>
      <c r="ED227" s="81"/>
      <c r="EE227" s="81"/>
      <c r="EF227" s="81"/>
      <c r="EG227" s="81"/>
      <c r="EH227" s="81"/>
      <c r="EI227" s="81"/>
      <c r="EJ227" s="81"/>
      <c r="EK227" s="81"/>
      <c r="EL227" s="81"/>
      <c r="EM227" s="81"/>
      <c r="EN227" s="81"/>
      <c r="EO227" s="81"/>
      <c r="EP227" s="81"/>
      <c r="EQ227" s="81"/>
      <c r="ER227" s="81"/>
      <c r="ES227" s="81"/>
      <c r="ET227" s="81"/>
      <c r="EU227" s="81"/>
      <c r="EV227" s="81"/>
      <c r="EW227" s="81"/>
      <c r="EX227" s="81"/>
      <c r="EY227" s="81"/>
      <c r="EZ227" s="81"/>
      <c r="FA227" s="81"/>
      <c r="FB227" s="81"/>
      <c r="FC227" s="81"/>
      <c r="FD227" s="81"/>
      <c r="FE227" s="81"/>
      <c r="FF227" s="81"/>
      <c r="FG227" s="81"/>
      <c r="FH227" s="81"/>
      <c r="FI227" s="81"/>
      <c r="FJ227" s="81"/>
      <c r="FK227" s="81"/>
      <c r="FL227" s="81"/>
      <c r="FM227" s="81"/>
      <c r="FN227" s="81"/>
      <c r="FO227" s="81"/>
    </row>
    <row r="228" spans="1:171" ht="11.25" customHeight="1">
      <c r="A228" s="146"/>
      <c r="B228" s="29" t="s">
        <v>878</v>
      </c>
      <c r="C228" s="146"/>
      <c r="D228" s="174" t="s">
        <v>289</v>
      </c>
      <c r="E228" s="224">
        <v>15703.74</v>
      </c>
      <c r="F228" s="224">
        <v>427</v>
      </c>
      <c r="G228" s="224">
        <v>26.5</v>
      </c>
      <c r="H228" s="224">
        <v>0</v>
      </c>
      <c r="I228" s="224">
        <v>15276.74</v>
      </c>
      <c r="J228" s="224">
        <v>5125.37</v>
      </c>
      <c r="K228" s="224">
        <v>814</v>
      </c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  <c r="BN228" s="81"/>
      <c r="BO228" s="81"/>
      <c r="BP228" s="81"/>
      <c r="BQ228" s="81"/>
      <c r="BR228" s="81"/>
      <c r="BS228" s="81"/>
      <c r="BT228" s="81"/>
      <c r="BU228" s="81"/>
      <c r="BV228" s="81"/>
      <c r="BW228" s="81"/>
      <c r="BX228" s="81"/>
      <c r="BY228" s="81"/>
      <c r="BZ228" s="81"/>
      <c r="CA228" s="81"/>
      <c r="CB228" s="81"/>
      <c r="CC228" s="81"/>
      <c r="CD228" s="81"/>
      <c r="CE228" s="81"/>
      <c r="CF228" s="81"/>
      <c r="CG228" s="81"/>
      <c r="CH228" s="81"/>
      <c r="CI228" s="81"/>
      <c r="CJ228" s="81"/>
      <c r="CK228" s="81"/>
      <c r="CL228" s="81"/>
      <c r="CM228" s="81"/>
      <c r="CN228" s="81"/>
      <c r="CO228" s="81"/>
      <c r="CP228" s="81"/>
      <c r="CQ228" s="81"/>
      <c r="CR228" s="81"/>
      <c r="CS228" s="81"/>
      <c r="CT228" s="81"/>
      <c r="CU228" s="81"/>
      <c r="CV228" s="81"/>
      <c r="CW228" s="81"/>
      <c r="CX228" s="81"/>
      <c r="CY228" s="81"/>
      <c r="CZ228" s="81"/>
      <c r="DA228" s="81"/>
      <c r="DB228" s="81"/>
      <c r="DC228" s="81"/>
      <c r="DD228" s="81"/>
      <c r="DE228" s="81"/>
      <c r="DF228" s="81"/>
      <c r="DG228" s="81"/>
      <c r="DH228" s="81"/>
      <c r="DI228" s="81"/>
      <c r="DJ228" s="81"/>
      <c r="DK228" s="81"/>
      <c r="DL228" s="81"/>
      <c r="DM228" s="81"/>
      <c r="DN228" s="81"/>
      <c r="DO228" s="81"/>
      <c r="DP228" s="81"/>
      <c r="DQ228" s="81"/>
      <c r="DR228" s="81"/>
      <c r="DS228" s="81"/>
      <c r="DT228" s="81"/>
      <c r="DU228" s="81"/>
      <c r="DV228" s="81"/>
      <c r="DW228" s="81"/>
      <c r="DX228" s="81"/>
      <c r="DY228" s="81"/>
      <c r="DZ228" s="81"/>
      <c r="EA228" s="81"/>
      <c r="EB228" s="81"/>
      <c r="EC228" s="81"/>
      <c r="ED228" s="81"/>
      <c r="EE228" s="81"/>
      <c r="EF228" s="81"/>
      <c r="EG228" s="81"/>
      <c r="EH228" s="81"/>
      <c r="EI228" s="81"/>
      <c r="EJ228" s="81"/>
      <c r="EK228" s="81"/>
      <c r="EL228" s="81"/>
      <c r="EM228" s="81"/>
      <c r="EN228" s="81"/>
      <c r="EO228" s="81"/>
      <c r="EP228" s="81"/>
      <c r="EQ228" s="81"/>
      <c r="ER228" s="81"/>
      <c r="ES228" s="81"/>
      <c r="ET228" s="81"/>
      <c r="EU228" s="81"/>
      <c r="EV228" s="81"/>
      <c r="EW228" s="81"/>
      <c r="EX228" s="81"/>
      <c r="EY228" s="81"/>
      <c r="EZ228" s="81"/>
      <c r="FA228" s="81"/>
      <c r="FB228" s="81"/>
      <c r="FC228" s="81"/>
      <c r="FD228" s="81"/>
      <c r="FE228" s="81"/>
      <c r="FF228" s="81"/>
      <c r="FG228" s="81"/>
      <c r="FH228" s="81"/>
      <c r="FI228" s="81"/>
      <c r="FJ228" s="81"/>
      <c r="FK228" s="81"/>
      <c r="FL228" s="81"/>
      <c r="FM228" s="81"/>
      <c r="FN228" s="81"/>
      <c r="FO228" s="81"/>
    </row>
    <row r="229" spans="1:171" ht="11.25" customHeight="1">
      <c r="A229" s="400"/>
      <c r="B229" s="130" t="s">
        <v>879</v>
      </c>
      <c r="C229" s="146"/>
      <c r="D229" s="174" t="s">
        <v>293</v>
      </c>
      <c r="E229" s="224">
        <v>28595.62</v>
      </c>
      <c r="F229" s="224">
        <v>1823.18</v>
      </c>
      <c r="G229" s="224">
        <v>67.5</v>
      </c>
      <c r="H229" s="224">
        <v>0</v>
      </c>
      <c r="I229" s="224">
        <v>26772.44</v>
      </c>
      <c r="J229" s="224">
        <v>11295.83</v>
      </c>
      <c r="K229" s="224">
        <v>1086</v>
      </c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1"/>
      <c r="BX229" s="81"/>
      <c r="BY229" s="81"/>
      <c r="BZ229" s="81"/>
      <c r="CA229" s="81"/>
      <c r="CB229" s="81"/>
      <c r="CC229" s="81"/>
      <c r="CD229" s="81"/>
      <c r="CE229" s="81"/>
      <c r="CF229" s="81"/>
      <c r="CG229" s="81"/>
      <c r="CH229" s="81"/>
      <c r="CI229" s="81"/>
      <c r="CJ229" s="81"/>
      <c r="CK229" s="81"/>
      <c r="CL229" s="81"/>
      <c r="CM229" s="81"/>
      <c r="CN229" s="81"/>
      <c r="CO229" s="81"/>
      <c r="CP229" s="81"/>
      <c r="CQ229" s="81"/>
      <c r="CR229" s="81"/>
      <c r="CS229" s="81"/>
      <c r="CT229" s="81"/>
      <c r="CU229" s="81"/>
      <c r="CV229" s="81"/>
      <c r="CW229" s="81"/>
      <c r="CX229" s="81"/>
      <c r="CY229" s="81"/>
      <c r="CZ229" s="81"/>
      <c r="DA229" s="81"/>
      <c r="DB229" s="81"/>
      <c r="DC229" s="81"/>
      <c r="DD229" s="81"/>
      <c r="DE229" s="81"/>
      <c r="DF229" s="81"/>
      <c r="DG229" s="81"/>
      <c r="DH229" s="81"/>
      <c r="DI229" s="81"/>
      <c r="DJ229" s="81"/>
      <c r="DK229" s="81"/>
      <c r="DL229" s="81"/>
      <c r="DM229" s="81"/>
      <c r="DN229" s="81"/>
      <c r="DO229" s="81"/>
      <c r="DP229" s="81"/>
      <c r="DQ229" s="81"/>
      <c r="DR229" s="81"/>
      <c r="DS229" s="81"/>
      <c r="DT229" s="81"/>
      <c r="DU229" s="81"/>
      <c r="DV229" s="81"/>
      <c r="DW229" s="81"/>
      <c r="DX229" s="81"/>
      <c r="DY229" s="81"/>
      <c r="DZ229" s="81"/>
      <c r="EA229" s="81"/>
      <c r="EB229" s="81"/>
      <c r="EC229" s="81"/>
      <c r="ED229" s="81"/>
      <c r="EE229" s="81"/>
      <c r="EF229" s="81"/>
      <c r="EG229" s="81"/>
      <c r="EH229" s="81"/>
      <c r="EI229" s="81"/>
      <c r="EJ229" s="81"/>
      <c r="EK229" s="81"/>
      <c r="EL229" s="81"/>
      <c r="EM229" s="81"/>
      <c r="EN229" s="81"/>
      <c r="EO229" s="81"/>
      <c r="EP229" s="81"/>
      <c r="EQ229" s="81"/>
      <c r="ER229" s="81"/>
      <c r="ES229" s="81"/>
      <c r="ET229" s="81"/>
      <c r="EU229" s="81"/>
      <c r="EV229" s="81"/>
      <c r="EW229" s="81"/>
      <c r="EX229" s="81"/>
      <c r="EY229" s="81"/>
      <c r="EZ229" s="81"/>
      <c r="FA229" s="81"/>
      <c r="FB229" s="81"/>
      <c r="FC229" s="81"/>
      <c r="FD229" s="81"/>
      <c r="FE229" s="81"/>
      <c r="FF229" s="81"/>
      <c r="FG229" s="81"/>
      <c r="FH229" s="81"/>
      <c r="FI229" s="81"/>
      <c r="FJ229" s="81"/>
      <c r="FK229" s="81"/>
      <c r="FL229" s="81"/>
      <c r="FM229" s="81"/>
      <c r="FN229" s="81"/>
      <c r="FO229" s="81"/>
    </row>
    <row r="230" spans="1:171" ht="14.1" customHeight="1">
      <c r="A230" s="400" t="s">
        <v>6</v>
      </c>
      <c r="B230" s="146" t="s">
        <v>7</v>
      </c>
      <c r="C230" s="146"/>
      <c r="D230" s="174" t="s">
        <v>285</v>
      </c>
      <c r="E230" s="224">
        <v>12557.22</v>
      </c>
      <c r="F230" s="224">
        <v>1396.18</v>
      </c>
      <c r="G230" s="224">
        <v>41</v>
      </c>
      <c r="H230" s="224">
        <v>0</v>
      </c>
      <c r="I230" s="224">
        <v>11161.04</v>
      </c>
      <c r="J230" s="224">
        <v>6131.11</v>
      </c>
      <c r="K230" s="224">
        <v>262</v>
      </c>
    </row>
    <row r="231" spans="1:171" ht="11.25" customHeight="1">
      <c r="A231" s="146"/>
      <c r="B231" s="146"/>
      <c r="C231" s="146"/>
      <c r="D231" s="174" t="s">
        <v>289</v>
      </c>
      <c r="E231" s="224">
        <v>14951.69</v>
      </c>
      <c r="F231" s="224">
        <v>427</v>
      </c>
      <c r="G231" s="224">
        <v>26.5</v>
      </c>
      <c r="H231" s="224">
        <v>0</v>
      </c>
      <c r="I231" s="224">
        <v>14524.69</v>
      </c>
      <c r="J231" s="224">
        <v>5067.7299999999996</v>
      </c>
      <c r="K231" s="224">
        <v>799</v>
      </c>
    </row>
    <row r="232" spans="1:171" ht="11.25" customHeight="1">
      <c r="A232" s="146"/>
      <c r="B232" s="146"/>
      <c r="C232" s="146"/>
      <c r="D232" s="174" t="s">
        <v>293</v>
      </c>
      <c r="E232" s="224">
        <v>27508.91</v>
      </c>
      <c r="F232" s="224">
        <v>1823.18</v>
      </c>
      <c r="G232" s="224">
        <v>67.5</v>
      </c>
      <c r="H232" s="224">
        <v>0</v>
      </c>
      <c r="I232" s="224">
        <v>25685.73</v>
      </c>
      <c r="J232" s="224">
        <v>11198.84</v>
      </c>
      <c r="K232" s="224">
        <v>1061</v>
      </c>
    </row>
    <row r="233" spans="1:171" ht="14.1" customHeight="1">
      <c r="A233" s="300" t="s">
        <v>8</v>
      </c>
      <c r="B233" s="236" t="s">
        <v>9</v>
      </c>
      <c r="C233" s="307"/>
      <c r="D233" s="301" t="s">
        <v>285</v>
      </c>
      <c r="E233" s="224">
        <v>3370.2</v>
      </c>
      <c r="F233" s="224">
        <v>80</v>
      </c>
      <c r="G233" s="224">
        <v>1</v>
      </c>
      <c r="H233" s="224">
        <v>0</v>
      </c>
      <c r="I233" s="224">
        <v>3290.2</v>
      </c>
      <c r="J233" s="224">
        <v>1125.3599999999999</v>
      </c>
      <c r="K233" s="224">
        <v>162</v>
      </c>
    </row>
    <row r="234" spans="1:171" ht="11.25" customHeight="1">
      <c r="A234" s="300"/>
      <c r="B234" s="236"/>
      <c r="C234" s="307"/>
      <c r="D234" s="301" t="s">
        <v>289</v>
      </c>
      <c r="E234" s="224">
        <v>8401.25</v>
      </c>
      <c r="F234" s="224">
        <v>12.25</v>
      </c>
      <c r="G234" s="224">
        <v>1</v>
      </c>
      <c r="H234" s="224">
        <v>0</v>
      </c>
      <c r="I234" s="224">
        <v>8389</v>
      </c>
      <c r="J234" s="224">
        <v>2122.58</v>
      </c>
      <c r="K234" s="224">
        <v>713</v>
      </c>
    </row>
    <row r="235" spans="1:171" ht="11.25" customHeight="1">
      <c r="A235" s="300"/>
      <c r="B235" s="236"/>
      <c r="C235" s="307"/>
      <c r="D235" s="301" t="s">
        <v>293</v>
      </c>
      <c r="E235" s="224">
        <v>11771.45</v>
      </c>
      <c r="F235" s="224">
        <v>92.25</v>
      </c>
      <c r="G235" s="224">
        <v>2</v>
      </c>
      <c r="H235" s="224">
        <v>0</v>
      </c>
      <c r="I235" s="224">
        <v>11679.2</v>
      </c>
      <c r="J235" s="224">
        <v>3247.94</v>
      </c>
      <c r="K235" s="224">
        <v>875</v>
      </c>
    </row>
    <row r="236" spans="1:171" ht="14.1" customHeight="1">
      <c r="A236" s="400" t="s">
        <v>381</v>
      </c>
      <c r="B236" s="284" t="s">
        <v>382</v>
      </c>
      <c r="C236" s="146"/>
      <c r="D236" s="301" t="s">
        <v>285</v>
      </c>
      <c r="E236" s="224">
        <v>9187.02</v>
      </c>
      <c r="F236" s="224">
        <v>1316.18</v>
      </c>
      <c r="G236" s="224">
        <v>40</v>
      </c>
      <c r="H236" s="224">
        <v>0</v>
      </c>
      <c r="I236" s="224">
        <v>7870.84</v>
      </c>
      <c r="J236" s="224">
        <v>5005.75</v>
      </c>
      <c r="K236" s="224">
        <v>100</v>
      </c>
    </row>
    <row r="237" spans="1:171" ht="11.25" customHeight="1">
      <c r="A237" s="146"/>
      <c r="B237" s="146" t="s">
        <v>383</v>
      </c>
      <c r="C237" s="146"/>
      <c r="D237" s="301" t="s">
        <v>289</v>
      </c>
      <c r="E237" s="224">
        <v>6550.44</v>
      </c>
      <c r="F237" s="224">
        <v>414.75</v>
      </c>
      <c r="G237" s="224">
        <v>25.5</v>
      </c>
      <c r="H237" s="224">
        <v>0</v>
      </c>
      <c r="I237" s="224">
        <v>6135.69</v>
      </c>
      <c r="J237" s="224">
        <v>2945.15</v>
      </c>
      <c r="K237" s="224">
        <v>86</v>
      </c>
    </row>
    <row r="238" spans="1:171" ht="11.25" customHeight="1">
      <c r="A238" s="146"/>
      <c r="B238" s="146"/>
      <c r="C238" s="146"/>
      <c r="D238" s="301" t="s">
        <v>293</v>
      </c>
      <c r="E238" s="224">
        <v>15737.46</v>
      </c>
      <c r="F238" s="224">
        <v>1730.93</v>
      </c>
      <c r="G238" s="224">
        <v>65.5</v>
      </c>
      <c r="H238" s="224">
        <v>0</v>
      </c>
      <c r="I238" s="224">
        <v>14006.53</v>
      </c>
      <c r="J238" s="224">
        <v>7950.9</v>
      </c>
      <c r="K238" s="224">
        <v>186</v>
      </c>
    </row>
    <row r="239" spans="1:171" ht="14.1" customHeight="1">
      <c r="A239" s="300">
        <v>14</v>
      </c>
      <c r="B239" s="146" t="s">
        <v>384</v>
      </c>
      <c r="C239" s="146"/>
      <c r="D239" s="174" t="s">
        <v>285</v>
      </c>
      <c r="E239" s="224">
        <v>304.88</v>
      </c>
      <c r="F239" s="224">
        <v>0</v>
      </c>
      <c r="G239" s="224">
        <v>0</v>
      </c>
      <c r="H239" s="224">
        <v>0</v>
      </c>
      <c r="I239" s="224">
        <v>304.88</v>
      </c>
      <c r="J239" s="224">
        <v>32.35</v>
      </c>
      <c r="K239" s="224">
        <v>10</v>
      </c>
    </row>
    <row r="240" spans="1:171" ht="11.25" customHeight="1">
      <c r="A240" s="300"/>
      <c r="B240" s="146" t="s">
        <v>875</v>
      </c>
      <c r="C240" s="146"/>
      <c r="D240" s="174" t="s">
        <v>289</v>
      </c>
      <c r="E240" s="224">
        <v>715.68</v>
      </c>
      <c r="F240" s="224">
        <v>0</v>
      </c>
      <c r="G240" s="224">
        <v>0</v>
      </c>
      <c r="H240" s="224">
        <v>0</v>
      </c>
      <c r="I240" s="224">
        <v>715.68</v>
      </c>
      <c r="J240" s="224">
        <v>52.39</v>
      </c>
      <c r="K240" s="224">
        <v>15</v>
      </c>
    </row>
    <row r="241" spans="1:11" ht="11.25" customHeight="1">
      <c r="A241" s="284"/>
      <c r="B241" s="146" t="s">
        <v>876</v>
      </c>
      <c r="C241" s="146"/>
      <c r="D241" s="174" t="s">
        <v>293</v>
      </c>
      <c r="E241" s="224">
        <v>1020.56</v>
      </c>
      <c r="F241" s="224">
        <v>0</v>
      </c>
      <c r="G241" s="224">
        <v>0</v>
      </c>
      <c r="H241" s="224">
        <v>0</v>
      </c>
      <c r="I241" s="224">
        <v>1020.56</v>
      </c>
      <c r="J241" s="224">
        <v>84.74</v>
      </c>
      <c r="K241" s="224">
        <v>25</v>
      </c>
    </row>
    <row r="242" spans="1:11" ht="14.1" customHeight="1">
      <c r="A242" s="403">
        <v>142</v>
      </c>
      <c r="B242" s="146" t="s">
        <v>891</v>
      </c>
      <c r="C242" s="146"/>
      <c r="D242" s="174" t="s">
        <v>285</v>
      </c>
      <c r="E242" s="224">
        <v>304.88</v>
      </c>
      <c r="F242" s="224">
        <v>0</v>
      </c>
      <c r="G242" s="224">
        <v>0</v>
      </c>
      <c r="H242" s="224">
        <v>0</v>
      </c>
      <c r="I242" s="224">
        <v>304.88</v>
      </c>
      <c r="J242" s="224">
        <v>32.35</v>
      </c>
      <c r="K242" s="224">
        <v>10</v>
      </c>
    </row>
    <row r="243" spans="1:11" ht="11.25" customHeight="1">
      <c r="A243" s="146"/>
      <c r="B243" s="146" t="s">
        <v>892</v>
      </c>
      <c r="C243" s="146"/>
      <c r="D243" s="174" t="s">
        <v>289</v>
      </c>
      <c r="E243" s="224">
        <v>715.68</v>
      </c>
      <c r="F243" s="224">
        <v>0</v>
      </c>
      <c r="G243" s="224">
        <v>0</v>
      </c>
      <c r="H243" s="224">
        <v>0</v>
      </c>
      <c r="I243" s="224">
        <v>715.68</v>
      </c>
      <c r="J243" s="224">
        <v>52.39</v>
      </c>
      <c r="K243" s="224">
        <v>15</v>
      </c>
    </row>
    <row r="244" spans="1:11" ht="11.25" customHeight="1">
      <c r="A244" s="146"/>
      <c r="B244" s="146" t="s">
        <v>893</v>
      </c>
      <c r="C244" s="147"/>
      <c r="D244" s="174" t="s">
        <v>293</v>
      </c>
      <c r="E244" s="224">
        <v>1020.56</v>
      </c>
      <c r="F244" s="224">
        <v>0</v>
      </c>
      <c r="G244" s="224">
        <v>0</v>
      </c>
      <c r="H244" s="224">
        <v>0</v>
      </c>
      <c r="I244" s="224">
        <v>1020.56</v>
      </c>
      <c r="J244" s="224">
        <v>84.74</v>
      </c>
      <c r="K244" s="224">
        <v>25</v>
      </c>
    </row>
    <row r="245" spans="1:11" ht="14.1" customHeight="1">
      <c r="A245" s="405" t="s">
        <v>367</v>
      </c>
      <c r="B245" s="284" t="s">
        <v>391</v>
      </c>
      <c r="C245" s="146"/>
      <c r="D245" s="174" t="s">
        <v>285</v>
      </c>
      <c r="E245" s="224">
        <v>29.78</v>
      </c>
      <c r="F245" s="224">
        <v>0</v>
      </c>
      <c r="G245" s="224">
        <v>0</v>
      </c>
      <c r="H245" s="224">
        <v>0</v>
      </c>
      <c r="I245" s="224">
        <v>29.78</v>
      </c>
      <c r="J245" s="224">
        <v>7</v>
      </c>
      <c r="K245" s="224">
        <v>0</v>
      </c>
    </row>
    <row r="246" spans="1:11" ht="11.25" customHeight="1">
      <c r="A246" s="400"/>
      <c r="B246" s="284"/>
      <c r="C246" s="146"/>
      <c r="D246" s="174" t="s">
        <v>289</v>
      </c>
      <c r="E246" s="224">
        <v>36.370000000000005</v>
      </c>
      <c r="F246" s="224">
        <v>0</v>
      </c>
      <c r="G246" s="224">
        <v>0</v>
      </c>
      <c r="H246" s="224">
        <v>0</v>
      </c>
      <c r="I246" s="224">
        <v>36.370000000000005</v>
      </c>
      <c r="J246" s="224">
        <v>5.25</v>
      </c>
      <c r="K246" s="224">
        <v>0</v>
      </c>
    </row>
    <row r="247" spans="1:11" ht="11.25" customHeight="1">
      <c r="A247" s="400"/>
      <c r="B247" s="146"/>
      <c r="C247" s="146"/>
      <c r="D247" s="174" t="s">
        <v>293</v>
      </c>
      <c r="E247" s="224">
        <v>66.150000000000006</v>
      </c>
      <c r="F247" s="224">
        <v>0</v>
      </c>
      <c r="G247" s="224">
        <v>0</v>
      </c>
      <c r="H247" s="224">
        <v>0</v>
      </c>
      <c r="I247" s="224">
        <v>66.150000000000006</v>
      </c>
      <c r="J247" s="224">
        <v>12.25</v>
      </c>
      <c r="K247" s="224">
        <v>0</v>
      </c>
    </row>
    <row r="248" spans="1:11" ht="14.1" customHeight="1">
      <c r="A248" s="400">
        <v>187</v>
      </c>
      <c r="B248" s="284" t="s">
        <v>385</v>
      </c>
      <c r="C248" s="146"/>
      <c r="D248" s="174" t="s">
        <v>285</v>
      </c>
      <c r="E248" s="224">
        <v>15.38</v>
      </c>
      <c r="F248" s="224">
        <v>0</v>
      </c>
      <c r="G248" s="224">
        <v>0</v>
      </c>
      <c r="H248" s="224">
        <v>0</v>
      </c>
      <c r="I248" s="224">
        <v>15.38</v>
      </c>
      <c r="J248" s="224">
        <v>3</v>
      </c>
      <c r="K248" s="224">
        <v>0</v>
      </c>
    </row>
    <row r="249" spans="1:11" ht="11.25" customHeight="1">
      <c r="A249" s="146"/>
      <c r="B249" s="146"/>
      <c r="C249" s="146"/>
      <c r="D249" s="174" t="s">
        <v>289</v>
      </c>
      <c r="E249" s="224">
        <v>24.64</v>
      </c>
      <c r="F249" s="224">
        <v>0</v>
      </c>
      <c r="G249" s="224">
        <v>0</v>
      </c>
      <c r="H249" s="224">
        <v>0</v>
      </c>
      <c r="I249" s="224">
        <v>24.64</v>
      </c>
      <c r="J249" s="224">
        <v>3.55</v>
      </c>
      <c r="K249" s="224">
        <v>0</v>
      </c>
    </row>
    <row r="250" spans="1:11" ht="11.25" customHeight="1">
      <c r="A250" s="146"/>
      <c r="B250" s="146"/>
      <c r="C250" s="146"/>
      <c r="D250" s="174" t="s">
        <v>293</v>
      </c>
      <c r="E250" s="224">
        <v>40.020000000000003</v>
      </c>
      <c r="F250" s="224">
        <v>0</v>
      </c>
      <c r="G250" s="224">
        <v>0</v>
      </c>
      <c r="H250" s="224">
        <v>0</v>
      </c>
      <c r="I250" s="224">
        <v>40.020000000000003</v>
      </c>
      <c r="J250" s="224">
        <v>6.55</v>
      </c>
      <c r="K250" s="224">
        <v>0</v>
      </c>
    </row>
    <row r="251" spans="1:11" ht="14.1" customHeight="1">
      <c r="A251" s="403">
        <v>195</v>
      </c>
      <c r="B251" s="105" t="s">
        <v>880</v>
      </c>
      <c r="C251" s="146"/>
      <c r="D251" s="174" t="s">
        <v>285</v>
      </c>
      <c r="E251" s="224">
        <v>14.4</v>
      </c>
      <c r="F251" s="224">
        <v>0</v>
      </c>
      <c r="G251" s="224">
        <v>0</v>
      </c>
      <c r="H251" s="224">
        <v>0</v>
      </c>
      <c r="I251" s="224">
        <v>14.4</v>
      </c>
      <c r="J251" s="224">
        <v>4</v>
      </c>
      <c r="K251" s="224">
        <v>0</v>
      </c>
    </row>
    <row r="252" spans="1:11" ht="11.25" customHeight="1">
      <c r="A252" s="400"/>
      <c r="B252" s="105" t="s">
        <v>881</v>
      </c>
      <c r="C252" s="146"/>
      <c r="D252" s="174" t="s">
        <v>289</v>
      </c>
      <c r="E252" s="224">
        <v>11.73</v>
      </c>
      <c r="F252" s="224">
        <v>0</v>
      </c>
      <c r="G252" s="224">
        <v>0</v>
      </c>
      <c r="H252" s="224">
        <v>0</v>
      </c>
      <c r="I252" s="224">
        <v>11.73</v>
      </c>
      <c r="J252" s="224">
        <v>1.7</v>
      </c>
      <c r="K252" s="224">
        <v>0</v>
      </c>
    </row>
    <row r="253" spans="1:11" ht="11.25" customHeight="1">
      <c r="A253" s="146"/>
      <c r="B253" s="146"/>
      <c r="C253" s="146"/>
      <c r="D253" s="174" t="s">
        <v>293</v>
      </c>
      <c r="E253" s="224">
        <v>26.13</v>
      </c>
      <c r="F253" s="224">
        <v>0</v>
      </c>
      <c r="G253" s="224">
        <v>0</v>
      </c>
      <c r="H253" s="224">
        <v>0</v>
      </c>
      <c r="I253" s="224">
        <v>26.13</v>
      </c>
      <c r="J253" s="224">
        <v>5.7</v>
      </c>
      <c r="K253" s="224">
        <v>0</v>
      </c>
    </row>
    <row r="254" spans="1:11" ht="14.1" customHeight="1">
      <c r="A254" s="400">
        <v>2</v>
      </c>
      <c r="B254" s="404" t="s">
        <v>386</v>
      </c>
      <c r="C254" s="146"/>
      <c r="D254" s="174" t="s">
        <v>285</v>
      </c>
      <c r="E254" s="224">
        <v>128.62</v>
      </c>
      <c r="F254" s="224">
        <v>0</v>
      </c>
      <c r="G254" s="224">
        <v>0</v>
      </c>
      <c r="H254" s="224">
        <v>0</v>
      </c>
      <c r="I254" s="224">
        <v>128.62</v>
      </c>
      <c r="J254" s="224">
        <v>13.41</v>
      </c>
      <c r="K254" s="224">
        <v>0</v>
      </c>
    </row>
    <row r="255" spans="1:11" ht="11.25" customHeight="1">
      <c r="A255" s="400"/>
      <c r="B255" s="404" t="s">
        <v>387</v>
      </c>
      <c r="C255" s="146"/>
      <c r="D255" s="174" t="s">
        <v>289</v>
      </c>
      <c r="E255" s="224">
        <v>489.35</v>
      </c>
      <c r="F255" s="224">
        <v>0</v>
      </c>
      <c r="G255" s="224">
        <v>0</v>
      </c>
      <c r="H255" s="224">
        <v>0</v>
      </c>
      <c r="I255" s="224">
        <v>489.35</v>
      </c>
      <c r="J255" s="224">
        <v>72.900000000000006</v>
      </c>
      <c r="K255" s="224">
        <v>0</v>
      </c>
    </row>
    <row r="256" spans="1:11" ht="11.25" customHeight="1">
      <c r="A256" s="400"/>
      <c r="B256" s="404" t="s">
        <v>388</v>
      </c>
      <c r="C256" s="146"/>
      <c r="D256" s="174" t="s">
        <v>293</v>
      </c>
      <c r="E256" s="224">
        <v>617.97</v>
      </c>
      <c r="F256" s="224">
        <v>0</v>
      </c>
      <c r="G256" s="224">
        <v>0</v>
      </c>
      <c r="H256" s="224">
        <v>0</v>
      </c>
      <c r="I256" s="224">
        <v>617.97</v>
      </c>
      <c r="J256" s="224">
        <v>86.31</v>
      </c>
      <c r="K256" s="224">
        <v>0</v>
      </c>
    </row>
    <row r="257" spans="1:11" ht="14.1" customHeight="1">
      <c r="A257" s="403">
        <v>219</v>
      </c>
      <c r="B257" s="284" t="s">
        <v>389</v>
      </c>
      <c r="C257" s="146"/>
      <c r="D257" s="174" t="s">
        <v>285</v>
      </c>
      <c r="E257" s="224">
        <v>128.62</v>
      </c>
      <c r="F257" s="224">
        <v>0</v>
      </c>
      <c r="G257" s="224">
        <v>0</v>
      </c>
      <c r="H257" s="224">
        <v>0</v>
      </c>
      <c r="I257" s="224">
        <v>128.62</v>
      </c>
      <c r="J257" s="224">
        <v>13.41</v>
      </c>
      <c r="K257" s="224">
        <v>0</v>
      </c>
    </row>
    <row r="258" spans="1:11" ht="11.25" customHeight="1">
      <c r="A258" s="146"/>
      <c r="B258" s="146" t="s">
        <v>390</v>
      </c>
      <c r="C258" s="146"/>
      <c r="D258" s="174" t="s">
        <v>289</v>
      </c>
      <c r="E258" s="224">
        <v>489.35</v>
      </c>
      <c r="F258" s="224">
        <v>0</v>
      </c>
      <c r="G258" s="224">
        <v>0</v>
      </c>
      <c r="H258" s="224">
        <v>0</v>
      </c>
      <c r="I258" s="224">
        <v>489.35</v>
      </c>
      <c r="J258" s="224">
        <v>72.900000000000006</v>
      </c>
      <c r="K258" s="224">
        <v>0</v>
      </c>
    </row>
    <row r="259" spans="1:11" ht="11.25" customHeight="1">
      <c r="A259" s="146"/>
      <c r="B259" s="146"/>
      <c r="C259" s="146"/>
      <c r="D259" s="174" t="s">
        <v>293</v>
      </c>
      <c r="E259" s="224">
        <v>617.97</v>
      </c>
      <c r="F259" s="224">
        <v>0</v>
      </c>
      <c r="G259" s="224">
        <v>0</v>
      </c>
      <c r="H259" s="224">
        <v>0</v>
      </c>
      <c r="I259" s="224">
        <v>617.97</v>
      </c>
      <c r="J259" s="224">
        <v>86.31</v>
      </c>
      <c r="K259" s="224">
        <v>0</v>
      </c>
    </row>
    <row r="260" spans="1:11" ht="14.1" customHeight="1">
      <c r="A260" s="400">
        <v>3</v>
      </c>
      <c r="B260" s="284" t="s">
        <v>882</v>
      </c>
      <c r="C260" s="146"/>
      <c r="D260" s="174" t="s">
        <v>285</v>
      </c>
      <c r="E260" s="224">
        <v>8.73</v>
      </c>
      <c r="F260" s="224">
        <v>0</v>
      </c>
      <c r="G260" s="224">
        <v>0</v>
      </c>
      <c r="H260" s="224">
        <v>0</v>
      </c>
      <c r="I260" s="224">
        <v>8.73</v>
      </c>
      <c r="J260" s="224">
        <v>0.68</v>
      </c>
      <c r="K260" s="224">
        <v>1</v>
      </c>
    </row>
    <row r="261" spans="1:11" ht="11.25" customHeight="1">
      <c r="A261" s="400"/>
      <c r="B261" s="284" t="s">
        <v>883</v>
      </c>
      <c r="C261" s="146"/>
      <c r="D261" s="174" t="s">
        <v>289</v>
      </c>
      <c r="E261" s="224">
        <v>22.74</v>
      </c>
      <c r="F261" s="224">
        <v>0</v>
      </c>
      <c r="G261" s="224">
        <v>0</v>
      </c>
      <c r="H261" s="224">
        <v>0</v>
      </c>
      <c r="I261" s="224">
        <v>22.74</v>
      </c>
      <c r="J261" s="224">
        <v>6.11</v>
      </c>
      <c r="K261" s="224">
        <v>0</v>
      </c>
    </row>
    <row r="262" spans="1:11" ht="11.25" customHeight="1">
      <c r="A262" s="146"/>
      <c r="B262" s="146"/>
      <c r="C262" s="146"/>
      <c r="D262" s="174" t="s">
        <v>293</v>
      </c>
      <c r="E262" s="224">
        <v>31.47</v>
      </c>
      <c r="F262" s="224">
        <v>0</v>
      </c>
      <c r="G262" s="224">
        <v>0</v>
      </c>
      <c r="H262" s="224">
        <v>0</v>
      </c>
      <c r="I262" s="224">
        <v>31.47</v>
      </c>
      <c r="J262" s="224">
        <v>6.79</v>
      </c>
      <c r="K262" s="224">
        <v>1</v>
      </c>
    </row>
    <row r="263" spans="1:11" ht="14.1" customHeight="1">
      <c r="A263" s="403">
        <v>332</v>
      </c>
      <c r="B263" s="284" t="s">
        <v>19</v>
      </c>
      <c r="C263" s="146"/>
      <c r="D263" s="174" t="s">
        <v>285</v>
      </c>
      <c r="E263" s="224">
        <v>8.73</v>
      </c>
      <c r="F263" s="224">
        <v>0</v>
      </c>
      <c r="G263" s="224">
        <v>0</v>
      </c>
      <c r="H263" s="224">
        <v>0</v>
      </c>
      <c r="I263" s="224">
        <v>8.73</v>
      </c>
      <c r="J263" s="224">
        <v>0.68</v>
      </c>
      <c r="K263" s="224">
        <v>1</v>
      </c>
    </row>
    <row r="264" spans="1:11" ht="11.25" customHeight="1">
      <c r="A264" s="284"/>
      <c r="B264" s="284" t="s">
        <v>20</v>
      </c>
      <c r="C264" s="146"/>
      <c r="D264" s="174" t="s">
        <v>289</v>
      </c>
      <c r="E264" s="224">
        <v>22.74</v>
      </c>
      <c r="F264" s="224">
        <v>0</v>
      </c>
      <c r="G264" s="224">
        <v>0</v>
      </c>
      <c r="H264" s="224">
        <v>0</v>
      </c>
      <c r="I264" s="224">
        <v>22.74</v>
      </c>
      <c r="J264" s="224">
        <v>6.11</v>
      </c>
      <c r="K264" s="224">
        <v>0</v>
      </c>
    </row>
    <row r="265" spans="1:11" ht="11.25" customHeight="1">
      <c r="A265" s="146"/>
      <c r="B265" s="146"/>
      <c r="C265" s="146"/>
      <c r="D265" s="174" t="s">
        <v>293</v>
      </c>
      <c r="E265" s="224">
        <v>31.47</v>
      </c>
      <c r="F265" s="224">
        <v>0</v>
      </c>
      <c r="G265" s="224">
        <v>0</v>
      </c>
      <c r="H265" s="224">
        <v>0</v>
      </c>
      <c r="I265" s="224">
        <v>31.47</v>
      </c>
      <c r="J265" s="224">
        <v>6.79</v>
      </c>
      <c r="K265" s="224">
        <v>1</v>
      </c>
    </row>
    <row r="266" spans="1:11" ht="14.1" customHeight="1">
      <c r="A266" s="403">
        <v>5</v>
      </c>
      <c r="B266" s="284" t="s">
        <v>884</v>
      </c>
      <c r="C266" s="146"/>
      <c r="D266" s="174" t="s">
        <v>285</v>
      </c>
      <c r="E266" s="224">
        <v>4.92</v>
      </c>
      <c r="F266" s="224">
        <v>0</v>
      </c>
      <c r="G266" s="224">
        <v>0</v>
      </c>
      <c r="H266" s="224">
        <v>0</v>
      </c>
      <c r="I266" s="224">
        <v>4.92</v>
      </c>
      <c r="J266" s="224">
        <v>0</v>
      </c>
      <c r="K266" s="224">
        <v>0</v>
      </c>
    </row>
    <row r="267" spans="1:11" ht="11.25" customHeight="1">
      <c r="A267" s="146"/>
      <c r="B267" s="284" t="s">
        <v>885</v>
      </c>
      <c r="C267" s="146"/>
      <c r="D267" s="174" t="s">
        <v>289</v>
      </c>
      <c r="E267" s="224">
        <v>14.84</v>
      </c>
      <c r="F267" s="224">
        <v>1</v>
      </c>
      <c r="G267" s="224">
        <v>0</v>
      </c>
      <c r="H267" s="224">
        <v>0</v>
      </c>
      <c r="I267" s="224">
        <v>13.84</v>
      </c>
      <c r="J267" s="224">
        <v>1.67</v>
      </c>
      <c r="K267" s="224">
        <v>0</v>
      </c>
    </row>
    <row r="268" spans="1:11" ht="11.25" customHeight="1">
      <c r="A268" s="146"/>
      <c r="B268" s="146"/>
      <c r="C268" s="146"/>
      <c r="D268" s="174" t="s">
        <v>293</v>
      </c>
      <c r="E268" s="224">
        <v>19.760000000000002</v>
      </c>
      <c r="F268" s="224">
        <v>1</v>
      </c>
      <c r="G268" s="224">
        <v>0</v>
      </c>
      <c r="H268" s="224">
        <v>0</v>
      </c>
      <c r="I268" s="224">
        <v>18.760000000000002</v>
      </c>
      <c r="J268" s="224">
        <v>1.67</v>
      </c>
      <c r="K268" s="224">
        <v>0</v>
      </c>
    </row>
    <row r="269" spans="1:11" ht="14.1" customHeight="1">
      <c r="A269" s="403">
        <v>523</v>
      </c>
      <c r="B269" s="146" t="s">
        <v>392</v>
      </c>
      <c r="C269" s="146"/>
      <c r="D269" s="174" t="s">
        <v>285</v>
      </c>
      <c r="E269" s="224">
        <v>5</v>
      </c>
      <c r="F269" s="224" t="s">
        <v>316</v>
      </c>
      <c r="G269" s="224">
        <v>0</v>
      </c>
      <c r="H269" s="224">
        <v>0</v>
      </c>
      <c r="I269" s="224">
        <v>4.92</v>
      </c>
      <c r="J269" s="224">
        <v>0</v>
      </c>
      <c r="K269" s="224">
        <v>0</v>
      </c>
    </row>
    <row r="270" spans="1:11" ht="11.25" customHeight="1">
      <c r="A270" s="146"/>
      <c r="B270" s="146" t="s">
        <v>898</v>
      </c>
      <c r="C270" s="146"/>
      <c r="D270" s="174" t="s">
        <v>289</v>
      </c>
      <c r="E270" s="224">
        <v>14.84</v>
      </c>
      <c r="F270" s="224">
        <v>1</v>
      </c>
      <c r="G270" s="224">
        <v>0</v>
      </c>
      <c r="H270" s="224">
        <v>0</v>
      </c>
      <c r="I270" s="224">
        <v>13.84</v>
      </c>
      <c r="J270" s="224">
        <v>1.67</v>
      </c>
      <c r="K270" s="224">
        <v>0</v>
      </c>
    </row>
    <row r="271" spans="1:11" ht="11.25" customHeight="1">
      <c r="A271" s="146"/>
      <c r="B271" s="146" t="s">
        <v>899</v>
      </c>
      <c r="C271" s="146"/>
      <c r="D271" s="174" t="s">
        <v>293</v>
      </c>
      <c r="E271" s="224">
        <v>20</v>
      </c>
      <c r="F271" s="224">
        <v>1</v>
      </c>
      <c r="G271" s="224">
        <v>0</v>
      </c>
      <c r="H271" s="224">
        <v>0</v>
      </c>
      <c r="I271" s="224">
        <v>18.760000000000002</v>
      </c>
      <c r="J271" s="224">
        <v>1.67</v>
      </c>
      <c r="K271" s="224">
        <v>0</v>
      </c>
    </row>
    <row r="272" spans="1:11" ht="14.1" customHeight="1">
      <c r="A272" s="403">
        <v>7</v>
      </c>
      <c r="B272" s="284" t="s">
        <v>900</v>
      </c>
      <c r="C272" s="146"/>
      <c r="D272" s="174" t="s">
        <v>285</v>
      </c>
      <c r="E272" s="224">
        <v>8.75</v>
      </c>
      <c r="F272" s="224">
        <v>0</v>
      </c>
      <c r="G272" s="224">
        <v>0</v>
      </c>
      <c r="H272" s="224">
        <v>0</v>
      </c>
      <c r="I272" s="224">
        <v>8.75</v>
      </c>
      <c r="J272" s="224">
        <v>0.75</v>
      </c>
      <c r="K272" s="224">
        <v>0</v>
      </c>
    </row>
    <row r="273" spans="1:11" ht="11.25" customHeight="1">
      <c r="A273" s="400"/>
      <c r="B273" s="284" t="s">
        <v>901</v>
      </c>
      <c r="C273" s="146"/>
      <c r="D273" s="174" t="s">
        <v>289</v>
      </c>
      <c r="E273" s="224">
        <v>10.67</v>
      </c>
      <c r="F273" s="224">
        <v>0</v>
      </c>
      <c r="G273" s="224">
        <v>0</v>
      </c>
      <c r="H273" s="224">
        <v>0</v>
      </c>
      <c r="I273" s="224">
        <v>10.67</v>
      </c>
      <c r="J273" s="224">
        <v>0</v>
      </c>
      <c r="K273" s="224">
        <v>0</v>
      </c>
    </row>
    <row r="274" spans="1:11" ht="11.25" customHeight="1">
      <c r="A274" s="400"/>
      <c r="B274" s="404"/>
      <c r="C274" s="146"/>
      <c r="D274" s="174" t="s">
        <v>293</v>
      </c>
      <c r="E274" s="224">
        <v>19.420000000000002</v>
      </c>
      <c r="F274" s="224">
        <v>0</v>
      </c>
      <c r="G274" s="224">
        <v>0</v>
      </c>
      <c r="H274" s="224">
        <v>0</v>
      </c>
      <c r="I274" s="224">
        <v>19.420000000000002</v>
      </c>
      <c r="J274" s="224">
        <v>0.75</v>
      </c>
      <c r="K274" s="224">
        <v>0</v>
      </c>
    </row>
    <row r="275" spans="1:11" ht="14.1" customHeight="1">
      <c r="A275" s="403">
        <v>719</v>
      </c>
      <c r="B275" s="284" t="s">
        <v>908</v>
      </c>
      <c r="C275" s="146"/>
      <c r="D275" s="174" t="s">
        <v>285</v>
      </c>
      <c r="E275" s="224">
        <v>8.75</v>
      </c>
      <c r="F275" s="224">
        <v>0</v>
      </c>
      <c r="G275" s="224">
        <v>0</v>
      </c>
      <c r="H275" s="224">
        <v>0</v>
      </c>
      <c r="I275" s="224">
        <v>8.75</v>
      </c>
      <c r="J275" s="224">
        <v>0.75</v>
      </c>
      <c r="K275" s="224">
        <v>0</v>
      </c>
    </row>
    <row r="276" spans="1:11" ht="11.25" customHeight="1">
      <c r="A276" s="146"/>
      <c r="B276" s="284" t="s">
        <v>909</v>
      </c>
      <c r="C276" s="146"/>
      <c r="D276" s="174" t="s">
        <v>289</v>
      </c>
      <c r="E276" s="224">
        <v>10.67</v>
      </c>
      <c r="F276" s="224">
        <v>0</v>
      </c>
      <c r="G276" s="224">
        <v>0</v>
      </c>
      <c r="H276" s="224">
        <v>0</v>
      </c>
      <c r="I276" s="224">
        <v>10.67</v>
      </c>
      <c r="J276" s="224">
        <v>0</v>
      </c>
      <c r="K276" s="224">
        <v>0</v>
      </c>
    </row>
    <row r="277" spans="1:11" ht="11.25" customHeight="1">
      <c r="A277" s="146"/>
      <c r="B277" s="146"/>
      <c r="C277" s="146"/>
      <c r="D277" s="174" t="s">
        <v>293</v>
      </c>
      <c r="E277" s="224">
        <v>19.420000000000002</v>
      </c>
      <c r="F277" s="224">
        <v>0</v>
      </c>
      <c r="G277" s="224">
        <v>0</v>
      </c>
      <c r="H277" s="224">
        <v>0</v>
      </c>
      <c r="I277" s="224">
        <v>19.420000000000002</v>
      </c>
      <c r="J277" s="224">
        <v>0.75</v>
      </c>
      <c r="K277" s="224">
        <v>0</v>
      </c>
    </row>
    <row r="278" spans="1:11" ht="11.25" customHeight="1">
      <c r="A278" s="29" t="s">
        <v>315</v>
      </c>
      <c r="B278" s="29"/>
      <c r="C278" s="29"/>
      <c r="D278" s="37"/>
      <c r="E278" s="63"/>
      <c r="F278" s="63"/>
      <c r="G278" s="63"/>
      <c r="H278" s="63"/>
      <c r="I278" s="63"/>
      <c r="J278" s="63"/>
      <c r="K278" s="63"/>
    </row>
    <row r="279" spans="1:11" ht="11.25" customHeight="1">
      <c r="A279" s="319" t="s">
        <v>1105</v>
      </c>
      <c r="B279" s="377"/>
      <c r="C279" s="377"/>
      <c r="D279" s="377"/>
      <c r="E279" s="377"/>
      <c r="F279" s="377"/>
      <c r="G279" s="377"/>
      <c r="H279" s="377"/>
      <c r="I279" s="377"/>
      <c r="J279" s="377"/>
      <c r="K279" s="377"/>
    </row>
    <row r="280" spans="1:11" ht="11.25" customHeight="1">
      <c r="A280" s="319" t="s">
        <v>1112</v>
      </c>
      <c r="B280" s="342"/>
      <c r="C280" s="342"/>
      <c r="D280" s="342"/>
      <c r="E280" s="342"/>
      <c r="F280" s="342"/>
      <c r="G280" s="342"/>
      <c r="H280" s="342"/>
      <c r="I280" s="342"/>
      <c r="J280" s="342"/>
      <c r="K280" s="342"/>
    </row>
    <row r="281" spans="1:11" ht="11.25" customHeight="1">
      <c r="A281" s="29" t="s">
        <v>941</v>
      </c>
      <c r="B281" s="29"/>
      <c r="C281" s="29"/>
      <c r="D281" s="37"/>
      <c r="E281" s="63"/>
      <c r="F281" s="63"/>
      <c r="G281" s="63"/>
      <c r="H281" s="63"/>
      <c r="I281" s="63"/>
      <c r="J281" s="63"/>
      <c r="K281" s="63"/>
    </row>
    <row r="282" spans="1:11" ht="11.25" customHeight="1">
      <c r="A282" s="29"/>
      <c r="B282" s="29"/>
      <c r="C282" s="29"/>
      <c r="D282" s="37"/>
      <c r="E282" s="63"/>
      <c r="F282" s="63"/>
      <c r="G282" s="63"/>
      <c r="H282" s="63"/>
      <c r="I282" s="63"/>
      <c r="J282" s="63"/>
      <c r="K282" s="63"/>
    </row>
    <row r="283" spans="1:11" ht="11.25" customHeight="1">
      <c r="A283" s="29"/>
      <c r="B283" s="29"/>
      <c r="C283" s="29"/>
      <c r="D283" s="37"/>
      <c r="E283" s="63"/>
      <c r="F283" s="63"/>
      <c r="G283" s="63"/>
      <c r="H283" s="63"/>
      <c r="I283" s="63"/>
      <c r="J283" s="63"/>
      <c r="K283" s="63"/>
    </row>
    <row r="284" spans="1:11" ht="11.25" customHeight="1">
      <c r="A284" s="29"/>
      <c r="B284" s="29"/>
      <c r="C284" s="29"/>
      <c r="D284" s="37"/>
      <c r="E284" s="63"/>
      <c r="F284" s="63"/>
      <c r="G284" s="63"/>
      <c r="H284" s="63"/>
      <c r="I284" s="63"/>
      <c r="J284" s="63"/>
      <c r="K284" s="63"/>
    </row>
    <row r="285" spans="1:11" ht="11.25" customHeight="1">
      <c r="A285" s="29"/>
      <c r="B285" s="29"/>
      <c r="C285" s="29"/>
      <c r="D285" s="37"/>
      <c r="E285" s="63"/>
      <c r="F285" s="63"/>
      <c r="G285" s="63"/>
      <c r="H285" s="63"/>
      <c r="I285" s="63"/>
      <c r="J285" s="63"/>
      <c r="K285" s="63"/>
    </row>
    <row r="286" spans="1:11" ht="11.25" customHeight="1">
      <c r="A286" s="29"/>
      <c r="B286" s="29"/>
      <c r="C286" s="29"/>
      <c r="D286" s="37"/>
      <c r="E286" s="63"/>
      <c r="F286" s="63"/>
      <c r="G286" s="63"/>
      <c r="H286" s="63"/>
      <c r="I286" s="63"/>
      <c r="J286" s="63"/>
      <c r="K286" s="63"/>
    </row>
    <row r="287" spans="1:11" ht="11.25" customHeight="1">
      <c r="A287" s="29"/>
      <c r="B287" s="29"/>
      <c r="C287" s="29"/>
      <c r="D287" s="37"/>
      <c r="E287" s="63"/>
      <c r="F287" s="63"/>
      <c r="G287" s="63"/>
      <c r="H287" s="63"/>
      <c r="I287" s="63"/>
      <c r="J287" s="63"/>
      <c r="K287" s="63"/>
    </row>
    <row r="288" spans="1:11" ht="11.25" customHeight="1">
      <c r="A288" s="29"/>
      <c r="B288" s="29"/>
      <c r="C288" s="29"/>
      <c r="D288" s="37"/>
      <c r="E288" s="63"/>
      <c r="F288" s="63"/>
      <c r="G288" s="63"/>
      <c r="H288" s="63"/>
      <c r="I288" s="63"/>
      <c r="J288" s="63"/>
      <c r="K288" s="63"/>
    </row>
    <row r="289" spans="1:11" ht="11.25" customHeight="1">
      <c r="A289" s="29"/>
      <c r="B289" s="29"/>
      <c r="C289" s="29"/>
      <c r="D289" s="37"/>
      <c r="E289" s="63"/>
      <c r="F289" s="63"/>
      <c r="G289" s="63"/>
      <c r="H289" s="63"/>
      <c r="I289" s="63"/>
      <c r="J289" s="63"/>
      <c r="K289" s="63"/>
    </row>
    <row r="290" spans="1:11" ht="11.25" customHeight="1">
      <c r="A290" s="29"/>
      <c r="B290" s="29"/>
      <c r="C290" s="29"/>
      <c r="D290" s="37"/>
      <c r="E290" s="63"/>
      <c r="F290" s="63"/>
      <c r="G290" s="63"/>
      <c r="H290" s="63"/>
      <c r="I290" s="63"/>
      <c r="J290" s="63"/>
      <c r="K290" s="63"/>
    </row>
    <row r="291" spans="1:11" ht="11.25" customHeight="1">
      <c r="A291" s="29"/>
      <c r="B291" s="29"/>
      <c r="C291" s="29"/>
      <c r="D291" s="37"/>
      <c r="E291" s="63"/>
      <c r="F291" s="63"/>
      <c r="G291" s="63"/>
      <c r="H291" s="63"/>
      <c r="I291" s="63"/>
      <c r="J291" s="63"/>
      <c r="K291" s="63"/>
    </row>
    <row r="292" spans="1:11" ht="11.25" customHeight="1">
      <c r="A292" s="29"/>
      <c r="B292" s="29"/>
      <c r="C292" s="29"/>
      <c r="D292" s="37"/>
      <c r="E292" s="63"/>
      <c r="F292" s="63"/>
      <c r="G292" s="63"/>
      <c r="H292" s="63"/>
      <c r="I292" s="63"/>
      <c r="J292" s="63"/>
      <c r="K292" s="63"/>
    </row>
    <row r="293" spans="1:11" ht="11.25" customHeight="1">
      <c r="A293" s="29"/>
      <c r="B293" s="29"/>
      <c r="C293" s="29"/>
      <c r="D293" s="37"/>
      <c r="E293" s="63"/>
      <c r="F293" s="63"/>
      <c r="G293" s="63"/>
      <c r="H293" s="63"/>
      <c r="I293" s="63"/>
      <c r="J293" s="63"/>
      <c r="K293" s="63"/>
    </row>
    <row r="294" spans="1:11" ht="11.25" customHeight="1">
      <c r="A294" s="29"/>
      <c r="B294" s="29"/>
      <c r="C294" s="29"/>
      <c r="D294" s="37"/>
      <c r="E294" s="63"/>
      <c r="F294" s="63"/>
      <c r="G294" s="63"/>
      <c r="H294" s="63"/>
      <c r="I294" s="63"/>
      <c r="J294" s="63"/>
      <c r="K294" s="63"/>
    </row>
    <row r="295" spans="1:11" ht="11.25" customHeight="1">
      <c r="A295" s="29"/>
      <c r="B295" s="29"/>
      <c r="C295" s="29"/>
      <c r="D295" s="37"/>
      <c r="E295" s="63"/>
      <c r="F295" s="63"/>
      <c r="G295" s="63"/>
      <c r="H295" s="63"/>
      <c r="I295" s="63"/>
      <c r="J295" s="63"/>
      <c r="K295" s="63"/>
    </row>
    <row r="296" spans="1:11" ht="11.25" customHeight="1">
      <c r="A296" s="29"/>
      <c r="B296" s="29"/>
      <c r="C296" s="29"/>
      <c r="D296" s="37"/>
      <c r="E296" s="63"/>
      <c r="F296" s="63"/>
      <c r="G296" s="63"/>
      <c r="H296" s="63"/>
      <c r="I296" s="63"/>
      <c r="J296" s="63"/>
      <c r="K296" s="63"/>
    </row>
    <row r="297" spans="1:11" ht="11.25" customHeight="1">
      <c r="A297" s="29"/>
      <c r="B297" s="29"/>
      <c r="C297" s="29"/>
      <c r="D297" s="37"/>
      <c r="E297" s="63"/>
      <c r="F297" s="63"/>
      <c r="G297" s="63"/>
      <c r="H297" s="63"/>
      <c r="I297" s="63"/>
      <c r="J297" s="63"/>
      <c r="K297" s="63"/>
    </row>
    <row r="298" spans="1:11" ht="11.25" customHeight="1">
      <c r="A298" s="29"/>
      <c r="B298" s="29"/>
      <c r="C298" s="29"/>
      <c r="D298" s="37"/>
      <c r="E298" s="63"/>
      <c r="F298" s="63"/>
      <c r="G298" s="63"/>
      <c r="H298" s="63"/>
      <c r="I298" s="63"/>
      <c r="J298" s="63"/>
      <c r="K298" s="63"/>
    </row>
    <row r="299" spans="1:11" ht="11.25" customHeight="1">
      <c r="A299" s="29"/>
      <c r="B299" s="29"/>
      <c r="C299" s="29"/>
      <c r="D299" s="37"/>
      <c r="E299" s="63"/>
      <c r="F299" s="63"/>
      <c r="G299" s="63"/>
      <c r="H299" s="63"/>
      <c r="I299" s="63"/>
      <c r="J299" s="63"/>
      <c r="K299" s="63"/>
    </row>
    <row r="300" spans="1:11" ht="11.25" customHeight="1">
      <c r="A300" s="29"/>
      <c r="B300" s="29"/>
      <c r="C300" s="29"/>
      <c r="D300" s="37"/>
      <c r="E300" s="63"/>
      <c r="F300" s="63"/>
      <c r="G300" s="63"/>
      <c r="H300" s="63"/>
      <c r="I300" s="63"/>
      <c r="J300" s="63"/>
      <c r="K300" s="63"/>
    </row>
    <row r="301" spans="1:11" ht="11.25" customHeight="1">
      <c r="A301" s="29"/>
      <c r="B301" s="29"/>
      <c r="C301" s="29"/>
      <c r="D301" s="37"/>
      <c r="E301" s="63"/>
      <c r="F301" s="63"/>
      <c r="G301" s="63"/>
      <c r="H301" s="63"/>
      <c r="I301" s="63"/>
      <c r="J301" s="63"/>
      <c r="K301" s="63"/>
    </row>
    <row r="302" spans="1:11" ht="11.25" customHeight="1">
      <c r="A302" s="29"/>
      <c r="B302" s="29"/>
      <c r="C302" s="29"/>
      <c r="D302" s="37"/>
      <c r="E302" s="63"/>
      <c r="F302" s="63"/>
      <c r="G302" s="63"/>
      <c r="H302" s="63"/>
      <c r="I302" s="63"/>
      <c r="J302" s="63"/>
      <c r="K302" s="63"/>
    </row>
    <row r="303" spans="1:11" ht="11.25" customHeight="1">
      <c r="A303" s="29"/>
      <c r="B303" s="29"/>
      <c r="C303" s="29"/>
      <c r="D303" s="37"/>
      <c r="E303" s="63"/>
      <c r="F303" s="63"/>
      <c r="G303" s="63"/>
      <c r="H303" s="63"/>
      <c r="I303" s="63"/>
      <c r="J303" s="63"/>
      <c r="K303" s="63"/>
    </row>
    <row r="304" spans="1:11" ht="11.25" customHeight="1">
      <c r="A304" s="29"/>
      <c r="B304" s="29"/>
      <c r="C304" s="29"/>
      <c r="D304" s="37"/>
      <c r="E304" s="63"/>
      <c r="F304" s="63"/>
      <c r="G304" s="63"/>
      <c r="H304" s="63"/>
      <c r="I304" s="63"/>
      <c r="J304" s="63"/>
      <c r="K304" s="63"/>
    </row>
    <row r="305" spans="1:11" ht="11.25" customHeight="1">
      <c r="A305" s="29"/>
      <c r="B305" s="29"/>
      <c r="C305" s="29"/>
      <c r="D305" s="37"/>
      <c r="E305" s="63"/>
      <c r="F305" s="63"/>
      <c r="G305" s="63"/>
      <c r="H305" s="63"/>
      <c r="I305" s="63"/>
      <c r="J305" s="63"/>
      <c r="K305" s="63"/>
    </row>
    <row r="306" spans="1:11" ht="11.25" customHeight="1">
      <c r="A306" s="29"/>
      <c r="B306" s="29"/>
      <c r="C306" s="29"/>
      <c r="D306" s="37"/>
      <c r="E306" s="63"/>
      <c r="F306" s="63"/>
      <c r="G306" s="63"/>
      <c r="H306" s="63"/>
      <c r="I306" s="63"/>
      <c r="J306" s="63"/>
      <c r="K306" s="63"/>
    </row>
    <row r="307" spans="1:11" ht="11.25" customHeight="1">
      <c r="A307" s="29"/>
      <c r="B307" s="29"/>
      <c r="C307" s="29"/>
      <c r="D307" s="37"/>
      <c r="E307" s="63"/>
      <c r="F307" s="63"/>
      <c r="G307" s="63"/>
      <c r="H307" s="63"/>
      <c r="I307" s="63"/>
      <c r="J307" s="63"/>
      <c r="K307" s="63"/>
    </row>
    <row r="308" spans="1:11" ht="11.25" customHeight="1">
      <c r="A308" s="29"/>
      <c r="B308" s="29"/>
      <c r="C308" s="29"/>
      <c r="D308" s="37"/>
      <c r="E308" s="63"/>
      <c r="F308" s="63"/>
      <c r="G308" s="63"/>
      <c r="H308" s="63"/>
      <c r="I308" s="63"/>
      <c r="J308" s="63"/>
      <c r="K308" s="63"/>
    </row>
    <row r="309" spans="1:11" ht="11.25" customHeight="1">
      <c r="A309" s="29"/>
      <c r="B309" s="29"/>
      <c r="C309" s="29"/>
      <c r="D309" s="37"/>
      <c r="E309" s="63"/>
      <c r="F309" s="63"/>
      <c r="G309" s="63"/>
      <c r="H309" s="63"/>
      <c r="I309" s="63"/>
      <c r="J309" s="63"/>
      <c r="K309" s="63"/>
    </row>
    <row r="310" spans="1:11" ht="11.25" customHeight="1">
      <c r="A310" s="29"/>
      <c r="B310" s="29"/>
      <c r="C310" s="29"/>
      <c r="D310" s="37"/>
      <c r="E310" s="63"/>
      <c r="F310" s="63"/>
      <c r="G310" s="63"/>
      <c r="H310" s="63"/>
      <c r="I310" s="63"/>
      <c r="J310" s="63"/>
      <c r="K310" s="63"/>
    </row>
    <row r="311" spans="1:11" ht="11.25" customHeight="1">
      <c r="A311" s="29"/>
      <c r="B311" s="29"/>
      <c r="C311" s="29"/>
      <c r="D311" s="37"/>
      <c r="E311" s="63"/>
      <c r="F311" s="63"/>
      <c r="G311" s="63"/>
      <c r="H311" s="63"/>
      <c r="I311" s="63"/>
      <c r="J311" s="63"/>
      <c r="K311" s="63"/>
    </row>
    <row r="312" spans="1:11" ht="11.25" customHeight="1">
      <c r="A312" s="29"/>
      <c r="B312" s="29"/>
      <c r="C312" s="29"/>
      <c r="D312" s="37"/>
      <c r="E312" s="63"/>
      <c r="F312" s="63"/>
      <c r="G312" s="63"/>
      <c r="H312" s="63"/>
      <c r="I312" s="63"/>
      <c r="J312" s="63"/>
      <c r="K312" s="63"/>
    </row>
    <row r="313" spans="1:11" ht="11.25" customHeight="1">
      <c r="A313" s="29"/>
      <c r="B313" s="29"/>
      <c r="C313" s="29"/>
      <c r="D313" s="37"/>
      <c r="E313" s="63"/>
      <c r="F313" s="63"/>
      <c r="G313" s="63"/>
      <c r="H313" s="63"/>
      <c r="I313" s="63"/>
      <c r="J313" s="63"/>
      <c r="K313" s="63"/>
    </row>
    <row r="314" spans="1:11" ht="11.25" customHeight="1">
      <c r="A314" s="29"/>
      <c r="B314" s="29"/>
      <c r="C314" s="29"/>
      <c r="D314" s="37"/>
      <c r="E314" s="63"/>
      <c r="F314" s="63"/>
      <c r="G314" s="63"/>
      <c r="H314" s="63"/>
      <c r="I314" s="63"/>
      <c r="J314" s="63"/>
      <c r="K314" s="63"/>
    </row>
    <row r="315" spans="1:11" ht="11.25" customHeight="1">
      <c r="A315" s="29"/>
      <c r="B315" s="29"/>
      <c r="C315" s="29"/>
      <c r="D315" s="37"/>
      <c r="E315" s="63"/>
      <c r="F315" s="63"/>
      <c r="G315" s="63"/>
      <c r="H315" s="63"/>
      <c r="I315" s="63"/>
      <c r="J315" s="63"/>
      <c r="K315" s="63"/>
    </row>
    <row r="316" spans="1:11" ht="11.25" customHeight="1">
      <c r="A316" s="29"/>
      <c r="B316" s="29"/>
      <c r="C316" s="29"/>
      <c r="D316" s="37"/>
      <c r="E316" s="63"/>
      <c r="F316" s="63"/>
      <c r="G316" s="63"/>
      <c r="H316" s="63"/>
      <c r="I316" s="63"/>
      <c r="J316" s="63"/>
      <c r="K316" s="63"/>
    </row>
    <row r="317" spans="1:11" ht="11.25" customHeight="1">
      <c r="A317" s="29"/>
      <c r="B317" s="29"/>
      <c r="C317" s="29"/>
      <c r="D317" s="37"/>
      <c r="E317" s="63"/>
      <c r="F317" s="63"/>
      <c r="G317" s="63"/>
      <c r="H317" s="63"/>
      <c r="I317" s="63"/>
      <c r="J317" s="63"/>
      <c r="K317" s="63"/>
    </row>
    <row r="318" spans="1:11" ht="11.25" customHeight="1">
      <c r="A318" s="29"/>
      <c r="B318" s="29"/>
      <c r="C318" s="29"/>
      <c r="D318" s="37"/>
      <c r="E318" s="63"/>
      <c r="F318" s="63"/>
      <c r="G318" s="63"/>
      <c r="H318" s="63"/>
      <c r="I318" s="63"/>
      <c r="J318" s="63"/>
      <c r="K318" s="63"/>
    </row>
    <row r="319" spans="1:11" ht="12.6" customHeight="1">
      <c r="A319" s="29"/>
      <c r="B319" s="29"/>
      <c r="C319" s="29"/>
      <c r="D319" s="37"/>
      <c r="E319" s="63"/>
      <c r="F319" s="63"/>
      <c r="G319" s="63"/>
      <c r="H319" s="63"/>
      <c r="I319" s="63"/>
      <c r="J319" s="63"/>
      <c r="K319" s="63"/>
    </row>
    <row r="320" spans="1:11" ht="12.6" customHeight="1">
      <c r="A320" s="29"/>
      <c r="B320" s="29"/>
      <c r="C320" s="29"/>
      <c r="D320" s="37"/>
      <c r="E320" s="63"/>
      <c r="F320" s="63"/>
      <c r="G320" s="63"/>
      <c r="H320" s="63"/>
      <c r="I320" s="63"/>
      <c r="J320" s="63"/>
      <c r="K320" s="63"/>
    </row>
    <row r="321" spans="1:11" ht="12.6" customHeight="1">
      <c r="A321" s="29"/>
      <c r="B321" s="29"/>
      <c r="C321" s="29"/>
      <c r="D321" s="37"/>
      <c r="E321" s="63"/>
      <c r="F321" s="63"/>
      <c r="G321" s="63"/>
      <c r="H321" s="63"/>
      <c r="I321" s="63"/>
      <c r="J321" s="63"/>
      <c r="K321" s="63"/>
    </row>
    <row r="322" spans="1:11" ht="12.6" customHeight="1">
      <c r="A322" s="29"/>
      <c r="B322" s="29"/>
      <c r="C322" s="29"/>
      <c r="D322" s="37"/>
      <c r="E322" s="63"/>
      <c r="F322" s="63"/>
      <c r="G322" s="63"/>
      <c r="H322" s="63"/>
      <c r="I322" s="63"/>
      <c r="J322" s="63"/>
      <c r="K322" s="63"/>
    </row>
    <row r="323" spans="1:11" ht="12.6" customHeight="1">
      <c r="A323" s="29"/>
      <c r="B323" s="29"/>
      <c r="C323" s="29"/>
      <c r="D323" s="37"/>
      <c r="E323" s="63"/>
      <c r="F323" s="63"/>
      <c r="G323" s="63"/>
      <c r="H323" s="63"/>
      <c r="I323" s="63"/>
      <c r="J323" s="63"/>
      <c r="K323" s="63"/>
    </row>
    <row r="324" spans="1:11" ht="12.6" customHeight="1">
      <c r="A324" s="29"/>
      <c r="B324" s="29"/>
      <c r="C324" s="29"/>
      <c r="D324" s="37"/>
      <c r="E324" s="63"/>
      <c r="F324" s="63"/>
      <c r="G324" s="63"/>
      <c r="H324" s="63"/>
      <c r="I324" s="63"/>
      <c r="J324" s="63"/>
      <c r="K324" s="63"/>
    </row>
    <row r="325" spans="1:11" ht="12.6" customHeight="1">
      <c r="A325" s="29"/>
      <c r="B325" s="29"/>
      <c r="C325" s="29"/>
      <c r="D325" s="37"/>
      <c r="E325" s="63"/>
      <c r="F325" s="63"/>
      <c r="G325" s="63"/>
      <c r="H325" s="63"/>
      <c r="I325" s="63"/>
      <c r="J325" s="63"/>
      <c r="K325" s="63"/>
    </row>
    <row r="326" spans="1:11" ht="12.6" customHeight="1">
      <c r="A326" s="29"/>
      <c r="B326" s="29"/>
      <c r="C326" s="29"/>
      <c r="D326" s="37"/>
      <c r="E326" s="63"/>
      <c r="F326" s="63"/>
      <c r="G326" s="63"/>
      <c r="H326" s="63"/>
      <c r="I326" s="63"/>
      <c r="J326" s="63"/>
      <c r="K326" s="63"/>
    </row>
    <row r="327" spans="1:11" ht="12.6" customHeight="1">
      <c r="A327" s="29"/>
      <c r="B327" s="29"/>
      <c r="C327" s="29"/>
      <c r="D327" s="37"/>
      <c r="E327" s="63"/>
      <c r="F327" s="63"/>
      <c r="G327" s="63"/>
      <c r="H327" s="63"/>
      <c r="I327" s="63"/>
      <c r="J327" s="63"/>
      <c r="K327" s="63"/>
    </row>
    <row r="328" spans="1:11" ht="12.6" customHeight="1">
      <c r="A328" s="29"/>
      <c r="B328" s="29"/>
      <c r="C328" s="29"/>
      <c r="D328" s="37"/>
      <c r="E328" s="63"/>
      <c r="F328" s="63"/>
      <c r="G328" s="63"/>
      <c r="H328" s="63"/>
      <c r="I328" s="63"/>
      <c r="J328" s="63"/>
      <c r="K328" s="63"/>
    </row>
    <row r="329" spans="1:11" ht="12.6" customHeight="1">
      <c r="A329" s="29"/>
      <c r="B329" s="29"/>
      <c r="C329" s="29"/>
      <c r="D329" s="37"/>
      <c r="E329" s="63"/>
      <c r="F329" s="63"/>
      <c r="G329" s="63"/>
      <c r="H329" s="63"/>
      <c r="I329" s="63"/>
      <c r="J329" s="63"/>
      <c r="K329" s="63"/>
    </row>
    <row r="330" spans="1:11" ht="12.6" customHeight="1">
      <c r="A330" s="29"/>
      <c r="B330" s="29"/>
      <c r="C330" s="29"/>
      <c r="D330" s="37"/>
      <c r="E330" s="63"/>
      <c r="F330" s="63"/>
      <c r="G330" s="63"/>
      <c r="H330" s="63"/>
      <c r="I330" s="63"/>
      <c r="J330" s="63"/>
      <c r="K330" s="63"/>
    </row>
    <row r="331" spans="1:11" ht="12.6" customHeight="1">
      <c r="A331" s="29"/>
      <c r="B331" s="29"/>
      <c r="C331" s="29"/>
      <c r="D331" s="37"/>
      <c r="E331" s="63"/>
      <c r="F331" s="63"/>
      <c r="G331" s="63"/>
      <c r="H331" s="63"/>
      <c r="I331" s="63"/>
      <c r="J331" s="63"/>
      <c r="K331" s="63"/>
    </row>
    <row r="332" spans="1:11" ht="12.6" customHeight="1">
      <c r="A332" s="29"/>
      <c r="B332" s="29"/>
      <c r="C332" s="29"/>
      <c r="D332" s="37"/>
      <c r="E332" s="63"/>
      <c r="F332" s="63"/>
      <c r="G332" s="63"/>
      <c r="H332" s="63"/>
      <c r="I332" s="63"/>
      <c r="J332" s="63"/>
      <c r="K332" s="63"/>
    </row>
    <row r="333" spans="1:11" ht="12.6" customHeight="1">
      <c r="A333" s="29"/>
      <c r="B333" s="29"/>
      <c r="C333" s="29"/>
      <c r="D333" s="37"/>
      <c r="E333" s="63"/>
      <c r="F333" s="63"/>
      <c r="G333" s="63"/>
      <c r="H333" s="63"/>
      <c r="I333" s="63"/>
      <c r="J333" s="63"/>
      <c r="K333" s="63"/>
    </row>
    <row r="334" spans="1:11" ht="12.6" customHeight="1">
      <c r="A334" s="29"/>
      <c r="B334" s="29"/>
      <c r="C334" s="29"/>
      <c r="D334" s="37"/>
      <c r="E334" s="63"/>
      <c r="F334" s="63"/>
      <c r="G334" s="63"/>
      <c r="H334" s="63"/>
      <c r="I334" s="63"/>
      <c r="J334" s="63"/>
      <c r="K334" s="63"/>
    </row>
    <row r="335" spans="1:11" ht="12.6" customHeight="1">
      <c r="A335" s="29"/>
      <c r="B335" s="29"/>
      <c r="C335" s="29"/>
      <c r="D335" s="37"/>
      <c r="E335" s="63"/>
      <c r="F335" s="63"/>
      <c r="G335" s="63"/>
      <c r="H335" s="63"/>
      <c r="I335" s="63"/>
      <c r="J335" s="63"/>
      <c r="K335" s="63"/>
    </row>
    <row r="336" spans="1:11" ht="12.6" customHeight="1">
      <c r="A336" s="29"/>
      <c r="B336" s="29"/>
      <c r="C336" s="29"/>
      <c r="D336" s="37"/>
      <c r="E336" s="63"/>
      <c r="F336" s="63"/>
      <c r="G336" s="63"/>
      <c r="H336" s="63"/>
      <c r="I336" s="63"/>
      <c r="J336" s="63"/>
      <c r="K336" s="63"/>
    </row>
    <row r="337" spans="1:11" ht="12.6" customHeight="1">
      <c r="A337" s="29"/>
      <c r="B337" s="29"/>
      <c r="C337" s="29"/>
      <c r="D337" s="37"/>
      <c r="E337" s="63"/>
      <c r="F337" s="63"/>
      <c r="G337" s="63"/>
      <c r="H337" s="63"/>
      <c r="I337" s="63"/>
      <c r="J337" s="63"/>
      <c r="K337" s="63"/>
    </row>
    <row r="338" spans="1:11" ht="12.6" customHeight="1">
      <c r="A338" s="29"/>
      <c r="B338" s="29"/>
      <c r="C338" s="29"/>
      <c r="D338" s="37"/>
      <c r="E338" s="63"/>
      <c r="F338" s="63"/>
      <c r="G338" s="63"/>
      <c r="H338" s="63"/>
      <c r="I338" s="63"/>
      <c r="J338" s="63"/>
      <c r="K338" s="63"/>
    </row>
    <row r="339" spans="1:11" ht="12.6" customHeight="1">
      <c r="A339" s="29"/>
      <c r="B339" s="29"/>
      <c r="C339" s="29"/>
      <c r="D339" s="37"/>
      <c r="E339" s="63"/>
      <c r="F339" s="63"/>
      <c r="G339" s="63"/>
      <c r="H339" s="63"/>
      <c r="I339" s="63"/>
      <c r="J339" s="63"/>
      <c r="K339" s="63"/>
    </row>
    <row r="340" spans="1:11" ht="12.6" customHeight="1">
      <c r="E340" s="102"/>
      <c r="F340" s="102"/>
      <c r="G340" s="102"/>
      <c r="H340" s="102"/>
      <c r="I340" s="102"/>
      <c r="J340" s="102"/>
      <c r="K340" s="102"/>
    </row>
    <row r="341" spans="1:11" ht="12.6" customHeight="1">
      <c r="E341" s="102"/>
      <c r="F341" s="102"/>
      <c r="G341" s="102"/>
      <c r="H341" s="102"/>
      <c r="I341" s="102"/>
      <c r="J341" s="102"/>
      <c r="K341" s="102"/>
    </row>
    <row r="342" spans="1:11" ht="12.6" customHeight="1">
      <c r="E342" s="102"/>
      <c r="F342" s="102"/>
      <c r="G342" s="102"/>
      <c r="H342" s="102"/>
      <c r="I342" s="102"/>
      <c r="J342" s="102"/>
      <c r="K342" s="102"/>
    </row>
    <row r="343" spans="1:11" ht="12.6" customHeight="1">
      <c r="E343" s="102"/>
      <c r="F343" s="102"/>
      <c r="G343" s="102"/>
      <c r="H343" s="102"/>
      <c r="I343" s="102"/>
      <c r="J343" s="102"/>
      <c r="K343" s="102"/>
    </row>
    <row r="344" spans="1:11" ht="12.6" customHeight="1">
      <c r="E344" s="102"/>
      <c r="F344" s="102"/>
      <c r="G344" s="102"/>
      <c r="H344" s="102"/>
      <c r="I344" s="102"/>
      <c r="J344" s="102"/>
      <c r="K344" s="102"/>
    </row>
    <row r="345" spans="1:11" ht="12.6" customHeight="1">
      <c r="E345" s="102"/>
      <c r="F345" s="102"/>
      <c r="G345" s="102"/>
      <c r="H345" s="102"/>
      <c r="I345" s="102"/>
      <c r="J345" s="102"/>
      <c r="K345" s="102"/>
    </row>
    <row r="346" spans="1:11" ht="12.6" customHeight="1">
      <c r="E346" s="102"/>
      <c r="F346" s="102"/>
      <c r="G346" s="102"/>
      <c r="H346" s="102"/>
      <c r="I346" s="102"/>
      <c r="J346" s="102"/>
      <c r="K346" s="102"/>
    </row>
    <row r="347" spans="1:11" ht="12.6" customHeight="1">
      <c r="E347" s="102"/>
      <c r="F347" s="102"/>
      <c r="G347" s="102"/>
      <c r="H347" s="102"/>
      <c r="I347" s="102"/>
      <c r="J347" s="102"/>
      <c r="K347" s="102"/>
    </row>
    <row r="348" spans="1:11" ht="12.6" customHeight="1">
      <c r="E348" s="102"/>
      <c r="F348" s="102"/>
      <c r="G348" s="102"/>
      <c r="H348" s="102"/>
      <c r="I348" s="102"/>
      <c r="J348" s="102"/>
      <c r="K348" s="102"/>
    </row>
    <row r="349" spans="1:11" ht="12.6" customHeight="1">
      <c r="E349" s="102"/>
      <c r="F349" s="102"/>
      <c r="G349" s="102"/>
      <c r="H349" s="102"/>
      <c r="I349" s="102"/>
      <c r="J349" s="102"/>
      <c r="K349" s="102"/>
    </row>
    <row r="350" spans="1:11" ht="12.6" customHeight="1">
      <c r="E350" s="102"/>
      <c r="F350" s="102"/>
      <c r="G350" s="102"/>
      <c r="H350" s="102"/>
      <c r="I350" s="102"/>
      <c r="J350" s="102"/>
      <c r="K350" s="102"/>
    </row>
    <row r="351" spans="1:11" ht="12.6" customHeight="1">
      <c r="E351" s="102"/>
      <c r="F351" s="102"/>
      <c r="G351" s="102"/>
      <c r="H351" s="102"/>
      <c r="I351" s="102"/>
      <c r="J351" s="102"/>
      <c r="K351" s="102"/>
    </row>
    <row r="352" spans="1:11" ht="12.6" customHeight="1">
      <c r="E352" s="102"/>
      <c r="F352" s="102"/>
      <c r="G352" s="102"/>
      <c r="H352" s="102"/>
      <c r="I352" s="102"/>
      <c r="J352" s="102"/>
      <c r="K352" s="102"/>
    </row>
    <row r="353" spans="5:11" ht="12.6" customHeight="1">
      <c r="E353" s="102"/>
      <c r="F353" s="102"/>
      <c r="G353" s="102"/>
      <c r="H353" s="102"/>
      <c r="I353" s="102"/>
      <c r="J353" s="102"/>
      <c r="K353" s="102"/>
    </row>
    <row r="354" spans="5:11" ht="12.6" customHeight="1">
      <c r="E354" s="102"/>
      <c r="F354" s="102"/>
      <c r="G354" s="102"/>
      <c r="H354" s="102"/>
      <c r="I354" s="102"/>
      <c r="J354" s="102"/>
      <c r="K354" s="102"/>
    </row>
    <row r="355" spans="5:11" ht="12.6" customHeight="1">
      <c r="E355" s="102"/>
      <c r="F355" s="102"/>
      <c r="G355" s="102"/>
      <c r="H355" s="102"/>
      <c r="I355" s="102"/>
      <c r="J355" s="102"/>
      <c r="K355" s="102"/>
    </row>
    <row r="356" spans="5:11" ht="12.6" customHeight="1">
      <c r="E356" s="102"/>
      <c r="F356" s="102"/>
      <c r="G356" s="102"/>
      <c r="H356" s="102"/>
      <c r="I356" s="102"/>
      <c r="J356" s="102"/>
      <c r="K356" s="102"/>
    </row>
    <row r="357" spans="5:11" ht="12.6" customHeight="1">
      <c r="E357" s="102"/>
      <c r="F357" s="102"/>
      <c r="G357" s="102"/>
      <c r="H357" s="102"/>
      <c r="I357" s="102"/>
      <c r="J357" s="102"/>
      <c r="K357" s="102"/>
    </row>
    <row r="358" spans="5:11" ht="12.6" customHeight="1">
      <c r="E358" s="102"/>
      <c r="F358" s="102"/>
      <c r="G358" s="102"/>
      <c r="H358" s="102"/>
      <c r="I358" s="102"/>
      <c r="J358" s="102"/>
      <c r="K358" s="102"/>
    </row>
    <row r="359" spans="5:11" ht="12.6" customHeight="1">
      <c r="E359" s="102"/>
      <c r="F359" s="102"/>
      <c r="G359" s="102"/>
      <c r="H359" s="102"/>
      <c r="I359" s="102"/>
      <c r="J359" s="102"/>
      <c r="K359" s="102"/>
    </row>
    <row r="360" spans="5:11" ht="12.6" customHeight="1">
      <c r="E360" s="102"/>
      <c r="F360" s="102"/>
      <c r="G360" s="102"/>
      <c r="H360" s="102"/>
      <c r="I360" s="102"/>
      <c r="J360" s="102"/>
      <c r="K360" s="102"/>
    </row>
    <row r="361" spans="5:11" ht="12.6" customHeight="1">
      <c r="E361" s="102"/>
      <c r="F361" s="102"/>
      <c r="G361" s="102"/>
      <c r="H361" s="102"/>
      <c r="I361" s="102"/>
      <c r="J361" s="102"/>
      <c r="K361" s="102"/>
    </row>
    <row r="362" spans="5:11" ht="12.6" customHeight="1">
      <c r="E362" s="102"/>
      <c r="F362" s="102"/>
      <c r="G362" s="102"/>
      <c r="H362" s="102"/>
      <c r="I362" s="102"/>
      <c r="J362" s="102"/>
      <c r="K362" s="102"/>
    </row>
    <row r="363" spans="5:11" ht="12.6" customHeight="1">
      <c r="E363" s="102"/>
      <c r="F363" s="102"/>
      <c r="G363" s="102"/>
      <c r="H363" s="102"/>
      <c r="I363" s="102"/>
      <c r="J363" s="102"/>
      <c r="K363" s="102"/>
    </row>
    <row r="364" spans="5:11" ht="12.6" customHeight="1">
      <c r="E364" s="102"/>
      <c r="F364" s="102"/>
      <c r="G364" s="102"/>
      <c r="H364" s="102"/>
      <c r="I364" s="102"/>
      <c r="J364" s="102"/>
      <c r="K364" s="102"/>
    </row>
    <row r="365" spans="5:11" ht="12.6" customHeight="1">
      <c r="E365" s="102"/>
      <c r="F365" s="102"/>
      <c r="G365" s="102"/>
      <c r="H365" s="102"/>
      <c r="I365" s="102"/>
      <c r="J365" s="102"/>
      <c r="K365" s="102"/>
    </row>
    <row r="366" spans="5:11" ht="12.6" customHeight="1">
      <c r="E366" s="102"/>
      <c r="F366" s="102"/>
      <c r="G366" s="102"/>
      <c r="H366" s="102"/>
      <c r="I366" s="102"/>
      <c r="J366" s="102"/>
      <c r="K366" s="102"/>
    </row>
    <row r="367" spans="5:11" ht="12.6" customHeight="1">
      <c r="E367" s="102"/>
      <c r="F367" s="102"/>
      <c r="G367" s="102"/>
      <c r="H367" s="102"/>
      <c r="I367" s="102"/>
      <c r="J367" s="102"/>
      <c r="K367" s="102"/>
    </row>
    <row r="368" spans="5:11" ht="12.6" customHeight="1">
      <c r="E368" s="102"/>
      <c r="F368" s="102"/>
      <c r="G368" s="102"/>
      <c r="H368" s="102"/>
      <c r="I368" s="102"/>
      <c r="J368" s="102"/>
      <c r="K368" s="102"/>
    </row>
    <row r="369" spans="5:11" ht="12.6" customHeight="1">
      <c r="E369" s="102"/>
      <c r="F369" s="102"/>
      <c r="G369" s="102"/>
      <c r="H369" s="102"/>
      <c r="I369" s="102"/>
      <c r="J369" s="102"/>
      <c r="K369" s="102"/>
    </row>
    <row r="370" spans="5:11" ht="12.6" customHeight="1">
      <c r="E370" s="102"/>
      <c r="F370" s="102"/>
      <c r="G370" s="102"/>
      <c r="H370" s="102"/>
      <c r="I370" s="102"/>
      <c r="J370" s="102"/>
      <c r="K370" s="102"/>
    </row>
    <row r="371" spans="5:11" ht="12.6" customHeight="1">
      <c r="E371" s="102"/>
      <c r="F371" s="102"/>
      <c r="G371" s="102"/>
      <c r="H371" s="102"/>
      <c r="I371" s="102"/>
      <c r="J371" s="102"/>
      <c r="K371" s="102"/>
    </row>
    <row r="372" spans="5:11" ht="12.6" customHeight="1">
      <c r="E372" s="102"/>
      <c r="F372" s="102"/>
      <c r="G372" s="102"/>
      <c r="H372" s="102"/>
      <c r="I372" s="102"/>
      <c r="J372" s="102"/>
      <c r="K372" s="102"/>
    </row>
    <row r="373" spans="5:11" ht="12.6" customHeight="1">
      <c r="E373" s="102"/>
      <c r="F373" s="102"/>
      <c r="G373" s="102"/>
      <c r="H373" s="102"/>
      <c r="I373" s="102"/>
      <c r="J373" s="102"/>
      <c r="K373" s="102"/>
    </row>
    <row r="374" spans="5:11" ht="12.6" customHeight="1">
      <c r="E374" s="102"/>
      <c r="F374" s="102"/>
      <c r="G374" s="102"/>
      <c r="H374" s="102"/>
      <c r="I374" s="102"/>
      <c r="J374" s="102"/>
      <c r="K374" s="102"/>
    </row>
    <row r="375" spans="5:11" ht="12.6" customHeight="1">
      <c r="E375" s="102"/>
      <c r="F375" s="102"/>
      <c r="G375" s="102"/>
      <c r="H375" s="102"/>
      <c r="I375" s="102"/>
      <c r="J375" s="102"/>
      <c r="K375" s="102"/>
    </row>
    <row r="376" spans="5:11" ht="12.6" customHeight="1">
      <c r="E376" s="102"/>
      <c r="F376" s="102"/>
      <c r="G376" s="102"/>
      <c r="H376" s="102"/>
      <c r="I376" s="102"/>
      <c r="J376" s="102"/>
      <c r="K376" s="102"/>
    </row>
    <row r="377" spans="5:11" ht="12.6" customHeight="1">
      <c r="E377" s="102"/>
      <c r="F377" s="102"/>
      <c r="G377" s="102"/>
      <c r="H377" s="102"/>
      <c r="I377" s="102"/>
      <c r="J377" s="102"/>
      <c r="K377" s="102"/>
    </row>
    <row r="378" spans="5:11" ht="12.6" customHeight="1">
      <c r="E378" s="102"/>
      <c r="F378" s="102"/>
      <c r="G378" s="102"/>
      <c r="H378" s="102"/>
      <c r="I378" s="102"/>
      <c r="J378" s="102"/>
      <c r="K378" s="102"/>
    </row>
    <row r="379" spans="5:11" ht="12.6" customHeight="1">
      <c r="E379" s="102"/>
      <c r="F379" s="102"/>
      <c r="G379" s="102"/>
      <c r="H379" s="102"/>
      <c r="I379" s="102"/>
      <c r="J379" s="102"/>
      <c r="K379" s="102"/>
    </row>
    <row r="380" spans="5:11" ht="12.6" customHeight="1">
      <c r="E380" s="102"/>
      <c r="F380" s="102"/>
      <c r="G380" s="102"/>
      <c r="H380" s="102"/>
      <c r="I380" s="102"/>
      <c r="J380" s="102"/>
      <c r="K380" s="102"/>
    </row>
    <row r="381" spans="5:11" ht="12.6" customHeight="1">
      <c r="E381" s="102"/>
      <c r="F381" s="102"/>
      <c r="G381" s="102"/>
      <c r="H381" s="102"/>
      <c r="I381" s="102"/>
      <c r="J381" s="102"/>
      <c r="K381" s="102"/>
    </row>
    <row r="382" spans="5:11" ht="12.6" customHeight="1">
      <c r="E382" s="102"/>
      <c r="F382" s="102"/>
      <c r="G382" s="102"/>
      <c r="H382" s="102"/>
      <c r="I382" s="102"/>
      <c r="J382" s="102"/>
      <c r="K382" s="102"/>
    </row>
    <row r="383" spans="5:11" ht="12.6" customHeight="1">
      <c r="E383" s="102"/>
      <c r="F383" s="102"/>
      <c r="G383" s="102"/>
      <c r="H383" s="102"/>
      <c r="I383" s="102"/>
      <c r="J383" s="102"/>
      <c r="K383" s="102"/>
    </row>
    <row r="384" spans="5:11" ht="12.6" customHeight="1">
      <c r="E384" s="102"/>
      <c r="F384" s="102"/>
      <c r="G384" s="102"/>
      <c r="H384" s="102"/>
      <c r="I384" s="102"/>
      <c r="J384" s="102"/>
      <c r="K384" s="102"/>
    </row>
    <row r="385" spans="5:11" ht="12.6" customHeight="1">
      <c r="E385" s="102"/>
      <c r="F385" s="102"/>
      <c r="G385" s="102"/>
      <c r="H385" s="102"/>
      <c r="I385" s="102"/>
      <c r="J385" s="102"/>
      <c r="K385" s="102"/>
    </row>
    <row r="386" spans="5:11" ht="12.6" customHeight="1">
      <c r="E386" s="102"/>
      <c r="F386" s="102"/>
      <c r="G386" s="102"/>
      <c r="H386" s="102"/>
      <c r="I386" s="102"/>
      <c r="J386" s="102"/>
      <c r="K386" s="102"/>
    </row>
    <row r="387" spans="5:11" ht="12.6" customHeight="1">
      <c r="E387" s="102"/>
      <c r="F387" s="102"/>
      <c r="G387" s="102"/>
      <c r="H387" s="102"/>
      <c r="I387" s="102"/>
      <c r="J387" s="102"/>
      <c r="K387" s="102"/>
    </row>
    <row r="388" spans="5:11" ht="12.6" customHeight="1">
      <c r="E388" s="102"/>
      <c r="F388" s="102"/>
      <c r="G388" s="102"/>
      <c r="H388" s="102"/>
      <c r="I388" s="102"/>
      <c r="J388" s="102"/>
      <c r="K388" s="102"/>
    </row>
    <row r="389" spans="5:11" ht="12.6" customHeight="1">
      <c r="E389" s="102"/>
      <c r="F389" s="102"/>
      <c r="G389" s="102"/>
      <c r="H389" s="102"/>
      <c r="I389" s="102"/>
      <c r="J389" s="102"/>
      <c r="K389" s="102"/>
    </row>
    <row r="390" spans="5:11" ht="12.6" customHeight="1">
      <c r="E390" s="102"/>
      <c r="F390" s="102"/>
      <c r="G390" s="102"/>
      <c r="H390" s="102"/>
      <c r="I390" s="102"/>
      <c r="J390" s="102"/>
      <c r="K390" s="102"/>
    </row>
    <row r="391" spans="5:11" ht="12.6" customHeight="1">
      <c r="E391" s="102"/>
      <c r="F391" s="102"/>
      <c r="G391" s="102"/>
      <c r="H391" s="102"/>
      <c r="I391" s="102"/>
      <c r="J391" s="102"/>
      <c r="K391" s="102"/>
    </row>
    <row r="392" spans="5:11" ht="12.6" customHeight="1">
      <c r="E392" s="102"/>
      <c r="F392" s="102"/>
      <c r="G392" s="102"/>
      <c r="H392" s="102"/>
      <c r="I392" s="102"/>
      <c r="J392" s="102"/>
      <c r="K392" s="102"/>
    </row>
    <row r="393" spans="5:11" ht="12.6" customHeight="1">
      <c r="E393" s="102"/>
      <c r="F393" s="102"/>
      <c r="G393" s="102"/>
      <c r="H393" s="102"/>
      <c r="I393" s="102"/>
      <c r="J393" s="102"/>
      <c r="K393" s="102"/>
    </row>
    <row r="394" spans="5:11" ht="12.6" customHeight="1">
      <c r="E394" s="102"/>
      <c r="F394" s="102"/>
      <c r="G394" s="102"/>
      <c r="H394" s="102"/>
      <c r="I394" s="102"/>
      <c r="J394" s="102"/>
      <c r="K394" s="102"/>
    </row>
    <row r="395" spans="5:11" ht="12.6" customHeight="1">
      <c r="E395" s="102"/>
      <c r="F395" s="102"/>
      <c r="G395" s="102"/>
      <c r="H395" s="102"/>
      <c r="I395" s="102"/>
      <c r="J395" s="102"/>
      <c r="K395" s="102"/>
    </row>
    <row r="396" spans="5:11" ht="12.6" customHeight="1">
      <c r="E396" s="102"/>
      <c r="F396" s="102"/>
      <c r="G396" s="102"/>
      <c r="H396" s="102"/>
      <c r="I396" s="102"/>
      <c r="J396" s="102"/>
      <c r="K396" s="102"/>
    </row>
    <row r="397" spans="5:11" ht="12.6" customHeight="1">
      <c r="E397" s="102"/>
      <c r="F397" s="102"/>
      <c r="G397" s="102"/>
      <c r="H397" s="102"/>
      <c r="I397" s="102"/>
      <c r="J397" s="102"/>
      <c r="K397" s="102"/>
    </row>
    <row r="398" spans="5:11" ht="12.6" customHeight="1">
      <c r="E398" s="102"/>
      <c r="F398" s="102"/>
      <c r="G398" s="102"/>
      <c r="H398" s="102"/>
      <c r="I398" s="102"/>
      <c r="J398" s="102"/>
      <c r="K398" s="102"/>
    </row>
    <row r="399" spans="5:11" ht="12.6" customHeight="1">
      <c r="E399" s="102"/>
      <c r="F399" s="102"/>
      <c r="G399" s="102"/>
      <c r="H399" s="102"/>
      <c r="I399" s="102"/>
      <c r="J399" s="102"/>
      <c r="K399" s="102"/>
    </row>
    <row r="400" spans="5:11" ht="12.6" customHeight="1">
      <c r="E400" s="102"/>
      <c r="F400" s="102"/>
      <c r="G400" s="102"/>
      <c r="H400" s="102"/>
      <c r="I400" s="102"/>
      <c r="J400" s="102"/>
      <c r="K400" s="102"/>
    </row>
    <row r="401" spans="5:11" ht="12.6" customHeight="1">
      <c r="E401" s="102"/>
      <c r="F401" s="102"/>
      <c r="G401" s="102"/>
      <c r="H401" s="102"/>
      <c r="I401" s="102"/>
      <c r="J401" s="102"/>
      <c r="K401" s="102"/>
    </row>
    <row r="402" spans="5:11" ht="12.6" customHeight="1">
      <c r="E402" s="102"/>
      <c r="F402" s="102"/>
      <c r="G402" s="102"/>
      <c r="H402" s="102"/>
      <c r="I402" s="102"/>
      <c r="J402" s="102"/>
      <c r="K402" s="102"/>
    </row>
    <row r="403" spans="5:11" ht="12.6" customHeight="1">
      <c r="E403" s="102"/>
      <c r="F403" s="102"/>
      <c r="G403" s="102"/>
      <c r="H403" s="102"/>
      <c r="I403" s="102"/>
      <c r="J403" s="102"/>
      <c r="K403" s="102"/>
    </row>
    <row r="404" spans="5:11" ht="12.6" customHeight="1">
      <c r="E404" s="102"/>
      <c r="F404" s="102"/>
      <c r="G404" s="102"/>
      <c r="H404" s="102"/>
      <c r="I404" s="102"/>
      <c r="J404" s="102"/>
      <c r="K404" s="102"/>
    </row>
    <row r="405" spans="5:11" ht="12.6" customHeight="1">
      <c r="E405" s="102"/>
      <c r="F405" s="102"/>
      <c r="G405" s="102"/>
      <c r="H405" s="102"/>
      <c r="I405" s="102"/>
      <c r="J405" s="102"/>
      <c r="K405" s="102"/>
    </row>
    <row r="406" spans="5:11" ht="12.6" customHeight="1">
      <c r="E406" s="102"/>
      <c r="F406" s="102"/>
      <c r="G406" s="102"/>
      <c r="H406" s="102"/>
      <c r="I406" s="102"/>
      <c r="J406" s="102"/>
      <c r="K406" s="102"/>
    </row>
    <row r="407" spans="5:11" ht="12.6" customHeight="1">
      <c r="E407" s="102"/>
      <c r="F407" s="102"/>
      <c r="G407" s="102"/>
      <c r="H407" s="102"/>
      <c r="I407" s="102"/>
      <c r="J407" s="102"/>
      <c r="K407" s="102"/>
    </row>
    <row r="408" spans="5:11" ht="12.6" customHeight="1">
      <c r="E408" s="102"/>
      <c r="F408" s="102"/>
      <c r="G408" s="102"/>
      <c r="H408" s="102"/>
      <c r="I408" s="102"/>
      <c r="J408" s="102"/>
      <c r="K408" s="102"/>
    </row>
    <row r="409" spans="5:11" ht="12.6" customHeight="1">
      <c r="E409" s="102"/>
      <c r="F409" s="102"/>
      <c r="G409" s="102"/>
      <c r="H409" s="102"/>
      <c r="I409" s="102"/>
      <c r="J409" s="102"/>
      <c r="K409" s="102"/>
    </row>
    <row r="410" spans="5:11" ht="12.6" customHeight="1">
      <c r="E410" s="102"/>
      <c r="F410" s="102"/>
      <c r="G410" s="102"/>
      <c r="H410" s="102"/>
      <c r="I410" s="102"/>
      <c r="J410" s="102"/>
      <c r="K410" s="102"/>
    </row>
    <row r="411" spans="5:11" ht="12.6" customHeight="1">
      <c r="E411" s="102"/>
      <c r="F411" s="102"/>
      <c r="G411" s="102"/>
      <c r="H411" s="102"/>
      <c r="I411" s="102"/>
      <c r="J411" s="102"/>
      <c r="K411" s="102"/>
    </row>
    <row r="412" spans="5:11" ht="12.6" customHeight="1">
      <c r="E412" s="102"/>
      <c r="F412" s="102"/>
      <c r="G412" s="102"/>
      <c r="H412" s="102"/>
      <c r="I412" s="102"/>
      <c r="J412" s="102"/>
      <c r="K412" s="102"/>
    </row>
    <row r="413" spans="5:11" ht="12.6" customHeight="1">
      <c r="E413" s="102"/>
      <c r="F413" s="102"/>
      <c r="G413" s="102"/>
      <c r="H413" s="102"/>
      <c r="I413" s="102"/>
      <c r="J413" s="102"/>
      <c r="K413" s="102"/>
    </row>
    <row r="414" spans="5:11" ht="12.6" customHeight="1">
      <c r="E414" s="102"/>
      <c r="F414" s="102"/>
      <c r="G414" s="102"/>
      <c r="H414" s="102"/>
      <c r="I414" s="102"/>
      <c r="J414" s="102"/>
      <c r="K414" s="102"/>
    </row>
    <row r="415" spans="5:11" ht="12.6" customHeight="1">
      <c r="E415" s="102"/>
      <c r="F415" s="102"/>
      <c r="G415" s="102"/>
      <c r="H415" s="102"/>
      <c r="I415" s="102"/>
      <c r="J415" s="102"/>
      <c r="K415" s="102"/>
    </row>
    <row r="416" spans="5:11" ht="12.6" customHeight="1">
      <c r="E416" s="102"/>
      <c r="F416" s="102"/>
      <c r="G416" s="102"/>
      <c r="H416" s="102"/>
      <c r="I416" s="102"/>
      <c r="J416" s="102"/>
      <c r="K416" s="102"/>
    </row>
    <row r="417" spans="5:11" ht="12.6" customHeight="1">
      <c r="E417" s="102"/>
      <c r="F417" s="102"/>
      <c r="G417" s="102"/>
      <c r="H417" s="102"/>
      <c r="I417" s="102"/>
      <c r="J417" s="102"/>
      <c r="K417" s="102"/>
    </row>
    <row r="418" spans="5:11" ht="12.6" customHeight="1">
      <c r="E418" s="102"/>
      <c r="F418" s="102"/>
      <c r="G418" s="102"/>
      <c r="H418" s="102"/>
      <c r="I418" s="102"/>
      <c r="J418" s="102"/>
      <c r="K418" s="102"/>
    </row>
    <row r="419" spans="5:11" ht="12.6" customHeight="1">
      <c r="E419" s="102"/>
      <c r="F419" s="102"/>
      <c r="G419" s="102"/>
      <c r="H419" s="102"/>
      <c r="I419" s="102"/>
      <c r="J419" s="102"/>
      <c r="K419" s="102"/>
    </row>
    <row r="420" spans="5:11" ht="12.6" customHeight="1">
      <c r="E420" s="102"/>
      <c r="F420" s="102"/>
      <c r="G420" s="102"/>
      <c r="H420" s="102"/>
      <c r="I420" s="102"/>
      <c r="J420" s="102"/>
      <c r="K420" s="102"/>
    </row>
    <row r="421" spans="5:11" ht="12.6" customHeight="1">
      <c r="E421" s="102"/>
      <c r="F421" s="102"/>
      <c r="G421" s="102"/>
      <c r="H421" s="102"/>
      <c r="I421" s="102"/>
      <c r="J421" s="102"/>
      <c r="K421" s="102"/>
    </row>
    <row r="422" spans="5:11" ht="12.6" customHeight="1">
      <c r="E422" s="102"/>
      <c r="F422" s="102"/>
      <c r="G422" s="102"/>
      <c r="H422" s="102"/>
      <c r="I422" s="102"/>
      <c r="J422" s="102"/>
      <c r="K422" s="102"/>
    </row>
    <row r="423" spans="5:11" ht="12.6" customHeight="1">
      <c r="E423" s="102"/>
      <c r="F423" s="102"/>
      <c r="G423" s="102"/>
      <c r="H423" s="102"/>
      <c r="I423" s="102"/>
      <c r="J423" s="102"/>
      <c r="K423" s="102"/>
    </row>
    <row r="424" spans="5:11" ht="12.6" customHeight="1">
      <c r="E424" s="102"/>
      <c r="F424" s="102"/>
      <c r="G424" s="102"/>
      <c r="H424" s="102"/>
      <c r="I424" s="102"/>
      <c r="J424" s="102"/>
      <c r="K424" s="102"/>
    </row>
    <row r="425" spans="5:11" ht="12.6" customHeight="1">
      <c r="E425" s="102"/>
      <c r="F425" s="102"/>
      <c r="G425" s="102"/>
      <c r="H425" s="102"/>
      <c r="I425" s="102"/>
      <c r="J425" s="102"/>
      <c r="K425" s="102"/>
    </row>
    <row r="426" spans="5:11" ht="12.6" customHeight="1">
      <c r="E426" s="102"/>
      <c r="F426" s="102"/>
      <c r="G426" s="102"/>
      <c r="H426" s="102"/>
      <c r="I426" s="102"/>
      <c r="J426" s="102"/>
      <c r="K426" s="102"/>
    </row>
    <row r="427" spans="5:11" ht="12.6" customHeight="1">
      <c r="E427" s="102"/>
      <c r="F427" s="102"/>
      <c r="G427" s="102"/>
      <c r="H427" s="102"/>
      <c r="I427" s="102"/>
      <c r="J427" s="102"/>
      <c r="K427" s="102"/>
    </row>
    <row r="428" spans="5:11" ht="12.6" customHeight="1">
      <c r="E428" s="102"/>
      <c r="F428" s="102"/>
      <c r="G428" s="102"/>
      <c r="H428" s="102"/>
      <c r="I428" s="102"/>
      <c r="J428" s="102"/>
      <c r="K428" s="102"/>
    </row>
    <row r="429" spans="5:11" ht="12.6" customHeight="1">
      <c r="E429" s="102"/>
      <c r="F429" s="102"/>
      <c r="G429" s="102"/>
      <c r="H429" s="102"/>
      <c r="I429" s="102"/>
      <c r="J429" s="102"/>
      <c r="K429" s="102"/>
    </row>
    <row r="430" spans="5:11" ht="12.6" customHeight="1">
      <c r="E430" s="102"/>
      <c r="F430" s="102"/>
      <c r="G430" s="102"/>
      <c r="H430" s="102"/>
      <c r="I430" s="102"/>
      <c r="J430" s="102"/>
      <c r="K430" s="102"/>
    </row>
    <row r="431" spans="5:11" ht="12.6" customHeight="1">
      <c r="E431" s="102"/>
      <c r="F431" s="102"/>
      <c r="G431" s="102"/>
      <c r="H431" s="102"/>
      <c r="I431" s="102"/>
      <c r="J431" s="102"/>
      <c r="K431" s="102"/>
    </row>
    <row r="432" spans="5:11" ht="12.6" customHeight="1">
      <c r="E432" s="102"/>
      <c r="F432" s="102"/>
      <c r="G432" s="102"/>
      <c r="H432" s="102"/>
      <c r="I432" s="102"/>
      <c r="J432" s="102"/>
      <c r="K432" s="102"/>
    </row>
    <row r="433" spans="5:11" ht="12.6" customHeight="1">
      <c r="E433" s="102"/>
      <c r="F433" s="102"/>
      <c r="G433" s="102"/>
      <c r="H433" s="102"/>
      <c r="I433" s="102"/>
      <c r="J433" s="102"/>
      <c r="K433" s="102"/>
    </row>
    <row r="434" spans="5:11" ht="12.6" customHeight="1">
      <c r="E434" s="102"/>
      <c r="F434" s="102"/>
      <c r="G434" s="102"/>
      <c r="H434" s="102"/>
      <c r="I434" s="102"/>
      <c r="J434" s="102"/>
      <c r="K434" s="102"/>
    </row>
    <row r="435" spans="5:11" ht="12.6" customHeight="1">
      <c r="E435" s="102"/>
      <c r="F435" s="102"/>
      <c r="G435" s="102"/>
      <c r="H435" s="102"/>
      <c r="I435" s="102"/>
      <c r="J435" s="102"/>
      <c r="K435" s="102"/>
    </row>
    <row r="436" spans="5:11" ht="12.6" customHeight="1">
      <c r="E436" s="102"/>
      <c r="F436" s="102"/>
      <c r="G436" s="102"/>
      <c r="H436" s="102"/>
      <c r="I436" s="102"/>
      <c r="J436" s="102"/>
      <c r="K436" s="102"/>
    </row>
    <row r="437" spans="5:11" ht="12.6" customHeight="1">
      <c r="E437" s="102"/>
      <c r="F437" s="102"/>
      <c r="G437" s="102"/>
      <c r="H437" s="102"/>
      <c r="I437" s="102"/>
      <c r="J437" s="102"/>
      <c r="K437" s="102"/>
    </row>
    <row r="438" spans="5:11" ht="12.6" customHeight="1">
      <c r="E438" s="102"/>
      <c r="F438" s="102"/>
      <c r="G438" s="102"/>
      <c r="H438" s="102"/>
      <c r="I438" s="102"/>
      <c r="J438" s="102"/>
      <c r="K438" s="102"/>
    </row>
    <row r="439" spans="5:11" ht="12.6" customHeight="1">
      <c r="E439" s="102"/>
      <c r="F439" s="102"/>
      <c r="G439" s="102"/>
      <c r="H439" s="102"/>
      <c r="I439" s="102"/>
      <c r="J439" s="102"/>
      <c r="K439" s="102"/>
    </row>
    <row r="440" spans="5:11" ht="12.6" customHeight="1">
      <c r="E440" s="102"/>
      <c r="F440" s="102"/>
      <c r="G440" s="102"/>
      <c r="H440" s="102"/>
      <c r="I440" s="102"/>
      <c r="J440" s="102"/>
      <c r="K440" s="102"/>
    </row>
    <row r="441" spans="5:11" ht="12.6" customHeight="1">
      <c r="E441" s="102"/>
      <c r="F441" s="102"/>
      <c r="G441" s="102"/>
      <c r="H441" s="102"/>
      <c r="I441" s="102"/>
      <c r="J441" s="102"/>
      <c r="K441" s="102"/>
    </row>
    <row r="442" spans="5:11" ht="12.6" customHeight="1">
      <c r="E442" s="102"/>
      <c r="F442" s="102"/>
      <c r="G442" s="102"/>
      <c r="H442" s="102"/>
      <c r="I442" s="102"/>
      <c r="J442" s="102"/>
      <c r="K442" s="102"/>
    </row>
    <row r="443" spans="5:11" ht="12.6" customHeight="1">
      <c r="E443" s="102"/>
      <c r="F443" s="102"/>
      <c r="G443" s="102"/>
      <c r="H443" s="102"/>
      <c r="I443" s="102"/>
      <c r="J443" s="102"/>
      <c r="K443" s="102"/>
    </row>
    <row r="444" spans="5:11" ht="12.6" customHeight="1">
      <c r="E444" s="102"/>
      <c r="F444" s="102"/>
      <c r="G444" s="102"/>
      <c r="H444" s="102"/>
      <c r="I444" s="102"/>
      <c r="J444" s="102"/>
      <c r="K444" s="102"/>
    </row>
    <row r="445" spans="5:11" ht="12.6" customHeight="1">
      <c r="E445" s="102"/>
      <c r="F445" s="102"/>
      <c r="G445" s="102"/>
      <c r="H445" s="102"/>
      <c r="I445" s="102"/>
      <c r="J445" s="102"/>
      <c r="K445" s="102"/>
    </row>
    <row r="446" spans="5:11" ht="12.6" customHeight="1">
      <c r="E446" s="102"/>
      <c r="F446" s="102"/>
      <c r="G446" s="102"/>
      <c r="H446" s="102"/>
      <c r="I446" s="102"/>
      <c r="J446" s="102"/>
      <c r="K446" s="102"/>
    </row>
    <row r="447" spans="5:11" ht="12.6" customHeight="1">
      <c r="E447" s="102"/>
      <c r="F447" s="102"/>
      <c r="G447" s="102"/>
      <c r="H447" s="102"/>
      <c r="I447" s="102"/>
      <c r="J447" s="102"/>
      <c r="K447" s="102"/>
    </row>
    <row r="448" spans="5:11" ht="12.6" customHeight="1">
      <c r="E448" s="102"/>
      <c r="F448" s="102"/>
      <c r="G448" s="102"/>
      <c r="H448" s="102"/>
      <c r="I448" s="102"/>
      <c r="J448" s="102"/>
      <c r="K448" s="102"/>
    </row>
    <row r="449" spans="5:11" ht="12.6" customHeight="1">
      <c r="E449" s="102"/>
      <c r="F449" s="102"/>
      <c r="G449" s="102"/>
      <c r="H449" s="102"/>
      <c r="I449" s="102"/>
      <c r="J449" s="102"/>
      <c r="K449" s="102"/>
    </row>
    <row r="450" spans="5:11" ht="12.6" customHeight="1">
      <c r="E450" s="102"/>
      <c r="F450" s="102"/>
      <c r="G450" s="102"/>
      <c r="H450" s="102"/>
      <c r="I450" s="102"/>
      <c r="J450" s="102"/>
      <c r="K450" s="102"/>
    </row>
    <row r="451" spans="5:11" ht="12.6" customHeight="1">
      <c r="E451" s="102"/>
      <c r="F451" s="102"/>
      <c r="G451" s="102"/>
      <c r="H451" s="102"/>
      <c r="I451" s="102"/>
      <c r="J451" s="102"/>
      <c r="K451" s="102"/>
    </row>
    <row r="452" spans="5:11" ht="12.6" customHeight="1">
      <c r="E452" s="102"/>
      <c r="F452" s="102"/>
      <c r="G452" s="102"/>
      <c r="H452" s="102"/>
      <c r="I452" s="102"/>
      <c r="J452" s="102"/>
      <c r="K452" s="102"/>
    </row>
    <row r="453" spans="5:11" ht="12.6" customHeight="1">
      <c r="E453" s="102"/>
      <c r="F453" s="102"/>
      <c r="G453" s="102"/>
      <c r="H453" s="102"/>
      <c r="I453" s="102"/>
      <c r="J453" s="102"/>
      <c r="K453" s="102"/>
    </row>
    <row r="454" spans="5:11" ht="12.6" customHeight="1">
      <c r="E454" s="102"/>
      <c r="F454" s="102"/>
      <c r="G454" s="102"/>
      <c r="H454" s="102"/>
      <c r="I454" s="102"/>
      <c r="J454" s="102"/>
      <c r="K454" s="102"/>
    </row>
    <row r="455" spans="5:11" ht="12.6" customHeight="1">
      <c r="E455" s="102"/>
      <c r="F455" s="102"/>
      <c r="G455" s="102"/>
      <c r="H455" s="102"/>
      <c r="I455" s="102"/>
      <c r="J455" s="102"/>
      <c r="K455" s="102"/>
    </row>
    <row r="456" spans="5:11" ht="12.6" customHeight="1">
      <c r="E456" s="102"/>
      <c r="F456" s="102"/>
      <c r="G456" s="102"/>
      <c r="H456" s="102"/>
      <c r="I456" s="102"/>
      <c r="J456" s="102"/>
      <c r="K456" s="102"/>
    </row>
    <row r="457" spans="5:11" ht="12.6" customHeight="1">
      <c r="E457" s="102"/>
      <c r="F457" s="102"/>
      <c r="G457" s="102"/>
      <c r="H457" s="102"/>
      <c r="I457" s="102"/>
      <c r="J457" s="102"/>
      <c r="K457" s="102"/>
    </row>
    <row r="458" spans="5:11" ht="12.6" customHeight="1">
      <c r="E458" s="102"/>
      <c r="F458" s="102"/>
      <c r="G458" s="102"/>
      <c r="H458" s="102"/>
      <c r="I458" s="102"/>
      <c r="J458" s="102"/>
      <c r="K458" s="102"/>
    </row>
    <row r="459" spans="5:11" ht="12.6" customHeight="1">
      <c r="E459" s="102"/>
      <c r="F459" s="102"/>
      <c r="G459" s="102"/>
      <c r="H459" s="102"/>
      <c r="I459" s="102"/>
      <c r="J459" s="102"/>
      <c r="K459" s="102"/>
    </row>
    <row r="460" spans="5:11" ht="12.6" customHeight="1">
      <c r="E460" s="102"/>
      <c r="F460" s="102"/>
      <c r="G460" s="102"/>
      <c r="H460" s="102"/>
      <c r="I460" s="102"/>
      <c r="J460" s="102"/>
      <c r="K460" s="102"/>
    </row>
    <row r="461" spans="5:11" ht="12.6" customHeight="1">
      <c r="E461" s="102"/>
      <c r="F461" s="102"/>
      <c r="G461" s="102"/>
      <c r="H461" s="102"/>
      <c r="I461" s="102"/>
      <c r="J461" s="102"/>
      <c r="K461" s="102"/>
    </row>
    <row r="462" spans="5:11" ht="12.6" customHeight="1">
      <c r="E462" s="102"/>
      <c r="F462" s="102"/>
      <c r="G462" s="102"/>
      <c r="H462" s="102"/>
      <c r="I462" s="102"/>
      <c r="J462" s="102"/>
      <c r="K462" s="102"/>
    </row>
    <row r="463" spans="5:11" ht="12.6" customHeight="1">
      <c r="E463" s="102"/>
      <c r="F463" s="102"/>
      <c r="G463" s="102"/>
      <c r="H463" s="102"/>
      <c r="I463" s="102"/>
      <c r="J463" s="102"/>
      <c r="K463" s="102"/>
    </row>
    <row r="464" spans="5:11" ht="12.6" customHeight="1">
      <c r="E464" s="102"/>
      <c r="F464" s="102"/>
      <c r="G464" s="102"/>
      <c r="H464" s="102"/>
      <c r="I464" s="102"/>
      <c r="J464" s="102"/>
      <c r="K464" s="102"/>
    </row>
    <row r="465" spans="5:11" ht="12.6" customHeight="1">
      <c r="E465" s="102"/>
      <c r="F465" s="102"/>
      <c r="G465" s="102"/>
      <c r="H465" s="102"/>
      <c r="I465" s="102"/>
      <c r="J465" s="102"/>
      <c r="K465" s="102"/>
    </row>
    <row r="466" spans="5:11" ht="12.6" customHeight="1">
      <c r="E466" s="102"/>
      <c r="F466" s="102"/>
      <c r="G466" s="102"/>
      <c r="H466" s="102"/>
      <c r="I466" s="102"/>
      <c r="J466" s="102"/>
      <c r="K466" s="102"/>
    </row>
    <row r="467" spans="5:11" ht="12.6" customHeight="1">
      <c r="E467" s="102"/>
      <c r="F467" s="102"/>
      <c r="G467" s="102"/>
      <c r="H467" s="102"/>
      <c r="I467" s="102"/>
      <c r="J467" s="102"/>
      <c r="K467" s="102"/>
    </row>
    <row r="468" spans="5:11" ht="12.6" customHeight="1">
      <c r="E468" s="102"/>
      <c r="F468" s="102"/>
      <c r="G468" s="102"/>
      <c r="H468" s="102"/>
      <c r="I468" s="102"/>
      <c r="J468" s="102"/>
      <c r="K468" s="102"/>
    </row>
    <row r="469" spans="5:11" ht="12.6" customHeight="1">
      <c r="E469" s="102"/>
      <c r="F469" s="102"/>
      <c r="G469" s="102"/>
      <c r="H469" s="102"/>
      <c r="I469" s="102"/>
      <c r="J469" s="102"/>
      <c r="K469" s="102"/>
    </row>
    <row r="470" spans="5:11" ht="12.6" customHeight="1">
      <c r="E470" s="102"/>
      <c r="F470" s="102"/>
      <c r="G470" s="102"/>
      <c r="H470" s="102"/>
      <c r="I470" s="102"/>
      <c r="J470" s="102"/>
      <c r="K470" s="102"/>
    </row>
    <row r="471" spans="5:11" ht="12.6" customHeight="1">
      <c r="E471" s="102"/>
      <c r="F471" s="102"/>
      <c r="G471" s="102"/>
      <c r="H471" s="102"/>
      <c r="I471" s="102"/>
      <c r="J471" s="102"/>
      <c r="K471" s="102"/>
    </row>
    <row r="472" spans="5:11" ht="12.6" customHeight="1">
      <c r="E472" s="102"/>
      <c r="F472" s="102"/>
      <c r="G472" s="102"/>
      <c r="H472" s="102"/>
      <c r="I472" s="102"/>
      <c r="J472" s="102"/>
      <c r="K472" s="102"/>
    </row>
    <row r="473" spans="5:11" ht="12.6" customHeight="1">
      <c r="E473" s="102"/>
      <c r="F473" s="102"/>
      <c r="G473" s="102"/>
      <c r="H473" s="102"/>
      <c r="I473" s="102"/>
      <c r="J473" s="102"/>
      <c r="K473" s="102"/>
    </row>
    <row r="474" spans="5:11" ht="12.6" customHeight="1">
      <c r="E474" s="102"/>
      <c r="F474" s="102"/>
      <c r="G474" s="102"/>
      <c r="H474" s="102"/>
      <c r="I474" s="102"/>
      <c r="J474" s="102"/>
      <c r="K474" s="102"/>
    </row>
    <row r="475" spans="5:11" ht="12.6" customHeight="1">
      <c r="E475" s="102"/>
      <c r="F475" s="102"/>
      <c r="G475" s="102"/>
      <c r="H475" s="102"/>
      <c r="I475" s="102"/>
      <c r="J475" s="102"/>
      <c r="K475" s="102"/>
    </row>
    <row r="476" spans="5:11" ht="12.6" customHeight="1">
      <c r="E476" s="102"/>
      <c r="F476" s="102"/>
      <c r="G476" s="102"/>
      <c r="H476" s="102"/>
      <c r="I476" s="102"/>
      <c r="J476" s="102"/>
      <c r="K476" s="102"/>
    </row>
    <row r="477" spans="5:11" ht="12.6" customHeight="1">
      <c r="E477" s="102"/>
      <c r="F477" s="102"/>
      <c r="G477" s="102"/>
      <c r="H477" s="102"/>
      <c r="I477" s="102"/>
      <c r="J477" s="102"/>
      <c r="K477" s="102"/>
    </row>
    <row r="478" spans="5:11" ht="12.6" customHeight="1">
      <c r="E478" s="102"/>
      <c r="F478" s="102"/>
      <c r="G478" s="102"/>
      <c r="H478" s="102"/>
      <c r="I478" s="102"/>
      <c r="J478" s="102"/>
      <c r="K478" s="102"/>
    </row>
    <row r="479" spans="5:11" ht="12.6" customHeight="1">
      <c r="E479" s="102"/>
      <c r="F479" s="102"/>
      <c r="G479" s="102"/>
      <c r="H479" s="102"/>
      <c r="I479" s="102"/>
      <c r="J479" s="102"/>
      <c r="K479" s="102"/>
    </row>
    <row r="480" spans="5:11" ht="12.6" customHeight="1">
      <c r="E480" s="102"/>
      <c r="F480" s="102"/>
      <c r="G480" s="102"/>
      <c r="H480" s="102"/>
      <c r="I480" s="102"/>
      <c r="J480" s="102"/>
      <c r="K480" s="102"/>
    </row>
    <row r="481" spans="5:11" ht="12.6" customHeight="1">
      <c r="E481" s="102"/>
      <c r="F481" s="102"/>
      <c r="G481" s="102"/>
      <c r="H481" s="102"/>
      <c r="I481" s="102"/>
      <c r="J481" s="102"/>
      <c r="K481" s="102"/>
    </row>
    <row r="482" spans="5:11" ht="12.6" customHeight="1">
      <c r="E482" s="102"/>
      <c r="F482" s="102"/>
      <c r="G482" s="102"/>
      <c r="H482" s="102"/>
      <c r="I482" s="102"/>
      <c r="J482" s="102"/>
      <c r="K482" s="102"/>
    </row>
    <row r="483" spans="5:11" ht="12.6" customHeight="1">
      <c r="E483" s="102"/>
      <c r="F483" s="102"/>
      <c r="G483" s="102"/>
      <c r="H483" s="102"/>
      <c r="I483" s="102"/>
      <c r="J483" s="102"/>
      <c r="K483" s="102"/>
    </row>
    <row r="484" spans="5:11" ht="12.6" customHeight="1">
      <c r="E484" s="102"/>
      <c r="F484" s="102"/>
      <c r="G484" s="102"/>
      <c r="H484" s="102"/>
      <c r="I484" s="102"/>
      <c r="J484" s="102"/>
      <c r="K484" s="102"/>
    </row>
    <row r="485" spans="5:11" ht="12.6" customHeight="1">
      <c r="E485" s="102"/>
      <c r="F485" s="102"/>
      <c r="G485" s="102"/>
      <c r="H485" s="102"/>
      <c r="I485" s="102"/>
      <c r="J485" s="102"/>
      <c r="K485" s="102"/>
    </row>
    <row r="486" spans="5:11" ht="12.6" customHeight="1">
      <c r="E486" s="102"/>
      <c r="F486" s="102"/>
      <c r="G486" s="102"/>
      <c r="H486" s="102"/>
      <c r="I486" s="102"/>
      <c r="J486" s="102"/>
      <c r="K486" s="102"/>
    </row>
    <row r="487" spans="5:11" ht="12.6" customHeight="1">
      <c r="E487" s="102"/>
      <c r="F487" s="102"/>
      <c r="G487" s="102"/>
      <c r="H487" s="102"/>
      <c r="I487" s="102"/>
      <c r="J487" s="102"/>
      <c r="K487" s="102"/>
    </row>
    <row r="488" spans="5:11" ht="12.6" customHeight="1">
      <c r="E488" s="102"/>
      <c r="F488" s="102"/>
      <c r="G488" s="102"/>
      <c r="H488" s="102"/>
      <c r="I488" s="102"/>
      <c r="J488" s="102"/>
      <c r="K488" s="102"/>
    </row>
    <row r="489" spans="5:11" ht="12.6" customHeight="1">
      <c r="E489" s="102"/>
      <c r="F489" s="102"/>
      <c r="G489" s="102"/>
      <c r="H489" s="102"/>
      <c r="I489" s="102"/>
      <c r="J489" s="102"/>
      <c r="K489" s="102"/>
    </row>
    <row r="490" spans="5:11" ht="12.6" customHeight="1">
      <c r="E490" s="102"/>
      <c r="F490" s="102"/>
      <c r="G490" s="102"/>
      <c r="H490" s="102"/>
      <c r="I490" s="102"/>
      <c r="J490" s="102"/>
      <c r="K490" s="102"/>
    </row>
    <row r="491" spans="5:11" ht="12.6" customHeight="1">
      <c r="E491" s="102"/>
      <c r="F491" s="102"/>
      <c r="G491" s="102"/>
      <c r="H491" s="102"/>
      <c r="I491" s="102"/>
      <c r="J491" s="102"/>
      <c r="K491" s="102"/>
    </row>
    <row r="492" spans="5:11" ht="12.6" customHeight="1">
      <c r="E492" s="102"/>
      <c r="F492" s="102"/>
      <c r="G492" s="102"/>
      <c r="H492" s="102"/>
      <c r="I492" s="102"/>
      <c r="J492" s="102"/>
      <c r="K492" s="102"/>
    </row>
    <row r="493" spans="5:11" ht="12.6" customHeight="1">
      <c r="E493" s="102"/>
      <c r="F493" s="102"/>
      <c r="G493" s="102"/>
      <c r="H493" s="102"/>
      <c r="I493" s="102"/>
      <c r="J493" s="102"/>
      <c r="K493" s="102"/>
    </row>
    <row r="494" spans="5:11" ht="12.6" customHeight="1">
      <c r="E494" s="102"/>
      <c r="F494" s="102"/>
      <c r="G494" s="102"/>
      <c r="H494" s="102"/>
      <c r="I494" s="102"/>
      <c r="J494" s="102"/>
      <c r="K494" s="102"/>
    </row>
    <row r="495" spans="5:11" ht="12.6" customHeight="1">
      <c r="E495" s="102"/>
      <c r="F495" s="102"/>
      <c r="G495" s="102"/>
      <c r="H495" s="102"/>
      <c r="I495" s="102"/>
      <c r="J495" s="102"/>
      <c r="K495" s="102"/>
    </row>
    <row r="496" spans="5:11" ht="12.6" customHeight="1">
      <c r="E496" s="102"/>
      <c r="F496" s="102"/>
      <c r="G496" s="102"/>
      <c r="H496" s="102"/>
      <c r="I496" s="102"/>
      <c r="J496" s="102"/>
      <c r="K496" s="102"/>
    </row>
    <row r="497" spans="5:11" ht="12.6" customHeight="1">
      <c r="E497" s="102"/>
      <c r="F497" s="102"/>
      <c r="G497" s="102"/>
      <c r="H497" s="102"/>
      <c r="I497" s="102"/>
      <c r="J497" s="102"/>
      <c r="K497" s="102"/>
    </row>
    <row r="498" spans="5:11" ht="12.6" customHeight="1">
      <c r="E498" s="102"/>
      <c r="F498" s="102"/>
      <c r="G498" s="102"/>
      <c r="H498" s="102"/>
      <c r="I498" s="102"/>
      <c r="J498" s="102"/>
      <c r="K498" s="102"/>
    </row>
    <row r="499" spans="5:11" ht="12.6" customHeight="1">
      <c r="E499" s="102"/>
      <c r="F499" s="102"/>
      <c r="G499" s="102"/>
      <c r="H499" s="102"/>
      <c r="I499" s="102"/>
      <c r="J499" s="102"/>
      <c r="K499" s="102"/>
    </row>
    <row r="500" spans="5:11" ht="12.6" customHeight="1">
      <c r="E500" s="102"/>
      <c r="F500" s="102"/>
      <c r="G500" s="102"/>
      <c r="H500" s="102"/>
      <c r="I500" s="102"/>
      <c r="J500" s="102"/>
      <c r="K500" s="102"/>
    </row>
    <row r="501" spans="5:11" ht="12.6" customHeight="1">
      <c r="E501" s="102"/>
      <c r="F501" s="102"/>
      <c r="G501" s="102"/>
      <c r="H501" s="102"/>
      <c r="I501" s="102"/>
      <c r="J501" s="102"/>
      <c r="K501" s="102"/>
    </row>
    <row r="502" spans="5:11" ht="12.6" customHeight="1">
      <c r="E502" s="102"/>
      <c r="F502" s="102"/>
      <c r="G502" s="102"/>
      <c r="H502" s="102"/>
      <c r="I502" s="102"/>
      <c r="J502" s="102"/>
      <c r="K502" s="102"/>
    </row>
    <row r="503" spans="5:11" ht="12.6" customHeight="1">
      <c r="E503" s="102"/>
      <c r="F503" s="102"/>
      <c r="G503" s="102"/>
      <c r="H503" s="102"/>
      <c r="I503" s="102"/>
      <c r="J503" s="102"/>
      <c r="K503" s="102"/>
    </row>
    <row r="504" spans="5:11" ht="12.6" customHeight="1">
      <c r="E504" s="102"/>
      <c r="F504" s="102"/>
      <c r="G504" s="102"/>
      <c r="H504" s="102"/>
      <c r="I504" s="102"/>
      <c r="J504" s="102"/>
      <c r="K504" s="102"/>
    </row>
    <row r="505" spans="5:11" ht="12.6" customHeight="1">
      <c r="E505" s="102"/>
      <c r="F505" s="102"/>
      <c r="G505" s="102"/>
      <c r="H505" s="102"/>
      <c r="I505" s="102"/>
      <c r="J505" s="102"/>
      <c r="K505" s="102"/>
    </row>
    <row r="506" spans="5:11" ht="12.6" customHeight="1">
      <c r="E506" s="102"/>
      <c r="F506" s="102"/>
      <c r="G506" s="102"/>
      <c r="H506" s="102"/>
      <c r="I506" s="102"/>
      <c r="J506" s="102"/>
      <c r="K506" s="102"/>
    </row>
    <row r="507" spans="5:11" ht="12.6" customHeight="1">
      <c r="E507" s="102"/>
      <c r="F507" s="102"/>
      <c r="G507" s="102"/>
      <c r="H507" s="102"/>
      <c r="I507" s="102"/>
      <c r="J507" s="102"/>
      <c r="K507" s="102"/>
    </row>
    <row r="508" spans="5:11" ht="12.6" customHeight="1">
      <c r="E508" s="102"/>
      <c r="F508" s="102"/>
      <c r="G508" s="102"/>
      <c r="H508" s="102"/>
      <c r="I508" s="102"/>
      <c r="J508" s="102"/>
      <c r="K508" s="102"/>
    </row>
    <row r="509" spans="5:11" ht="12.6" customHeight="1">
      <c r="E509" s="102"/>
      <c r="F509" s="102"/>
      <c r="G509" s="102"/>
      <c r="H509" s="102"/>
      <c r="I509" s="102"/>
      <c r="J509" s="102"/>
      <c r="K509" s="102"/>
    </row>
    <row r="510" spans="5:11" ht="12.6" customHeight="1">
      <c r="E510" s="102"/>
      <c r="F510" s="102"/>
      <c r="G510" s="102"/>
      <c r="H510" s="102"/>
      <c r="I510" s="102"/>
      <c r="J510" s="102"/>
      <c r="K510" s="102"/>
    </row>
    <row r="511" spans="5:11" ht="12.6" customHeight="1">
      <c r="E511" s="102"/>
      <c r="F511" s="102"/>
      <c r="G511" s="102"/>
      <c r="H511" s="102"/>
      <c r="I511" s="102"/>
      <c r="J511" s="102"/>
      <c r="K511" s="102"/>
    </row>
    <row r="512" spans="5:11" ht="12.6" customHeight="1">
      <c r="E512" s="102"/>
      <c r="F512" s="102"/>
      <c r="G512" s="102"/>
      <c r="H512" s="102"/>
      <c r="I512" s="102"/>
      <c r="J512" s="102"/>
      <c r="K512" s="102"/>
    </row>
    <row r="513" spans="5:11" ht="12.6" customHeight="1">
      <c r="E513" s="102"/>
      <c r="F513" s="102"/>
      <c r="G513" s="102"/>
      <c r="H513" s="102"/>
      <c r="I513" s="102"/>
      <c r="J513" s="102"/>
      <c r="K513" s="102"/>
    </row>
    <row r="514" spans="5:11" ht="12.6" customHeight="1">
      <c r="E514" s="102"/>
      <c r="F514" s="102"/>
      <c r="G514" s="102"/>
      <c r="H514" s="102"/>
      <c r="I514" s="102"/>
      <c r="J514" s="102"/>
      <c r="K514" s="102"/>
    </row>
    <row r="515" spans="5:11" ht="12.6" customHeight="1">
      <c r="E515" s="102"/>
      <c r="F515" s="102"/>
      <c r="G515" s="102"/>
      <c r="H515" s="102"/>
      <c r="I515" s="102"/>
      <c r="J515" s="102"/>
      <c r="K515" s="102"/>
    </row>
    <row r="516" spans="5:11" ht="12.6" customHeight="1">
      <c r="E516" s="102"/>
      <c r="F516" s="102"/>
      <c r="G516" s="102"/>
      <c r="H516" s="102"/>
      <c r="I516" s="102"/>
      <c r="J516" s="102"/>
      <c r="K516" s="102"/>
    </row>
    <row r="517" spans="5:11" ht="12.6" customHeight="1">
      <c r="E517" s="102"/>
      <c r="F517" s="102"/>
      <c r="G517" s="102"/>
      <c r="H517" s="102"/>
      <c r="I517" s="102"/>
      <c r="J517" s="102"/>
      <c r="K517" s="102"/>
    </row>
    <row r="518" spans="5:11" ht="12.6" customHeight="1">
      <c r="E518" s="102"/>
      <c r="F518" s="102"/>
      <c r="G518" s="102"/>
      <c r="H518" s="102"/>
      <c r="I518" s="102"/>
      <c r="J518" s="102"/>
      <c r="K518" s="102"/>
    </row>
    <row r="519" spans="5:11" ht="12.6" customHeight="1">
      <c r="E519" s="102"/>
      <c r="F519" s="102"/>
      <c r="G519" s="102"/>
      <c r="H519" s="102"/>
      <c r="I519" s="102"/>
      <c r="J519" s="102"/>
      <c r="K519" s="102"/>
    </row>
    <row r="520" spans="5:11" ht="12.6" customHeight="1">
      <c r="E520" s="102"/>
      <c r="F520" s="102"/>
      <c r="G520" s="102"/>
      <c r="H520" s="102"/>
      <c r="I520" s="102"/>
      <c r="J520" s="102"/>
      <c r="K520" s="102"/>
    </row>
    <row r="521" spans="5:11" ht="12.6" customHeight="1">
      <c r="E521" s="102"/>
      <c r="F521" s="102"/>
      <c r="G521" s="102"/>
      <c r="H521" s="102"/>
      <c r="I521" s="102"/>
      <c r="J521" s="102"/>
      <c r="K521" s="102"/>
    </row>
    <row r="522" spans="5:11" ht="12.6" customHeight="1">
      <c r="E522" s="102"/>
      <c r="F522" s="102"/>
      <c r="G522" s="102"/>
      <c r="H522" s="102"/>
      <c r="I522" s="102"/>
      <c r="J522" s="102"/>
      <c r="K522" s="102"/>
    </row>
    <row r="523" spans="5:11" ht="12.6" customHeight="1">
      <c r="E523" s="102"/>
      <c r="F523" s="102"/>
      <c r="G523" s="102"/>
      <c r="H523" s="102"/>
      <c r="I523" s="102"/>
      <c r="J523" s="102"/>
      <c r="K523" s="102"/>
    </row>
    <row r="524" spans="5:11" ht="12.6" customHeight="1">
      <c r="E524" s="102"/>
      <c r="F524" s="102"/>
      <c r="G524" s="102"/>
      <c r="H524" s="102"/>
      <c r="I524" s="102"/>
      <c r="J524" s="102"/>
      <c r="K524" s="102"/>
    </row>
    <row r="525" spans="5:11" ht="12.6" customHeight="1">
      <c r="E525" s="102"/>
      <c r="F525" s="102"/>
      <c r="G525" s="102"/>
      <c r="H525" s="102"/>
      <c r="I525" s="102"/>
      <c r="J525" s="102"/>
      <c r="K525" s="102"/>
    </row>
    <row r="526" spans="5:11" ht="12.6" customHeight="1">
      <c r="E526" s="102"/>
      <c r="F526" s="102"/>
      <c r="G526" s="102"/>
      <c r="H526" s="102"/>
      <c r="I526" s="102"/>
      <c r="J526" s="102"/>
      <c r="K526" s="102"/>
    </row>
    <row r="527" spans="5:11" ht="12.6" customHeight="1">
      <c r="E527" s="102"/>
      <c r="F527" s="102"/>
      <c r="G527" s="102"/>
      <c r="H527" s="102"/>
      <c r="I527" s="102"/>
      <c r="J527" s="102"/>
      <c r="K527" s="102"/>
    </row>
    <row r="528" spans="5:11" ht="12.6" customHeight="1">
      <c r="E528" s="102"/>
      <c r="F528" s="102"/>
      <c r="G528" s="102"/>
      <c r="H528" s="102"/>
      <c r="I528" s="102"/>
      <c r="J528" s="102"/>
      <c r="K528" s="102"/>
    </row>
    <row r="529" spans="5:11" ht="12.6" customHeight="1">
      <c r="E529" s="102"/>
      <c r="F529" s="102"/>
      <c r="G529" s="102"/>
      <c r="H529" s="102"/>
      <c r="I529" s="102"/>
      <c r="J529" s="102"/>
      <c r="K529" s="102"/>
    </row>
    <row r="530" spans="5:11" ht="12.6" customHeight="1">
      <c r="E530" s="102"/>
      <c r="F530" s="102"/>
      <c r="G530" s="102"/>
      <c r="H530" s="102"/>
      <c r="I530" s="102"/>
      <c r="J530" s="102"/>
      <c r="K530" s="102"/>
    </row>
    <row r="531" spans="5:11" ht="12.6" customHeight="1">
      <c r="E531" s="102"/>
      <c r="F531" s="102"/>
      <c r="G531" s="102"/>
      <c r="H531" s="102"/>
      <c r="I531" s="102"/>
      <c r="J531" s="102"/>
      <c r="K531" s="102"/>
    </row>
    <row r="532" spans="5:11" ht="12.6" customHeight="1">
      <c r="E532" s="102"/>
      <c r="F532" s="102"/>
      <c r="G532" s="102"/>
      <c r="H532" s="102"/>
      <c r="I532" s="102"/>
      <c r="J532" s="102"/>
      <c r="K532" s="102"/>
    </row>
    <row r="533" spans="5:11" ht="12.6" customHeight="1">
      <c r="E533" s="102"/>
      <c r="F533" s="102"/>
      <c r="G533" s="102"/>
      <c r="H533" s="102"/>
      <c r="I533" s="102"/>
      <c r="J533" s="102"/>
      <c r="K533" s="102"/>
    </row>
    <row r="534" spans="5:11" ht="12.6" customHeight="1">
      <c r="E534" s="102"/>
      <c r="F534" s="102"/>
      <c r="G534" s="102"/>
      <c r="H534" s="102"/>
      <c r="I534" s="102"/>
      <c r="J534" s="102"/>
      <c r="K534" s="102"/>
    </row>
    <row r="535" spans="5:11" ht="12.6" customHeight="1">
      <c r="E535" s="102"/>
      <c r="F535" s="102"/>
      <c r="G535" s="102"/>
      <c r="H535" s="102"/>
      <c r="I535" s="102"/>
      <c r="J535" s="102"/>
      <c r="K535" s="102"/>
    </row>
    <row r="536" spans="5:11" ht="12.6" customHeight="1">
      <c r="E536" s="102"/>
      <c r="F536" s="102"/>
      <c r="G536" s="102"/>
      <c r="H536" s="102"/>
      <c r="I536" s="102"/>
      <c r="J536" s="102"/>
      <c r="K536" s="102"/>
    </row>
    <row r="537" spans="5:11" ht="12.6" customHeight="1">
      <c r="E537" s="102"/>
      <c r="F537" s="102"/>
      <c r="G537" s="102"/>
      <c r="H537" s="102"/>
      <c r="I537" s="102"/>
      <c r="J537" s="102"/>
      <c r="K537" s="102"/>
    </row>
    <row r="538" spans="5:11" ht="12.6" customHeight="1">
      <c r="E538" s="102"/>
      <c r="F538" s="102"/>
      <c r="G538" s="102"/>
      <c r="H538" s="102"/>
      <c r="I538" s="102"/>
      <c r="J538" s="102"/>
      <c r="K538" s="102"/>
    </row>
    <row r="539" spans="5:11" ht="12.6" customHeight="1">
      <c r="E539" s="102"/>
      <c r="F539" s="102"/>
      <c r="G539" s="102"/>
      <c r="H539" s="102"/>
      <c r="I539" s="102"/>
      <c r="J539" s="102"/>
      <c r="K539" s="102"/>
    </row>
    <row r="540" spans="5:11" ht="12.6" customHeight="1">
      <c r="E540" s="102"/>
      <c r="F540" s="102"/>
      <c r="G540" s="102"/>
      <c r="H540" s="102"/>
      <c r="I540" s="102"/>
      <c r="J540" s="102"/>
      <c r="K540" s="102"/>
    </row>
    <row r="541" spans="5:11" ht="12.6" customHeight="1">
      <c r="E541" s="102"/>
      <c r="F541" s="102"/>
      <c r="G541" s="102"/>
      <c r="H541" s="102"/>
      <c r="I541" s="102"/>
      <c r="J541" s="102"/>
      <c r="K541" s="102"/>
    </row>
    <row r="542" spans="5:11" ht="12.6" customHeight="1">
      <c r="E542" s="102"/>
      <c r="F542" s="102"/>
      <c r="G542" s="102"/>
      <c r="H542" s="102"/>
      <c r="I542" s="102"/>
      <c r="J542" s="102"/>
      <c r="K542" s="102"/>
    </row>
    <row r="543" spans="5:11" ht="12.6" customHeight="1">
      <c r="E543" s="102"/>
      <c r="F543" s="102"/>
      <c r="G543" s="102"/>
      <c r="H543" s="102"/>
      <c r="I543" s="102"/>
      <c r="J543" s="102"/>
      <c r="K543" s="102"/>
    </row>
    <row r="544" spans="5:11" ht="12.6" customHeight="1">
      <c r="E544" s="102"/>
      <c r="F544" s="102"/>
      <c r="G544" s="102"/>
      <c r="H544" s="102"/>
      <c r="I544" s="102"/>
      <c r="J544" s="102"/>
      <c r="K544" s="102"/>
    </row>
    <row r="545" spans="5:11" ht="12.6" customHeight="1">
      <c r="E545" s="102"/>
      <c r="F545" s="102"/>
      <c r="G545" s="102"/>
      <c r="H545" s="102"/>
      <c r="I545" s="102"/>
      <c r="J545" s="102"/>
      <c r="K545" s="102"/>
    </row>
    <row r="546" spans="5:11" ht="12.6" customHeight="1">
      <c r="E546" s="102"/>
      <c r="F546" s="102"/>
      <c r="G546" s="102"/>
      <c r="H546" s="102"/>
      <c r="I546" s="102"/>
      <c r="J546" s="102"/>
      <c r="K546" s="102"/>
    </row>
    <row r="547" spans="5:11" ht="12.6" customHeight="1">
      <c r="E547" s="102"/>
      <c r="F547" s="102"/>
      <c r="G547" s="102"/>
      <c r="H547" s="102"/>
      <c r="I547" s="102"/>
      <c r="J547" s="102"/>
      <c r="K547" s="102"/>
    </row>
    <row r="548" spans="5:11" ht="12.6" customHeight="1">
      <c r="E548" s="102"/>
      <c r="F548" s="102"/>
      <c r="G548" s="102"/>
      <c r="H548" s="102"/>
      <c r="I548" s="102"/>
      <c r="J548" s="102"/>
      <c r="K548" s="102"/>
    </row>
    <row r="549" spans="5:11" ht="12.6" customHeight="1">
      <c r="E549" s="102"/>
      <c r="F549" s="102"/>
      <c r="G549" s="102"/>
      <c r="H549" s="102"/>
      <c r="I549" s="102"/>
      <c r="J549" s="102"/>
      <c r="K549" s="102"/>
    </row>
    <row r="550" spans="5:11" ht="12.6" customHeight="1">
      <c r="E550" s="102"/>
      <c r="F550" s="102"/>
      <c r="G550" s="102"/>
      <c r="H550" s="102"/>
      <c r="I550" s="102"/>
      <c r="J550" s="102"/>
      <c r="K550" s="102"/>
    </row>
    <row r="551" spans="5:11" ht="12.6" customHeight="1">
      <c r="E551" s="102"/>
      <c r="F551" s="102"/>
      <c r="G551" s="102"/>
      <c r="H551" s="102"/>
      <c r="I551" s="102"/>
      <c r="J551" s="102"/>
      <c r="K551" s="102"/>
    </row>
    <row r="552" spans="5:11" ht="12.6" customHeight="1">
      <c r="E552" s="102"/>
      <c r="F552" s="102"/>
      <c r="G552" s="102"/>
      <c r="H552" s="102"/>
      <c r="I552" s="102"/>
      <c r="J552" s="102"/>
      <c r="K552" s="102"/>
    </row>
    <row r="553" spans="5:11" ht="12.6" customHeight="1">
      <c r="E553" s="102"/>
      <c r="F553" s="102"/>
      <c r="G553" s="102"/>
      <c r="H553" s="102"/>
      <c r="I553" s="102"/>
      <c r="J553" s="102"/>
      <c r="K553" s="102"/>
    </row>
    <row r="554" spans="5:11" ht="12.6" customHeight="1">
      <c r="E554" s="102"/>
      <c r="F554" s="102"/>
      <c r="G554" s="102"/>
      <c r="H554" s="102"/>
      <c r="I554" s="102"/>
      <c r="J554" s="102"/>
      <c r="K554" s="102"/>
    </row>
    <row r="555" spans="5:11" ht="12.6" customHeight="1">
      <c r="E555" s="102"/>
      <c r="F555" s="102"/>
      <c r="G555" s="102"/>
      <c r="H555" s="102"/>
      <c r="I555" s="102"/>
      <c r="J555" s="102"/>
      <c r="K555" s="102"/>
    </row>
    <row r="556" spans="5:11" ht="12.6" customHeight="1">
      <c r="E556" s="102"/>
      <c r="F556" s="102"/>
      <c r="G556" s="102"/>
      <c r="H556" s="102"/>
      <c r="I556" s="102"/>
      <c r="J556" s="102"/>
      <c r="K556" s="102"/>
    </row>
    <row r="557" spans="5:11" ht="12.6" customHeight="1">
      <c r="E557" s="102"/>
      <c r="F557" s="102"/>
      <c r="G557" s="102"/>
      <c r="H557" s="102"/>
      <c r="I557" s="102"/>
      <c r="J557" s="102"/>
      <c r="K557" s="102"/>
    </row>
    <row r="558" spans="5:11" ht="12.6" customHeight="1">
      <c r="E558" s="102"/>
      <c r="F558" s="102"/>
      <c r="G558" s="102"/>
      <c r="H558" s="102"/>
      <c r="I558" s="102"/>
      <c r="J558" s="102"/>
      <c r="K558" s="102"/>
    </row>
    <row r="559" spans="5:11" ht="12.6" customHeight="1">
      <c r="E559" s="102"/>
      <c r="F559" s="102"/>
      <c r="G559" s="102"/>
      <c r="H559" s="102"/>
      <c r="I559" s="102"/>
      <c r="J559" s="102"/>
      <c r="K559" s="102"/>
    </row>
    <row r="560" spans="5:11" ht="12.6" customHeight="1">
      <c r="E560" s="102"/>
      <c r="F560" s="102"/>
      <c r="G560" s="102"/>
      <c r="H560" s="102"/>
      <c r="I560" s="102"/>
      <c r="J560" s="102"/>
      <c r="K560" s="102"/>
    </row>
    <row r="561" spans="5:11" ht="12.6" customHeight="1">
      <c r="E561" s="102"/>
      <c r="F561" s="102"/>
      <c r="G561" s="102"/>
      <c r="H561" s="102"/>
      <c r="I561" s="102"/>
      <c r="J561" s="102"/>
      <c r="K561" s="102"/>
    </row>
    <row r="562" spans="5:11" ht="12.6" customHeight="1">
      <c r="E562" s="102"/>
      <c r="F562" s="102"/>
      <c r="G562" s="102"/>
      <c r="H562" s="102"/>
      <c r="I562" s="102"/>
      <c r="J562" s="102"/>
      <c r="K562" s="102"/>
    </row>
    <row r="563" spans="5:11" ht="12.6" customHeight="1">
      <c r="E563" s="102"/>
      <c r="F563" s="102"/>
      <c r="G563" s="102"/>
      <c r="H563" s="102"/>
      <c r="I563" s="102"/>
      <c r="J563" s="102"/>
      <c r="K563" s="102"/>
    </row>
    <row r="564" spans="5:11" ht="12.6" customHeight="1">
      <c r="E564" s="102"/>
      <c r="F564" s="102"/>
      <c r="G564" s="102"/>
      <c r="H564" s="102"/>
      <c r="I564" s="102"/>
      <c r="J564" s="102"/>
      <c r="K564" s="102"/>
    </row>
    <row r="565" spans="5:11" ht="12.6" customHeight="1">
      <c r="E565" s="102"/>
      <c r="F565" s="102"/>
      <c r="G565" s="102"/>
      <c r="H565" s="102"/>
      <c r="I565" s="102"/>
      <c r="J565" s="102"/>
      <c r="K565" s="102"/>
    </row>
    <row r="566" spans="5:11" ht="12.6" customHeight="1">
      <c r="E566" s="102"/>
      <c r="F566" s="102"/>
      <c r="G566" s="102"/>
      <c r="H566" s="102"/>
      <c r="I566" s="102"/>
      <c r="J566" s="102"/>
      <c r="K566" s="102"/>
    </row>
    <row r="567" spans="5:11" ht="12.6" customHeight="1">
      <c r="E567" s="102"/>
      <c r="F567" s="102"/>
      <c r="G567" s="102"/>
      <c r="H567" s="102"/>
      <c r="I567" s="102"/>
      <c r="J567" s="102"/>
      <c r="K567" s="102"/>
    </row>
    <row r="568" spans="5:11" ht="12.6" customHeight="1">
      <c r="E568" s="102"/>
      <c r="F568" s="102"/>
      <c r="G568" s="102"/>
      <c r="H568" s="102"/>
      <c r="I568" s="102"/>
      <c r="J568" s="102"/>
      <c r="K568" s="102"/>
    </row>
    <row r="569" spans="5:11" ht="12.6" customHeight="1">
      <c r="E569" s="102"/>
      <c r="F569" s="102"/>
      <c r="G569" s="102"/>
      <c r="H569" s="102"/>
      <c r="I569" s="102"/>
      <c r="J569" s="102"/>
      <c r="K569" s="102"/>
    </row>
    <row r="570" spans="5:11" ht="12.6" customHeight="1">
      <c r="E570" s="102"/>
      <c r="F570" s="102"/>
      <c r="G570" s="102"/>
      <c r="H570" s="102"/>
      <c r="I570" s="102"/>
      <c r="J570" s="102"/>
      <c r="K570" s="102"/>
    </row>
    <row r="571" spans="5:11" ht="12.6" customHeight="1">
      <c r="E571" s="102"/>
      <c r="F571" s="102"/>
      <c r="G571" s="102"/>
      <c r="H571" s="102"/>
      <c r="I571" s="102"/>
      <c r="J571" s="102"/>
      <c r="K571" s="102"/>
    </row>
    <row r="572" spans="5:11" ht="12.6" customHeight="1">
      <c r="E572" s="102"/>
      <c r="F572" s="102"/>
      <c r="G572" s="102"/>
      <c r="H572" s="102"/>
      <c r="I572" s="102"/>
      <c r="J572" s="102"/>
      <c r="K572" s="102"/>
    </row>
    <row r="573" spans="5:11" ht="12.6" customHeight="1">
      <c r="E573" s="102"/>
      <c r="F573" s="102"/>
      <c r="G573" s="102"/>
      <c r="H573" s="102"/>
      <c r="I573" s="102"/>
      <c r="J573" s="102"/>
      <c r="K573" s="102"/>
    </row>
    <row r="574" spans="5:11" ht="12.6" customHeight="1">
      <c r="E574" s="102"/>
      <c r="F574" s="102"/>
      <c r="G574" s="102"/>
      <c r="H574" s="102"/>
      <c r="I574" s="102"/>
      <c r="J574" s="102"/>
      <c r="K574" s="102"/>
    </row>
    <row r="575" spans="5:11" ht="12.6" customHeight="1">
      <c r="E575" s="102"/>
      <c r="F575" s="102"/>
      <c r="G575" s="102"/>
      <c r="H575" s="102"/>
      <c r="I575" s="102"/>
      <c r="J575" s="102"/>
      <c r="K575" s="102"/>
    </row>
    <row r="576" spans="5:11" ht="12.6" customHeight="1">
      <c r="E576" s="102"/>
      <c r="F576" s="102"/>
      <c r="G576" s="102"/>
      <c r="H576" s="102"/>
      <c r="I576" s="102"/>
      <c r="J576" s="102"/>
      <c r="K576" s="102"/>
    </row>
    <row r="577" spans="5:11" ht="12.6" customHeight="1">
      <c r="E577" s="102"/>
      <c r="F577" s="102"/>
      <c r="G577" s="102"/>
      <c r="H577" s="102"/>
      <c r="I577" s="102"/>
      <c r="J577" s="102"/>
      <c r="K577" s="102"/>
    </row>
    <row r="578" spans="5:11" ht="12.6" customHeight="1">
      <c r="E578" s="102"/>
      <c r="F578" s="102"/>
      <c r="G578" s="102"/>
      <c r="H578" s="102"/>
      <c r="I578" s="102"/>
      <c r="J578" s="102"/>
      <c r="K578" s="102"/>
    </row>
    <row r="579" spans="5:11" ht="12.6" customHeight="1">
      <c r="E579" s="102"/>
      <c r="F579" s="102"/>
      <c r="G579" s="102"/>
      <c r="H579" s="102"/>
      <c r="I579" s="102"/>
      <c r="J579" s="102"/>
      <c r="K579" s="102"/>
    </row>
    <row r="580" spans="5:11" ht="12.6" customHeight="1">
      <c r="E580" s="102"/>
      <c r="F580" s="102"/>
      <c r="G580" s="102"/>
      <c r="H580" s="102"/>
      <c r="I580" s="102"/>
      <c r="J580" s="102"/>
      <c r="K580" s="102"/>
    </row>
    <row r="581" spans="5:11" ht="12.6" customHeight="1">
      <c r="E581" s="102"/>
      <c r="F581" s="102"/>
      <c r="G581" s="102"/>
      <c r="H581" s="102"/>
      <c r="I581" s="102"/>
      <c r="J581" s="102"/>
      <c r="K581" s="102"/>
    </row>
    <row r="582" spans="5:11" ht="12.6" customHeight="1">
      <c r="E582" s="102"/>
      <c r="F582" s="102"/>
      <c r="G582" s="102"/>
      <c r="H582" s="102"/>
      <c r="I582" s="102"/>
      <c r="J582" s="102"/>
      <c r="K582" s="102"/>
    </row>
    <row r="583" spans="5:11" ht="12.6" customHeight="1">
      <c r="E583" s="102"/>
      <c r="F583" s="102"/>
      <c r="G583" s="102"/>
      <c r="H583" s="102"/>
      <c r="I583" s="102"/>
      <c r="J583" s="102"/>
      <c r="K583" s="102"/>
    </row>
    <row r="584" spans="5:11" ht="12.6" customHeight="1">
      <c r="E584" s="102"/>
      <c r="F584" s="102"/>
      <c r="G584" s="102"/>
      <c r="H584" s="102"/>
      <c r="I584" s="102"/>
      <c r="J584" s="102"/>
      <c r="K584" s="102"/>
    </row>
    <row r="585" spans="5:11" ht="12.6" customHeight="1">
      <c r="E585" s="102"/>
      <c r="F585" s="102"/>
      <c r="G585" s="102"/>
      <c r="H585" s="102"/>
      <c r="I585" s="102"/>
      <c r="J585" s="102"/>
      <c r="K585" s="102"/>
    </row>
    <row r="586" spans="5:11" ht="12.6" customHeight="1">
      <c r="E586" s="102"/>
      <c r="F586" s="102"/>
      <c r="G586" s="102"/>
      <c r="H586" s="102"/>
      <c r="I586" s="102"/>
      <c r="J586" s="102"/>
      <c r="K586" s="102"/>
    </row>
    <row r="587" spans="5:11" ht="12.6" customHeight="1">
      <c r="E587" s="102"/>
      <c r="F587" s="102"/>
      <c r="G587" s="102"/>
      <c r="H587" s="102"/>
      <c r="I587" s="102"/>
      <c r="J587" s="102"/>
      <c r="K587" s="102"/>
    </row>
    <row r="588" spans="5:11" ht="12.6" customHeight="1">
      <c r="E588" s="102"/>
      <c r="F588" s="102"/>
      <c r="G588" s="102"/>
      <c r="H588" s="102"/>
      <c r="I588" s="102"/>
      <c r="J588" s="102"/>
      <c r="K588" s="102"/>
    </row>
    <row r="589" spans="5:11" ht="12.6" customHeight="1">
      <c r="E589" s="102"/>
      <c r="F589" s="102"/>
      <c r="G589" s="102"/>
      <c r="H589" s="102"/>
      <c r="I589" s="102"/>
      <c r="J589" s="102"/>
      <c r="K589" s="102"/>
    </row>
    <row r="590" spans="5:11" ht="12.6" customHeight="1">
      <c r="E590" s="102"/>
      <c r="F590" s="102"/>
      <c r="G590" s="102"/>
      <c r="H590" s="102"/>
      <c r="I590" s="102"/>
      <c r="J590" s="102"/>
      <c r="K590" s="102"/>
    </row>
    <row r="591" spans="5:11" ht="12.6" customHeight="1">
      <c r="E591" s="102"/>
      <c r="F591" s="102"/>
      <c r="G591" s="102"/>
      <c r="H591" s="102"/>
      <c r="I591" s="102"/>
      <c r="J591" s="102"/>
      <c r="K591" s="102"/>
    </row>
    <row r="592" spans="5:11" ht="12.6" customHeight="1">
      <c r="E592" s="102"/>
      <c r="F592" s="102"/>
      <c r="G592" s="102"/>
      <c r="H592" s="102"/>
      <c r="I592" s="102"/>
      <c r="J592" s="102"/>
      <c r="K592" s="102"/>
    </row>
    <row r="593" spans="5:11" ht="12.6" customHeight="1">
      <c r="E593" s="102"/>
      <c r="F593" s="102"/>
      <c r="G593" s="102"/>
      <c r="H593" s="102"/>
      <c r="I593" s="102"/>
      <c r="J593" s="102"/>
      <c r="K593" s="102"/>
    </row>
    <row r="594" spans="5:11" ht="12.6" customHeight="1">
      <c r="E594" s="102"/>
      <c r="F594" s="102"/>
      <c r="G594" s="102"/>
      <c r="H594" s="102"/>
      <c r="I594" s="102"/>
      <c r="J594" s="102"/>
      <c r="K594" s="102"/>
    </row>
    <row r="595" spans="5:11" ht="12.6" customHeight="1">
      <c r="E595" s="102"/>
      <c r="F595" s="102"/>
      <c r="G595" s="102"/>
      <c r="H595" s="102"/>
      <c r="I595" s="102"/>
      <c r="J595" s="102"/>
      <c r="K595" s="102"/>
    </row>
    <row r="596" spans="5:11" ht="12.6" customHeight="1">
      <c r="E596" s="102"/>
      <c r="F596" s="102"/>
      <c r="G596" s="102"/>
      <c r="H596" s="102"/>
      <c r="I596" s="102"/>
      <c r="J596" s="102"/>
      <c r="K596" s="102"/>
    </row>
    <row r="597" spans="5:11" ht="12.6" customHeight="1">
      <c r="E597" s="102"/>
      <c r="F597" s="102"/>
      <c r="G597" s="102"/>
      <c r="H597" s="102"/>
      <c r="I597" s="102"/>
      <c r="J597" s="102"/>
      <c r="K597" s="102"/>
    </row>
    <row r="598" spans="5:11" ht="12.6" customHeight="1">
      <c r="E598" s="102"/>
      <c r="F598" s="102"/>
      <c r="G598" s="102"/>
      <c r="H598" s="102"/>
      <c r="I598" s="102"/>
      <c r="J598" s="102"/>
      <c r="K598" s="102"/>
    </row>
    <row r="599" spans="5:11" ht="12.6" customHeight="1">
      <c r="E599" s="102"/>
      <c r="F599" s="102"/>
      <c r="G599" s="102"/>
      <c r="H599" s="102"/>
      <c r="I599" s="102"/>
      <c r="J599" s="102"/>
      <c r="K599" s="102"/>
    </row>
    <row r="600" spans="5:11" ht="12.6" customHeight="1">
      <c r="E600" s="102"/>
      <c r="F600" s="102"/>
      <c r="G600" s="102"/>
      <c r="H600" s="102"/>
      <c r="I600" s="102"/>
      <c r="J600" s="102"/>
      <c r="K600" s="102"/>
    </row>
    <row r="601" spans="5:11" ht="12.6" customHeight="1">
      <c r="E601" s="102"/>
      <c r="F601" s="102"/>
      <c r="G601" s="102"/>
      <c r="H601" s="102"/>
      <c r="I601" s="102"/>
      <c r="J601" s="102"/>
      <c r="K601" s="102"/>
    </row>
    <row r="602" spans="5:11" ht="12.6" customHeight="1">
      <c r="E602" s="102"/>
      <c r="F602" s="102"/>
      <c r="G602" s="102"/>
      <c r="H602" s="102"/>
      <c r="I602" s="102"/>
      <c r="J602" s="102"/>
      <c r="K602" s="102"/>
    </row>
    <row r="603" spans="5:11" ht="12.6" customHeight="1">
      <c r="E603" s="102"/>
      <c r="F603" s="102"/>
      <c r="G603" s="102"/>
      <c r="H603" s="102"/>
      <c r="I603" s="102"/>
      <c r="J603" s="102"/>
      <c r="K603" s="102"/>
    </row>
    <row r="604" spans="5:11" ht="12.6" customHeight="1">
      <c r="E604" s="102"/>
      <c r="F604" s="102"/>
      <c r="G604" s="102"/>
      <c r="H604" s="102"/>
      <c r="I604" s="102"/>
      <c r="J604" s="102"/>
      <c r="K604" s="102"/>
    </row>
    <row r="605" spans="5:11" ht="12.6" customHeight="1">
      <c r="E605" s="102"/>
      <c r="F605" s="102"/>
      <c r="G605" s="102"/>
      <c r="H605" s="102"/>
      <c r="I605" s="102"/>
      <c r="J605" s="102"/>
      <c r="K605" s="102"/>
    </row>
    <row r="606" spans="5:11" ht="12.6" customHeight="1">
      <c r="E606" s="102"/>
      <c r="F606" s="102"/>
      <c r="G606" s="102"/>
      <c r="H606" s="102"/>
      <c r="I606" s="102"/>
      <c r="J606" s="102"/>
      <c r="K606" s="102"/>
    </row>
    <row r="607" spans="5:11" ht="12.6" customHeight="1">
      <c r="E607" s="102"/>
      <c r="F607" s="102"/>
      <c r="G607" s="102"/>
      <c r="H607" s="102"/>
      <c r="I607" s="102"/>
      <c r="J607" s="102"/>
      <c r="K607" s="102"/>
    </row>
    <row r="608" spans="5:11" ht="12.6" customHeight="1">
      <c r="E608" s="102"/>
      <c r="F608" s="102"/>
      <c r="G608" s="102"/>
      <c r="H608" s="102"/>
      <c r="I608" s="102"/>
      <c r="J608" s="102"/>
      <c r="K608" s="102"/>
    </row>
    <row r="609" spans="5:11" ht="12.6" customHeight="1">
      <c r="E609" s="102"/>
      <c r="F609" s="102"/>
      <c r="G609" s="102"/>
      <c r="H609" s="102"/>
      <c r="I609" s="102"/>
      <c r="J609" s="102"/>
      <c r="K609" s="102"/>
    </row>
    <row r="610" spans="5:11" ht="12.6" customHeight="1">
      <c r="E610" s="102"/>
      <c r="F610" s="102"/>
      <c r="G610" s="102"/>
      <c r="H610" s="102"/>
      <c r="I610" s="102"/>
      <c r="J610" s="102"/>
      <c r="K610" s="102"/>
    </row>
    <row r="611" spans="5:11" ht="12.6" customHeight="1">
      <c r="E611" s="102"/>
      <c r="F611" s="102"/>
      <c r="G611" s="102"/>
      <c r="H611" s="102"/>
      <c r="I611" s="102"/>
      <c r="J611" s="102"/>
      <c r="K611" s="102"/>
    </row>
    <row r="612" spans="5:11" ht="12.6" customHeight="1">
      <c r="E612" s="102"/>
      <c r="F612" s="102"/>
      <c r="G612" s="102"/>
      <c r="H612" s="102"/>
      <c r="I612" s="102"/>
      <c r="J612" s="102"/>
      <c r="K612" s="102"/>
    </row>
    <row r="613" spans="5:11" ht="12.6" customHeight="1">
      <c r="E613" s="102"/>
      <c r="F613" s="102"/>
      <c r="G613" s="102"/>
      <c r="H613" s="102"/>
      <c r="I613" s="102"/>
      <c r="J613" s="102"/>
      <c r="K613" s="102"/>
    </row>
    <row r="614" spans="5:11" ht="12.6" customHeight="1">
      <c r="E614" s="102"/>
      <c r="F614" s="102"/>
      <c r="G614" s="102"/>
      <c r="H614" s="102"/>
      <c r="I614" s="102"/>
      <c r="J614" s="102"/>
      <c r="K614" s="102"/>
    </row>
    <row r="615" spans="5:11" ht="12.6" customHeight="1">
      <c r="E615" s="102"/>
      <c r="F615" s="102"/>
      <c r="G615" s="102"/>
      <c r="H615" s="102"/>
      <c r="I615" s="102"/>
      <c r="J615" s="102"/>
      <c r="K615" s="102"/>
    </row>
    <row r="616" spans="5:11" ht="12.6" customHeight="1">
      <c r="E616" s="102"/>
      <c r="F616" s="102"/>
      <c r="G616" s="102"/>
      <c r="H616" s="102"/>
      <c r="I616" s="102"/>
      <c r="J616" s="102"/>
      <c r="K616" s="102"/>
    </row>
    <row r="617" spans="5:11" ht="12.6" customHeight="1">
      <c r="E617" s="102"/>
      <c r="F617" s="102"/>
      <c r="G617" s="102"/>
      <c r="H617" s="102"/>
      <c r="I617" s="102"/>
      <c r="J617" s="102"/>
      <c r="K617" s="102"/>
    </row>
    <row r="618" spans="5:11" ht="12.6" customHeight="1">
      <c r="E618" s="102"/>
      <c r="F618" s="102"/>
      <c r="G618" s="102"/>
      <c r="H618" s="102"/>
      <c r="I618" s="102"/>
      <c r="J618" s="102"/>
      <c r="K618" s="102"/>
    </row>
    <row r="619" spans="5:11" ht="12.6" customHeight="1">
      <c r="E619" s="102"/>
      <c r="F619" s="102"/>
      <c r="G619" s="102"/>
      <c r="H619" s="102"/>
      <c r="I619" s="102"/>
      <c r="J619" s="102"/>
      <c r="K619" s="102"/>
    </row>
    <row r="620" spans="5:11" ht="12.6" customHeight="1">
      <c r="E620" s="102"/>
      <c r="F620" s="102"/>
      <c r="G620" s="102"/>
      <c r="H620" s="102"/>
      <c r="I620" s="102"/>
      <c r="J620" s="102"/>
      <c r="K620" s="102"/>
    </row>
    <row r="621" spans="5:11" ht="12.6" customHeight="1">
      <c r="E621" s="102"/>
      <c r="F621" s="102"/>
      <c r="G621" s="102"/>
      <c r="H621" s="102"/>
      <c r="I621" s="102"/>
      <c r="J621" s="102"/>
      <c r="K621" s="102"/>
    </row>
    <row r="622" spans="5:11" ht="12.6" customHeight="1">
      <c r="E622" s="102"/>
      <c r="F622" s="102"/>
      <c r="G622" s="102"/>
      <c r="H622" s="102"/>
      <c r="I622" s="102"/>
      <c r="J622" s="102"/>
      <c r="K622" s="102"/>
    </row>
    <row r="623" spans="5:11" ht="12.6" customHeight="1">
      <c r="E623" s="102"/>
      <c r="F623" s="102"/>
      <c r="G623" s="102"/>
      <c r="H623" s="102"/>
      <c r="I623" s="102"/>
      <c r="J623" s="102"/>
      <c r="K623" s="102"/>
    </row>
    <row r="624" spans="5:11" ht="12.6" customHeight="1">
      <c r="E624" s="102"/>
      <c r="F624" s="102"/>
      <c r="G624" s="102"/>
      <c r="H624" s="102"/>
      <c r="I624" s="102"/>
      <c r="J624" s="102"/>
      <c r="K624" s="102"/>
    </row>
    <row r="625" spans="5:11" ht="12.6" customHeight="1">
      <c r="E625" s="102"/>
      <c r="F625" s="102"/>
      <c r="G625" s="102"/>
      <c r="H625" s="102"/>
      <c r="I625" s="102"/>
      <c r="J625" s="102"/>
      <c r="K625" s="102"/>
    </row>
    <row r="626" spans="5:11" ht="12.6" customHeight="1">
      <c r="E626" s="102"/>
      <c r="F626" s="102"/>
      <c r="G626" s="102"/>
      <c r="H626" s="102"/>
      <c r="I626" s="102"/>
      <c r="J626" s="102"/>
      <c r="K626" s="102"/>
    </row>
    <row r="627" spans="5:11" ht="12.6" customHeight="1">
      <c r="E627" s="102"/>
      <c r="F627" s="102"/>
      <c r="G627" s="102"/>
      <c r="H627" s="102"/>
      <c r="I627" s="102"/>
      <c r="J627" s="102"/>
      <c r="K627" s="102"/>
    </row>
    <row r="628" spans="5:11" ht="12.6" customHeight="1">
      <c r="E628" s="102"/>
      <c r="F628" s="102"/>
      <c r="G628" s="102"/>
      <c r="H628" s="102"/>
      <c r="I628" s="102"/>
      <c r="J628" s="102"/>
      <c r="K628" s="102"/>
    </row>
    <row r="629" spans="5:11" ht="12.6" customHeight="1">
      <c r="E629" s="102"/>
      <c r="F629" s="102"/>
      <c r="G629" s="102"/>
      <c r="H629" s="102"/>
      <c r="I629" s="102"/>
      <c r="J629" s="102"/>
      <c r="K629" s="102"/>
    </row>
    <row r="630" spans="5:11" ht="12.6" customHeight="1">
      <c r="E630" s="102"/>
      <c r="F630" s="102"/>
      <c r="G630" s="102"/>
      <c r="H630" s="102"/>
      <c r="I630" s="102"/>
      <c r="J630" s="102"/>
      <c r="K630" s="102"/>
    </row>
    <row r="631" spans="5:11" ht="12.6" customHeight="1">
      <c r="E631" s="102"/>
      <c r="F631" s="102"/>
      <c r="G631" s="102"/>
      <c r="H631" s="102"/>
      <c r="I631" s="102"/>
      <c r="J631" s="102"/>
      <c r="K631" s="102"/>
    </row>
    <row r="632" spans="5:11" ht="12.6" customHeight="1">
      <c r="E632" s="102"/>
      <c r="F632" s="102"/>
      <c r="G632" s="102"/>
      <c r="H632" s="102"/>
      <c r="I632" s="102"/>
      <c r="J632" s="102"/>
      <c r="K632" s="102"/>
    </row>
    <row r="633" spans="5:11" ht="12.6" customHeight="1">
      <c r="E633" s="102"/>
      <c r="F633" s="102"/>
      <c r="G633" s="102"/>
      <c r="H633" s="102"/>
      <c r="I633" s="102"/>
      <c r="J633" s="102"/>
      <c r="K633" s="102"/>
    </row>
    <row r="634" spans="5:11" ht="12.6" customHeight="1">
      <c r="E634" s="102"/>
      <c r="F634" s="102"/>
      <c r="G634" s="102"/>
      <c r="H634" s="102"/>
      <c r="I634" s="102"/>
      <c r="J634" s="102"/>
      <c r="K634" s="102"/>
    </row>
    <row r="635" spans="5:11" ht="12.6" customHeight="1">
      <c r="E635" s="102"/>
      <c r="F635" s="102"/>
      <c r="G635" s="102"/>
      <c r="H635" s="102"/>
      <c r="I635" s="102"/>
      <c r="J635" s="102"/>
      <c r="K635" s="102"/>
    </row>
    <row r="636" spans="5:11" ht="12.6" customHeight="1">
      <c r="E636" s="102"/>
      <c r="F636" s="102"/>
      <c r="G636" s="102"/>
      <c r="H636" s="102"/>
      <c r="I636" s="102"/>
      <c r="J636" s="102"/>
      <c r="K636" s="102"/>
    </row>
    <row r="637" spans="5:11" ht="12.6" customHeight="1">
      <c r="E637" s="102"/>
      <c r="F637" s="102"/>
      <c r="G637" s="102"/>
      <c r="H637" s="102"/>
      <c r="I637" s="102"/>
      <c r="J637" s="102"/>
      <c r="K637" s="102"/>
    </row>
    <row r="638" spans="5:11" ht="12.6" customHeight="1">
      <c r="E638" s="102"/>
      <c r="F638" s="102"/>
      <c r="G638" s="102"/>
      <c r="H638" s="102"/>
      <c r="I638" s="102"/>
      <c r="J638" s="102"/>
      <c r="K638" s="102"/>
    </row>
    <row r="639" spans="5:11" ht="12.6" customHeight="1">
      <c r="E639" s="102"/>
      <c r="F639" s="102"/>
      <c r="G639" s="102"/>
      <c r="H639" s="102"/>
      <c r="I639" s="102"/>
      <c r="J639" s="102"/>
      <c r="K639" s="102"/>
    </row>
    <row r="640" spans="5:11" ht="12.6" customHeight="1">
      <c r="E640" s="102"/>
      <c r="F640" s="102"/>
      <c r="G640" s="102"/>
      <c r="H640" s="102"/>
      <c r="I640" s="102"/>
      <c r="J640" s="102"/>
      <c r="K640" s="102"/>
    </row>
    <row r="641" spans="5:11" ht="12.6" customHeight="1">
      <c r="E641" s="102"/>
      <c r="F641" s="102"/>
      <c r="G641" s="102"/>
      <c r="H641" s="102"/>
      <c r="I641" s="102"/>
      <c r="J641" s="102"/>
      <c r="K641" s="102"/>
    </row>
    <row r="642" spans="5:11" ht="12.6" customHeight="1">
      <c r="E642" s="102"/>
      <c r="F642" s="102"/>
      <c r="G642" s="102"/>
      <c r="H642" s="102"/>
      <c r="I642" s="102"/>
      <c r="J642" s="102"/>
      <c r="K642" s="102"/>
    </row>
    <row r="643" spans="5:11" ht="12.6" customHeight="1">
      <c r="E643" s="102"/>
      <c r="F643" s="102"/>
      <c r="G643" s="102"/>
      <c r="H643" s="102"/>
      <c r="I643" s="102"/>
      <c r="J643" s="102"/>
      <c r="K643" s="102"/>
    </row>
    <row r="644" spans="5:11" ht="12.6" customHeight="1">
      <c r="E644" s="102"/>
      <c r="F644" s="102"/>
      <c r="G644" s="102"/>
      <c r="H644" s="102"/>
      <c r="I644" s="102"/>
      <c r="J644" s="102"/>
      <c r="K644" s="102"/>
    </row>
    <row r="645" spans="5:11" ht="12.6" customHeight="1">
      <c r="E645" s="102"/>
      <c r="F645" s="102"/>
      <c r="G645" s="102"/>
      <c r="H645" s="102"/>
      <c r="I645" s="102"/>
      <c r="J645" s="102"/>
      <c r="K645" s="102"/>
    </row>
    <row r="646" spans="5:11" ht="12.6" customHeight="1">
      <c r="E646" s="102"/>
      <c r="F646" s="102"/>
      <c r="G646" s="102"/>
      <c r="H646" s="102"/>
      <c r="I646" s="102"/>
      <c r="J646" s="102"/>
      <c r="K646" s="102"/>
    </row>
    <row r="647" spans="5:11" ht="12.6" customHeight="1">
      <c r="E647" s="102"/>
      <c r="F647" s="102"/>
      <c r="G647" s="102"/>
      <c r="H647" s="102"/>
      <c r="I647" s="102"/>
      <c r="J647" s="102"/>
      <c r="K647" s="102"/>
    </row>
    <row r="648" spans="5:11" ht="12.6" customHeight="1">
      <c r="E648" s="102"/>
      <c r="F648" s="102"/>
      <c r="G648" s="102"/>
      <c r="H648" s="102"/>
      <c r="I648" s="102"/>
      <c r="J648" s="102"/>
      <c r="K648" s="102"/>
    </row>
    <row r="649" spans="5:11" ht="12.6" customHeight="1">
      <c r="E649" s="102"/>
      <c r="F649" s="102"/>
      <c r="G649" s="102"/>
      <c r="H649" s="102"/>
      <c r="I649" s="102"/>
      <c r="J649" s="102"/>
      <c r="K649" s="102"/>
    </row>
    <row r="650" spans="5:11" ht="12.6" customHeight="1">
      <c r="E650" s="102"/>
      <c r="F650" s="102"/>
      <c r="G650" s="102"/>
      <c r="H650" s="102"/>
      <c r="I650" s="102"/>
      <c r="J650" s="102"/>
      <c r="K650" s="102"/>
    </row>
    <row r="651" spans="5:11" ht="12.6" customHeight="1">
      <c r="E651" s="102"/>
      <c r="F651" s="102"/>
      <c r="G651" s="102"/>
      <c r="H651" s="102"/>
      <c r="I651" s="102"/>
      <c r="J651" s="102"/>
      <c r="K651" s="102"/>
    </row>
    <row r="652" spans="5:11" ht="12.6" customHeight="1">
      <c r="E652" s="102"/>
      <c r="F652" s="102"/>
      <c r="G652" s="102"/>
      <c r="H652" s="102"/>
      <c r="I652" s="102"/>
      <c r="J652" s="102"/>
      <c r="K652" s="102"/>
    </row>
    <row r="653" spans="5:11" ht="12.6" customHeight="1">
      <c r="E653" s="102"/>
      <c r="F653" s="102"/>
      <c r="G653" s="102"/>
      <c r="H653" s="102"/>
      <c r="I653" s="102"/>
      <c r="J653" s="102"/>
      <c r="K653" s="102"/>
    </row>
    <row r="654" spans="5:11" ht="12.6" customHeight="1">
      <c r="E654" s="102"/>
      <c r="F654" s="102"/>
      <c r="G654" s="102"/>
      <c r="H654" s="102"/>
      <c r="I654" s="102"/>
      <c r="J654" s="102"/>
      <c r="K654" s="102"/>
    </row>
    <row r="655" spans="5:11" ht="12.6" customHeight="1">
      <c r="E655" s="102"/>
      <c r="F655" s="102"/>
      <c r="G655" s="102"/>
      <c r="H655" s="102"/>
      <c r="I655" s="102"/>
      <c r="J655" s="102"/>
      <c r="K655" s="102"/>
    </row>
    <row r="656" spans="5:11" ht="12.6" customHeight="1">
      <c r="E656" s="102"/>
      <c r="F656" s="102"/>
      <c r="G656" s="102"/>
      <c r="H656" s="102"/>
      <c r="I656" s="102"/>
      <c r="J656" s="102"/>
      <c r="K656" s="102"/>
    </row>
    <row r="657" spans="5:11" ht="12.6" customHeight="1">
      <c r="E657" s="102"/>
      <c r="F657" s="102"/>
      <c r="G657" s="102"/>
      <c r="H657" s="102"/>
      <c r="I657" s="102"/>
      <c r="J657" s="102"/>
      <c r="K657" s="102"/>
    </row>
    <row r="658" spans="5:11" ht="12.6" customHeight="1">
      <c r="E658" s="102"/>
      <c r="F658" s="102"/>
      <c r="G658" s="102"/>
      <c r="H658" s="102"/>
      <c r="I658" s="102"/>
      <c r="J658" s="102"/>
      <c r="K658" s="102"/>
    </row>
    <row r="659" spans="5:11" ht="12.6" customHeight="1">
      <c r="E659" s="102"/>
      <c r="F659" s="102"/>
      <c r="G659" s="102"/>
      <c r="H659" s="102"/>
      <c r="I659" s="102"/>
      <c r="J659" s="102"/>
      <c r="K659" s="102"/>
    </row>
    <row r="660" spans="5:11" ht="12.6" customHeight="1">
      <c r="E660" s="102"/>
      <c r="F660" s="102"/>
      <c r="G660" s="102"/>
      <c r="H660" s="102"/>
      <c r="I660" s="102"/>
      <c r="J660" s="102"/>
      <c r="K660" s="102"/>
    </row>
    <row r="661" spans="5:11" ht="12.6" customHeight="1">
      <c r="E661" s="102"/>
      <c r="F661" s="102"/>
      <c r="G661" s="102"/>
      <c r="H661" s="102"/>
      <c r="I661" s="102"/>
      <c r="J661" s="102"/>
      <c r="K661" s="102"/>
    </row>
    <row r="662" spans="5:11" ht="12.6" customHeight="1">
      <c r="E662" s="102"/>
      <c r="F662" s="102"/>
      <c r="G662" s="102"/>
      <c r="H662" s="102"/>
      <c r="I662" s="102"/>
      <c r="J662" s="102"/>
      <c r="K662" s="102"/>
    </row>
    <row r="663" spans="5:11" ht="12.6" customHeight="1">
      <c r="E663" s="102"/>
      <c r="F663" s="102"/>
      <c r="G663" s="102"/>
      <c r="H663" s="102"/>
      <c r="I663" s="102"/>
      <c r="J663" s="102"/>
      <c r="K663" s="102"/>
    </row>
    <row r="664" spans="5:11" ht="12.6" customHeight="1">
      <c r="E664" s="102"/>
      <c r="F664" s="102"/>
      <c r="G664" s="102"/>
      <c r="H664" s="102"/>
      <c r="I664" s="102"/>
      <c r="J664" s="102"/>
      <c r="K664" s="102"/>
    </row>
    <row r="665" spans="5:11" ht="12.6" customHeight="1">
      <c r="E665" s="102"/>
      <c r="F665" s="102"/>
      <c r="G665" s="102"/>
      <c r="H665" s="102"/>
      <c r="I665" s="102"/>
      <c r="J665" s="102"/>
      <c r="K665" s="102"/>
    </row>
    <row r="666" spans="5:11" ht="12.6" customHeight="1">
      <c r="E666" s="102"/>
      <c r="F666" s="102"/>
      <c r="G666" s="102"/>
      <c r="H666" s="102"/>
      <c r="I666" s="102"/>
      <c r="J666" s="102"/>
      <c r="K666" s="102"/>
    </row>
    <row r="667" spans="5:11" ht="12.6" customHeight="1">
      <c r="E667" s="102"/>
      <c r="F667" s="102"/>
      <c r="G667" s="102"/>
      <c r="H667" s="102"/>
      <c r="I667" s="102"/>
      <c r="J667" s="102"/>
      <c r="K667" s="102"/>
    </row>
    <row r="668" spans="5:11" ht="12.6" customHeight="1">
      <c r="E668" s="102"/>
      <c r="F668" s="102"/>
      <c r="G668" s="102"/>
      <c r="H668" s="102"/>
      <c r="I668" s="102"/>
      <c r="J668" s="102"/>
      <c r="K668" s="102"/>
    </row>
    <row r="669" spans="5:11" ht="12.6" customHeight="1">
      <c r="E669" s="102"/>
      <c r="F669" s="102"/>
      <c r="G669" s="102"/>
      <c r="H669" s="102"/>
      <c r="I669" s="102"/>
      <c r="J669" s="102"/>
      <c r="K669" s="102"/>
    </row>
    <row r="670" spans="5:11" ht="12.6" customHeight="1">
      <c r="E670" s="102"/>
      <c r="F670" s="102"/>
      <c r="G670" s="102"/>
      <c r="H670" s="102"/>
      <c r="I670" s="102"/>
      <c r="J670" s="102"/>
      <c r="K670" s="102"/>
    </row>
    <row r="671" spans="5:11" ht="12.6" customHeight="1">
      <c r="E671" s="102"/>
      <c r="F671" s="102"/>
      <c r="G671" s="102"/>
      <c r="H671" s="102"/>
      <c r="I671" s="102"/>
      <c r="J671" s="102"/>
      <c r="K671" s="102"/>
    </row>
    <row r="672" spans="5:11" ht="12.6" customHeight="1">
      <c r="E672" s="102"/>
      <c r="F672" s="102"/>
      <c r="G672" s="102"/>
      <c r="H672" s="102"/>
      <c r="I672" s="102"/>
      <c r="J672" s="102"/>
      <c r="K672" s="102"/>
    </row>
    <row r="673" spans="5:11" ht="12.6" customHeight="1">
      <c r="E673" s="102"/>
      <c r="F673" s="102"/>
      <c r="G673" s="102"/>
      <c r="H673" s="102"/>
      <c r="I673" s="102"/>
      <c r="J673" s="102"/>
      <c r="K673" s="102"/>
    </row>
    <row r="674" spans="5:11" ht="12.6" customHeight="1">
      <c r="E674" s="102"/>
      <c r="F674" s="102"/>
      <c r="G674" s="102"/>
      <c r="H674" s="102"/>
      <c r="I674" s="102"/>
      <c r="J674" s="102"/>
      <c r="K674" s="102"/>
    </row>
    <row r="675" spans="5:11" ht="12.6" customHeight="1">
      <c r="E675" s="102"/>
      <c r="F675" s="102"/>
      <c r="G675" s="102"/>
      <c r="H675" s="102"/>
      <c r="I675" s="102"/>
      <c r="J675" s="102"/>
      <c r="K675" s="102"/>
    </row>
    <row r="676" spans="5:11" ht="12.6" customHeight="1">
      <c r="E676" s="102"/>
      <c r="F676" s="102"/>
      <c r="G676" s="102"/>
      <c r="H676" s="102"/>
      <c r="I676" s="102"/>
      <c r="J676" s="102"/>
      <c r="K676" s="102"/>
    </row>
    <row r="677" spans="5:11" ht="12.6" customHeight="1">
      <c r="E677" s="102"/>
      <c r="F677" s="102"/>
      <c r="G677" s="102"/>
      <c r="H677" s="102"/>
      <c r="I677" s="102"/>
      <c r="J677" s="102"/>
      <c r="K677" s="102"/>
    </row>
    <row r="678" spans="5:11" ht="12.6" customHeight="1">
      <c r="E678" s="102"/>
      <c r="F678" s="102"/>
      <c r="G678" s="102"/>
      <c r="H678" s="102"/>
      <c r="I678" s="102"/>
      <c r="J678" s="102"/>
      <c r="K678" s="102"/>
    </row>
    <row r="679" spans="5:11" ht="12.6" customHeight="1">
      <c r="E679" s="102"/>
      <c r="F679" s="102"/>
      <c r="G679" s="102"/>
      <c r="H679" s="102"/>
      <c r="I679" s="102"/>
      <c r="J679" s="102"/>
      <c r="K679" s="102"/>
    </row>
    <row r="680" spans="5:11" ht="12.6" customHeight="1">
      <c r="E680" s="102"/>
      <c r="F680" s="102"/>
      <c r="G680" s="102"/>
      <c r="H680" s="102"/>
      <c r="I680" s="102"/>
      <c r="J680" s="102"/>
      <c r="K680" s="102"/>
    </row>
    <row r="681" spans="5:11" ht="12.6" customHeight="1">
      <c r="E681" s="102"/>
      <c r="F681" s="102"/>
      <c r="G681" s="102"/>
      <c r="H681" s="102"/>
      <c r="I681" s="102"/>
      <c r="J681" s="102"/>
      <c r="K681" s="102"/>
    </row>
    <row r="682" spans="5:11" ht="12.6" customHeight="1">
      <c r="E682" s="102"/>
      <c r="F682" s="102"/>
      <c r="G682" s="102"/>
      <c r="H682" s="102"/>
      <c r="I682" s="102"/>
      <c r="J682" s="102"/>
      <c r="K682" s="102"/>
    </row>
    <row r="683" spans="5:11" ht="12.6" customHeight="1">
      <c r="E683" s="102"/>
      <c r="F683" s="102"/>
      <c r="G683" s="102"/>
      <c r="H683" s="102"/>
      <c r="I683" s="102"/>
      <c r="J683" s="102"/>
      <c r="K683" s="102"/>
    </row>
    <row r="684" spans="5:11" ht="12.6" customHeight="1">
      <c r="E684" s="102"/>
      <c r="F684" s="102"/>
      <c r="G684" s="102"/>
      <c r="H684" s="102"/>
      <c r="I684" s="102"/>
      <c r="J684" s="102"/>
      <c r="K684" s="102"/>
    </row>
    <row r="685" spans="5:11" ht="12.6" customHeight="1">
      <c r="E685" s="102"/>
      <c r="F685" s="102"/>
      <c r="G685" s="102"/>
      <c r="H685" s="102"/>
      <c r="I685" s="102"/>
      <c r="J685" s="102"/>
      <c r="K685" s="102"/>
    </row>
    <row r="686" spans="5:11" ht="12.6" customHeight="1">
      <c r="E686" s="102"/>
      <c r="F686" s="102"/>
      <c r="G686" s="102"/>
      <c r="H686" s="102"/>
      <c r="I686" s="102"/>
      <c r="J686" s="102"/>
      <c r="K686" s="102"/>
    </row>
    <row r="687" spans="5:11" ht="12.6" customHeight="1">
      <c r="E687" s="102"/>
      <c r="F687" s="102"/>
      <c r="G687" s="102"/>
      <c r="H687" s="102"/>
      <c r="I687" s="102"/>
      <c r="J687" s="102"/>
      <c r="K687" s="102"/>
    </row>
    <row r="688" spans="5:11" ht="12.6" customHeight="1">
      <c r="E688" s="102"/>
      <c r="F688" s="102"/>
      <c r="G688" s="102"/>
      <c r="H688" s="102"/>
      <c r="I688" s="102"/>
      <c r="J688" s="102"/>
      <c r="K688" s="102"/>
    </row>
    <row r="689" spans="5:11" ht="12.6" customHeight="1">
      <c r="E689" s="102"/>
      <c r="F689" s="102"/>
      <c r="G689" s="102"/>
      <c r="H689" s="102"/>
      <c r="I689" s="102"/>
      <c r="J689" s="102"/>
      <c r="K689" s="102"/>
    </row>
    <row r="690" spans="5:11" ht="12.6" customHeight="1">
      <c r="E690" s="102"/>
      <c r="F690" s="102"/>
      <c r="G690" s="102"/>
      <c r="H690" s="102"/>
      <c r="I690" s="102"/>
      <c r="J690" s="102"/>
      <c r="K690" s="102"/>
    </row>
    <row r="691" spans="5:11" ht="12.6" customHeight="1">
      <c r="E691" s="102"/>
      <c r="F691" s="102"/>
      <c r="G691" s="102"/>
      <c r="H691" s="102"/>
      <c r="I691" s="102"/>
      <c r="J691" s="102"/>
      <c r="K691" s="102"/>
    </row>
    <row r="692" spans="5:11" ht="12.6" customHeight="1">
      <c r="E692" s="102"/>
      <c r="F692" s="102"/>
      <c r="G692" s="102"/>
      <c r="H692" s="102"/>
      <c r="I692" s="102"/>
      <c r="J692" s="102"/>
      <c r="K692" s="102"/>
    </row>
    <row r="693" spans="5:11" ht="12.6" customHeight="1">
      <c r="E693" s="102"/>
      <c r="F693" s="102"/>
      <c r="G693" s="102"/>
      <c r="H693" s="102"/>
      <c r="I693" s="102"/>
      <c r="J693" s="102"/>
      <c r="K693" s="102"/>
    </row>
    <row r="694" spans="5:11" ht="12.6" customHeight="1">
      <c r="E694" s="102"/>
      <c r="F694" s="102"/>
      <c r="G694" s="102"/>
      <c r="H694" s="102"/>
      <c r="I694" s="102"/>
      <c r="J694" s="102"/>
      <c r="K694" s="102"/>
    </row>
    <row r="695" spans="5:11" ht="12.6" customHeight="1">
      <c r="E695" s="102"/>
      <c r="F695" s="102"/>
      <c r="G695" s="102"/>
      <c r="H695" s="102"/>
      <c r="I695" s="102"/>
      <c r="J695" s="102"/>
      <c r="K695" s="102"/>
    </row>
    <row r="696" spans="5:11" ht="12.6" customHeight="1">
      <c r="E696" s="102"/>
      <c r="F696" s="102"/>
      <c r="G696" s="102"/>
      <c r="H696" s="102"/>
      <c r="I696" s="102"/>
      <c r="J696" s="102"/>
      <c r="K696" s="102"/>
    </row>
    <row r="697" spans="5:11" ht="12.6" customHeight="1">
      <c r="E697" s="102"/>
      <c r="F697" s="102"/>
      <c r="G697" s="102"/>
      <c r="H697" s="102"/>
      <c r="I697" s="102"/>
      <c r="J697" s="102"/>
      <c r="K697" s="102"/>
    </row>
    <row r="698" spans="5:11" ht="12.6" customHeight="1">
      <c r="E698" s="102"/>
      <c r="F698" s="102"/>
      <c r="G698" s="102"/>
      <c r="H698" s="102"/>
      <c r="I698" s="102"/>
      <c r="J698" s="102"/>
      <c r="K698" s="102"/>
    </row>
    <row r="699" spans="5:11" ht="12.6" customHeight="1">
      <c r="E699" s="102"/>
      <c r="F699" s="102"/>
      <c r="G699" s="102"/>
      <c r="H699" s="102"/>
      <c r="I699" s="102"/>
      <c r="J699" s="102"/>
      <c r="K699" s="102"/>
    </row>
    <row r="700" spans="5:11" ht="12.6" customHeight="1">
      <c r="E700" s="102"/>
      <c r="F700" s="102"/>
      <c r="G700" s="102"/>
      <c r="H700" s="102"/>
      <c r="I700" s="102"/>
      <c r="J700" s="102"/>
      <c r="K700" s="102"/>
    </row>
    <row r="701" spans="5:11" ht="12.6" customHeight="1">
      <c r="E701" s="102"/>
      <c r="F701" s="102"/>
      <c r="G701" s="102"/>
      <c r="H701" s="102"/>
      <c r="I701" s="102"/>
      <c r="J701" s="102"/>
      <c r="K701" s="102"/>
    </row>
    <row r="702" spans="5:11" ht="12.6" customHeight="1">
      <c r="E702" s="102"/>
      <c r="F702" s="102"/>
      <c r="G702" s="102"/>
      <c r="H702" s="102"/>
      <c r="I702" s="102"/>
      <c r="J702" s="102"/>
      <c r="K702" s="102"/>
    </row>
    <row r="703" spans="5:11" ht="12.6" customHeight="1">
      <c r="E703" s="102"/>
      <c r="F703" s="102"/>
      <c r="G703" s="102"/>
      <c r="H703" s="102"/>
      <c r="I703" s="102"/>
      <c r="J703" s="102"/>
      <c r="K703" s="102"/>
    </row>
    <row r="704" spans="5:11" ht="12.6" customHeight="1">
      <c r="E704" s="102"/>
      <c r="F704" s="102"/>
      <c r="G704" s="102"/>
      <c r="H704" s="102"/>
      <c r="I704" s="102"/>
      <c r="J704" s="102"/>
      <c r="K704" s="102"/>
    </row>
    <row r="705" spans="5:11" ht="12.6" customHeight="1">
      <c r="E705" s="102"/>
      <c r="F705" s="102"/>
      <c r="G705" s="102"/>
      <c r="H705" s="102"/>
      <c r="I705" s="102"/>
      <c r="J705" s="102"/>
      <c r="K705" s="102"/>
    </row>
    <row r="706" spans="5:11" ht="12.6" customHeight="1">
      <c r="E706" s="102"/>
      <c r="F706" s="102"/>
      <c r="G706" s="102"/>
      <c r="H706" s="102"/>
      <c r="I706" s="102"/>
      <c r="J706" s="102"/>
      <c r="K706" s="102"/>
    </row>
    <row r="707" spans="5:11" ht="12.6" customHeight="1">
      <c r="E707" s="102"/>
      <c r="F707" s="102"/>
      <c r="G707" s="102"/>
      <c r="H707" s="102"/>
      <c r="I707" s="102"/>
      <c r="J707" s="102"/>
      <c r="K707" s="102"/>
    </row>
    <row r="708" spans="5:11" ht="12.6" customHeight="1">
      <c r="E708" s="102"/>
      <c r="F708" s="102"/>
      <c r="G708" s="102"/>
      <c r="H708" s="102"/>
      <c r="I708" s="102"/>
      <c r="J708" s="102"/>
      <c r="K708" s="102"/>
    </row>
    <row r="709" spans="5:11" ht="12.6" customHeight="1">
      <c r="E709" s="102"/>
      <c r="F709" s="102"/>
      <c r="G709" s="102"/>
      <c r="H709" s="102"/>
      <c r="I709" s="102"/>
      <c r="J709" s="102"/>
      <c r="K709" s="102"/>
    </row>
    <row r="710" spans="5:11" ht="12.6" customHeight="1">
      <c r="E710" s="102"/>
      <c r="F710" s="102"/>
      <c r="G710" s="102"/>
      <c r="H710" s="102"/>
      <c r="I710" s="102"/>
      <c r="J710" s="102"/>
      <c r="K710" s="102"/>
    </row>
    <row r="711" spans="5:11" ht="12.6" customHeight="1">
      <c r="E711" s="102"/>
      <c r="F711" s="102"/>
      <c r="G711" s="102"/>
      <c r="H711" s="102"/>
      <c r="I711" s="102"/>
      <c r="J711" s="102"/>
      <c r="K711" s="102"/>
    </row>
    <row r="712" spans="5:11" ht="12.6" customHeight="1">
      <c r="E712" s="102"/>
      <c r="F712" s="102"/>
      <c r="G712" s="102"/>
      <c r="H712" s="102"/>
      <c r="I712" s="102"/>
      <c r="J712" s="102"/>
      <c r="K712" s="102"/>
    </row>
    <row r="713" spans="5:11" ht="12.6" customHeight="1">
      <c r="E713" s="102"/>
      <c r="F713" s="102"/>
      <c r="G713" s="102"/>
      <c r="H713" s="102"/>
      <c r="I713" s="102"/>
      <c r="J713" s="102"/>
      <c r="K713" s="102"/>
    </row>
    <row r="714" spans="5:11" ht="12.6" customHeight="1">
      <c r="E714" s="102"/>
      <c r="F714" s="102"/>
      <c r="G714" s="102"/>
      <c r="H714" s="102"/>
      <c r="I714" s="102"/>
      <c r="J714" s="102"/>
      <c r="K714" s="102"/>
    </row>
    <row r="715" spans="5:11" ht="12.6" customHeight="1">
      <c r="E715" s="102"/>
      <c r="F715" s="102"/>
      <c r="G715" s="102"/>
      <c r="H715" s="102"/>
      <c r="I715" s="102"/>
      <c r="J715" s="102"/>
      <c r="K715" s="102"/>
    </row>
    <row r="716" spans="5:11" ht="12.6" customHeight="1">
      <c r="E716" s="102"/>
      <c r="F716" s="102"/>
      <c r="G716" s="102"/>
      <c r="H716" s="102"/>
      <c r="I716" s="102"/>
      <c r="J716" s="102"/>
      <c r="K716" s="102"/>
    </row>
    <row r="717" spans="5:11" ht="12.6" customHeight="1">
      <c r="E717" s="102"/>
      <c r="F717" s="102"/>
      <c r="G717" s="102"/>
      <c r="H717" s="102"/>
      <c r="I717" s="102"/>
      <c r="J717" s="102"/>
      <c r="K717" s="102"/>
    </row>
    <row r="718" spans="5:11" ht="12.6" customHeight="1">
      <c r="E718" s="102"/>
      <c r="F718" s="102"/>
      <c r="G718" s="102"/>
      <c r="H718" s="102"/>
      <c r="I718" s="102"/>
      <c r="J718" s="102"/>
      <c r="K718" s="102"/>
    </row>
    <row r="719" spans="5:11" ht="12.6" customHeight="1">
      <c r="E719" s="102"/>
      <c r="F719" s="102"/>
      <c r="G719" s="102"/>
      <c r="H719" s="102"/>
      <c r="I719" s="102"/>
      <c r="J719" s="102"/>
      <c r="K719" s="102"/>
    </row>
    <row r="720" spans="5:11" ht="12.6" customHeight="1">
      <c r="E720" s="102"/>
      <c r="F720" s="102"/>
      <c r="G720" s="102"/>
      <c r="H720" s="102"/>
      <c r="I720" s="102"/>
      <c r="J720" s="102"/>
      <c r="K720" s="102"/>
    </row>
    <row r="721" spans="5:11" ht="12.6" customHeight="1">
      <c r="E721" s="102"/>
      <c r="F721" s="102"/>
      <c r="G721" s="102"/>
      <c r="H721" s="102"/>
      <c r="I721" s="102"/>
      <c r="J721" s="102"/>
      <c r="K721" s="102"/>
    </row>
    <row r="722" spans="5:11" ht="12.6" customHeight="1">
      <c r="E722" s="102"/>
      <c r="F722" s="102"/>
      <c r="G722" s="102"/>
      <c r="H722" s="102"/>
      <c r="I722" s="102"/>
      <c r="J722" s="102"/>
      <c r="K722" s="102"/>
    </row>
    <row r="723" spans="5:11" ht="12.6" customHeight="1">
      <c r="E723" s="102"/>
      <c r="F723" s="102"/>
      <c r="G723" s="102"/>
      <c r="H723" s="102"/>
      <c r="I723" s="102"/>
      <c r="J723" s="102"/>
      <c r="K723" s="102"/>
    </row>
    <row r="724" spans="5:11" ht="12.6" customHeight="1">
      <c r="E724" s="102"/>
      <c r="F724" s="102"/>
      <c r="G724" s="102"/>
      <c r="H724" s="102"/>
      <c r="I724" s="102"/>
      <c r="J724" s="102"/>
      <c r="K724" s="102"/>
    </row>
    <row r="725" spans="5:11" ht="12.6" customHeight="1">
      <c r="E725" s="102"/>
      <c r="F725" s="102"/>
      <c r="G725" s="102"/>
      <c r="H725" s="102"/>
      <c r="I725" s="102"/>
      <c r="J725" s="102"/>
      <c r="K725" s="102"/>
    </row>
    <row r="726" spans="5:11" ht="12.6" customHeight="1">
      <c r="E726" s="102"/>
      <c r="F726" s="102"/>
      <c r="G726" s="102"/>
      <c r="H726" s="102"/>
      <c r="I726" s="102"/>
      <c r="J726" s="102"/>
      <c r="K726" s="102"/>
    </row>
    <row r="727" spans="5:11" ht="12.6" customHeight="1">
      <c r="E727" s="102"/>
      <c r="F727" s="102"/>
      <c r="G727" s="102"/>
      <c r="H727" s="102"/>
      <c r="I727" s="102"/>
      <c r="J727" s="102"/>
      <c r="K727" s="102"/>
    </row>
    <row r="728" spans="5:11" ht="12.6" customHeight="1">
      <c r="E728" s="102"/>
      <c r="F728" s="102"/>
      <c r="G728" s="102"/>
      <c r="H728" s="102"/>
      <c r="I728" s="102"/>
      <c r="J728" s="102"/>
      <c r="K728" s="102"/>
    </row>
    <row r="729" spans="5:11" ht="12.6" customHeight="1">
      <c r="E729" s="102"/>
      <c r="F729" s="102"/>
      <c r="G729" s="102"/>
      <c r="H729" s="102"/>
      <c r="I729" s="102"/>
      <c r="J729" s="102"/>
      <c r="K729" s="102"/>
    </row>
    <row r="730" spans="5:11" ht="12.6" customHeight="1">
      <c r="E730" s="102"/>
      <c r="F730" s="102"/>
      <c r="G730" s="102"/>
      <c r="H730" s="102"/>
      <c r="I730" s="102"/>
      <c r="J730" s="102"/>
      <c r="K730" s="102"/>
    </row>
    <row r="731" spans="5:11" ht="12.6" customHeight="1">
      <c r="E731" s="102"/>
      <c r="F731" s="102"/>
      <c r="G731" s="102"/>
      <c r="H731" s="102"/>
      <c r="I731" s="102"/>
      <c r="J731" s="102"/>
      <c r="K731" s="102"/>
    </row>
    <row r="732" spans="5:11" ht="12.6" customHeight="1">
      <c r="E732" s="102"/>
      <c r="F732" s="102"/>
      <c r="G732" s="102"/>
      <c r="H732" s="102"/>
      <c r="I732" s="102"/>
      <c r="J732" s="102"/>
      <c r="K732" s="102"/>
    </row>
    <row r="733" spans="5:11" ht="12.6" customHeight="1">
      <c r="E733" s="102"/>
      <c r="F733" s="102"/>
      <c r="G733" s="102"/>
      <c r="H733" s="102"/>
      <c r="I733" s="102"/>
      <c r="J733" s="102"/>
      <c r="K733" s="102"/>
    </row>
    <row r="734" spans="5:11" ht="12.6" customHeight="1">
      <c r="E734" s="102"/>
      <c r="F734" s="102"/>
      <c r="G734" s="102"/>
      <c r="H734" s="102"/>
      <c r="I734" s="102"/>
      <c r="J734" s="102"/>
      <c r="K734" s="102"/>
    </row>
    <row r="735" spans="5:11" ht="12.6" customHeight="1">
      <c r="E735" s="102"/>
      <c r="F735" s="102"/>
      <c r="G735" s="102"/>
      <c r="H735" s="102"/>
      <c r="I735" s="102"/>
      <c r="J735" s="102"/>
      <c r="K735" s="102"/>
    </row>
    <row r="736" spans="5:11" ht="12.6" customHeight="1">
      <c r="E736" s="102"/>
      <c r="F736" s="102"/>
      <c r="G736" s="102"/>
      <c r="H736" s="102"/>
      <c r="I736" s="102"/>
      <c r="J736" s="102"/>
      <c r="K736" s="102"/>
    </row>
    <row r="737" spans="5:11" ht="12.6" customHeight="1">
      <c r="E737" s="102"/>
      <c r="F737" s="102"/>
      <c r="G737" s="102"/>
      <c r="H737" s="102"/>
      <c r="I737" s="102"/>
      <c r="J737" s="102"/>
      <c r="K737" s="102"/>
    </row>
    <row r="738" spans="5:11" ht="12.6" customHeight="1">
      <c r="E738" s="102"/>
      <c r="F738" s="102"/>
      <c r="G738" s="102"/>
      <c r="H738" s="102"/>
      <c r="I738" s="102"/>
      <c r="J738" s="102"/>
      <c r="K738" s="102"/>
    </row>
    <row r="739" spans="5:11" ht="12.6" customHeight="1">
      <c r="E739" s="102"/>
      <c r="F739" s="102"/>
      <c r="G739" s="102"/>
      <c r="H739" s="102"/>
      <c r="I739" s="102"/>
      <c r="J739" s="102"/>
      <c r="K739" s="102"/>
    </row>
    <row r="740" spans="5:11" ht="12.6" customHeight="1">
      <c r="E740" s="102"/>
      <c r="F740" s="102"/>
      <c r="G740" s="102"/>
      <c r="H740" s="102"/>
      <c r="I740" s="102"/>
      <c r="J740" s="102"/>
      <c r="K740" s="102"/>
    </row>
    <row r="741" spans="5:11" ht="12.6" customHeight="1">
      <c r="E741" s="102"/>
      <c r="F741" s="102"/>
      <c r="G741" s="102"/>
      <c r="H741" s="102"/>
      <c r="I741" s="102"/>
      <c r="J741" s="102"/>
      <c r="K741" s="102"/>
    </row>
    <row r="742" spans="5:11" ht="12.6" customHeight="1">
      <c r="E742" s="102"/>
      <c r="F742" s="102"/>
      <c r="G742" s="102"/>
      <c r="H742" s="102"/>
      <c r="I742" s="102"/>
      <c r="J742" s="102"/>
      <c r="K742" s="102"/>
    </row>
    <row r="743" spans="5:11" ht="12.6" customHeight="1">
      <c r="E743" s="102"/>
      <c r="F743" s="102"/>
      <c r="G743" s="102"/>
      <c r="H743" s="102"/>
      <c r="I743" s="102"/>
      <c r="J743" s="102"/>
      <c r="K743" s="102"/>
    </row>
    <row r="744" spans="5:11" ht="12.6" customHeight="1">
      <c r="E744" s="102"/>
      <c r="F744" s="102"/>
      <c r="G744" s="102"/>
      <c r="H744" s="102"/>
      <c r="I744" s="102"/>
      <c r="J744" s="102"/>
      <c r="K744" s="102"/>
    </row>
    <row r="745" spans="5:11" ht="12.6" customHeight="1">
      <c r="E745" s="102"/>
      <c r="F745" s="102"/>
      <c r="G745" s="102"/>
      <c r="H745" s="102"/>
      <c r="I745" s="102"/>
      <c r="J745" s="102"/>
      <c r="K745" s="102"/>
    </row>
    <row r="746" spans="5:11" ht="12.6" customHeight="1">
      <c r="E746" s="102"/>
      <c r="F746" s="102"/>
      <c r="G746" s="102"/>
      <c r="H746" s="102"/>
      <c r="I746" s="102"/>
      <c r="J746" s="102"/>
      <c r="K746" s="102"/>
    </row>
    <row r="747" spans="5:11" ht="12.6" customHeight="1">
      <c r="E747" s="102"/>
      <c r="F747" s="102"/>
      <c r="G747" s="102"/>
      <c r="H747" s="102"/>
      <c r="I747" s="102"/>
      <c r="J747" s="102"/>
      <c r="K747" s="102"/>
    </row>
    <row r="748" spans="5:11" ht="12.6" customHeight="1">
      <c r="E748" s="102"/>
      <c r="F748" s="102"/>
      <c r="G748" s="102"/>
      <c r="H748" s="102"/>
      <c r="I748" s="102"/>
      <c r="J748" s="102"/>
      <c r="K748" s="102"/>
    </row>
    <row r="749" spans="5:11" ht="12.6" customHeight="1">
      <c r="E749" s="102"/>
      <c r="F749" s="102"/>
      <c r="G749" s="102"/>
      <c r="H749" s="102"/>
      <c r="I749" s="102"/>
      <c r="J749" s="102"/>
      <c r="K749" s="102"/>
    </row>
    <row r="750" spans="5:11" ht="12.6" customHeight="1">
      <c r="E750" s="102"/>
      <c r="F750" s="102"/>
      <c r="G750" s="102"/>
      <c r="H750" s="102"/>
      <c r="I750" s="102"/>
      <c r="J750" s="102"/>
      <c r="K750" s="102"/>
    </row>
    <row r="751" spans="5:11" ht="12.6" customHeight="1">
      <c r="E751" s="102"/>
      <c r="F751" s="102"/>
      <c r="G751" s="102"/>
      <c r="H751" s="102"/>
      <c r="I751" s="102"/>
      <c r="J751" s="102"/>
      <c r="K751" s="102"/>
    </row>
    <row r="752" spans="5:11" ht="12.6" customHeight="1">
      <c r="E752" s="102"/>
      <c r="F752" s="102"/>
      <c r="G752" s="102"/>
      <c r="H752" s="102"/>
      <c r="I752" s="102"/>
      <c r="J752" s="102"/>
      <c r="K752" s="102"/>
    </row>
    <row r="753" spans="5:11" ht="12.6" customHeight="1">
      <c r="E753" s="102"/>
      <c r="F753" s="102"/>
      <c r="G753" s="102"/>
      <c r="H753" s="102"/>
      <c r="I753" s="102"/>
      <c r="J753" s="102"/>
      <c r="K753" s="102"/>
    </row>
    <row r="754" spans="5:11" ht="12.6" customHeight="1">
      <c r="E754" s="102"/>
      <c r="F754" s="102"/>
      <c r="G754" s="102"/>
      <c r="H754" s="102"/>
      <c r="I754" s="102"/>
      <c r="J754" s="102"/>
      <c r="K754" s="102"/>
    </row>
    <row r="755" spans="5:11" ht="12.6" customHeight="1">
      <c r="E755" s="102"/>
      <c r="F755" s="102"/>
      <c r="G755" s="102"/>
      <c r="H755" s="102"/>
      <c r="I755" s="102"/>
      <c r="J755" s="102"/>
      <c r="K755" s="102"/>
    </row>
    <row r="756" spans="5:11" ht="12.6" customHeight="1">
      <c r="E756" s="102"/>
      <c r="F756" s="102"/>
      <c r="G756" s="102"/>
      <c r="H756" s="102"/>
      <c r="I756" s="102"/>
      <c r="J756" s="102"/>
      <c r="K756" s="102"/>
    </row>
    <row r="757" spans="5:11" ht="12.6" customHeight="1">
      <c r="E757" s="102"/>
      <c r="F757" s="102"/>
      <c r="G757" s="102"/>
      <c r="H757" s="102"/>
      <c r="I757" s="102"/>
      <c r="J757" s="102"/>
      <c r="K757" s="102"/>
    </row>
    <row r="758" spans="5:11" ht="12.6" customHeight="1">
      <c r="E758" s="102"/>
      <c r="F758" s="102"/>
      <c r="G758" s="102"/>
      <c r="H758" s="102"/>
      <c r="I758" s="102"/>
      <c r="J758" s="102"/>
      <c r="K758" s="102"/>
    </row>
    <row r="759" spans="5:11" ht="12.6" customHeight="1">
      <c r="E759" s="102"/>
      <c r="F759" s="102"/>
      <c r="G759" s="102"/>
      <c r="H759" s="102"/>
      <c r="I759" s="102"/>
      <c r="J759" s="102"/>
      <c r="K759" s="102"/>
    </row>
    <row r="760" spans="5:11" ht="12.6" customHeight="1">
      <c r="E760" s="102"/>
      <c r="F760" s="102"/>
      <c r="G760" s="102"/>
      <c r="H760" s="102"/>
      <c r="I760" s="102"/>
      <c r="J760" s="102"/>
      <c r="K760" s="102"/>
    </row>
    <row r="761" spans="5:11" ht="12.6" customHeight="1">
      <c r="E761" s="102"/>
      <c r="F761" s="102"/>
      <c r="G761" s="102"/>
      <c r="H761" s="102"/>
      <c r="I761" s="102"/>
      <c r="J761" s="102"/>
      <c r="K761" s="102"/>
    </row>
    <row r="762" spans="5:11" ht="12.6" customHeight="1">
      <c r="E762" s="102"/>
      <c r="F762" s="102"/>
      <c r="G762" s="102"/>
      <c r="H762" s="102"/>
      <c r="I762" s="102"/>
      <c r="J762" s="102"/>
      <c r="K762" s="102"/>
    </row>
    <row r="763" spans="5:11" ht="12.6" customHeight="1">
      <c r="E763" s="102"/>
      <c r="F763" s="102"/>
      <c r="G763" s="102"/>
      <c r="H763" s="102"/>
      <c r="I763" s="102"/>
      <c r="J763" s="102"/>
      <c r="K763" s="102"/>
    </row>
    <row r="764" spans="5:11" ht="12.6" customHeight="1">
      <c r="E764" s="102"/>
      <c r="F764" s="102"/>
      <c r="G764" s="102"/>
      <c r="H764" s="102"/>
      <c r="I764" s="102"/>
      <c r="J764" s="102"/>
      <c r="K764" s="102"/>
    </row>
    <row r="765" spans="5:11" ht="12.6" customHeight="1">
      <c r="E765" s="102"/>
      <c r="F765" s="102"/>
      <c r="G765" s="102"/>
      <c r="H765" s="102"/>
      <c r="I765" s="102"/>
      <c r="J765" s="102"/>
      <c r="K765" s="102"/>
    </row>
    <row r="766" spans="5:11" ht="12.6" customHeight="1">
      <c r="E766" s="102"/>
      <c r="F766" s="102"/>
      <c r="G766" s="102"/>
      <c r="H766" s="102"/>
      <c r="I766" s="102"/>
      <c r="J766" s="102"/>
      <c r="K766" s="102"/>
    </row>
    <row r="767" spans="5:11" ht="12.6" customHeight="1">
      <c r="E767" s="102"/>
      <c r="F767" s="102"/>
      <c r="G767" s="102"/>
      <c r="H767" s="102"/>
      <c r="I767" s="102"/>
      <c r="J767" s="102"/>
      <c r="K767" s="102"/>
    </row>
  </sheetData>
  <mergeCells count="15">
    <mergeCell ref="B130:C130"/>
    <mergeCell ref="B73:C73"/>
    <mergeCell ref="A6:A9"/>
    <mergeCell ref="B6:D6"/>
    <mergeCell ref="E6:E9"/>
    <mergeCell ref="F6:H6"/>
    <mergeCell ref="I6:K6"/>
    <mergeCell ref="F7:F9"/>
    <mergeCell ref="G7:H7"/>
    <mergeCell ref="I7:I9"/>
    <mergeCell ref="J7:K7"/>
    <mergeCell ref="G8:G9"/>
    <mergeCell ref="H8:H9"/>
    <mergeCell ref="J8:J9"/>
    <mergeCell ref="K8:K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fitToHeight="0" orientation="portrait" r:id="rId1"/>
  <headerFooter>
    <oddFooter>&amp;C&amp;6© Statistisches Landesamt des Freistaates Sachsen | L III 2 - j/18</oddFooter>
  </headerFooter>
  <ignoredErrors>
    <ignoredError sqref="A19:A59 A73 A103 A109 A136:A149 A163 A169 A175 A190:A193 A203:A209 A212:A216 A221 A227:A238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showGridLines="0" zoomScaleNormal="100" workbookViewId="0"/>
  </sheetViews>
  <sheetFormatPr baseColWidth="10" defaultColWidth="11.42578125" defaultRowHeight="12.6" customHeight="1"/>
  <cols>
    <col min="1" max="1" width="14.42578125" style="3" customWidth="1"/>
    <col min="2" max="2" width="9.42578125" style="3" customWidth="1"/>
    <col min="3" max="3" width="1.7109375" style="3" customWidth="1"/>
    <col min="4" max="4" width="2.42578125" style="3" customWidth="1"/>
    <col min="5" max="5" width="9.85546875" style="3" hidden="1" customWidth="1"/>
    <col min="6" max="12" width="10.42578125" style="3" customWidth="1"/>
    <col min="13" max="16384" width="11.42578125" style="3"/>
  </cols>
  <sheetData>
    <row r="1" spans="1:12" ht="11.25" customHeight="1">
      <c r="A1" s="340" t="s">
        <v>1013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4" customFormat="1" ht="11.25" customHeight="1">
      <c r="A3" s="526" t="s">
        <v>1113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</row>
    <row r="4" spans="1:12" ht="11.25" customHeight="1">
      <c r="A4" s="353" t="s">
        <v>1066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2" customHeight="1">
      <c r="A5" s="742" t="s">
        <v>937</v>
      </c>
      <c r="B5" s="742"/>
      <c r="C5" s="742"/>
      <c r="D5" s="689"/>
      <c r="E5" s="691" t="s">
        <v>280</v>
      </c>
      <c r="F5" s="690" t="s">
        <v>947</v>
      </c>
      <c r="G5" s="694" t="s">
        <v>337</v>
      </c>
      <c r="H5" s="695"/>
      <c r="I5" s="696"/>
      <c r="J5" s="694" t="s">
        <v>728</v>
      </c>
      <c r="K5" s="695"/>
      <c r="L5" s="695"/>
    </row>
    <row r="6" spans="1:12" ht="11.25" customHeight="1">
      <c r="A6" s="221"/>
      <c r="B6" s="177" t="s">
        <v>283</v>
      </c>
      <c r="C6" s="178" t="s">
        <v>284</v>
      </c>
      <c r="D6" s="168" t="s">
        <v>285</v>
      </c>
      <c r="E6" s="692"/>
      <c r="F6" s="685"/>
      <c r="G6" s="642" t="s">
        <v>286</v>
      </c>
      <c r="H6" s="642" t="s">
        <v>641</v>
      </c>
      <c r="I6" s="642" t="s">
        <v>338</v>
      </c>
      <c r="J6" s="642" t="s">
        <v>286</v>
      </c>
      <c r="K6" s="642" t="s">
        <v>641</v>
      </c>
      <c r="L6" s="639" t="s">
        <v>338</v>
      </c>
    </row>
    <row r="7" spans="1:12" ht="11.25" customHeight="1">
      <c r="A7" s="221"/>
      <c r="B7" s="177" t="s">
        <v>288</v>
      </c>
      <c r="C7" s="178" t="s">
        <v>284</v>
      </c>
      <c r="D7" s="168" t="s">
        <v>289</v>
      </c>
      <c r="E7" s="692"/>
      <c r="F7" s="685"/>
      <c r="G7" s="685"/>
      <c r="H7" s="685"/>
      <c r="I7" s="685"/>
      <c r="J7" s="685"/>
      <c r="K7" s="685"/>
      <c r="L7" s="686"/>
    </row>
    <row r="8" spans="1:12" ht="11.25" customHeight="1">
      <c r="A8" s="222"/>
      <c r="B8" s="216" t="s">
        <v>292</v>
      </c>
      <c r="C8" s="217" t="s">
        <v>284</v>
      </c>
      <c r="D8" s="218" t="s">
        <v>293</v>
      </c>
      <c r="E8" s="693"/>
      <c r="F8" s="645"/>
      <c r="G8" s="645"/>
      <c r="H8" s="645"/>
      <c r="I8" s="645"/>
      <c r="J8" s="645"/>
      <c r="K8" s="645"/>
      <c r="L8" s="687"/>
    </row>
    <row r="9" spans="1:12" s="4" customFormat="1" ht="18" customHeight="1">
      <c r="A9" s="219" t="s">
        <v>24</v>
      </c>
      <c r="B9" s="167"/>
      <c r="C9" s="167"/>
      <c r="D9" s="168" t="s">
        <v>285</v>
      </c>
      <c r="E9" s="65">
        <v>4468</v>
      </c>
      <c r="F9" s="85">
        <v>3013</v>
      </c>
      <c r="G9" s="85">
        <v>2838</v>
      </c>
      <c r="H9" s="85">
        <v>1774</v>
      </c>
      <c r="I9" s="85">
        <v>1064</v>
      </c>
      <c r="J9" s="85">
        <v>175</v>
      </c>
      <c r="K9" s="85">
        <v>62</v>
      </c>
      <c r="L9" s="85">
        <v>113</v>
      </c>
    </row>
    <row r="10" spans="1:12" s="4" customFormat="1" ht="11.25" customHeight="1">
      <c r="A10" s="219"/>
      <c r="B10" s="167"/>
      <c r="C10" s="167"/>
      <c r="D10" s="32" t="s">
        <v>289</v>
      </c>
      <c r="E10" s="65">
        <v>5632</v>
      </c>
      <c r="F10" s="85">
        <v>4643</v>
      </c>
      <c r="G10" s="85">
        <v>3128</v>
      </c>
      <c r="H10" s="85">
        <v>1050</v>
      </c>
      <c r="I10" s="85">
        <v>2078</v>
      </c>
      <c r="J10" s="85">
        <v>1515</v>
      </c>
      <c r="K10" s="85">
        <v>539</v>
      </c>
      <c r="L10" s="85">
        <v>976</v>
      </c>
    </row>
    <row r="11" spans="1:12" s="4" customFormat="1" ht="11.25" customHeight="1">
      <c r="A11" s="219"/>
      <c r="B11" s="167"/>
      <c r="C11" s="167"/>
      <c r="D11" s="32" t="s">
        <v>293</v>
      </c>
      <c r="E11" s="65">
        <v>10100</v>
      </c>
      <c r="F11" s="85">
        <v>7656</v>
      </c>
      <c r="G11" s="85">
        <v>5966</v>
      </c>
      <c r="H11" s="85">
        <v>2824</v>
      </c>
      <c r="I11" s="85">
        <v>3142</v>
      </c>
      <c r="J11" s="85">
        <v>1690</v>
      </c>
      <c r="K11" s="85">
        <v>601</v>
      </c>
      <c r="L11" s="85">
        <v>1089</v>
      </c>
    </row>
    <row r="12" spans="1:12" ht="15" customHeight="1">
      <c r="A12" s="219" t="s">
        <v>25</v>
      </c>
      <c r="B12" s="167"/>
      <c r="C12" s="167"/>
      <c r="D12" s="168" t="s">
        <v>285</v>
      </c>
      <c r="E12" s="65">
        <v>1582</v>
      </c>
      <c r="F12" s="85">
        <v>1814</v>
      </c>
      <c r="G12" s="85">
        <v>1634</v>
      </c>
      <c r="H12" s="85">
        <v>807</v>
      </c>
      <c r="I12" s="85">
        <v>827</v>
      </c>
      <c r="J12" s="85">
        <v>180</v>
      </c>
      <c r="K12" s="85">
        <v>12</v>
      </c>
      <c r="L12" s="85">
        <v>168</v>
      </c>
    </row>
    <row r="13" spans="1:12" ht="11.25" customHeight="1">
      <c r="A13" s="219"/>
      <c r="B13" s="167"/>
      <c r="C13" s="167"/>
      <c r="D13" s="32" t="s">
        <v>289</v>
      </c>
      <c r="E13" s="65">
        <v>2847</v>
      </c>
      <c r="F13" s="85">
        <v>2734</v>
      </c>
      <c r="G13" s="85">
        <v>1725</v>
      </c>
      <c r="H13" s="85">
        <v>370</v>
      </c>
      <c r="I13" s="85">
        <v>1355</v>
      </c>
      <c r="J13" s="85">
        <v>1009</v>
      </c>
      <c r="K13" s="85">
        <v>262</v>
      </c>
      <c r="L13" s="85">
        <v>747</v>
      </c>
    </row>
    <row r="14" spans="1:12" ht="11.25" customHeight="1">
      <c r="A14" s="219"/>
      <c r="B14" s="167"/>
      <c r="C14" s="167"/>
      <c r="D14" s="32" t="s">
        <v>293</v>
      </c>
      <c r="E14" s="65">
        <v>4429</v>
      </c>
      <c r="F14" s="85">
        <v>4548</v>
      </c>
      <c r="G14" s="85">
        <v>3359</v>
      </c>
      <c r="H14" s="85">
        <v>1177</v>
      </c>
      <c r="I14" s="85">
        <v>2182</v>
      </c>
      <c r="J14" s="85">
        <v>1189</v>
      </c>
      <c r="K14" s="85">
        <v>274</v>
      </c>
      <c r="L14" s="85">
        <v>915</v>
      </c>
    </row>
    <row r="15" spans="1:12" ht="15" customHeight="1">
      <c r="A15" s="219" t="s">
        <v>26</v>
      </c>
      <c r="B15" s="167"/>
      <c r="C15" s="167"/>
      <c r="D15" s="168" t="s">
        <v>285</v>
      </c>
      <c r="E15" s="65">
        <v>2630</v>
      </c>
      <c r="F15" s="85">
        <v>1288</v>
      </c>
      <c r="G15" s="85">
        <v>1108</v>
      </c>
      <c r="H15" s="85">
        <v>487</v>
      </c>
      <c r="I15" s="85">
        <v>621</v>
      </c>
      <c r="J15" s="85">
        <v>180</v>
      </c>
      <c r="K15" s="85">
        <v>11</v>
      </c>
      <c r="L15" s="85">
        <v>169</v>
      </c>
    </row>
    <row r="16" spans="1:12" ht="11.25" customHeight="1">
      <c r="A16" s="219"/>
      <c r="B16" s="169"/>
      <c r="C16" s="167"/>
      <c r="D16" s="32" t="s">
        <v>289</v>
      </c>
      <c r="E16" s="65">
        <v>3833</v>
      </c>
      <c r="F16" s="85">
        <v>2684</v>
      </c>
      <c r="G16" s="85">
        <v>1644</v>
      </c>
      <c r="H16" s="85">
        <v>322</v>
      </c>
      <c r="I16" s="85">
        <v>1322</v>
      </c>
      <c r="J16" s="85">
        <v>1040</v>
      </c>
      <c r="K16" s="85">
        <v>235</v>
      </c>
      <c r="L16" s="85">
        <v>805</v>
      </c>
    </row>
    <row r="17" spans="1:12" ht="11.25" customHeight="1">
      <c r="A17" s="219"/>
      <c r="B17" s="167"/>
      <c r="C17" s="167"/>
      <c r="D17" s="32" t="s">
        <v>293</v>
      </c>
      <c r="E17" s="65">
        <v>6463</v>
      </c>
      <c r="F17" s="85">
        <v>3972</v>
      </c>
      <c r="G17" s="85">
        <v>2752</v>
      </c>
      <c r="H17" s="85">
        <v>809</v>
      </c>
      <c r="I17" s="85">
        <v>1943</v>
      </c>
      <c r="J17" s="85">
        <v>1220</v>
      </c>
      <c r="K17" s="85">
        <v>246</v>
      </c>
      <c r="L17" s="85">
        <v>974</v>
      </c>
    </row>
    <row r="18" spans="1:12" ht="15" customHeight="1">
      <c r="A18" s="219" t="s">
        <v>27</v>
      </c>
      <c r="B18" s="167"/>
      <c r="C18" s="167"/>
      <c r="D18" s="168" t="s">
        <v>285</v>
      </c>
      <c r="E18" s="65">
        <v>1308</v>
      </c>
      <c r="F18" s="85">
        <v>1214</v>
      </c>
      <c r="G18" s="85">
        <v>1070</v>
      </c>
      <c r="H18" s="85">
        <v>409</v>
      </c>
      <c r="I18" s="85">
        <v>661</v>
      </c>
      <c r="J18" s="85">
        <v>144</v>
      </c>
      <c r="K18" s="85">
        <v>10</v>
      </c>
      <c r="L18" s="85">
        <v>134</v>
      </c>
    </row>
    <row r="19" spans="1:12" ht="11.25" customHeight="1">
      <c r="A19" s="219"/>
      <c r="B19" s="167"/>
      <c r="C19" s="167"/>
      <c r="D19" s="32" t="s">
        <v>289</v>
      </c>
      <c r="E19" s="65">
        <v>2473</v>
      </c>
      <c r="F19" s="85">
        <v>2349</v>
      </c>
      <c r="G19" s="85">
        <v>1424</v>
      </c>
      <c r="H19" s="85">
        <v>232</v>
      </c>
      <c r="I19" s="85">
        <v>1192</v>
      </c>
      <c r="J19" s="85">
        <v>925</v>
      </c>
      <c r="K19" s="85">
        <v>155</v>
      </c>
      <c r="L19" s="85">
        <v>770</v>
      </c>
    </row>
    <row r="20" spans="1:12" ht="11.25" customHeight="1">
      <c r="A20" s="219"/>
      <c r="B20" s="169"/>
      <c r="C20" s="167"/>
      <c r="D20" s="32" t="s">
        <v>293</v>
      </c>
      <c r="E20" s="65">
        <v>3781</v>
      </c>
      <c r="F20" s="85">
        <v>3563</v>
      </c>
      <c r="G20" s="85">
        <v>2494</v>
      </c>
      <c r="H20" s="85">
        <v>641</v>
      </c>
      <c r="I20" s="85">
        <v>1853</v>
      </c>
      <c r="J20" s="85">
        <v>1069</v>
      </c>
      <c r="K20" s="85">
        <v>165</v>
      </c>
      <c r="L20" s="85">
        <v>904</v>
      </c>
    </row>
    <row r="21" spans="1:12" ht="15" customHeight="1">
      <c r="A21" s="219" t="s">
        <v>28</v>
      </c>
      <c r="B21" s="169"/>
      <c r="C21" s="167"/>
      <c r="D21" s="168" t="s">
        <v>285</v>
      </c>
      <c r="E21" s="65">
        <v>1935</v>
      </c>
      <c r="F21" s="85">
        <v>1531</v>
      </c>
      <c r="G21" s="85">
        <v>1448</v>
      </c>
      <c r="H21" s="85">
        <v>810</v>
      </c>
      <c r="I21" s="85">
        <v>638</v>
      </c>
      <c r="J21" s="85">
        <v>83</v>
      </c>
      <c r="K21" s="85">
        <v>9</v>
      </c>
      <c r="L21" s="85">
        <v>74</v>
      </c>
    </row>
    <row r="22" spans="1:12" ht="11.25" customHeight="1">
      <c r="A22" s="219"/>
      <c r="B22" s="167"/>
      <c r="C22" s="167"/>
      <c r="D22" s="32" t="s">
        <v>289</v>
      </c>
      <c r="E22" s="65">
        <v>3464</v>
      </c>
      <c r="F22" s="85">
        <v>2949</v>
      </c>
      <c r="G22" s="85">
        <v>1891</v>
      </c>
      <c r="H22" s="85">
        <v>460</v>
      </c>
      <c r="I22" s="85">
        <v>1431</v>
      </c>
      <c r="J22" s="85">
        <v>1058</v>
      </c>
      <c r="K22" s="85">
        <v>294</v>
      </c>
      <c r="L22" s="85">
        <v>764</v>
      </c>
    </row>
    <row r="23" spans="1:12" ht="11.25" customHeight="1">
      <c r="A23" s="219"/>
      <c r="B23" s="167"/>
      <c r="C23" s="167"/>
      <c r="D23" s="32" t="s">
        <v>293</v>
      </c>
      <c r="E23" s="65">
        <v>5399</v>
      </c>
      <c r="F23" s="85">
        <v>4480</v>
      </c>
      <c r="G23" s="85">
        <v>3339</v>
      </c>
      <c r="H23" s="85">
        <v>1270</v>
      </c>
      <c r="I23" s="85">
        <v>2069</v>
      </c>
      <c r="J23" s="85">
        <v>1141</v>
      </c>
      <c r="K23" s="85">
        <v>303</v>
      </c>
      <c r="L23" s="85">
        <v>838</v>
      </c>
    </row>
    <row r="24" spans="1:12" ht="18" customHeight="1">
      <c r="A24" s="219" t="s">
        <v>29</v>
      </c>
      <c r="B24" s="167"/>
      <c r="C24" s="167"/>
      <c r="D24" s="168" t="s">
        <v>285</v>
      </c>
      <c r="E24" s="65">
        <v>14493</v>
      </c>
      <c r="F24" s="85">
        <v>8803</v>
      </c>
      <c r="G24" s="85">
        <v>8229</v>
      </c>
      <c r="H24" s="85">
        <v>4255</v>
      </c>
      <c r="I24" s="85">
        <v>3974</v>
      </c>
      <c r="J24" s="85">
        <v>574</v>
      </c>
      <c r="K24" s="85">
        <v>151</v>
      </c>
      <c r="L24" s="85">
        <v>423</v>
      </c>
    </row>
    <row r="25" spans="1:12" ht="11.25" customHeight="1">
      <c r="A25" s="219"/>
      <c r="B25" s="167"/>
      <c r="C25" s="167"/>
      <c r="D25" s="32" t="s">
        <v>289</v>
      </c>
      <c r="E25" s="65">
        <v>20200</v>
      </c>
      <c r="F25" s="85">
        <v>11856</v>
      </c>
      <c r="G25" s="85">
        <v>7741</v>
      </c>
      <c r="H25" s="85">
        <v>2196</v>
      </c>
      <c r="I25" s="85">
        <v>5545</v>
      </c>
      <c r="J25" s="85">
        <v>4115</v>
      </c>
      <c r="K25" s="85">
        <v>1284</v>
      </c>
      <c r="L25" s="85">
        <v>2831</v>
      </c>
    </row>
    <row r="26" spans="1:12" ht="11.25" customHeight="1">
      <c r="A26" s="219"/>
      <c r="B26" s="167"/>
      <c r="C26" s="167"/>
      <c r="D26" s="32" t="s">
        <v>293</v>
      </c>
      <c r="E26" s="65">
        <v>34693</v>
      </c>
      <c r="F26" s="85">
        <v>20659</v>
      </c>
      <c r="G26" s="85">
        <v>15970</v>
      </c>
      <c r="H26" s="85">
        <v>6451</v>
      </c>
      <c r="I26" s="85">
        <v>9519</v>
      </c>
      <c r="J26" s="85">
        <v>4689</v>
      </c>
      <c r="K26" s="85">
        <v>1435</v>
      </c>
      <c r="L26" s="85">
        <v>3254</v>
      </c>
    </row>
    <row r="27" spans="1:12" ht="15" customHeight="1">
      <c r="A27" s="219" t="s">
        <v>30</v>
      </c>
      <c r="B27" s="167"/>
      <c r="C27" s="167"/>
      <c r="D27" s="168" t="s">
        <v>285</v>
      </c>
      <c r="E27" s="65">
        <v>2113</v>
      </c>
      <c r="F27" s="85">
        <v>2104</v>
      </c>
      <c r="G27" s="85">
        <v>1787</v>
      </c>
      <c r="H27" s="85">
        <v>772</v>
      </c>
      <c r="I27" s="85">
        <v>1015</v>
      </c>
      <c r="J27" s="85">
        <v>317</v>
      </c>
      <c r="K27" s="85">
        <v>23</v>
      </c>
      <c r="L27" s="85">
        <v>294</v>
      </c>
    </row>
    <row r="28" spans="1:12" ht="11.25" customHeight="1">
      <c r="A28" s="219"/>
      <c r="B28" s="167"/>
      <c r="C28" s="167"/>
      <c r="D28" s="32" t="s">
        <v>289</v>
      </c>
      <c r="E28" s="65">
        <v>4534</v>
      </c>
      <c r="F28" s="85">
        <v>4092</v>
      </c>
      <c r="G28" s="85">
        <v>2388</v>
      </c>
      <c r="H28" s="85">
        <v>527</v>
      </c>
      <c r="I28" s="85">
        <v>1861</v>
      </c>
      <c r="J28" s="85">
        <v>1704</v>
      </c>
      <c r="K28" s="85">
        <v>252</v>
      </c>
      <c r="L28" s="85">
        <v>1452</v>
      </c>
    </row>
    <row r="29" spans="1:12" ht="11.25" customHeight="1">
      <c r="A29" s="219"/>
      <c r="B29" s="167"/>
      <c r="C29" s="167"/>
      <c r="D29" s="32" t="s">
        <v>293</v>
      </c>
      <c r="E29" s="65">
        <v>6647</v>
      </c>
      <c r="F29" s="85">
        <v>6196</v>
      </c>
      <c r="G29" s="85">
        <v>4175</v>
      </c>
      <c r="H29" s="85">
        <v>1299</v>
      </c>
      <c r="I29" s="85">
        <v>2876</v>
      </c>
      <c r="J29" s="85">
        <v>2021</v>
      </c>
      <c r="K29" s="85">
        <v>275</v>
      </c>
      <c r="L29" s="85">
        <v>1746</v>
      </c>
    </row>
    <row r="30" spans="1:12" ht="15" customHeight="1">
      <c r="A30" s="219" t="s">
        <v>31</v>
      </c>
      <c r="B30" s="167"/>
      <c r="C30" s="167"/>
      <c r="D30" s="168" t="s">
        <v>285</v>
      </c>
      <c r="E30" s="65">
        <v>2055</v>
      </c>
      <c r="F30" s="85">
        <v>1866</v>
      </c>
      <c r="G30" s="85">
        <v>1708</v>
      </c>
      <c r="H30" s="85">
        <v>1015</v>
      </c>
      <c r="I30" s="85">
        <v>693</v>
      </c>
      <c r="J30" s="85">
        <v>158</v>
      </c>
      <c r="K30" s="85">
        <v>24</v>
      </c>
      <c r="L30" s="85">
        <v>134</v>
      </c>
    </row>
    <row r="31" spans="1:12" ht="11.25" customHeight="1">
      <c r="A31" s="219"/>
      <c r="B31" s="167"/>
      <c r="C31" s="167"/>
      <c r="D31" s="32" t="s">
        <v>289</v>
      </c>
      <c r="E31" s="65">
        <v>3400</v>
      </c>
      <c r="F31" s="85">
        <v>3196</v>
      </c>
      <c r="G31" s="85">
        <v>1989</v>
      </c>
      <c r="H31" s="85">
        <v>482</v>
      </c>
      <c r="I31" s="85">
        <v>1507</v>
      </c>
      <c r="J31" s="85">
        <v>1207</v>
      </c>
      <c r="K31" s="85">
        <v>258</v>
      </c>
      <c r="L31" s="85">
        <v>949</v>
      </c>
    </row>
    <row r="32" spans="1:12" ht="11.25" customHeight="1">
      <c r="A32" s="219"/>
      <c r="B32" s="167"/>
      <c r="C32" s="167"/>
      <c r="D32" s="32" t="s">
        <v>293</v>
      </c>
      <c r="E32" s="65">
        <v>5455</v>
      </c>
      <c r="F32" s="85">
        <v>5062</v>
      </c>
      <c r="G32" s="85">
        <v>3697</v>
      </c>
      <c r="H32" s="85">
        <v>1497</v>
      </c>
      <c r="I32" s="85">
        <v>2200</v>
      </c>
      <c r="J32" s="85">
        <v>1365</v>
      </c>
      <c r="K32" s="85">
        <v>282</v>
      </c>
      <c r="L32" s="85">
        <v>1083</v>
      </c>
    </row>
    <row r="33" spans="1:12" ht="15" customHeight="1">
      <c r="A33" s="219" t="s">
        <v>32</v>
      </c>
      <c r="B33" s="167"/>
      <c r="C33" s="167"/>
      <c r="D33" s="168" t="s">
        <v>285</v>
      </c>
      <c r="E33" s="65">
        <v>1427</v>
      </c>
      <c r="F33" s="85">
        <v>1248</v>
      </c>
      <c r="G33" s="85">
        <v>1130</v>
      </c>
      <c r="H33" s="85">
        <v>461</v>
      </c>
      <c r="I33" s="85">
        <v>669</v>
      </c>
      <c r="J33" s="85">
        <v>118</v>
      </c>
      <c r="K33" s="85">
        <v>22</v>
      </c>
      <c r="L33" s="85">
        <v>96</v>
      </c>
    </row>
    <row r="34" spans="1:12" ht="11.25" customHeight="1">
      <c r="A34" s="219"/>
      <c r="B34" s="169"/>
      <c r="C34" s="167"/>
      <c r="D34" s="32" t="s">
        <v>289</v>
      </c>
      <c r="E34" s="65">
        <v>2786</v>
      </c>
      <c r="F34" s="85">
        <v>2656</v>
      </c>
      <c r="G34" s="85">
        <v>1704</v>
      </c>
      <c r="H34" s="85">
        <v>317</v>
      </c>
      <c r="I34" s="85">
        <v>1387</v>
      </c>
      <c r="J34" s="85">
        <v>952</v>
      </c>
      <c r="K34" s="85">
        <v>144</v>
      </c>
      <c r="L34" s="85">
        <v>808</v>
      </c>
    </row>
    <row r="35" spans="1:12" ht="11.25" customHeight="1">
      <c r="A35" s="219"/>
      <c r="B35" s="169"/>
      <c r="C35" s="167"/>
      <c r="D35" s="32" t="s">
        <v>293</v>
      </c>
      <c r="E35" s="65">
        <v>4213</v>
      </c>
      <c r="F35" s="85">
        <v>3904</v>
      </c>
      <c r="G35" s="85">
        <v>2834</v>
      </c>
      <c r="H35" s="85">
        <v>778</v>
      </c>
      <c r="I35" s="85">
        <v>2056</v>
      </c>
      <c r="J35" s="85">
        <v>1070</v>
      </c>
      <c r="K35" s="85">
        <v>166</v>
      </c>
      <c r="L35" s="85">
        <v>904</v>
      </c>
    </row>
    <row r="36" spans="1:12" ht="15" customHeight="1">
      <c r="A36" s="219" t="s">
        <v>33</v>
      </c>
      <c r="B36" s="167"/>
      <c r="C36" s="167"/>
      <c r="D36" s="168" t="s">
        <v>285</v>
      </c>
      <c r="E36" s="65">
        <v>1410</v>
      </c>
      <c r="F36" s="85">
        <v>1338</v>
      </c>
      <c r="G36" s="85">
        <v>1187</v>
      </c>
      <c r="H36" s="85">
        <v>448</v>
      </c>
      <c r="I36" s="85">
        <v>739</v>
      </c>
      <c r="J36" s="85">
        <v>151</v>
      </c>
      <c r="K36" s="85">
        <v>15</v>
      </c>
      <c r="L36" s="85">
        <v>136</v>
      </c>
    </row>
    <row r="37" spans="1:12" ht="11.25" customHeight="1">
      <c r="A37" s="219" t="s">
        <v>34</v>
      </c>
      <c r="B37" s="12"/>
      <c r="C37" s="167"/>
      <c r="D37" s="32" t="s">
        <v>289</v>
      </c>
      <c r="E37" s="65">
        <v>2438</v>
      </c>
      <c r="F37" s="85">
        <v>2297</v>
      </c>
      <c r="G37" s="85">
        <v>1388</v>
      </c>
      <c r="H37" s="85">
        <v>267</v>
      </c>
      <c r="I37" s="85">
        <v>1121</v>
      </c>
      <c r="J37" s="85">
        <v>909</v>
      </c>
      <c r="K37" s="85">
        <v>158</v>
      </c>
      <c r="L37" s="85">
        <v>751</v>
      </c>
    </row>
    <row r="38" spans="1:12" ht="11.25" customHeight="1">
      <c r="A38" s="219"/>
      <c r="B38" s="12"/>
      <c r="C38" s="12"/>
      <c r="D38" s="32" t="s">
        <v>293</v>
      </c>
      <c r="E38" s="65">
        <v>3848</v>
      </c>
      <c r="F38" s="85">
        <v>3635</v>
      </c>
      <c r="G38" s="85">
        <v>2575</v>
      </c>
      <c r="H38" s="85">
        <v>715</v>
      </c>
      <c r="I38" s="85">
        <v>1860</v>
      </c>
      <c r="J38" s="85">
        <v>1060</v>
      </c>
      <c r="K38" s="85">
        <v>173</v>
      </c>
      <c r="L38" s="85">
        <v>887</v>
      </c>
    </row>
    <row r="39" spans="1:12" ht="18" customHeight="1">
      <c r="A39" s="219" t="s">
        <v>35</v>
      </c>
      <c r="B39" s="167"/>
      <c r="C39" s="167"/>
      <c r="D39" s="168" t="s">
        <v>285</v>
      </c>
      <c r="E39" s="65">
        <v>8113</v>
      </c>
      <c r="F39" s="85">
        <v>4597</v>
      </c>
      <c r="G39" s="85">
        <v>4240</v>
      </c>
      <c r="H39" s="85">
        <v>2708</v>
      </c>
      <c r="I39" s="85">
        <v>1532</v>
      </c>
      <c r="J39" s="85">
        <v>357</v>
      </c>
      <c r="K39" s="85">
        <v>82</v>
      </c>
      <c r="L39" s="85">
        <v>275</v>
      </c>
    </row>
    <row r="40" spans="1:12" ht="11.25" customHeight="1">
      <c r="A40" s="219"/>
      <c r="B40" s="167"/>
      <c r="C40" s="167"/>
      <c r="D40" s="32" t="s">
        <v>289</v>
      </c>
      <c r="E40" s="65">
        <v>13687</v>
      </c>
      <c r="F40" s="85">
        <v>7155</v>
      </c>
      <c r="G40" s="85">
        <v>4731</v>
      </c>
      <c r="H40" s="85">
        <v>1474</v>
      </c>
      <c r="I40" s="85">
        <v>3257</v>
      </c>
      <c r="J40" s="85">
        <v>2424</v>
      </c>
      <c r="K40" s="85">
        <v>613</v>
      </c>
      <c r="L40" s="85">
        <v>1811</v>
      </c>
    </row>
    <row r="41" spans="1:12" ht="11.25" customHeight="1">
      <c r="A41" s="219"/>
      <c r="B41" s="167"/>
      <c r="C41" s="167"/>
      <c r="D41" s="32" t="s">
        <v>293</v>
      </c>
      <c r="E41" s="65">
        <v>21800</v>
      </c>
      <c r="F41" s="85">
        <v>11752</v>
      </c>
      <c r="G41" s="85">
        <v>8971</v>
      </c>
      <c r="H41" s="85">
        <v>4182</v>
      </c>
      <c r="I41" s="85">
        <v>4789</v>
      </c>
      <c r="J41" s="85">
        <v>2781</v>
      </c>
      <c r="K41" s="85">
        <v>695</v>
      </c>
      <c r="L41" s="85">
        <v>2086</v>
      </c>
    </row>
    <row r="42" spans="1:12" ht="15" customHeight="1">
      <c r="A42" s="219" t="s">
        <v>36</v>
      </c>
      <c r="B42" s="167"/>
      <c r="C42" s="167"/>
      <c r="D42" s="168" t="s">
        <v>285</v>
      </c>
      <c r="E42" s="65">
        <v>1129</v>
      </c>
      <c r="F42" s="85">
        <v>1034</v>
      </c>
      <c r="G42" s="85">
        <v>922</v>
      </c>
      <c r="H42" s="85">
        <v>435</v>
      </c>
      <c r="I42" s="85">
        <v>487</v>
      </c>
      <c r="J42" s="85">
        <v>112</v>
      </c>
      <c r="K42" s="85">
        <v>20</v>
      </c>
      <c r="L42" s="85">
        <v>92</v>
      </c>
    </row>
    <row r="43" spans="1:12" ht="11.25" customHeight="1">
      <c r="A43" s="219"/>
      <c r="B43" s="167"/>
      <c r="C43" s="167"/>
      <c r="D43" s="32" t="s">
        <v>289</v>
      </c>
      <c r="E43" s="65">
        <v>2317</v>
      </c>
      <c r="F43" s="85">
        <v>2236</v>
      </c>
      <c r="G43" s="85">
        <v>1302</v>
      </c>
      <c r="H43" s="85">
        <v>285</v>
      </c>
      <c r="I43" s="85">
        <v>1017</v>
      </c>
      <c r="J43" s="85">
        <v>934</v>
      </c>
      <c r="K43" s="85">
        <v>176</v>
      </c>
      <c r="L43" s="85">
        <v>758</v>
      </c>
    </row>
    <row r="44" spans="1:12" ht="11.25" customHeight="1">
      <c r="A44" s="219"/>
      <c r="B44" s="167"/>
      <c r="C44" s="167"/>
      <c r="D44" s="32" t="s">
        <v>293</v>
      </c>
      <c r="E44" s="65">
        <v>3446</v>
      </c>
      <c r="F44" s="85">
        <v>3270</v>
      </c>
      <c r="G44" s="85">
        <v>2224</v>
      </c>
      <c r="H44" s="85">
        <v>720</v>
      </c>
      <c r="I44" s="85">
        <v>1504</v>
      </c>
      <c r="J44" s="85">
        <v>1046</v>
      </c>
      <c r="K44" s="85">
        <v>196</v>
      </c>
      <c r="L44" s="85">
        <v>850</v>
      </c>
    </row>
    <row r="45" spans="1:12" ht="15" customHeight="1">
      <c r="A45" s="219" t="s">
        <v>37</v>
      </c>
      <c r="B45" s="167"/>
      <c r="C45" s="167"/>
      <c r="D45" s="168" t="s">
        <v>285</v>
      </c>
      <c r="E45" s="65">
        <v>1116</v>
      </c>
      <c r="F45" s="85">
        <v>1120</v>
      </c>
      <c r="G45" s="85">
        <v>964</v>
      </c>
      <c r="H45" s="85">
        <v>419</v>
      </c>
      <c r="I45" s="85">
        <v>545</v>
      </c>
      <c r="J45" s="85">
        <v>156</v>
      </c>
      <c r="K45" s="85">
        <v>4</v>
      </c>
      <c r="L45" s="85">
        <v>152</v>
      </c>
    </row>
    <row r="46" spans="1:12" ht="11.25" customHeight="1">
      <c r="A46" s="219"/>
      <c r="B46" s="167"/>
      <c r="C46" s="167"/>
      <c r="D46" s="32" t="s">
        <v>289</v>
      </c>
      <c r="E46" s="65">
        <v>2454</v>
      </c>
      <c r="F46" s="85">
        <v>2425</v>
      </c>
      <c r="G46" s="85">
        <v>1437</v>
      </c>
      <c r="H46" s="85">
        <v>243</v>
      </c>
      <c r="I46" s="85">
        <v>1194</v>
      </c>
      <c r="J46" s="85">
        <v>988</v>
      </c>
      <c r="K46" s="85">
        <v>127</v>
      </c>
      <c r="L46" s="85">
        <v>861</v>
      </c>
    </row>
    <row r="47" spans="1:12" ht="11.25" customHeight="1">
      <c r="A47" s="219"/>
      <c r="B47" s="167"/>
      <c r="C47" s="167"/>
      <c r="D47" s="32" t="s">
        <v>293</v>
      </c>
      <c r="E47" s="65">
        <v>3570</v>
      </c>
      <c r="F47" s="85">
        <v>3545</v>
      </c>
      <c r="G47" s="85">
        <v>2401</v>
      </c>
      <c r="H47" s="85">
        <v>662</v>
      </c>
      <c r="I47" s="85">
        <v>1739</v>
      </c>
      <c r="J47" s="85">
        <v>1144</v>
      </c>
      <c r="K47" s="85">
        <v>131</v>
      </c>
      <c r="L47" s="85">
        <v>1013</v>
      </c>
    </row>
    <row r="48" spans="1:12" ht="18" customHeight="1">
      <c r="A48" s="357" t="s">
        <v>38</v>
      </c>
      <c r="B48" s="358"/>
      <c r="C48" s="358"/>
      <c r="D48" s="378" t="s">
        <v>285</v>
      </c>
      <c r="E48" s="379">
        <v>43779</v>
      </c>
      <c r="F48" s="82">
        <v>30970</v>
      </c>
      <c r="G48" s="82">
        <v>28265</v>
      </c>
      <c r="H48" s="82">
        <v>14800</v>
      </c>
      <c r="I48" s="82">
        <v>13465</v>
      </c>
      <c r="J48" s="82">
        <v>2705</v>
      </c>
      <c r="K48" s="82">
        <v>445</v>
      </c>
      <c r="L48" s="82">
        <v>2260</v>
      </c>
    </row>
    <row r="49" spans="1:12" ht="11.25" customHeight="1">
      <c r="A49" s="357"/>
      <c r="B49" s="358"/>
      <c r="C49" s="358"/>
      <c r="D49" s="359" t="s">
        <v>289</v>
      </c>
      <c r="E49" s="379">
        <v>70087</v>
      </c>
      <c r="F49" s="82">
        <v>51272</v>
      </c>
      <c r="G49" s="82">
        <v>32492</v>
      </c>
      <c r="H49" s="82">
        <v>8225</v>
      </c>
      <c r="I49" s="82">
        <v>24267</v>
      </c>
      <c r="J49" s="82">
        <v>18780</v>
      </c>
      <c r="K49" s="82">
        <v>4497</v>
      </c>
      <c r="L49" s="82">
        <v>14283</v>
      </c>
    </row>
    <row r="50" spans="1:12" ht="11.25" customHeight="1">
      <c r="A50" s="357"/>
      <c r="B50" s="1"/>
      <c r="C50" s="380"/>
      <c r="D50" s="359" t="s">
        <v>293</v>
      </c>
      <c r="E50" s="379">
        <v>113888</v>
      </c>
      <c r="F50" s="82">
        <v>82242</v>
      </c>
      <c r="G50" s="82">
        <v>60757</v>
      </c>
      <c r="H50" s="82">
        <v>23025</v>
      </c>
      <c r="I50" s="82">
        <v>37732</v>
      </c>
      <c r="J50" s="82">
        <v>21485</v>
      </c>
      <c r="K50" s="82">
        <v>4942</v>
      </c>
      <c r="L50" s="82">
        <v>16543</v>
      </c>
    </row>
    <row r="51" spans="1:12" ht="15" customHeight="1">
      <c r="A51" s="219" t="s">
        <v>906</v>
      </c>
      <c r="B51" s="12"/>
      <c r="C51" s="170"/>
      <c r="D51" s="32"/>
      <c r="E51" s="65"/>
      <c r="F51" s="85"/>
      <c r="G51" s="85"/>
      <c r="H51" s="85"/>
      <c r="I51" s="85"/>
      <c r="J51" s="85"/>
      <c r="K51" s="82"/>
      <c r="L51" s="82"/>
    </row>
    <row r="52" spans="1:12" ht="11.25" customHeight="1">
      <c r="A52" s="219" t="s">
        <v>39</v>
      </c>
      <c r="B52" s="167"/>
      <c r="C52" s="167"/>
      <c r="D52" s="168" t="s">
        <v>285</v>
      </c>
      <c r="E52" s="65">
        <v>22</v>
      </c>
      <c r="F52" s="85">
        <v>22</v>
      </c>
      <c r="G52" s="85">
        <v>22</v>
      </c>
      <c r="H52" s="85">
        <v>13</v>
      </c>
      <c r="I52" s="85">
        <v>9</v>
      </c>
      <c r="J52" s="85">
        <v>0</v>
      </c>
      <c r="K52" s="85">
        <v>0</v>
      </c>
      <c r="L52" s="85">
        <v>0</v>
      </c>
    </row>
    <row r="53" spans="1:12" ht="11.25" customHeight="1">
      <c r="A53" s="219" t="s">
        <v>40</v>
      </c>
      <c r="B53" s="167"/>
      <c r="C53" s="167"/>
      <c r="D53" s="32" t="s">
        <v>289</v>
      </c>
      <c r="E53" s="65">
        <v>22</v>
      </c>
      <c r="F53" s="85">
        <v>20</v>
      </c>
      <c r="G53" s="85">
        <v>16</v>
      </c>
      <c r="H53" s="85">
        <v>5</v>
      </c>
      <c r="I53" s="85">
        <v>11</v>
      </c>
      <c r="J53" s="85">
        <v>4</v>
      </c>
      <c r="K53" s="85">
        <v>4</v>
      </c>
      <c r="L53" s="85">
        <v>0</v>
      </c>
    </row>
    <row r="54" spans="1:12" ht="11.25" customHeight="1">
      <c r="A54" s="219"/>
      <c r="B54" s="167"/>
      <c r="C54" s="167"/>
      <c r="D54" s="32" t="s">
        <v>293</v>
      </c>
      <c r="E54" s="65">
        <v>44</v>
      </c>
      <c r="F54" s="85">
        <v>42</v>
      </c>
      <c r="G54" s="85">
        <v>38</v>
      </c>
      <c r="H54" s="85">
        <v>18</v>
      </c>
      <c r="I54" s="85">
        <v>20</v>
      </c>
      <c r="J54" s="85">
        <v>4</v>
      </c>
      <c r="K54" s="85">
        <v>4</v>
      </c>
      <c r="L54" s="85">
        <v>0</v>
      </c>
    </row>
    <row r="55" spans="1:12" ht="11.25" customHeight="1">
      <c r="A55" s="12" t="s">
        <v>315</v>
      </c>
      <c r="B55" s="167"/>
      <c r="C55" s="167"/>
      <c r="D55" s="181"/>
      <c r="E55" s="65"/>
      <c r="F55" s="65"/>
      <c r="G55" s="65"/>
      <c r="H55" s="65"/>
      <c r="I55" s="65"/>
      <c r="J55" s="65"/>
      <c r="K55" s="65"/>
      <c r="L55" s="65"/>
    </row>
    <row r="56" spans="1:12" ht="11.25" customHeight="1">
      <c r="A56" s="7" t="s">
        <v>938</v>
      </c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</row>
    <row r="57" spans="1:12" ht="11.25" customHeight="1">
      <c r="A57" s="740" t="s">
        <v>948</v>
      </c>
      <c r="B57" s="741"/>
      <c r="C57" s="741"/>
      <c r="D57" s="741"/>
      <c r="E57" s="741"/>
      <c r="F57" s="741"/>
      <c r="G57" s="741"/>
      <c r="H57" s="741"/>
      <c r="I57" s="741"/>
      <c r="J57" s="741"/>
      <c r="K57" s="741"/>
      <c r="L57" s="741"/>
    </row>
    <row r="58" spans="1:12" ht="11.25" customHeight="1">
      <c r="A58" s="12" t="s">
        <v>936</v>
      </c>
      <c r="B58" s="12"/>
      <c r="C58" s="12"/>
      <c r="D58" s="181"/>
      <c r="E58" s="65"/>
      <c r="F58" s="65"/>
      <c r="G58" s="65"/>
      <c r="H58" s="65"/>
      <c r="I58" s="65"/>
      <c r="J58" s="65"/>
      <c r="K58" s="65"/>
      <c r="L58" s="65"/>
    </row>
    <row r="59" spans="1:12" ht="11.25" customHeight="1">
      <c r="A59" s="12"/>
      <c r="B59" s="12"/>
      <c r="C59" s="12"/>
      <c r="D59" s="178"/>
      <c r="E59" s="65"/>
      <c r="F59" s="65"/>
      <c r="G59" s="65"/>
      <c r="H59" s="65"/>
      <c r="I59" s="65"/>
      <c r="J59" s="65"/>
      <c r="K59" s="65"/>
      <c r="L59" s="65"/>
    </row>
    <row r="60" spans="1:12" ht="11.25" customHeight="1">
      <c r="A60" s="12"/>
      <c r="B60" s="12"/>
      <c r="C60" s="12"/>
      <c r="D60" s="181"/>
      <c r="E60" s="65"/>
      <c r="F60" s="65"/>
      <c r="G60" s="65"/>
      <c r="H60" s="65"/>
      <c r="I60" s="65"/>
      <c r="J60" s="65"/>
      <c r="K60" s="65"/>
      <c r="L60" s="65"/>
    </row>
    <row r="61" spans="1:12" ht="11.25" customHeight="1">
      <c r="A61" s="12"/>
      <c r="B61" s="12"/>
      <c r="C61" s="12"/>
      <c r="D61" s="181"/>
      <c r="E61" s="65"/>
      <c r="F61" s="65"/>
      <c r="G61" s="65"/>
      <c r="H61" s="65"/>
      <c r="I61" s="65"/>
      <c r="J61" s="65"/>
      <c r="K61" s="65"/>
      <c r="L61" s="65"/>
    </row>
    <row r="62" spans="1:12" ht="11.25" customHeight="1">
      <c r="A62" s="12"/>
      <c r="B62" s="12"/>
      <c r="C62" s="12"/>
      <c r="D62" s="12"/>
      <c r="E62" s="177"/>
      <c r="F62" s="177"/>
      <c r="G62" s="177"/>
      <c r="H62" s="177"/>
      <c r="I62" s="177"/>
      <c r="J62" s="177"/>
      <c r="K62" s="177"/>
      <c r="L62" s="177"/>
    </row>
    <row r="63" spans="1:12" ht="11.25" customHeight="1">
      <c r="A63" s="12"/>
      <c r="B63" s="12"/>
      <c r="C63" s="12"/>
      <c r="D63" s="12"/>
      <c r="E63" s="177"/>
      <c r="F63" s="177"/>
      <c r="G63" s="177"/>
      <c r="H63" s="177"/>
      <c r="I63" s="177"/>
      <c r="J63" s="177"/>
      <c r="K63" s="177"/>
      <c r="L63" s="177"/>
    </row>
    <row r="64" spans="1:12" ht="11.25" customHeight="1">
      <c r="A64" s="12"/>
      <c r="B64" s="12"/>
      <c r="C64" s="12"/>
      <c r="D64" s="12"/>
      <c r="E64" s="177"/>
      <c r="F64" s="177"/>
      <c r="G64" s="177"/>
      <c r="H64" s="177"/>
      <c r="I64" s="177"/>
      <c r="J64" s="177"/>
      <c r="K64" s="177"/>
      <c r="L64" s="177"/>
    </row>
    <row r="65" spans="1:12" ht="11.25" customHeight="1">
      <c r="A65" s="12"/>
      <c r="B65" s="12"/>
      <c r="C65" s="12"/>
      <c r="D65" s="12"/>
      <c r="E65" s="177"/>
      <c r="F65" s="177"/>
      <c r="G65" s="177"/>
      <c r="H65" s="177"/>
      <c r="I65" s="177"/>
      <c r="J65" s="177"/>
      <c r="K65" s="177"/>
      <c r="L65" s="177"/>
    </row>
    <row r="66" spans="1:12" ht="11.25" customHeight="1">
      <c r="A66" s="12"/>
      <c r="B66" s="12"/>
      <c r="C66" s="12"/>
      <c r="D66" s="12"/>
      <c r="E66" s="177"/>
      <c r="F66" s="177"/>
      <c r="G66" s="8"/>
      <c r="H66" s="8"/>
      <c r="I66" s="8"/>
      <c r="J66" s="8"/>
      <c r="K66" s="8"/>
      <c r="L66" s="8"/>
    </row>
    <row r="67" spans="1:12" ht="11.1" customHeight="1">
      <c r="E67" s="8"/>
      <c r="F67" s="8"/>
      <c r="G67" s="8"/>
      <c r="H67" s="8"/>
      <c r="I67" s="8"/>
      <c r="J67" s="8"/>
      <c r="K67" s="8"/>
      <c r="L67" s="8"/>
    </row>
    <row r="68" spans="1:12" ht="11.1" customHeight="1">
      <c r="E68" s="8"/>
      <c r="F68" s="8"/>
      <c r="G68" s="8"/>
      <c r="H68" s="8"/>
      <c r="I68" s="8"/>
      <c r="J68" s="8"/>
      <c r="K68" s="8"/>
      <c r="L68" s="8"/>
    </row>
    <row r="69" spans="1:12" ht="11.1" customHeight="1">
      <c r="E69" s="8"/>
      <c r="F69" s="8"/>
      <c r="G69" s="8"/>
      <c r="H69" s="8"/>
      <c r="I69" s="8"/>
      <c r="J69" s="8"/>
      <c r="K69" s="8"/>
      <c r="L69" s="8"/>
    </row>
    <row r="70" spans="1:12" ht="11.1" customHeight="1">
      <c r="E70" s="8"/>
      <c r="F70" s="8"/>
      <c r="G70" s="8"/>
      <c r="H70" s="8"/>
      <c r="I70" s="8"/>
      <c r="J70" s="8"/>
      <c r="K70" s="8"/>
      <c r="L70" s="8"/>
    </row>
    <row r="71" spans="1:12" ht="11.1" customHeight="1">
      <c r="E71" s="8"/>
      <c r="F71" s="8"/>
      <c r="G71" s="8"/>
      <c r="H71" s="8"/>
      <c r="I71" s="8"/>
      <c r="J71" s="8"/>
      <c r="K71" s="8"/>
      <c r="L71" s="8"/>
    </row>
    <row r="72" spans="1:12" ht="11.1" customHeight="1">
      <c r="E72" s="8"/>
      <c r="F72" s="8"/>
      <c r="G72" s="8"/>
      <c r="H72" s="8"/>
      <c r="I72" s="8"/>
      <c r="J72" s="8"/>
      <c r="K72" s="8"/>
      <c r="L72" s="8"/>
    </row>
    <row r="73" spans="1:12" ht="11.1" customHeight="1">
      <c r="E73" s="8"/>
      <c r="F73" s="8"/>
      <c r="G73" s="8"/>
      <c r="H73" s="8"/>
      <c r="I73" s="8"/>
      <c r="J73" s="8"/>
      <c r="K73" s="8"/>
      <c r="L73" s="8"/>
    </row>
    <row r="74" spans="1:12" ht="11.1" customHeight="1">
      <c r="E74" s="8"/>
      <c r="F74" s="8"/>
      <c r="G74" s="8"/>
      <c r="H74" s="8"/>
      <c r="I74" s="8"/>
      <c r="J74" s="8"/>
      <c r="K74" s="8"/>
      <c r="L74" s="8"/>
    </row>
    <row r="75" spans="1:12" ht="11.1" customHeight="1">
      <c r="E75" s="8"/>
      <c r="F75" s="8"/>
      <c r="G75" s="8"/>
      <c r="H75" s="8"/>
      <c r="I75" s="8"/>
      <c r="J75" s="8"/>
      <c r="K75" s="8"/>
      <c r="L75" s="8"/>
    </row>
    <row r="76" spans="1:12" ht="11.1" customHeight="1">
      <c r="E76" s="8"/>
      <c r="F76" s="8"/>
      <c r="G76" s="8"/>
      <c r="H76" s="8"/>
      <c r="I76" s="8"/>
      <c r="J76" s="8"/>
      <c r="K76" s="8"/>
      <c r="L76" s="8"/>
    </row>
    <row r="77" spans="1:12" ht="11.1" customHeight="1">
      <c r="E77" s="8"/>
      <c r="F77" s="8"/>
      <c r="G77" s="8"/>
      <c r="H77" s="8"/>
      <c r="I77" s="8"/>
      <c r="J77" s="8"/>
      <c r="K77" s="8"/>
      <c r="L77" s="8"/>
    </row>
    <row r="78" spans="1:12" ht="11.1" customHeight="1">
      <c r="E78" s="8"/>
      <c r="F78" s="8"/>
      <c r="G78" s="8"/>
      <c r="H78" s="8"/>
      <c r="I78" s="8"/>
      <c r="J78" s="8"/>
      <c r="K78" s="8"/>
      <c r="L78" s="8"/>
    </row>
    <row r="79" spans="1:12" ht="11.1" customHeight="1">
      <c r="E79" s="8"/>
      <c r="F79" s="8"/>
      <c r="G79" s="8"/>
      <c r="H79" s="8"/>
      <c r="I79" s="8"/>
      <c r="J79" s="8"/>
      <c r="K79" s="8"/>
      <c r="L79" s="8"/>
    </row>
    <row r="80" spans="1:12" ht="11.1" customHeight="1">
      <c r="E80" s="8"/>
      <c r="F80" s="8"/>
      <c r="G80" s="8"/>
      <c r="H80" s="8"/>
      <c r="I80" s="8"/>
      <c r="J80" s="8"/>
      <c r="K80" s="8"/>
      <c r="L80" s="8"/>
    </row>
    <row r="81" spans="5:12" ht="11.1" customHeight="1">
      <c r="E81" s="8"/>
      <c r="F81" s="8"/>
      <c r="G81" s="8"/>
      <c r="H81" s="8"/>
      <c r="I81" s="8"/>
      <c r="J81" s="8"/>
      <c r="K81" s="8"/>
      <c r="L81" s="8"/>
    </row>
    <row r="82" spans="5:12" ht="11.1" customHeight="1">
      <c r="E82" s="8"/>
      <c r="F82" s="8"/>
      <c r="G82" s="8"/>
      <c r="H82" s="8"/>
      <c r="I82" s="8"/>
      <c r="J82" s="8"/>
      <c r="K82" s="8"/>
      <c r="L82" s="8"/>
    </row>
    <row r="83" spans="5:12" ht="11.1" customHeight="1">
      <c r="E83" s="8"/>
      <c r="F83" s="8"/>
      <c r="G83" s="8"/>
      <c r="H83" s="8"/>
      <c r="I83" s="8"/>
      <c r="J83" s="8"/>
      <c r="K83" s="8"/>
      <c r="L83" s="8"/>
    </row>
    <row r="84" spans="5:12" ht="11.1" customHeight="1">
      <c r="E84" s="8"/>
      <c r="F84" s="8"/>
      <c r="G84" s="8"/>
      <c r="H84" s="8"/>
      <c r="I84" s="8"/>
      <c r="J84" s="8"/>
      <c r="K84" s="8"/>
      <c r="L84" s="8"/>
    </row>
    <row r="85" spans="5:12" ht="11.1" customHeight="1">
      <c r="E85" s="8"/>
      <c r="F85" s="8"/>
      <c r="G85" s="8"/>
      <c r="H85" s="8"/>
      <c r="I85" s="8"/>
      <c r="J85" s="8"/>
      <c r="K85" s="8"/>
      <c r="L85" s="8"/>
    </row>
    <row r="86" spans="5:12" ht="11.1" customHeight="1">
      <c r="E86" s="8"/>
      <c r="F86" s="8"/>
      <c r="G86" s="8"/>
      <c r="H86" s="8"/>
      <c r="I86" s="8"/>
      <c r="J86" s="8"/>
      <c r="K86" s="8"/>
      <c r="L86" s="8"/>
    </row>
    <row r="87" spans="5:12" ht="11.1" customHeight="1">
      <c r="E87" s="8"/>
      <c r="F87" s="8"/>
      <c r="G87" s="8"/>
      <c r="H87" s="8"/>
      <c r="I87" s="8"/>
      <c r="J87" s="8"/>
      <c r="K87" s="8"/>
      <c r="L87" s="8"/>
    </row>
    <row r="88" spans="5:12" ht="11.1" customHeight="1">
      <c r="E88" s="8"/>
      <c r="F88" s="8"/>
      <c r="G88" s="8"/>
      <c r="H88" s="8"/>
      <c r="I88" s="8"/>
      <c r="J88" s="8"/>
      <c r="K88" s="8"/>
      <c r="L88" s="8"/>
    </row>
    <row r="89" spans="5:12" ht="11.1" customHeight="1">
      <c r="E89" s="8"/>
      <c r="F89" s="8"/>
      <c r="G89" s="8"/>
      <c r="H89" s="8"/>
      <c r="I89" s="8"/>
      <c r="J89" s="8"/>
      <c r="K89" s="8"/>
      <c r="L89" s="8"/>
    </row>
    <row r="90" spans="5:12" ht="11.1" customHeight="1">
      <c r="E90" s="8"/>
      <c r="F90" s="8"/>
      <c r="G90" s="8"/>
      <c r="H90" s="8"/>
      <c r="I90" s="8"/>
      <c r="J90" s="8"/>
      <c r="K90" s="8"/>
      <c r="L90" s="8"/>
    </row>
    <row r="91" spans="5:12" ht="11.1" customHeight="1">
      <c r="E91" s="8"/>
      <c r="F91" s="8"/>
      <c r="G91" s="8"/>
      <c r="H91" s="8"/>
      <c r="I91" s="8"/>
      <c r="J91" s="8"/>
      <c r="K91" s="8"/>
      <c r="L91" s="8"/>
    </row>
    <row r="92" spans="5:12" ht="11.1" customHeight="1">
      <c r="E92" s="8"/>
      <c r="F92" s="8"/>
      <c r="G92" s="8"/>
      <c r="H92" s="8"/>
      <c r="I92" s="8"/>
      <c r="J92" s="8"/>
      <c r="K92" s="8"/>
      <c r="L92" s="8"/>
    </row>
    <row r="93" spans="5:12" ht="11.1" customHeight="1">
      <c r="E93" s="8"/>
      <c r="F93" s="8"/>
      <c r="G93" s="8"/>
      <c r="H93" s="8"/>
      <c r="I93" s="8"/>
      <c r="J93" s="8"/>
      <c r="K93" s="8"/>
      <c r="L93" s="8"/>
    </row>
    <row r="94" spans="5:12" ht="11.1" customHeight="1">
      <c r="E94" s="8"/>
      <c r="F94" s="8"/>
      <c r="G94" s="8"/>
      <c r="H94" s="8"/>
      <c r="I94" s="8"/>
      <c r="J94" s="8"/>
      <c r="K94" s="8"/>
      <c r="L94" s="8"/>
    </row>
    <row r="95" spans="5:12" ht="11.1" customHeight="1">
      <c r="E95" s="8"/>
      <c r="F95" s="8"/>
      <c r="G95" s="8"/>
      <c r="H95" s="8"/>
      <c r="I95" s="8"/>
      <c r="J95" s="8"/>
      <c r="K95" s="8"/>
      <c r="L95" s="8"/>
    </row>
    <row r="96" spans="5:12" ht="11.1" customHeight="1">
      <c r="E96" s="8"/>
      <c r="F96" s="8"/>
      <c r="G96" s="8"/>
      <c r="H96" s="8"/>
      <c r="I96" s="8"/>
      <c r="J96" s="8"/>
      <c r="K96" s="8"/>
      <c r="L96" s="8"/>
    </row>
    <row r="97" spans="5:12" ht="12.6" customHeight="1">
      <c r="E97" s="8"/>
      <c r="F97" s="8"/>
      <c r="G97" s="8"/>
      <c r="H97" s="8"/>
      <c r="I97" s="8"/>
      <c r="J97" s="8"/>
      <c r="K97" s="8"/>
      <c r="L97" s="8"/>
    </row>
    <row r="98" spans="5:12" ht="12.6" customHeight="1">
      <c r="E98" s="8"/>
      <c r="F98" s="8"/>
      <c r="G98" s="8"/>
      <c r="H98" s="8"/>
      <c r="I98" s="8"/>
      <c r="J98" s="8"/>
      <c r="K98" s="8"/>
      <c r="L98" s="8"/>
    </row>
    <row r="99" spans="5:12" ht="12.6" customHeight="1">
      <c r="E99" s="8"/>
      <c r="F99" s="8"/>
      <c r="G99" s="8"/>
      <c r="H99" s="8"/>
      <c r="I99" s="8"/>
      <c r="J99" s="8"/>
      <c r="K99" s="8"/>
      <c r="L99" s="8"/>
    </row>
    <row r="100" spans="5:12" ht="12.6" customHeight="1">
      <c r="E100" s="8"/>
      <c r="F100" s="8"/>
      <c r="G100" s="8"/>
      <c r="H100" s="8"/>
      <c r="I100" s="8"/>
      <c r="J100" s="8"/>
      <c r="K100" s="8"/>
      <c r="L100" s="8"/>
    </row>
    <row r="101" spans="5:12" ht="12.6" customHeight="1">
      <c r="E101" s="8"/>
      <c r="F101" s="8"/>
      <c r="G101" s="8"/>
      <c r="H101" s="8"/>
      <c r="I101" s="8"/>
      <c r="J101" s="8"/>
      <c r="K101" s="8"/>
      <c r="L101" s="8"/>
    </row>
    <row r="102" spans="5:12" ht="12.6" customHeight="1">
      <c r="E102" s="8"/>
      <c r="F102" s="8"/>
      <c r="G102" s="8"/>
      <c r="H102" s="8"/>
      <c r="I102" s="8"/>
      <c r="J102" s="8"/>
      <c r="K102" s="8"/>
      <c r="L102" s="8"/>
    </row>
    <row r="103" spans="5:12" ht="12.6" customHeight="1">
      <c r="E103" s="8"/>
      <c r="F103" s="8"/>
      <c r="G103" s="8"/>
      <c r="H103" s="8"/>
      <c r="I103" s="8"/>
      <c r="J103" s="8"/>
      <c r="K103" s="8"/>
      <c r="L103" s="8"/>
    </row>
    <row r="104" spans="5:12" ht="12.6" customHeight="1">
      <c r="E104" s="8"/>
      <c r="F104" s="8"/>
      <c r="G104" s="8"/>
      <c r="H104" s="8"/>
      <c r="I104" s="8"/>
      <c r="J104" s="8"/>
      <c r="K104" s="8"/>
      <c r="L104" s="8"/>
    </row>
    <row r="105" spans="5:12" ht="12.6" customHeight="1">
      <c r="E105" s="8"/>
      <c r="F105" s="8"/>
      <c r="G105" s="8"/>
      <c r="H105" s="8"/>
      <c r="I105" s="8"/>
      <c r="J105" s="8"/>
      <c r="K105" s="8"/>
      <c r="L105" s="8"/>
    </row>
    <row r="106" spans="5:12" ht="12.6" customHeight="1">
      <c r="E106" s="8"/>
      <c r="F106" s="8"/>
      <c r="G106" s="8"/>
      <c r="H106" s="8"/>
      <c r="I106" s="8"/>
      <c r="J106" s="8"/>
      <c r="K106" s="8"/>
      <c r="L106" s="8"/>
    </row>
    <row r="107" spans="5:12" ht="12.6" customHeight="1">
      <c r="E107" s="8"/>
      <c r="F107" s="8"/>
      <c r="G107" s="8"/>
      <c r="H107" s="8"/>
      <c r="I107" s="8"/>
      <c r="J107" s="8"/>
      <c r="K107" s="8"/>
      <c r="L107" s="8"/>
    </row>
    <row r="108" spans="5:12" ht="12.6" customHeight="1">
      <c r="E108" s="8"/>
      <c r="F108" s="8"/>
      <c r="G108" s="8"/>
      <c r="H108" s="8"/>
      <c r="I108" s="8"/>
      <c r="J108" s="8"/>
      <c r="K108" s="8"/>
      <c r="L108" s="8"/>
    </row>
    <row r="109" spans="5:12" ht="12.6" customHeight="1">
      <c r="E109" s="8"/>
      <c r="F109" s="8"/>
      <c r="G109" s="8"/>
      <c r="H109" s="8"/>
      <c r="I109" s="8"/>
      <c r="J109" s="8"/>
      <c r="K109" s="8"/>
      <c r="L109" s="8"/>
    </row>
    <row r="110" spans="5:12" ht="12.6" customHeight="1">
      <c r="E110" s="8"/>
      <c r="F110" s="8"/>
      <c r="G110" s="8"/>
      <c r="H110" s="8"/>
      <c r="I110" s="8"/>
      <c r="J110" s="8"/>
      <c r="K110" s="8"/>
      <c r="L110" s="8"/>
    </row>
    <row r="111" spans="5:12" ht="12.6" customHeight="1">
      <c r="E111" s="8"/>
      <c r="F111" s="8"/>
      <c r="G111" s="8"/>
      <c r="H111" s="8"/>
      <c r="I111" s="8"/>
      <c r="J111" s="8"/>
      <c r="K111" s="8"/>
      <c r="L111" s="8"/>
    </row>
    <row r="112" spans="5:12" ht="12.6" customHeight="1">
      <c r="E112" s="8"/>
      <c r="F112" s="8"/>
      <c r="G112" s="8"/>
      <c r="H112" s="8"/>
      <c r="I112" s="8"/>
      <c r="J112" s="8"/>
      <c r="K112" s="8"/>
      <c r="L112" s="8"/>
    </row>
    <row r="113" spans="5:12" ht="12.6" customHeight="1">
      <c r="E113" s="8"/>
      <c r="F113" s="8"/>
      <c r="G113" s="8"/>
      <c r="H113" s="8"/>
      <c r="I113" s="8"/>
      <c r="J113" s="8"/>
      <c r="K113" s="8"/>
      <c r="L113" s="8"/>
    </row>
    <row r="114" spans="5:12" ht="12.6" customHeight="1">
      <c r="E114" s="8"/>
      <c r="F114" s="8"/>
      <c r="G114" s="8"/>
      <c r="H114" s="8"/>
      <c r="I114" s="8"/>
      <c r="J114" s="8"/>
      <c r="K114" s="8"/>
      <c r="L114" s="8"/>
    </row>
    <row r="115" spans="5:12" ht="12.6" customHeight="1">
      <c r="E115" s="8"/>
      <c r="F115" s="8"/>
      <c r="G115" s="8"/>
      <c r="H115" s="8"/>
      <c r="I115" s="8"/>
      <c r="J115" s="8"/>
      <c r="K115" s="8"/>
      <c r="L115" s="8"/>
    </row>
    <row r="116" spans="5:12" ht="12.6" customHeight="1">
      <c r="E116" s="8"/>
      <c r="F116" s="8"/>
      <c r="G116" s="8"/>
      <c r="H116" s="8"/>
      <c r="I116" s="8"/>
      <c r="J116" s="8"/>
      <c r="K116" s="8"/>
      <c r="L116" s="8"/>
    </row>
    <row r="117" spans="5:12" ht="12.6" customHeight="1">
      <c r="E117" s="8"/>
      <c r="F117" s="8"/>
      <c r="G117" s="8"/>
      <c r="H117" s="8"/>
      <c r="I117" s="8"/>
      <c r="J117" s="8"/>
      <c r="K117" s="8"/>
      <c r="L117" s="8"/>
    </row>
    <row r="118" spans="5:12" ht="12.6" customHeight="1">
      <c r="E118" s="8"/>
      <c r="F118" s="8"/>
      <c r="G118" s="8"/>
      <c r="H118" s="8"/>
      <c r="I118" s="8"/>
      <c r="J118" s="8"/>
      <c r="K118" s="8"/>
      <c r="L118" s="8"/>
    </row>
    <row r="119" spans="5:12" ht="12.6" customHeight="1">
      <c r="E119" s="8"/>
      <c r="F119" s="8"/>
      <c r="G119" s="8"/>
      <c r="H119" s="8"/>
      <c r="I119" s="8"/>
      <c r="J119" s="8"/>
      <c r="K119" s="8"/>
      <c r="L119" s="8"/>
    </row>
    <row r="120" spans="5:12" ht="12.6" customHeight="1">
      <c r="E120" s="8"/>
      <c r="F120" s="8"/>
      <c r="G120" s="8"/>
      <c r="H120" s="8"/>
      <c r="I120" s="8"/>
      <c r="J120" s="8"/>
      <c r="K120" s="8"/>
      <c r="L120" s="8"/>
    </row>
    <row r="121" spans="5:12" ht="12.6" customHeight="1">
      <c r="E121" s="8"/>
      <c r="F121" s="8"/>
      <c r="G121" s="8"/>
      <c r="H121" s="8"/>
      <c r="I121" s="8"/>
      <c r="J121" s="8"/>
      <c r="K121" s="8"/>
      <c r="L121" s="8"/>
    </row>
    <row r="122" spans="5:12" ht="12.6" customHeight="1">
      <c r="E122" s="8"/>
      <c r="F122" s="8"/>
      <c r="G122" s="8"/>
      <c r="H122" s="8"/>
      <c r="I122" s="8"/>
      <c r="J122" s="8"/>
      <c r="K122" s="8"/>
      <c r="L122" s="8"/>
    </row>
    <row r="123" spans="5:12" ht="12.6" customHeight="1">
      <c r="E123" s="8"/>
      <c r="F123" s="8"/>
      <c r="G123" s="8"/>
      <c r="H123" s="8"/>
      <c r="I123" s="8"/>
      <c r="J123" s="8"/>
      <c r="K123" s="8"/>
      <c r="L123" s="8"/>
    </row>
    <row r="124" spans="5:12" ht="12.6" customHeight="1">
      <c r="E124" s="8"/>
      <c r="F124" s="8"/>
      <c r="G124" s="8"/>
      <c r="H124" s="8"/>
      <c r="I124" s="8"/>
      <c r="J124" s="8"/>
      <c r="K124" s="8"/>
      <c r="L124" s="8"/>
    </row>
    <row r="125" spans="5:12" ht="12.6" customHeight="1">
      <c r="E125" s="8"/>
      <c r="F125" s="8"/>
      <c r="G125" s="8"/>
      <c r="H125" s="8"/>
      <c r="I125" s="8"/>
      <c r="J125" s="8"/>
      <c r="K125" s="8"/>
      <c r="L125" s="8"/>
    </row>
    <row r="126" spans="5:12" ht="12.6" customHeight="1">
      <c r="E126" s="8"/>
      <c r="F126" s="8"/>
      <c r="G126" s="8"/>
      <c r="H126" s="8"/>
      <c r="I126" s="8"/>
      <c r="J126" s="8"/>
      <c r="K126" s="8"/>
      <c r="L126" s="8"/>
    </row>
    <row r="127" spans="5:12" ht="12.6" customHeight="1">
      <c r="E127" s="8"/>
      <c r="F127" s="8"/>
      <c r="G127" s="8"/>
      <c r="H127" s="8"/>
      <c r="I127" s="8"/>
      <c r="J127" s="8"/>
      <c r="K127" s="8"/>
      <c r="L127" s="8"/>
    </row>
    <row r="128" spans="5:12" ht="12.6" customHeight="1">
      <c r="E128" s="8"/>
      <c r="F128" s="8"/>
      <c r="G128" s="8"/>
      <c r="H128" s="8"/>
      <c r="I128" s="8"/>
      <c r="J128" s="8"/>
      <c r="K128" s="8"/>
      <c r="L128" s="8"/>
    </row>
    <row r="129" spans="5:12" ht="12.6" customHeight="1">
      <c r="E129" s="8"/>
      <c r="F129" s="8"/>
      <c r="G129" s="8"/>
      <c r="H129" s="8"/>
      <c r="I129" s="8"/>
      <c r="J129" s="8"/>
      <c r="K129" s="8"/>
      <c r="L129" s="8"/>
    </row>
    <row r="130" spans="5:12" ht="12.6" customHeight="1">
      <c r="E130" s="8"/>
      <c r="F130" s="8"/>
      <c r="G130" s="8"/>
      <c r="H130" s="8"/>
      <c r="I130" s="8"/>
      <c r="J130" s="8"/>
      <c r="K130" s="8"/>
      <c r="L130" s="8"/>
    </row>
    <row r="131" spans="5:12" ht="12.6" customHeight="1">
      <c r="E131" s="8"/>
      <c r="F131" s="8"/>
      <c r="G131" s="8"/>
      <c r="H131" s="8"/>
      <c r="I131" s="8"/>
      <c r="J131" s="8"/>
      <c r="K131" s="8"/>
      <c r="L131" s="8"/>
    </row>
    <row r="132" spans="5:12" ht="12.6" customHeight="1">
      <c r="E132" s="8"/>
      <c r="F132" s="8"/>
      <c r="G132" s="8"/>
      <c r="H132" s="8"/>
      <c r="I132" s="8"/>
      <c r="J132" s="8"/>
      <c r="K132" s="8"/>
      <c r="L132" s="8"/>
    </row>
    <row r="133" spans="5:12" ht="12.6" customHeight="1">
      <c r="E133" s="8"/>
      <c r="F133" s="8"/>
      <c r="G133" s="8"/>
      <c r="H133" s="8"/>
      <c r="I133" s="8"/>
      <c r="J133" s="8"/>
      <c r="K133" s="8"/>
      <c r="L133" s="8"/>
    </row>
    <row r="134" spans="5:12" ht="12.6" customHeight="1">
      <c r="E134" s="8"/>
      <c r="F134" s="8"/>
      <c r="G134" s="8"/>
      <c r="H134" s="8"/>
      <c r="I134" s="8"/>
      <c r="J134" s="8"/>
      <c r="K134" s="8"/>
      <c r="L134" s="8"/>
    </row>
    <row r="135" spans="5:12" ht="12.6" customHeight="1">
      <c r="E135" s="8"/>
      <c r="F135" s="8"/>
      <c r="G135" s="8"/>
      <c r="H135" s="8"/>
      <c r="I135" s="8"/>
      <c r="J135" s="8"/>
      <c r="K135" s="8"/>
      <c r="L135" s="8"/>
    </row>
    <row r="136" spans="5:12" ht="12.6" customHeight="1">
      <c r="E136" s="8"/>
      <c r="F136" s="8"/>
      <c r="G136" s="8"/>
      <c r="H136" s="8"/>
      <c r="I136" s="8"/>
      <c r="J136" s="8"/>
      <c r="K136" s="8"/>
      <c r="L136" s="8"/>
    </row>
    <row r="137" spans="5:12" ht="12.6" customHeight="1">
      <c r="E137" s="8"/>
      <c r="F137" s="8"/>
      <c r="G137" s="8"/>
      <c r="H137" s="8"/>
      <c r="I137" s="8"/>
      <c r="J137" s="8"/>
      <c r="K137" s="8"/>
      <c r="L137" s="8"/>
    </row>
    <row r="138" spans="5:12" ht="12.6" customHeight="1">
      <c r="E138" s="8"/>
      <c r="F138" s="8"/>
      <c r="G138" s="8"/>
      <c r="H138" s="8"/>
      <c r="I138" s="8"/>
      <c r="J138" s="8"/>
      <c r="K138" s="8"/>
      <c r="L138" s="8"/>
    </row>
    <row r="139" spans="5:12" ht="12.6" customHeight="1">
      <c r="E139" s="8"/>
      <c r="F139" s="8"/>
      <c r="G139" s="8"/>
      <c r="H139" s="8"/>
      <c r="I139" s="8"/>
      <c r="J139" s="8"/>
      <c r="K139" s="8"/>
      <c r="L139" s="8"/>
    </row>
    <row r="140" spans="5:12" ht="12.6" customHeight="1">
      <c r="E140" s="8"/>
      <c r="F140" s="8"/>
      <c r="G140" s="8"/>
      <c r="H140" s="8"/>
      <c r="I140" s="8"/>
      <c r="J140" s="8"/>
      <c r="K140" s="8"/>
      <c r="L140" s="8"/>
    </row>
    <row r="141" spans="5:12" ht="12.6" customHeight="1">
      <c r="E141" s="8"/>
      <c r="F141" s="8"/>
      <c r="G141" s="8"/>
      <c r="H141" s="8"/>
      <c r="I141" s="8"/>
      <c r="J141" s="8"/>
      <c r="K141" s="8"/>
      <c r="L141" s="8"/>
    </row>
    <row r="142" spans="5:12" ht="12.6" customHeight="1">
      <c r="E142" s="8"/>
      <c r="F142" s="8"/>
      <c r="G142" s="8"/>
      <c r="H142" s="8"/>
      <c r="I142" s="8"/>
      <c r="J142" s="8"/>
      <c r="K142" s="8"/>
      <c r="L142" s="8"/>
    </row>
    <row r="143" spans="5:12" ht="12.6" customHeight="1">
      <c r="E143" s="8"/>
      <c r="F143" s="8"/>
      <c r="G143" s="8"/>
      <c r="H143" s="8"/>
      <c r="I143" s="8"/>
      <c r="J143" s="8"/>
      <c r="K143" s="8"/>
      <c r="L143" s="8"/>
    </row>
    <row r="144" spans="5:12" ht="12.6" customHeight="1">
      <c r="E144" s="8"/>
      <c r="F144" s="8"/>
      <c r="G144" s="8"/>
      <c r="H144" s="8"/>
      <c r="I144" s="8"/>
      <c r="J144" s="8"/>
      <c r="K144" s="8"/>
      <c r="L144" s="8"/>
    </row>
    <row r="145" spans="5:12" ht="12.6" customHeight="1">
      <c r="E145" s="8"/>
      <c r="F145" s="8"/>
      <c r="G145" s="8"/>
      <c r="H145" s="8"/>
      <c r="I145" s="8"/>
      <c r="J145" s="8"/>
      <c r="K145" s="8"/>
      <c r="L145" s="8"/>
    </row>
    <row r="146" spans="5:12" ht="12.6" customHeight="1">
      <c r="E146" s="8"/>
      <c r="F146" s="8"/>
      <c r="G146" s="8"/>
      <c r="H146" s="8"/>
      <c r="I146" s="8"/>
      <c r="J146" s="8"/>
      <c r="K146" s="8"/>
      <c r="L146" s="8"/>
    </row>
    <row r="147" spans="5:12" ht="12.6" customHeight="1">
      <c r="E147" s="8"/>
      <c r="F147" s="8"/>
      <c r="G147" s="8"/>
      <c r="H147" s="8"/>
      <c r="I147" s="8"/>
      <c r="J147" s="8"/>
      <c r="K147" s="8"/>
      <c r="L147" s="8"/>
    </row>
    <row r="148" spans="5:12" ht="12.6" customHeight="1">
      <c r="E148" s="8"/>
      <c r="F148" s="8"/>
      <c r="G148" s="8"/>
      <c r="H148" s="8"/>
      <c r="I148" s="8"/>
      <c r="J148" s="8"/>
      <c r="K148" s="8"/>
      <c r="L148" s="8"/>
    </row>
    <row r="149" spans="5:12" ht="12.6" customHeight="1">
      <c r="E149" s="8"/>
      <c r="F149" s="8"/>
      <c r="G149" s="8"/>
      <c r="H149" s="8"/>
      <c r="I149" s="8"/>
      <c r="J149" s="8"/>
      <c r="K149" s="8"/>
      <c r="L149" s="8"/>
    </row>
    <row r="150" spans="5:12" ht="12.6" customHeight="1">
      <c r="E150" s="8"/>
      <c r="F150" s="8"/>
      <c r="G150" s="8"/>
      <c r="H150" s="8"/>
      <c r="I150" s="8"/>
      <c r="J150" s="8"/>
      <c r="K150" s="8"/>
      <c r="L150" s="8"/>
    </row>
    <row r="151" spans="5:12" ht="12.6" customHeight="1">
      <c r="E151" s="8"/>
      <c r="F151" s="8"/>
      <c r="G151" s="8"/>
      <c r="H151" s="8"/>
      <c r="I151" s="8"/>
      <c r="J151" s="8"/>
      <c r="K151" s="8"/>
      <c r="L151" s="8"/>
    </row>
  </sheetData>
  <mergeCells count="12">
    <mergeCell ref="K6:K8"/>
    <mergeCell ref="L6:L8"/>
    <mergeCell ref="A57:L57"/>
    <mergeCell ref="A5:D5"/>
    <mergeCell ref="E5:E8"/>
    <mergeCell ref="F5:F8"/>
    <mergeCell ref="G5:I5"/>
    <mergeCell ref="J5:L5"/>
    <mergeCell ref="G6:G8"/>
    <mergeCell ref="H6:H8"/>
    <mergeCell ref="I6:I8"/>
    <mergeCell ref="J6:J8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6"/>
  <sheetViews>
    <sheetView showGridLines="0" zoomScaleNormal="100" workbookViewId="0"/>
  </sheetViews>
  <sheetFormatPr baseColWidth="10" defaultColWidth="11.42578125" defaultRowHeight="12" customHeight="1"/>
  <cols>
    <col min="1" max="1" width="4.7109375" style="73" customWidth="1"/>
    <col min="2" max="2" width="23.28515625" style="73" customWidth="1"/>
    <col min="3" max="3" width="1.7109375" style="73" customWidth="1"/>
    <col min="4" max="4" width="2.42578125" style="72" customWidth="1"/>
    <col min="5" max="5" width="9.85546875" style="72" customWidth="1"/>
    <col min="6" max="6" width="9.85546875" style="90" customWidth="1"/>
    <col min="7" max="7" width="9.7109375" style="90" customWidth="1"/>
    <col min="8" max="8" width="9.85546875" style="90" customWidth="1"/>
    <col min="9" max="9" width="9.85546875" style="72" customWidth="1"/>
    <col min="10" max="10" width="9.7109375" style="72" customWidth="1"/>
    <col min="11" max="11" width="9.85546875" style="71" customWidth="1"/>
    <col min="12" max="16384" width="11.42578125" style="71"/>
  </cols>
  <sheetData>
    <row r="1" spans="1:12" ht="11.25" customHeight="1">
      <c r="A1" s="340" t="s">
        <v>1013</v>
      </c>
      <c r="B1" s="130"/>
      <c r="C1" s="130"/>
      <c r="D1" s="49"/>
      <c r="E1" s="49"/>
      <c r="F1" s="397"/>
      <c r="G1" s="397"/>
      <c r="H1" s="397"/>
      <c r="I1" s="49"/>
      <c r="J1" s="49"/>
      <c r="K1" s="29"/>
    </row>
    <row r="2" spans="1:12" ht="11.25" customHeight="1">
      <c r="A2" s="130"/>
      <c r="B2" s="130"/>
      <c r="C2" s="130"/>
      <c r="D2" s="49"/>
      <c r="E2" s="49"/>
      <c r="F2" s="397"/>
      <c r="G2" s="397"/>
      <c r="H2" s="397"/>
      <c r="I2" s="49"/>
      <c r="J2" s="49"/>
      <c r="K2" s="29"/>
    </row>
    <row r="3" spans="1:12" ht="11.25" customHeight="1">
      <c r="A3" s="419" t="s">
        <v>1118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106"/>
    </row>
    <row r="4" spans="1:12" ht="11.25" customHeight="1">
      <c r="A4" s="418" t="s">
        <v>1117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106"/>
    </row>
    <row r="5" spans="1:12" ht="11.25" customHeight="1">
      <c r="A5" s="353" t="s">
        <v>1066</v>
      </c>
      <c r="B5" s="130"/>
      <c r="C5" s="130"/>
      <c r="D5" s="49"/>
      <c r="E5" s="49"/>
      <c r="F5" s="130"/>
      <c r="G5" s="130"/>
      <c r="H5" s="130"/>
      <c r="I5" s="49"/>
      <c r="J5" s="49"/>
      <c r="K5" s="29"/>
    </row>
    <row r="6" spans="1:12" ht="12" customHeight="1">
      <c r="A6" s="746" t="s">
        <v>41</v>
      </c>
      <c r="B6" s="749" t="s">
        <v>42</v>
      </c>
      <c r="C6" s="750"/>
      <c r="D6" s="651"/>
      <c r="E6" s="697" t="s">
        <v>942</v>
      </c>
      <c r="F6" s="751" t="s">
        <v>337</v>
      </c>
      <c r="G6" s="752"/>
      <c r="H6" s="753"/>
      <c r="I6" s="751" t="s">
        <v>730</v>
      </c>
      <c r="J6" s="752"/>
      <c r="K6" s="752"/>
    </row>
    <row r="7" spans="1:12" ht="11.25" customHeight="1">
      <c r="A7" s="747"/>
      <c r="B7" s="36" t="s">
        <v>283</v>
      </c>
      <c r="C7" s="31" t="s">
        <v>284</v>
      </c>
      <c r="D7" s="37" t="s">
        <v>285</v>
      </c>
      <c r="E7" s="698"/>
      <c r="F7" s="728" t="s">
        <v>286</v>
      </c>
      <c r="G7" s="703" t="s">
        <v>360</v>
      </c>
      <c r="H7" s="703" t="s">
        <v>338</v>
      </c>
      <c r="I7" s="728" t="s">
        <v>286</v>
      </c>
      <c r="J7" s="703" t="s">
        <v>360</v>
      </c>
      <c r="K7" s="731" t="s">
        <v>338</v>
      </c>
    </row>
    <row r="8" spans="1:12" ht="11.25" customHeight="1">
      <c r="A8" s="747"/>
      <c r="B8" s="36" t="s">
        <v>288</v>
      </c>
      <c r="C8" s="31" t="s">
        <v>284</v>
      </c>
      <c r="D8" s="37" t="s">
        <v>289</v>
      </c>
      <c r="E8" s="698"/>
      <c r="F8" s="729"/>
      <c r="G8" s="613"/>
      <c r="H8" s="754"/>
      <c r="I8" s="729"/>
      <c r="J8" s="613"/>
      <c r="K8" s="743"/>
    </row>
    <row r="9" spans="1:12" ht="11.25" customHeight="1">
      <c r="A9" s="748"/>
      <c r="B9" s="43" t="s">
        <v>292</v>
      </c>
      <c r="C9" s="44" t="s">
        <v>284</v>
      </c>
      <c r="D9" s="45" t="s">
        <v>293</v>
      </c>
      <c r="E9" s="699"/>
      <c r="F9" s="730"/>
      <c r="G9" s="614"/>
      <c r="H9" s="755"/>
      <c r="I9" s="730"/>
      <c r="J9" s="614"/>
      <c r="K9" s="744"/>
    </row>
    <row r="10" spans="1:12" s="107" customFormat="1" ht="18" customHeight="1">
      <c r="A10" s="414"/>
      <c r="B10" s="414" t="s">
        <v>280</v>
      </c>
      <c r="C10" s="414"/>
      <c r="D10" s="362" t="s">
        <v>285</v>
      </c>
      <c r="E10" s="420">
        <v>30992</v>
      </c>
      <c r="F10" s="420">
        <v>28287</v>
      </c>
      <c r="G10" s="420">
        <v>14813</v>
      </c>
      <c r="H10" s="420">
        <v>13474</v>
      </c>
      <c r="I10" s="420">
        <v>2705</v>
      </c>
      <c r="J10" s="420">
        <v>445</v>
      </c>
      <c r="K10" s="420">
        <v>2260</v>
      </c>
    </row>
    <row r="11" spans="1:12" s="108" customFormat="1" ht="11.25" customHeight="1">
      <c r="A11" s="428"/>
      <c r="B11" s="428"/>
      <c r="C11" s="428"/>
      <c r="D11" s="362" t="s">
        <v>289</v>
      </c>
      <c r="E11" s="420">
        <v>51292</v>
      </c>
      <c r="F11" s="420">
        <v>32508</v>
      </c>
      <c r="G11" s="420">
        <v>8230</v>
      </c>
      <c r="H11" s="420">
        <v>24278</v>
      </c>
      <c r="I11" s="420">
        <v>18784</v>
      </c>
      <c r="J11" s="420">
        <v>4501</v>
      </c>
      <c r="K11" s="420">
        <v>14283</v>
      </c>
    </row>
    <row r="12" spans="1:12" s="109" customFormat="1" ht="11.25" customHeight="1">
      <c r="A12" s="428"/>
      <c r="B12" s="428"/>
      <c r="C12" s="428"/>
      <c r="D12" s="362" t="s">
        <v>293</v>
      </c>
      <c r="E12" s="420">
        <v>82284</v>
      </c>
      <c r="F12" s="420">
        <v>60795</v>
      </c>
      <c r="G12" s="420">
        <v>23043</v>
      </c>
      <c r="H12" s="420">
        <v>37752</v>
      </c>
      <c r="I12" s="420">
        <v>21489</v>
      </c>
      <c r="J12" s="420">
        <v>4946</v>
      </c>
      <c r="K12" s="420">
        <v>16543</v>
      </c>
    </row>
    <row r="13" spans="1:12" s="107" customFormat="1" ht="14.1" customHeight="1">
      <c r="A13" s="414"/>
      <c r="B13" s="131" t="s">
        <v>43</v>
      </c>
      <c r="C13" s="414"/>
      <c r="D13" s="362" t="s">
        <v>285</v>
      </c>
      <c r="E13" s="420">
        <v>26463</v>
      </c>
      <c r="F13" s="420">
        <v>24376</v>
      </c>
      <c r="G13" s="420">
        <v>14325</v>
      </c>
      <c r="H13" s="420">
        <v>10051</v>
      </c>
      <c r="I13" s="420">
        <v>2087</v>
      </c>
      <c r="J13" s="420">
        <v>420</v>
      </c>
      <c r="K13" s="420">
        <v>1667</v>
      </c>
    </row>
    <row r="14" spans="1:12" s="107" customFormat="1" ht="11.25" customHeight="1">
      <c r="A14" s="414"/>
      <c r="B14" s="414"/>
      <c r="C14" s="414"/>
      <c r="D14" s="362" t="s">
        <v>289</v>
      </c>
      <c r="E14" s="420">
        <v>46490</v>
      </c>
      <c r="F14" s="420">
        <v>29692</v>
      </c>
      <c r="G14" s="420">
        <v>8050</v>
      </c>
      <c r="H14" s="420">
        <v>21642</v>
      </c>
      <c r="I14" s="420">
        <v>16798</v>
      </c>
      <c r="J14" s="420">
        <v>4385</v>
      </c>
      <c r="K14" s="420">
        <v>12413</v>
      </c>
    </row>
    <row r="15" spans="1:12" s="81" customFormat="1" ht="11.25" customHeight="1">
      <c r="A15" s="414"/>
      <c r="B15" s="414"/>
      <c r="C15" s="414"/>
      <c r="D15" s="362" t="s">
        <v>293</v>
      </c>
      <c r="E15" s="420">
        <v>72953</v>
      </c>
      <c r="F15" s="420">
        <v>54068</v>
      </c>
      <c r="G15" s="420">
        <v>22375</v>
      </c>
      <c r="H15" s="420">
        <v>31693</v>
      </c>
      <c r="I15" s="420">
        <v>18885</v>
      </c>
      <c r="J15" s="420">
        <v>4805</v>
      </c>
      <c r="K15" s="420">
        <v>14080</v>
      </c>
    </row>
    <row r="16" spans="1:12" s="81" customFormat="1" ht="14.1" customHeight="1">
      <c r="A16" s="100"/>
      <c r="B16" s="307" t="s">
        <v>44</v>
      </c>
      <c r="C16" s="100"/>
      <c r="D16" s="163" t="s">
        <v>285</v>
      </c>
      <c r="E16" s="286">
        <v>69</v>
      </c>
      <c r="F16" s="286">
        <v>65</v>
      </c>
      <c r="G16" s="286">
        <v>22</v>
      </c>
      <c r="H16" s="286">
        <v>43</v>
      </c>
      <c r="I16" s="286">
        <v>4</v>
      </c>
      <c r="J16" s="286">
        <v>1</v>
      </c>
      <c r="K16" s="286">
        <v>3</v>
      </c>
    </row>
    <row r="17" spans="1:11" s="81" customFormat="1" ht="11.25" customHeight="1">
      <c r="A17" s="100"/>
      <c r="B17" s="100"/>
      <c r="C17" s="100"/>
      <c r="D17" s="163" t="s">
        <v>289</v>
      </c>
      <c r="E17" s="286">
        <v>95</v>
      </c>
      <c r="F17" s="286">
        <v>63</v>
      </c>
      <c r="G17" s="286">
        <v>14</v>
      </c>
      <c r="H17" s="286">
        <v>49</v>
      </c>
      <c r="I17" s="286">
        <v>32</v>
      </c>
      <c r="J17" s="286">
        <v>7</v>
      </c>
      <c r="K17" s="286">
        <v>25</v>
      </c>
    </row>
    <row r="18" spans="1:11" s="81" customFormat="1" ht="11.25" customHeight="1">
      <c r="A18" s="100"/>
      <c r="B18" s="100"/>
      <c r="C18" s="100"/>
      <c r="D18" s="163" t="s">
        <v>293</v>
      </c>
      <c r="E18" s="286">
        <v>164</v>
      </c>
      <c r="F18" s="286">
        <v>128</v>
      </c>
      <c r="G18" s="286">
        <v>36</v>
      </c>
      <c r="H18" s="286">
        <v>92</v>
      </c>
      <c r="I18" s="286">
        <v>36</v>
      </c>
      <c r="J18" s="286">
        <v>8</v>
      </c>
      <c r="K18" s="286">
        <v>28</v>
      </c>
    </row>
    <row r="19" spans="1:11" s="81" customFormat="1" ht="14.1" customHeight="1">
      <c r="A19" s="127" t="s">
        <v>45</v>
      </c>
      <c r="B19" s="100" t="s">
        <v>46</v>
      </c>
      <c r="C19" s="100"/>
      <c r="D19" s="163" t="s">
        <v>285</v>
      </c>
      <c r="E19" s="286">
        <v>67</v>
      </c>
      <c r="F19" s="312">
        <v>63</v>
      </c>
      <c r="G19" s="312">
        <v>22</v>
      </c>
      <c r="H19" s="312">
        <v>41</v>
      </c>
      <c r="I19" s="312">
        <v>4</v>
      </c>
      <c r="J19" s="312">
        <v>1</v>
      </c>
      <c r="K19" s="312">
        <v>3</v>
      </c>
    </row>
    <row r="20" spans="1:11" s="81" customFormat="1" ht="11.25" customHeight="1">
      <c r="A20" s="127"/>
      <c r="B20" s="100"/>
      <c r="C20" s="100"/>
      <c r="D20" s="163" t="s">
        <v>289</v>
      </c>
      <c r="E20" s="286">
        <v>92</v>
      </c>
      <c r="F20" s="312">
        <v>61</v>
      </c>
      <c r="G20" s="312">
        <v>14</v>
      </c>
      <c r="H20" s="312">
        <v>47</v>
      </c>
      <c r="I20" s="312">
        <v>31</v>
      </c>
      <c r="J20" s="312">
        <v>7</v>
      </c>
      <c r="K20" s="312">
        <v>24</v>
      </c>
    </row>
    <row r="21" spans="1:11" s="81" customFormat="1" ht="11.25" customHeight="1">
      <c r="A21" s="127"/>
      <c r="B21" s="100"/>
      <c r="C21" s="100"/>
      <c r="D21" s="163" t="s">
        <v>293</v>
      </c>
      <c r="E21" s="286">
        <v>159</v>
      </c>
      <c r="F21" s="312">
        <v>124</v>
      </c>
      <c r="G21" s="312">
        <v>36</v>
      </c>
      <c r="H21" s="312">
        <v>88</v>
      </c>
      <c r="I21" s="312">
        <v>35</v>
      </c>
      <c r="J21" s="312">
        <v>8</v>
      </c>
      <c r="K21" s="312">
        <v>27</v>
      </c>
    </row>
    <row r="22" spans="1:11" s="81" customFormat="1" ht="14.1" customHeight="1">
      <c r="A22" s="306" t="s">
        <v>949</v>
      </c>
      <c r="B22" s="307" t="s">
        <v>950</v>
      </c>
      <c r="C22" s="307"/>
      <c r="D22" s="301" t="s">
        <v>285</v>
      </c>
      <c r="E22" s="286">
        <v>2</v>
      </c>
      <c r="F22" s="312">
        <v>2</v>
      </c>
      <c r="G22" s="312">
        <v>0</v>
      </c>
      <c r="H22" s="312">
        <v>2</v>
      </c>
      <c r="I22" s="312">
        <v>0</v>
      </c>
      <c r="J22" s="312">
        <v>0</v>
      </c>
      <c r="K22" s="312">
        <v>0</v>
      </c>
    </row>
    <row r="23" spans="1:11" s="81" customFormat="1" ht="11.25" customHeight="1">
      <c r="A23" s="306"/>
      <c r="B23" s="307" t="s">
        <v>951</v>
      </c>
      <c r="C23" s="307"/>
      <c r="D23" s="301" t="s">
        <v>289</v>
      </c>
      <c r="E23" s="286">
        <v>3</v>
      </c>
      <c r="F23" s="312">
        <v>2</v>
      </c>
      <c r="G23" s="312">
        <v>0</v>
      </c>
      <c r="H23" s="312">
        <v>2</v>
      </c>
      <c r="I23" s="312">
        <v>1</v>
      </c>
      <c r="J23" s="312">
        <v>0</v>
      </c>
      <c r="K23" s="312">
        <v>1</v>
      </c>
    </row>
    <row r="24" spans="1:11" s="81" customFormat="1" ht="11.25" customHeight="1">
      <c r="A24" s="306"/>
      <c r="B24" s="307" t="s">
        <v>952</v>
      </c>
      <c r="C24" s="307"/>
      <c r="D24" s="301" t="s">
        <v>293</v>
      </c>
      <c r="E24" s="286">
        <v>5</v>
      </c>
      <c r="F24" s="312">
        <v>4</v>
      </c>
      <c r="G24" s="312">
        <v>0</v>
      </c>
      <c r="H24" s="312">
        <v>4</v>
      </c>
      <c r="I24" s="312">
        <v>1</v>
      </c>
      <c r="J24" s="312">
        <v>0</v>
      </c>
      <c r="K24" s="312">
        <v>1</v>
      </c>
    </row>
    <row r="25" spans="1:11" s="81" customFormat="1" ht="14.1" customHeight="1">
      <c r="A25" s="127"/>
      <c r="B25" s="100" t="s">
        <v>47</v>
      </c>
      <c r="C25" s="100"/>
      <c r="D25" s="163" t="s">
        <v>285</v>
      </c>
      <c r="E25" s="286">
        <v>98</v>
      </c>
      <c r="F25" s="286">
        <v>95</v>
      </c>
      <c r="G25" s="286">
        <v>57</v>
      </c>
      <c r="H25" s="286">
        <v>38</v>
      </c>
      <c r="I25" s="286">
        <v>3</v>
      </c>
      <c r="J25" s="286">
        <v>1</v>
      </c>
      <c r="K25" s="286">
        <v>2</v>
      </c>
    </row>
    <row r="26" spans="1:11" s="81" customFormat="1" ht="11.25" customHeight="1">
      <c r="A26" s="127"/>
      <c r="B26" s="64"/>
      <c r="C26" s="100"/>
      <c r="D26" s="163" t="s">
        <v>289</v>
      </c>
      <c r="E26" s="286">
        <v>139</v>
      </c>
      <c r="F26" s="286">
        <v>109</v>
      </c>
      <c r="G26" s="286">
        <v>42</v>
      </c>
      <c r="H26" s="286">
        <v>67</v>
      </c>
      <c r="I26" s="286">
        <v>30</v>
      </c>
      <c r="J26" s="286">
        <v>10</v>
      </c>
      <c r="K26" s="286">
        <v>20</v>
      </c>
    </row>
    <row r="27" spans="1:11" s="81" customFormat="1" ht="11.25" customHeight="1">
      <c r="A27" s="127"/>
      <c r="B27" s="64"/>
      <c r="C27" s="100"/>
      <c r="D27" s="163" t="s">
        <v>293</v>
      </c>
      <c r="E27" s="286">
        <v>237</v>
      </c>
      <c r="F27" s="286">
        <v>204</v>
      </c>
      <c r="G27" s="286">
        <v>99</v>
      </c>
      <c r="H27" s="286">
        <v>105</v>
      </c>
      <c r="I27" s="286">
        <v>33</v>
      </c>
      <c r="J27" s="286">
        <v>11</v>
      </c>
      <c r="K27" s="286">
        <v>22</v>
      </c>
    </row>
    <row r="28" spans="1:11" s="81" customFormat="1" ht="14.1" customHeight="1">
      <c r="A28" s="127" t="s">
        <v>48</v>
      </c>
      <c r="B28" s="100" t="s">
        <v>49</v>
      </c>
      <c r="C28" s="100"/>
      <c r="D28" s="163" t="s">
        <v>285</v>
      </c>
      <c r="E28" s="286">
        <v>78</v>
      </c>
      <c r="F28" s="286">
        <v>75</v>
      </c>
      <c r="G28" s="286">
        <v>45</v>
      </c>
      <c r="H28" s="286">
        <v>30</v>
      </c>
      <c r="I28" s="286">
        <v>3</v>
      </c>
      <c r="J28" s="286">
        <v>1</v>
      </c>
      <c r="K28" s="286">
        <v>2</v>
      </c>
    </row>
    <row r="29" spans="1:11" s="81" customFormat="1" ht="11.25" customHeight="1">
      <c r="A29" s="127"/>
      <c r="B29" s="307" t="s">
        <v>732</v>
      </c>
      <c r="C29" s="100"/>
      <c r="D29" s="163" t="s">
        <v>289</v>
      </c>
      <c r="E29" s="286">
        <v>120</v>
      </c>
      <c r="F29" s="286">
        <v>94</v>
      </c>
      <c r="G29" s="286">
        <v>37</v>
      </c>
      <c r="H29" s="286">
        <v>57</v>
      </c>
      <c r="I29" s="286">
        <v>26</v>
      </c>
      <c r="J29" s="286">
        <v>6</v>
      </c>
      <c r="K29" s="286">
        <v>20</v>
      </c>
    </row>
    <row r="30" spans="1:11" s="81" customFormat="1" ht="11.25" customHeight="1">
      <c r="A30" s="127"/>
      <c r="B30" s="100" t="s">
        <v>740</v>
      </c>
      <c r="C30" s="100"/>
      <c r="D30" s="163" t="s">
        <v>293</v>
      </c>
      <c r="E30" s="286">
        <v>198</v>
      </c>
      <c r="F30" s="286">
        <v>169</v>
      </c>
      <c r="G30" s="286">
        <v>82</v>
      </c>
      <c r="H30" s="286">
        <v>87</v>
      </c>
      <c r="I30" s="286">
        <v>29</v>
      </c>
      <c r="J30" s="286">
        <v>7</v>
      </c>
      <c r="K30" s="286">
        <v>22</v>
      </c>
    </row>
    <row r="31" spans="1:11" s="81" customFormat="1" ht="14.1" customHeight="1">
      <c r="A31" s="306" t="s">
        <v>676</v>
      </c>
      <c r="B31" s="307" t="s">
        <v>677</v>
      </c>
      <c r="C31" s="307"/>
      <c r="D31" s="301" t="s">
        <v>285</v>
      </c>
      <c r="E31" s="286">
        <v>13</v>
      </c>
      <c r="F31" s="286">
        <v>13</v>
      </c>
      <c r="G31" s="286">
        <v>7</v>
      </c>
      <c r="H31" s="286">
        <v>6</v>
      </c>
      <c r="I31" s="286">
        <v>0</v>
      </c>
      <c r="J31" s="286">
        <v>0</v>
      </c>
      <c r="K31" s="286">
        <v>0</v>
      </c>
    </row>
    <row r="32" spans="1:11" s="81" customFormat="1" ht="11.25" customHeight="1">
      <c r="A32" s="306"/>
      <c r="B32" s="307" t="s">
        <v>678</v>
      </c>
      <c r="C32" s="307"/>
      <c r="D32" s="301" t="s">
        <v>289</v>
      </c>
      <c r="E32" s="286">
        <v>15</v>
      </c>
      <c r="F32" s="286">
        <v>11</v>
      </c>
      <c r="G32" s="286">
        <v>4</v>
      </c>
      <c r="H32" s="286">
        <v>7</v>
      </c>
      <c r="I32" s="286">
        <v>4</v>
      </c>
      <c r="J32" s="286">
        <v>4</v>
      </c>
      <c r="K32" s="286">
        <v>0</v>
      </c>
    </row>
    <row r="33" spans="1:11" s="81" customFormat="1" ht="11.25" customHeight="1">
      <c r="A33" s="306"/>
      <c r="B33" s="307"/>
      <c r="C33" s="307"/>
      <c r="D33" s="301" t="s">
        <v>293</v>
      </c>
      <c r="E33" s="286">
        <v>28</v>
      </c>
      <c r="F33" s="286">
        <v>24</v>
      </c>
      <c r="G33" s="286">
        <v>11</v>
      </c>
      <c r="H33" s="286">
        <v>13</v>
      </c>
      <c r="I33" s="286">
        <v>4</v>
      </c>
      <c r="J33" s="286">
        <v>4</v>
      </c>
      <c r="K33" s="286">
        <v>0</v>
      </c>
    </row>
    <row r="34" spans="1:11" s="81" customFormat="1" ht="14.1" customHeight="1">
      <c r="A34" s="306" t="s">
        <v>679</v>
      </c>
      <c r="B34" s="307" t="s">
        <v>733</v>
      </c>
      <c r="C34" s="307"/>
      <c r="D34" s="301" t="s">
        <v>285</v>
      </c>
      <c r="E34" s="286">
        <v>7</v>
      </c>
      <c r="F34" s="286">
        <v>7</v>
      </c>
      <c r="G34" s="286">
        <v>5</v>
      </c>
      <c r="H34" s="286">
        <v>2</v>
      </c>
      <c r="I34" s="286">
        <v>0</v>
      </c>
      <c r="J34" s="286">
        <v>0</v>
      </c>
      <c r="K34" s="286">
        <v>0</v>
      </c>
    </row>
    <row r="35" spans="1:11" s="81" customFormat="1" ht="11.25" customHeight="1">
      <c r="A35" s="306"/>
      <c r="B35" s="307" t="s">
        <v>734</v>
      </c>
      <c r="C35" s="307"/>
      <c r="D35" s="301" t="s">
        <v>289</v>
      </c>
      <c r="E35" s="286">
        <v>4</v>
      </c>
      <c r="F35" s="286">
        <v>4</v>
      </c>
      <c r="G35" s="286">
        <v>1</v>
      </c>
      <c r="H35" s="286">
        <v>3</v>
      </c>
      <c r="I35" s="286">
        <v>0</v>
      </c>
      <c r="J35" s="286">
        <v>0</v>
      </c>
      <c r="K35" s="286">
        <v>0</v>
      </c>
    </row>
    <row r="36" spans="1:11" s="81" customFormat="1" ht="11.25" customHeight="1">
      <c r="A36" s="306"/>
      <c r="B36" s="307"/>
      <c r="C36" s="307"/>
      <c r="D36" s="301" t="s">
        <v>293</v>
      </c>
      <c r="E36" s="286">
        <v>11</v>
      </c>
      <c r="F36" s="286">
        <v>11</v>
      </c>
      <c r="G36" s="286">
        <v>6</v>
      </c>
      <c r="H36" s="286">
        <v>5</v>
      </c>
      <c r="I36" s="286">
        <v>0</v>
      </c>
      <c r="J36" s="286">
        <v>0</v>
      </c>
      <c r="K36" s="286">
        <v>0</v>
      </c>
    </row>
    <row r="37" spans="1:11" s="81" customFormat="1" ht="14.1" customHeight="1">
      <c r="A37" s="127"/>
      <c r="B37" s="100" t="s">
        <v>735</v>
      </c>
      <c r="C37" s="100"/>
      <c r="D37" s="163" t="s">
        <v>285</v>
      </c>
      <c r="E37" s="286">
        <v>11498</v>
      </c>
      <c r="F37" s="286">
        <v>11296</v>
      </c>
      <c r="G37" s="286">
        <v>9507</v>
      </c>
      <c r="H37" s="286">
        <v>1789</v>
      </c>
      <c r="I37" s="286">
        <v>202</v>
      </c>
      <c r="J37" s="286">
        <v>130</v>
      </c>
      <c r="K37" s="286">
        <v>72</v>
      </c>
    </row>
    <row r="38" spans="1:11" s="81" customFormat="1" ht="11.25" customHeight="1">
      <c r="A38" s="127"/>
      <c r="B38" s="100" t="s">
        <v>736</v>
      </c>
      <c r="C38" s="100"/>
      <c r="D38" s="163" t="s">
        <v>289</v>
      </c>
      <c r="E38" s="286">
        <v>6084</v>
      </c>
      <c r="F38" s="286">
        <v>4670</v>
      </c>
      <c r="G38" s="286">
        <v>2646</v>
      </c>
      <c r="H38" s="286">
        <v>2024</v>
      </c>
      <c r="I38" s="286">
        <v>1414</v>
      </c>
      <c r="J38" s="286">
        <v>855</v>
      </c>
      <c r="K38" s="286">
        <v>559</v>
      </c>
    </row>
    <row r="39" spans="1:11" s="81" customFormat="1" ht="11.25" customHeight="1">
      <c r="A39" s="127"/>
      <c r="B39" s="100"/>
      <c r="C39" s="100"/>
      <c r="D39" s="163" t="s">
        <v>293</v>
      </c>
      <c r="E39" s="286">
        <v>17582</v>
      </c>
      <c r="F39" s="286">
        <v>15966</v>
      </c>
      <c r="G39" s="286">
        <v>12153</v>
      </c>
      <c r="H39" s="286">
        <v>3813</v>
      </c>
      <c r="I39" s="286">
        <v>1616</v>
      </c>
      <c r="J39" s="286">
        <v>985</v>
      </c>
      <c r="K39" s="286">
        <v>631</v>
      </c>
    </row>
    <row r="40" spans="1:11" s="81" customFormat="1" ht="25.35" customHeight="1">
      <c r="A40" s="313" t="s">
        <v>393</v>
      </c>
      <c r="B40" s="309" t="s">
        <v>737</v>
      </c>
      <c r="C40" s="100"/>
      <c r="D40" s="163" t="s">
        <v>285</v>
      </c>
      <c r="E40" s="286">
        <v>248</v>
      </c>
      <c r="F40" s="312">
        <v>237</v>
      </c>
      <c r="G40" s="312">
        <v>155</v>
      </c>
      <c r="H40" s="312">
        <v>82</v>
      </c>
      <c r="I40" s="312">
        <v>11</v>
      </c>
      <c r="J40" s="312">
        <v>7</v>
      </c>
      <c r="K40" s="312">
        <v>4</v>
      </c>
    </row>
    <row r="41" spans="1:11" s="81" customFormat="1" ht="11.25" customHeight="1">
      <c r="A41" s="127"/>
      <c r="B41" s="307" t="s">
        <v>739</v>
      </c>
      <c r="C41" s="100"/>
      <c r="D41" s="163" t="s">
        <v>289</v>
      </c>
      <c r="E41" s="286">
        <v>261</v>
      </c>
      <c r="F41" s="312">
        <v>149</v>
      </c>
      <c r="G41" s="312">
        <v>63</v>
      </c>
      <c r="H41" s="312">
        <v>86</v>
      </c>
      <c r="I41" s="312">
        <v>112</v>
      </c>
      <c r="J41" s="312">
        <v>81</v>
      </c>
      <c r="K41" s="312">
        <v>31</v>
      </c>
    </row>
    <row r="42" spans="1:11" s="81" customFormat="1" ht="11.25" customHeight="1">
      <c r="A42" s="127"/>
      <c r="B42" s="307" t="s">
        <v>738</v>
      </c>
      <c r="C42" s="100"/>
      <c r="D42" s="163" t="s">
        <v>293</v>
      </c>
      <c r="E42" s="286">
        <v>509</v>
      </c>
      <c r="F42" s="312">
        <v>386</v>
      </c>
      <c r="G42" s="312">
        <v>218</v>
      </c>
      <c r="H42" s="312">
        <v>168</v>
      </c>
      <c r="I42" s="312">
        <v>123</v>
      </c>
      <c r="J42" s="312">
        <v>88</v>
      </c>
      <c r="K42" s="312">
        <v>35</v>
      </c>
    </row>
    <row r="43" spans="1:11" s="81" customFormat="1" ht="14.1" customHeight="1">
      <c r="A43" s="310" t="s">
        <v>51</v>
      </c>
      <c r="B43" s="307" t="s">
        <v>394</v>
      </c>
      <c r="C43" s="307"/>
      <c r="D43" s="301" t="s">
        <v>285</v>
      </c>
      <c r="E43" s="286">
        <v>565</v>
      </c>
      <c r="F43" s="312">
        <v>532</v>
      </c>
      <c r="G43" s="312">
        <v>190</v>
      </c>
      <c r="H43" s="312">
        <v>342</v>
      </c>
      <c r="I43" s="312">
        <v>33</v>
      </c>
      <c r="J43" s="312">
        <v>12</v>
      </c>
      <c r="K43" s="312">
        <v>21</v>
      </c>
    </row>
    <row r="44" spans="1:11" s="81" customFormat="1" ht="11.25" customHeight="1">
      <c r="A44" s="306"/>
      <c r="B44" s="307"/>
      <c r="C44" s="307"/>
      <c r="D44" s="301" t="s">
        <v>289</v>
      </c>
      <c r="E44" s="286">
        <v>960</v>
      </c>
      <c r="F44" s="312">
        <v>680</v>
      </c>
      <c r="G44" s="312">
        <v>171</v>
      </c>
      <c r="H44" s="312">
        <v>509</v>
      </c>
      <c r="I44" s="312">
        <v>280</v>
      </c>
      <c r="J44" s="312">
        <v>97</v>
      </c>
      <c r="K44" s="312">
        <v>183</v>
      </c>
    </row>
    <row r="45" spans="1:11" s="81" customFormat="1" ht="11.25" customHeight="1">
      <c r="A45" s="306"/>
      <c r="B45" s="307"/>
      <c r="C45" s="307"/>
      <c r="D45" s="301" t="s">
        <v>293</v>
      </c>
      <c r="E45" s="286">
        <v>1525</v>
      </c>
      <c r="F45" s="312">
        <v>1212</v>
      </c>
      <c r="G45" s="312">
        <v>361</v>
      </c>
      <c r="H45" s="312">
        <v>851</v>
      </c>
      <c r="I45" s="312">
        <v>313</v>
      </c>
      <c r="J45" s="312">
        <v>109</v>
      </c>
      <c r="K45" s="312">
        <v>204</v>
      </c>
    </row>
    <row r="46" spans="1:11" s="81" customFormat="1" ht="14.1" customHeight="1">
      <c r="A46" s="127" t="s">
        <v>52</v>
      </c>
      <c r="B46" s="100" t="s">
        <v>53</v>
      </c>
      <c r="C46" s="100"/>
      <c r="D46" s="163" t="s">
        <v>285</v>
      </c>
      <c r="E46" s="286">
        <v>59</v>
      </c>
      <c r="F46" s="312">
        <v>51</v>
      </c>
      <c r="G46" s="312">
        <v>2</v>
      </c>
      <c r="H46" s="312">
        <v>49</v>
      </c>
      <c r="I46" s="312">
        <v>8</v>
      </c>
      <c r="J46" s="312">
        <v>2</v>
      </c>
      <c r="K46" s="312">
        <v>6</v>
      </c>
    </row>
    <row r="47" spans="1:11" s="81" customFormat="1" ht="11.25" customHeight="1">
      <c r="A47" s="127"/>
      <c r="B47" s="100"/>
      <c r="C47" s="100"/>
      <c r="D47" s="163" t="s">
        <v>289</v>
      </c>
      <c r="E47" s="286">
        <v>282</v>
      </c>
      <c r="F47" s="312">
        <v>165</v>
      </c>
      <c r="G47" s="312">
        <v>1</v>
      </c>
      <c r="H47" s="312">
        <v>164</v>
      </c>
      <c r="I47" s="312">
        <v>117</v>
      </c>
      <c r="J47" s="312">
        <v>1</v>
      </c>
      <c r="K47" s="312">
        <v>116</v>
      </c>
    </row>
    <row r="48" spans="1:11" s="81" customFormat="1" ht="11.25" customHeight="1">
      <c r="A48" s="127"/>
      <c r="B48" s="100"/>
      <c r="C48" s="100"/>
      <c r="D48" s="163" t="s">
        <v>293</v>
      </c>
      <c r="E48" s="286">
        <v>341</v>
      </c>
      <c r="F48" s="312">
        <v>216</v>
      </c>
      <c r="G48" s="312">
        <v>3</v>
      </c>
      <c r="H48" s="312">
        <v>213</v>
      </c>
      <c r="I48" s="312">
        <v>125</v>
      </c>
      <c r="J48" s="312">
        <v>3</v>
      </c>
      <c r="K48" s="312">
        <v>122</v>
      </c>
    </row>
    <row r="49" spans="1:11" s="81" customFormat="1" ht="14.1" customHeight="1">
      <c r="A49" s="127" t="s">
        <v>54</v>
      </c>
      <c r="B49" s="314" t="s">
        <v>683</v>
      </c>
      <c r="C49" s="100"/>
      <c r="D49" s="163" t="s">
        <v>285</v>
      </c>
      <c r="E49" s="286">
        <v>55</v>
      </c>
      <c r="F49" s="312">
        <v>48</v>
      </c>
      <c r="G49" s="312">
        <v>12</v>
      </c>
      <c r="H49" s="312">
        <v>36</v>
      </c>
      <c r="I49" s="312">
        <v>7</v>
      </c>
      <c r="J49" s="312">
        <v>4</v>
      </c>
      <c r="K49" s="312">
        <v>3</v>
      </c>
    </row>
    <row r="50" spans="1:11" s="81" customFormat="1" ht="11.25" customHeight="1">
      <c r="A50" s="315"/>
      <c r="B50" s="64"/>
      <c r="C50" s="64"/>
      <c r="D50" s="163" t="s">
        <v>289</v>
      </c>
      <c r="E50" s="286">
        <v>82</v>
      </c>
      <c r="F50" s="312">
        <v>49</v>
      </c>
      <c r="G50" s="312">
        <v>9</v>
      </c>
      <c r="H50" s="312">
        <v>40</v>
      </c>
      <c r="I50" s="312">
        <v>33</v>
      </c>
      <c r="J50" s="312">
        <v>8</v>
      </c>
      <c r="K50" s="312">
        <v>25</v>
      </c>
    </row>
    <row r="51" spans="1:11" s="81" customFormat="1" ht="11.25" customHeight="1">
      <c r="A51" s="127"/>
      <c r="B51" s="100"/>
      <c r="C51" s="100"/>
      <c r="D51" s="163" t="s">
        <v>293</v>
      </c>
      <c r="E51" s="286">
        <v>137</v>
      </c>
      <c r="F51" s="312">
        <v>97</v>
      </c>
      <c r="G51" s="312">
        <v>21</v>
      </c>
      <c r="H51" s="312">
        <v>76</v>
      </c>
      <c r="I51" s="312">
        <v>40</v>
      </c>
      <c r="J51" s="312">
        <v>12</v>
      </c>
      <c r="K51" s="312">
        <v>28</v>
      </c>
    </row>
    <row r="52" spans="1:11" s="81" customFormat="1" ht="14.1" customHeight="1">
      <c r="A52" s="316" t="s">
        <v>403</v>
      </c>
      <c r="B52" s="745" t="s">
        <v>953</v>
      </c>
      <c r="C52" s="745"/>
      <c r="D52" s="30" t="s">
        <v>285</v>
      </c>
      <c r="E52" s="286">
        <v>46</v>
      </c>
      <c r="F52" s="312">
        <v>44</v>
      </c>
      <c r="G52" s="312">
        <v>24</v>
      </c>
      <c r="H52" s="312">
        <v>20</v>
      </c>
      <c r="I52" s="312">
        <v>2</v>
      </c>
      <c r="J52" s="312">
        <v>1</v>
      </c>
      <c r="K52" s="312">
        <v>1</v>
      </c>
    </row>
    <row r="53" spans="1:11" s="81" customFormat="1" ht="11.25" customHeight="1">
      <c r="A53" s="121"/>
      <c r="B53" s="146" t="s">
        <v>954</v>
      </c>
      <c r="C53" s="136"/>
      <c r="D53" s="30" t="s">
        <v>289</v>
      </c>
      <c r="E53" s="286">
        <v>58</v>
      </c>
      <c r="F53" s="312">
        <v>40</v>
      </c>
      <c r="G53" s="312">
        <v>16</v>
      </c>
      <c r="H53" s="312">
        <v>24</v>
      </c>
      <c r="I53" s="312">
        <v>18</v>
      </c>
      <c r="J53" s="312">
        <v>4</v>
      </c>
      <c r="K53" s="312">
        <v>14</v>
      </c>
    </row>
    <row r="54" spans="1:11" s="81" customFormat="1" ht="11.25" customHeight="1">
      <c r="A54" s="121"/>
      <c r="B54" s="146"/>
      <c r="C54" s="136"/>
      <c r="D54" s="30" t="s">
        <v>293</v>
      </c>
      <c r="E54" s="286">
        <v>104</v>
      </c>
      <c r="F54" s="312">
        <v>84</v>
      </c>
      <c r="G54" s="312">
        <v>40</v>
      </c>
      <c r="H54" s="312">
        <v>44</v>
      </c>
      <c r="I54" s="312">
        <v>20</v>
      </c>
      <c r="J54" s="312">
        <v>5</v>
      </c>
      <c r="K54" s="312">
        <v>15</v>
      </c>
    </row>
    <row r="55" spans="1:11" s="81" customFormat="1" ht="14.1" customHeight="1">
      <c r="A55" s="121" t="s">
        <v>56</v>
      </c>
      <c r="B55" s="29" t="s">
        <v>57</v>
      </c>
      <c r="C55" s="37"/>
      <c r="D55" s="30" t="s">
        <v>285</v>
      </c>
      <c r="E55" s="286">
        <v>6980</v>
      </c>
      <c r="F55" s="312">
        <v>6895</v>
      </c>
      <c r="G55" s="312">
        <v>6213</v>
      </c>
      <c r="H55" s="312">
        <v>682</v>
      </c>
      <c r="I55" s="312">
        <v>85</v>
      </c>
      <c r="J55" s="312">
        <v>80</v>
      </c>
      <c r="K55" s="312">
        <v>5</v>
      </c>
    </row>
    <row r="56" spans="1:11" s="81" customFormat="1" ht="11.25" customHeight="1">
      <c r="A56" s="316"/>
      <c r="B56" s="29"/>
      <c r="C56" s="37"/>
      <c r="D56" s="30" t="s">
        <v>289</v>
      </c>
      <c r="E56" s="286">
        <v>3162</v>
      </c>
      <c r="F56" s="312">
        <v>2505</v>
      </c>
      <c r="G56" s="312">
        <v>1696</v>
      </c>
      <c r="H56" s="312">
        <v>809</v>
      </c>
      <c r="I56" s="312">
        <v>657</v>
      </c>
      <c r="J56" s="312">
        <v>571</v>
      </c>
      <c r="K56" s="312">
        <v>86</v>
      </c>
    </row>
    <row r="57" spans="1:11" ht="11.25" customHeight="1">
      <c r="A57" s="100"/>
      <c r="B57" s="100"/>
      <c r="C57" s="100"/>
      <c r="D57" s="163" t="s">
        <v>293</v>
      </c>
      <c r="E57" s="286">
        <v>10142</v>
      </c>
      <c r="F57" s="312">
        <v>9400</v>
      </c>
      <c r="G57" s="312">
        <v>7909</v>
      </c>
      <c r="H57" s="312">
        <v>1491</v>
      </c>
      <c r="I57" s="312">
        <v>742</v>
      </c>
      <c r="J57" s="312">
        <v>651</v>
      </c>
      <c r="K57" s="312">
        <v>91</v>
      </c>
    </row>
    <row r="58" spans="1:11" s="81" customFormat="1" ht="14.1" customHeight="1">
      <c r="A58" s="110" t="s">
        <v>58</v>
      </c>
      <c r="B58" s="105" t="s">
        <v>59</v>
      </c>
      <c r="C58" s="100"/>
      <c r="D58" s="163" t="s">
        <v>285</v>
      </c>
      <c r="E58" s="286">
        <v>686</v>
      </c>
      <c r="F58" s="286">
        <v>677</v>
      </c>
      <c r="G58" s="286">
        <v>608</v>
      </c>
      <c r="H58" s="286">
        <v>69</v>
      </c>
      <c r="I58" s="286">
        <v>9</v>
      </c>
      <c r="J58" s="286">
        <v>8</v>
      </c>
      <c r="K58" s="286">
        <v>1</v>
      </c>
    </row>
    <row r="59" spans="1:11" s="81" customFormat="1" ht="11.25" customHeight="1">
      <c r="A59" s="64"/>
      <c r="B59" s="105"/>
      <c r="C59" s="100"/>
      <c r="D59" s="163" t="s">
        <v>289</v>
      </c>
      <c r="E59" s="286">
        <v>298</v>
      </c>
      <c r="F59" s="286">
        <v>233</v>
      </c>
      <c r="G59" s="286">
        <v>109</v>
      </c>
      <c r="H59" s="286">
        <v>124</v>
      </c>
      <c r="I59" s="286">
        <v>65</v>
      </c>
      <c r="J59" s="286">
        <v>34</v>
      </c>
      <c r="K59" s="286">
        <v>31</v>
      </c>
    </row>
    <row r="60" spans="1:11" s="81" customFormat="1" ht="11.25" customHeight="1">
      <c r="A60" s="64"/>
      <c r="B60" s="105"/>
      <c r="C60" s="100"/>
      <c r="D60" s="163" t="s">
        <v>293</v>
      </c>
      <c r="E60" s="286">
        <v>984</v>
      </c>
      <c r="F60" s="286">
        <v>910</v>
      </c>
      <c r="G60" s="286">
        <v>717</v>
      </c>
      <c r="H60" s="286">
        <v>193</v>
      </c>
      <c r="I60" s="286">
        <v>74</v>
      </c>
      <c r="J60" s="286">
        <v>42</v>
      </c>
      <c r="K60" s="286">
        <v>32</v>
      </c>
    </row>
    <row r="61" spans="1:11" s="81" customFormat="1" ht="14.1" customHeight="1">
      <c r="A61" s="110" t="s">
        <v>60</v>
      </c>
      <c r="B61" s="105" t="s">
        <v>741</v>
      </c>
      <c r="C61" s="100"/>
      <c r="D61" s="163" t="s">
        <v>285</v>
      </c>
      <c r="E61" s="286">
        <v>155</v>
      </c>
      <c r="F61" s="286">
        <v>153</v>
      </c>
      <c r="G61" s="286">
        <v>129</v>
      </c>
      <c r="H61" s="286">
        <v>24</v>
      </c>
      <c r="I61" s="286">
        <v>2</v>
      </c>
      <c r="J61" s="286">
        <v>0</v>
      </c>
      <c r="K61" s="286">
        <v>2</v>
      </c>
    </row>
    <row r="62" spans="1:11" s="81" customFormat="1" ht="11.25" customHeight="1">
      <c r="A62" s="110"/>
      <c r="B62" s="284" t="s">
        <v>742</v>
      </c>
      <c r="C62" s="100"/>
      <c r="D62" s="163" t="s">
        <v>289</v>
      </c>
      <c r="E62" s="286">
        <v>76</v>
      </c>
      <c r="F62" s="286">
        <v>64</v>
      </c>
      <c r="G62" s="286">
        <v>33</v>
      </c>
      <c r="H62" s="286">
        <v>31</v>
      </c>
      <c r="I62" s="286">
        <v>12</v>
      </c>
      <c r="J62" s="286">
        <v>3</v>
      </c>
      <c r="K62" s="286">
        <v>9</v>
      </c>
    </row>
    <row r="63" spans="1:11" s="81" customFormat="1" ht="11.25" customHeight="1">
      <c r="A63" s="110"/>
      <c r="B63" s="105"/>
      <c r="C63" s="100"/>
      <c r="D63" s="163" t="s">
        <v>293</v>
      </c>
      <c r="E63" s="286">
        <v>231</v>
      </c>
      <c r="F63" s="286">
        <v>217</v>
      </c>
      <c r="G63" s="286">
        <v>162</v>
      </c>
      <c r="H63" s="286">
        <v>55</v>
      </c>
      <c r="I63" s="286">
        <v>14</v>
      </c>
      <c r="J63" s="286">
        <v>3</v>
      </c>
      <c r="K63" s="286">
        <v>11</v>
      </c>
    </row>
    <row r="64" spans="1:11" s="81" customFormat="1" ht="14.1" customHeight="1">
      <c r="A64" s="110" t="s">
        <v>61</v>
      </c>
      <c r="B64" s="105" t="s">
        <v>62</v>
      </c>
      <c r="C64" s="100"/>
      <c r="D64" s="163" t="s">
        <v>285</v>
      </c>
      <c r="E64" s="286">
        <v>2019</v>
      </c>
      <c r="F64" s="286">
        <v>2010</v>
      </c>
      <c r="G64" s="286">
        <v>1934</v>
      </c>
      <c r="H64" s="286">
        <v>76</v>
      </c>
      <c r="I64" s="286">
        <v>9</v>
      </c>
      <c r="J64" s="286">
        <v>7</v>
      </c>
      <c r="K64" s="286">
        <v>2</v>
      </c>
    </row>
    <row r="65" spans="1:11" s="81" customFormat="1" ht="11.25" customHeight="1">
      <c r="A65" s="110"/>
      <c r="B65" s="105"/>
      <c r="C65" s="100"/>
      <c r="D65" s="163" t="s">
        <v>289</v>
      </c>
      <c r="E65" s="286">
        <v>599</v>
      </c>
      <c r="F65" s="286">
        <v>562</v>
      </c>
      <c r="G65" s="286">
        <v>488</v>
      </c>
      <c r="H65" s="286">
        <v>74</v>
      </c>
      <c r="I65" s="286">
        <v>37</v>
      </c>
      <c r="J65" s="286">
        <v>26</v>
      </c>
      <c r="K65" s="286">
        <v>11</v>
      </c>
    </row>
    <row r="66" spans="1:11" s="81" customFormat="1" ht="11.25" customHeight="1">
      <c r="A66" s="110"/>
      <c r="B66" s="105"/>
      <c r="C66" s="100"/>
      <c r="D66" s="163" t="s">
        <v>293</v>
      </c>
      <c r="E66" s="286">
        <v>2618</v>
      </c>
      <c r="F66" s="286">
        <v>2572</v>
      </c>
      <c r="G66" s="286">
        <v>2422</v>
      </c>
      <c r="H66" s="286">
        <v>150</v>
      </c>
      <c r="I66" s="286">
        <v>46</v>
      </c>
      <c r="J66" s="286">
        <v>33</v>
      </c>
      <c r="K66" s="286">
        <v>13</v>
      </c>
    </row>
    <row r="67" spans="1:11" s="81" customFormat="1" ht="14.1" customHeight="1">
      <c r="A67" s="129" t="s">
        <v>680</v>
      </c>
      <c r="B67" s="759" t="s">
        <v>743</v>
      </c>
      <c r="C67" s="759"/>
      <c r="D67" s="301" t="s">
        <v>285</v>
      </c>
      <c r="E67" s="286">
        <v>126</v>
      </c>
      <c r="F67" s="286">
        <v>120</v>
      </c>
      <c r="G67" s="286">
        <v>103</v>
      </c>
      <c r="H67" s="286">
        <v>17</v>
      </c>
      <c r="I67" s="286">
        <v>6</v>
      </c>
      <c r="J67" s="286">
        <v>5</v>
      </c>
      <c r="K67" s="286">
        <v>1</v>
      </c>
    </row>
    <row r="68" spans="1:11" s="81" customFormat="1" ht="11.25" customHeight="1">
      <c r="A68" s="129"/>
      <c r="B68" s="284" t="s">
        <v>744</v>
      </c>
      <c r="C68" s="284"/>
      <c r="D68" s="301" t="s">
        <v>289</v>
      </c>
      <c r="E68" s="286">
        <v>59</v>
      </c>
      <c r="F68" s="286">
        <v>34</v>
      </c>
      <c r="G68" s="286">
        <v>28</v>
      </c>
      <c r="H68" s="286">
        <v>6</v>
      </c>
      <c r="I68" s="286">
        <v>25</v>
      </c>
      <c r="J68" s="286">
        <v>23</v>
      </c>
      <c r="K68" s="286">
        <v>2</v>
      </c>
    </row>
    <row r="69" spans="1:11" s="81" customFormat="1" ht="11.25" customHeight="1">
      <c r="A69" s="129"/>
      <c r="B69" s="284"/>
      <c r="C69" s="284"/>
      <c r="D69" s="301" t="s">
        <v>293</v>
      </c>
      <c r="E69" s="286">
        <v>185</v>
      </c>
      <c r="F69" s="286">
        <v>154</v>
      </c>
      <c r="G69" s="286">
        <v>131</v>
      </c>
      <c r="H69" s="286">
        <v>23</v>
      </c>
      <c r="I69" s="286">
        <v>31</v>
      </c>
      <c r="J69" s="286">
        <v>28</v>
      </c>
      <c r="K69" s="286">
        <v>3</v>
      </c>
    </row>
    <row r="70" spans="1:11" s="81" customFormat="1" ht="14.1" customHeight="1">
      <c r="A70" s="110" t="s">
        <v>63</v>
      </c>
      <c r="B70" s="416" t="s">
        <v>658</v>
      </c>
      <c r="C70" s="100"/>
      <c r="D70" s="163" t="s">
        <v>285</v>
      </c>
      <c r="E70" s="286">
        <v>44</v>
      </c>
      <c r="F70" s="286">
        <v>44</v>
      </c>
      <c r="G70" s="286">
        <v>22</v>
      </c>
      <c r="H70" s="286">
        <v>22</v>
      </c>
      <c r="I70" s="286">
        <v>0</v>
      </c>
      <c r="J70" s="286">
        <v>0</v>
      </c>
      <c r="K70" s="286">
        <v>0</v>
      </c>
    </row>
    <row r="71" spans="1:11" s="81" customFormat="1" ht="11.25" customHeight="1">
      <c r="A71" s="110"/>
      <c r="B71" s="284" t="s">
        <v>745</v>
      </c>
      <c r="C71" s="100"/>
      <c r="D71" s="163" t="s">
        <v>289</v>
      </c>
      <c r="E71" s="286">
        <v>13</v>
      </c>
      <c r="F71" s="286">
        <v>8</v>
      </c>
      <c r="G71" s="286">
        <v>2</v>
      </c>
      <c r="H71" s="286">
        <v>6</v>
      </c>
      <c r="I71" s="286">
        <v>5</v>
      </c>
      <c r="J71" s="286">
        <v>0</v>
      </c>
      <c r="K71" s="286">
        <v>5</v>
      </c>
    </row>
    <row r="72" spans="1:11" s="81" customFormat="1" ht="11.25" customHeight="1">
      <c r="A72" s="110"/>
      <c r="B72" s="284" t="s">
        <v>746</v>
      </c>
      <c r="C72" s="100"/>
      <c r="D72" s="163" t="s">
        <v>293</v>
      </c>
      <c r="E72" s="286">
        <v>57</v>
      </c>
      <c r="F72" s="286">
        <v>52</v>
      </c>
      <c r="G72" s="286">
        <v>24</v>
      </c>
      <c r="H72" s="286">
        <v>28</v>
      </c>
      <c r="I72" s="286">
        <v>5</v>
      </c>
      <c r="J72" s="286">
        <v>0</v>
      </c>
      <c r="K72" s="286">
        <v>5</v>
      </c>
    </row>
    <row r="73" spans="1:11" s="81" customFormat="1" ht="14.1" customHeight="1">
      <c r="A73" s="110" t="s">
        <v>64</v>
      </c>
      <c r="B73" s="284" t="s">
        <v>395</v>
      </c>
      <c r="C73" s="100"/>
      <c r="D73" s="163" t="s">
        <v>285</v>
      </c>
      <c r="E73" s="286">
        <v>482</v>
      </c>
      <c r="F73" s="286">
        <v>460</v>
      </c>
      <c r="G73" s="286">
        <v>115</v>
      </c>
      <c r="H73" s="286">
        <v>345</v>
      </c>
      <c r="I73" s="286">
        <v>22</v>
      </c>
      <c r="J73" s="286">
        <v>3</v>
      </c>
      <c r="K73" s="286">
        <v>19</v>
      </c>
    </row>
    <row r="74" spans="1:11" s="81" customFormat="1" ht="11.25" customHeight="1">
      <c r="A74" s="110"/>
      <c r="B74" s="105"/>
      <c r="C74" s="100"/>
      <c r="D74" s="163" t="s">
        <v>289</v>
      </c>
      <c r="E74" s="286">
        <v>191</v>
      </c>
      <c r="F74" s="286">
        <v>161</v>
      </c>
      <c r="G74" s="286">
        <v>29</v>
      </c>
      <c r="H74" s="286">
        <v>132</v>
      </c>
      <c r="I74" s="286">
        <v>30</v>
      </c>
      <c r="J74" s="286">
        <v>6</v>
      </c>
      <c r="K74" s="286">
        <v>24</v>
      </c>
    </row>
    <row r="75" spans="1:11" s="81" customFormat="1" ht="11.25" customHeight="1">
      <c r="A75" s="110"/>
      <c r="B75" s="105"/>
      <c r="C75" s="100"/>
      <c r="D75" s="163" t="s">
        <v>293</v>
      </c>
      <c r="E75" s="286">
        <v>673</v>
      </c>
      <c r="F75" s="286">
        <v>621</v>
      </c>
      <c r="G75" s="286">
        <v>144</v>
      </c>
      <c r="H75" s="286">
        <v>477</v>
      </c>
      <c r="I75" s="286">
        <v>52</v>
      </c>
      <c r="J75" s="286">
        <v>9</v>
      </c>
      <c r="K75" s="286">
        <v>43</v>
      </c>
    </row>
    <row r="76" spans="1:11" s="81" customFormat="1" ht="14.1" customHeight="1">
      <c r="A76" s="110" t="s">
        <v>65</v>
      </c>
      <c r="B76" s="105" t="s">
        <v>747</v>
      </c>
      <c r="C76" s="100"/>
      <c r="D76" s="163" t="s">
        <v>285</v>
      </c>
      <c r="E76" s="286">
        <v>33</v>
      </c>
      <c r="F76" s="286">
        <v>25</v>
      </c>
      <c r="G76" s="286">
        <v>0</v>
      </c>
      <c r="H76" s="286">
        <v>25</v>
      </c>
      <c r="I76" s="286">
        <v>8</v>
      </c>
      <c r="J76" s="286">
        <v>1</v>
      </c>
      <c r="K76" s="286">
        <v>7</v>
      </c>
    </row>
    <row r="77" spans="1:11" s="81" customFormat="1" ht="11.25" customHeight="1">
      <c r="A77" s="127"/>
      <c r="B77" s="100" t="s">
        <v>748</v>
      </c>
      <c r="C77" s="100"/>
      <c r="D77" s="163" t="s">
        <v>289</v>
      </c>
      <c r="E77" s="286">
        <v>43</v>
      </c>
      <c r="F77" s="286">
        <v>20</v>
      </c>
      <c r="G77" s="286">
        <v>1</v>
      </c>
      <c r="H77" s="286">
        <v>19</v>
      </c>
      <c r="I77" s="286">
        <v>23</v>
      </c>
      <c r="J77" s="286">
        <v>1</v>
      </c>
      <c r="K77" s="286">
        <v>22</v>
      </c>
    </row>
    <row r="78" spans="1:11" s="81" customFormat="1" ht="11.25" customHeight="1">
      <c r="A78" s="127"/>
      <c r="B78" s="100"/>
      <c r="C78" s="100"/>
      <c r="D78" s="163" t="s">
        <v>293</v>
      </c>
      <c r="E78" s="286">
        <v>76</v>
      </c>
      <c r="F78" s="286">
        <v>45</v>
      </c>
      <c r="G78" s="286">
        <v>1</v>
      </c>
      <c r="H78" s="286">
        <v>44</v>
      </c>
      <c r="I78" s="286">
        <v>31</v>
      </c>
      <c r="J78" s="286">
        <v>2</v>
      </c>
      <c r="K78" s="286">
        <v>29</v>
      </c>
    </row>
    <row r="79" spans="1:11" s="81" customFormat="1" ht="14.1" customHeight="1">
      <c r="A79" s="421"/>
      <c r="B79" s="422" t="s">
        <v>735</v>
      </c>
      <c r="C79" s="100"/>
      <c r="D79" s="163" t="s">
        <v>285</v>
      </c>
      <c r="E79" s="286">
        <v>1656</v>
      </c>
      <c r="F79" s="286">
        <v>1446</v>
      </c>
      <c r="G79" s="286">
        <v>1268</v>
      </c>
      <c r="H79" s="286">
        <v>178</v>
      </c>
      <c r="I79" s="286">
        <v>210</v>
      </c>
      <c r="J79" s="286">
        <v>197</v>
      </c>
      <c r="K79" s="286">
        <v>13</v>
      </c>
    </row>
    <row r="80" spans="1:11" s="81" customFormat="1" ht="11.25" customHeight="1">
      <c r="A80" s="127"/>
      <c r="B80" s="422" t="s">
        <v>749</v>
      </c>
      <c r="C80" s="100"/>
      <c r="D80" s="163" t="s">
        <v>289</v>
      </c>
      <c r="E80" s="286">
        <v>4995</v>
      </c>
      <c r="F80" s="286">
        <v>2487</v>
      </c>
      <c r="G80" s="286">
        <v>2091</v>
      </c>
      <c r="H80" s="286">
        <v>396</v>
      </c>
      <c r="I80" s="286">
        <v>2508</v>
      </c>
      <c r="J80" s="286">
        <v>2302</v>
      </c>
      <c r="K80" s="286">
        <v>206</v>
      </c>
    </row>
    <row r="81" spans="1:11" s="81" customFormat="1" ht="11.25" customHeight="1">
      <c r="A81" s="127"/>
      <c r="B81" s="100"/>
      <c r="C81" s="100"/>
      <c r="D81" s="163" t="s">
        <v>293</v>
      </c>
      <c r="E81" s="286">
        <v>6651</v>
      </c>
      <c r="F81" s="286">
        <v>3933</v>
      </c>
      <c r="G81" s="286">
        <v>3359</v>
      </c>
      <c r="H81" s="286">
        <v>574</v>
      </c>
      <c r="I81" s="286">
        <v>2718</v>
      </c>
      <c r="J81" s="286">
        <v>2499</v>
      </c>
      <c r="K81" s="286">
        <v>219</v>
      </c>
    </row>
    <row r="82" spans="1:11" s="81" customFormat="1" ht="14.1" customHeight="1">
      <c r="A82" s="110" t="s">
        <v>66</v>
      </c>
      <c r="B82" s="105" t="s">
        <v>67</v>
      </c>
      <c r="C82" s="100"/>
      <c r="D82" s="163" t="s">
        <v>285</v>
      </c>
      <c r="E82" s="286">
        <v>155</v>
      </c>
      <c r="F82" s="286">
        <v>139</v>
      </c>
      <c r="G82" s="286">
        <v>111</v>
      </c>
      <c r="H82" s="286">
        <v>28</v>
      </c>
      <c r="I82" s="286">
        <v>16</v>
      </c>
      <c r="J82" s="286">
        <v>15</v>
      </c>
      <c r="K82" s="286">
        <v>1</v>
      </c>
    </row>
    <row r="83" spans="1:11" s="81" customFormat="1" ht="11.25" customHeight="1">
      <c r="A83" s="110"/>
      <c r="B83" s="105"/>
      <c r="C83" s="100"/>
      <c r="D83" s="163" t="s">
        <v>289</v>
      </c>
      <c r="E83" s="286">
        <v>205</v>
      </c>
      <c r="F83" s="286">
        <v>125</v>
      </c>
      <c r="G83" s="286">
        <v>71</v>
      </c>
      <c r="H83" s="286">
        <v>54</v>
      </c>
      <c r="I83" s="286">
        <v>80</v>
      </c>
      <c r="J83" s="286">
        <v>65</v>
      </c>
      <c r="K83" s="286">
        <v>15</v>
      </c>
    </row>
    <row r="84" spans="1:11" s="81" customFormat="1" ht="11.25" customHeight="1">
      <c r="A84" s="110"/>
      <c r="B84" s="105"/>
      <c r="C84" s="100"/>
      <c r="D84" s="163" t="s">
        <v>293</v>
      </c>
      <c r="E84" s="286">
        <v>360</v>
      </c>
      <c r="F84" s="286">
        <v>264</v>
      </c>
      <c r="G84" s="286">
        <v>182</v>
      </c>
      <c r="H84" s="286">
        <v>82</v>
      </c>
      <c r="I84" s="286">
        <v>96</v>
      </c>
      <c r="J84" s="286">
        <v>80</v>
      </c>
      <c r="K84" s="286">
        <v>16</v>
      </c>
    </row>
    <row r="85" spans="1:11" s="81" customFormat="1" ht="14.1" customHeight="1">
      <c r="A85" s="129" t="s">
        <v>68</v>
      </c>
      <c r="B85" s="284" t="s">
        <v>659</v>
      </c>
      <c r="C85" s="307"/>
      <c r="D85" s="301" t="s">
        <v>285</v>
      </c>
      <c r="E85" s="286">
        <v>226</v>
      </c>
      <c r="F85" s="286">
        <v>210</v>
      </c>
      <c r="G85" s="286">
        <v>148</v>
      </c>
      <c r="H85" s="286">
        <v>62</v>
      </c>
      <c r="I85" s="286">
        <v>16</v>
      </c>
      <c r="J85" s="286">
        <v>11</v>
      </c>
      <c r="K85" s="286">
        <v>5</v>
      </c>
    </row>
    <row r="86" spans="1:11" s="81" customFormat="1" ht="11.25" customHeight="1">
      <c r="A86" s="129"/>
      <c r="B86" s="284" t="s">
        <v>660</v>
      </c>
      <c r="C86" s="307"/>
      <c r="D86" s="301" t="s">
        <v>289</v>
      </c>
      <c r="E86" s="286">
        <v>634</v>
      </c>
      <c r="F86" s="286">
        <v>394</v>
      </c>
      <c r="G86" s="286">
        <v>293</v>
      </c>
      <c r="H86" s="286">
        <v>101</v>
      </c>
      <c r="I86" s="286">
        <v>240</v>
      </c>
      <c r="J86" s="286">
        <v>207</v>
      </c>
      <c r="K86" s="286">
        <v>33</v>
      </c>
    </row>
    <row r="87" spans="1:11" s="81" customFormat="1" ht="11.25" customHeight="1">
      <c r="A87" s="129"/>
      <c r="B87" s="284"/>
      <c r="C87" s="307"/>
      <c r="D87" s="301" t="s">
        <v>293</v>
      </c>
      <c r="E87" s="286">
        <v>860</v>
      </c>
      <c r="F87" s="286">
        <v>604</v>
      </c>
      <c r="G87" s="286">
        <v>441</v>
      </c>
      <c r="H87" s="286">
        <v>163</v>
      </c>
      <c r="I87" s="286">
        <v>256</v>
      </c>
      <c r="J87" s="286">
        <v>218</v>
      </c>
      <c r="K87" s="286">
        <v>38</v>
      </c>
    </row>
    <row r="88" spans="1:11" ht="14.1" customHeight="1">
      <c r="A88" s="110" t="s">
        <v>69</v>
      </c>
      <c r="B88" s="105" t="s">
        <v>70</v>
      </c>
      <c r="C88" s="100"/>
      <c r="D88" s="163" t="s">
        <v>285</v>
      </c>
      <c r="E88" s="286">
        <v>1275</v>
      </c>
      <c r="F88" s="286">
        <v>1097</v>
      </c>
      <c r="G88" s="286">
        <v>1009</v>
      </c>
      <c r="H88" s="286">
        <v>88</v>
      </c>
      <c r="I88" s="286">
        <v>178</v>
      </c>
      <c r="J88" s="286">
        <v>171</v>
      </c>
      <c r="K88" s="286">
        <v>7</v>
      </c>
    </row>
    <row r="89" spans="1:11" ht="11.25" customHeight="1">
      <c r="A89" s="110"/>
      <c r="B89" s="105"/>
      <c r="C89" s="100"/>
      <c r="D89" s="163" t="s">
        <v>289</v>
      </c>
      <c r="E89" s="286">
        <v>4156</v>
      </c>
      <c r="F89" s="286">
        <v>1968</v>
      </c>
      <c r="G89" s="286">
        <v>1727</v>
      </c>
      <c r="H89" s="286">
        <v>241</v>
      </c>
      <c r="I89" s="286">
        <v>2188</v>
      </c>
      <c r="J89" s="286">
        <v>2030</v>
      </c>
      <c r="K89" s="286">
        <v>158</v>
      </c>
    </row>
    <row r="90" spans="1:11" ht="11.25" customHeight="1">
      <c r="A90" s="110"/>
      <c r="B90" s="105"/>
      <c r="C90" s="100"/>
      <c r="D90" s="163" t="s">
        <v>293</v>
      </c>
      <c r="E90" s="286">
        <v>5431</v>
      </c>
      <c r="F90" s="286">
        <v>3065</v>
      </c>
      <c r="G90" s="286">
        <v>2736</v>
      </c>
      <c r="H90" s="286">
        <v>329</v>
      </c>
      <c r="I90" s="286">
        <v>2366</v>
      </c>
      <c r="J90" s="286">
        <v>2201</v>
      </c>
      <c r="K90" s="286">
        <v>165</v>
      </c>
    </row>
    <row r="91" spans="1:11" ht="14.1" customHeight="1">
      <c r="A91" s="121"/>
      <c r="B91" s="422" t="s">
        <v>735</v>
      </c>
      <c r="C91" s="37"/>
      <c r="D91" s="30" t="s">
        <v>285</v>
      </c>
      <c r="E91" s="286">
        <v>8028</v>
      </c>
      <c r="F91" s="286">
        <v>6594</v>
      </c>
      <c r="G91" s="286">
        <v>497</v>
      </c>
      <c r="H91" s="286">
        <v>6097</v>
      </c>
      <c r="I91" s="286">
        <v>1434</v>
      </c>
      <c r="J91" s="286">
        <v>10</v>
      </c>
      <c r="K91" s="286">
        <v>1424</v>
      </c>
    </row>
    <row r="92" spans="1:11" ht="11.25" customHeight="1">
      <c r="A92" s="121"/>
      <c r="B92" s="126" t="s">
        <v>750</v>
      </c>
      <c r="C92" s="37"/>
      <c r="D92" s="30" t="s">
        <v>289</v>
      </c>
      <c r="E92" s="286">
        <v>27201</v>
      </c>
      <c r="F92" s="286">
        <v>16856</v>
      </c>
      <c r="G92" s="286">
        <v>730</v>
      </c>
      <c r="H92" s="286">
        <v>16126</v>
      </c>
      <c r="I92" s="286">
        <v>10345</v>
      </c>
      <c r="J92" s="286">
        <v>77</v>
      </c>
      <c r="K92" s="286">
        <v>10268</v>
      </c>
    </row>
    <row r="93" spans="1:11" s="81" customFormat="1" ht="11.25" customHeight="1">
      <c r="A93" s="121"/>
      <c r="B93" s="29"/>
      <c r="C93" s="37"/>
      <c r="D93" s="30" t="s">
        <v>293</v>
      </c>
      <c r="E93" s="286">
        <v>35229</v>
      </c>
      <c r="F93" s="286">
        <v>23450</v>
      </c>
      <c r="G93" s="286">
        <v>1227</v>
      </c>
      <c r="H93" s="286">
        <v>22223</v>
      </c>
      <c r="I93" s="286">
        <v>11779</v>
      </c>
      <c r="J93" s="286">
        <v>87</v>
      </c>
      <c r="K93" s="286">
        <v>11692</v>
      </c>
    </row>
    <row r="94" spans="1:11" s="81" customFormat="1" ht="14.1" customHeight="1">
      <c r="A94" s="110" t="s">
        <v>71</v>
      </c>
      <c r="B94" s="105" t="s">
        <v>67</v>
      </c>
      <c r="C94" s="423"/>
      <c r="D94" s="30" t="s">
        <v>285</v>
      </c>
      <c r="E94" s="286">
        <v>78</v>
      </c>
      <c r="F94" s="286">
        <v>74</v>
      </c>
      <c r="G94" s="286">
        <v>43</v>
      </c>
      <c r="H94" s="286">
        <v>31</v>
      </c>
      <c r="I94" s="286">
        <v>4</v>
      </c>
      <c r="J94" s="286">
        <v>1</v>
      </c>
      <c r="K94" s="286">
        <v>3</v>
      </c>
    </row>
    <row r="95" spans="1:11" s="81" customFormat="1" ht="11.25" customHeight="1">
      <c r="A95" s="110"/>
      <c r="B95" s="105"/>
      <c r="C95" s="37"/>
      <c r="D95" s="30" t="s">
        <v>289</v>
      </c>
      <c r="E95" s="286">
        <v>147</v>
      </c>
      <c r="F95" s="286">
        <v>99</v>
      </c>
      <c r="G95" s="286">
        <v>33</v>
      </c>
      <c r="H95" s="286">
        <v>66</v>
      </c>
      <c r="I95" s="286">
        <v>48</v>
      </c>
      <c r="J95" s="286">
        <v>20</v>
      </c>
      <c r="K95" s="286">
        <v>28</v>
      </c>
    </row>
    <row r="96" spans="1:11" s="81" customFormat="1" ht="11.25" customHeight="1">
      <c r="A96" s="110"/>
      <c r="B96" s="105"/>
      <c r="C96" s="37"/>
      <c r="D96" s="30" t="s">
        <v>293</v>
      </c>
      <c r="E96" s="286">
        <v>225</v>
      </c>
      <c r="F96" s="286">
        <v>173</v>
      </c>
      <c r="G96" s="286">
        <v>76</v>
      </c>
      <c r="H96" s="286">
        <v>97</v>
      </c>
      <c r="I96" s="286">
        <v>52</v>
      </c>
      <c r="J96" s="286">
        <v>21</v>
      </c>
      <c r="K96" s="286">
        <v>31</v>
      </c>
    </row>
    <row r="97" spans="1:11" s="81" customFormat="1" ht="14.1" customHeight="1">
      <c r="A97" s="129" t="s">
        <v>1121</v>
      </c>
      <c r="B97" s="284" t="s">
        <v>1122</v>
      </c>
      <c r="C97" s="307"/>
      <c r="D97" s="174" t="s">
        <v>285</v>
      </c>
      <c r="E97" s="286">
        <v>228</v>
      </c>
      <c r="F97" s="286">
        <v>213</v>
      </c>
      <c r="G97" s="286">
        <v>74</v>
      </c>
      <c r="H97" s="286">
        <v>139</v>
      </c>
      <c r="I97" s="286">
        <v>15</v>
      </c>
      <c r="J97" s="286">
        <v>3</v>
      </c>
      <c r="K97" s="286">
        <v>12</v>
      </c>
    </row>
    <row r="98" spans="1:11" s="81" customFormat="1" ht="11.25" customHeight="1">
      <c r="A98" s="129"/>
      <c r="B98" s="284" t="s">
        <v>1123</v>
      </c>
      <c r="C98" s="307"/>
      <c r="D98" s="174" t="s">
        <v>289</v>
      </c>
      <c r="E98" s="286">
        <v>645</v>
      </c>
      <c r="F98" s="286">
        <v>488</v>
      </c>
      <c r="G98" s="286">
        <v>82</v>
      </c>
      <c r="H98" s="286">
        <v>406</v>
      </c>
      <c r="I98" s="286">
        <v>157</v>
      </c>
      <c r="J98" s="286">
        <v>36</v>
      </c>
      <c r="K98" s="286">
        <v>121</v>
      </c>
    </row>
    <row r="99" spans="1:11" s="81" customFormat="1" ht="11.25" customHeight="1">
      <c r="A99" s="306"/>
      <c r="B99" s="307"/>
      <c r="C99" s="307"/>
      <c r="D99" s="174" t="s">
        <v>293</v>
      </c>
      <c r="E99" s="286">
        <v>873</v>
      </c>
      <c r="F99" s="286">
        <v>701</v>
      </c>
      <c r="G99" s="286">
        <v>156</v>
      </c>
      <c r="H99" s="286">
        <v>545</v>
      </c>
      <c r="I99" s="286">
        <v>172</v>
      </c>
      <c r="J99" s="286">
        <v>39</v>
      </c>
      <c r="K99" s="286">
        <v>133</v>
      </c>
    </row>
    <row r="100" spans="1:11" s="81" customFormat="1" ht="14.1" customHeight="1">
      <c r="A100" s="110" t="s">
        <v>72</v>
      </c>
      <c r="B100" s="105" t="s">
        <v>73</v>
      </c>
      <c r="C100" s="100"/>
      <c r="D100" s="30" t="s">
        <v>285</v>
      </c>
      <c r="E100" s="286">
        <v>752</v>
      </c>
      <c r="F100" s="286">
        <v>578</v>
      </c>
      <c r="G100" s="286">
        <v>77</v>
      </c>
      <c r="H100" s="286">
        <v>501</v>
      </c>
      <c r="I100" s="286">
        <v>174</v>
      </c>
      <c r="J100" s="286">
        <v>0</v>
      </c>
      <c r="K100" s="286">
        <v>174</v>
      </c>
    </row>
    <row r="101" spans="1:11" s="81" customFormat="1" ht="11.25" customHeight="1">
      <c r="A101" s="110"/>
      <c r="B101" s="105"/>
      <c r="C101" s="100"/>
      <c r="D101" s="30" t="s">
        <v>289</v>
      </c>
      <c r="E101" s="286">
        <v>8535</v>
      </c>
      <c r="F101" s="286">
        <v>5235</v>
      </c>
      <c r="G101" s="286">
        <v>336</v>
      </c>
      <c r="H101" s="286">
        <v>4899</v>
      </c>
      <c r="I101" s="286">
        <v>3300</v>
      </c>
      <c r="J101" s="286">
        <v>11</v>
      </c>
      <c r="K101" s="286">
        <v>3289</v>
      </c>
    </row>
    <row r="102" spans="1:11" s="81" customFormat="1" ht="11.25" customHeight="1">
      <c r="A102" s="64"/>
      <c r="B102" s="115"/>
      <c r="C102" s="100"/>
      <c r="D102" s="30" t="s">
        <v>293</v>
      </c>
      <c r="E102" s="286">
        <v>9287</v>
      </c>
      <c r="F102" s="286">
        <v>5813</v>
      </c>
      <c r="G102" s="286">
        <v>413</v>
      </c>
      <c r="H102" s="286">
        <v>5400</v>
      </c>
      <c r="I102" s="286">
        <v>3474</v>
      </c>
      <c r="J102" s="286">
        <v>11</v>
      </c>
      <c r="K102" s="286">
        <v>3463</v>
      </c>
    </row>
    <row r="103" spans="1:11" s="81" customFormat="1" ht="14.1" customHeight="1">
      <c r="A103" s="110" t="s">
        <v>74</v>
      </c>
      <c r="B103" s="284" t="s">
        <v>955</v>
      </c>
      <c r="C103" s="100"/>
      <c r="D103" s="30" t="s">
        <v>285</v>
      </c>
      <c r="E103" s="286">
        <v>2339</v>
      </c>
      <c r="F103" s="286">
        <v>1764</v>
      </c>
      <c r="G103" s="286">
        <v>141</v>
      </c>
      <c r="H103" s="286">
        <v>1623</v>
      </c>
      <c r="I103" s="286">
        <v>575</v>
      </c>
      <c r="J103" s="286">
        <v>4</v>
      </c>
      <c r="K103" s="286">
        <v>571</v>
      </c>
    </row>
    <row r="104" spans="1:11" s="81" customFormat="1" ht="11.25" customHeight="1">
      <c r="A104" s="110"/>
      <c r="B104" s="105"/>
      <c r="C104" s="100"/>
      <c r="D104" s="30" t="s">
        <v>289</v>
      </c>
      <c r="E104" s="286">
        <v>6282</v>
      </c>
      <c r="F104" s="286">
        <v>3453</v>
      </c>
      <c r="G104" s="286">
        <v>158</v>
      </c>
      <c r="H104" s="286">
        <v>3295</v>
      </c>
      <c r="I104" s="286">
        <v>2829</v>
      </c>
      <c r="J104" s="286">
        <v>8</v>
      </c>
      <c r="K104" s="286">
        <v>2821</v>
      </c>
    </row>
    <row r="105" spans="1:11" s="81" customFormat="1" ht="11.25" customHeight="1">
      <c r="A105" s="100"/>
      <c r="B105" s="100"/>
      <c r="C105" s="100"/>
      <c r="D105" s="163" t="s">
        <v>293</v>
      </c>
      <c r="E105" s="286">
        <v>8621</v>
      </c>
      <c r="F105" s="286">
        <v>5217</v>
      </c>
      <c r="G105" s="286">
        <v>299</v>
      </c>
      <c r="H105" s="286">
        <v>4918</v>
      </c>
      <c r="I105" s="286">
        <v>3404</v>
      </c>
      <c r="J105" s="286">
        <v>12</v>
      </c>
      <c r="K105" s="286">
        <v>3392</v>
      </c>
    </row>
    <row r="106" spans="1:11" s="81" customFormat="1" ht="14.1" customHeight="1">
      <c r="A106" s="110" t="s">
        <v>75</v>
      </c>
      <c r="B106" s="105" t="s">
        <v>76</v>
      </c>
      <c r="C106" s="100"/>
      <c r="D106" s="30" t="s">
        <v>285</v>
      </c>
      <c r="E106" s="286">
        <v>2333</v>
      </c>
      <c r="F106" s="286">
        <v>1886</v>
      </c>
      <c r="G106" s="286">
        <v>94</v>
      </c>
      <c r="H106" s="286">
        <v>1792</v>
      </c>
      <c r="I106" s="286">
        <v>447</v>
      </c>
      <c r="J106" s="286">
        <v>2</v>
      </c>
      <c r="K106" s="286">
        <v>445</v>
      </c>
    </row>
    <row r="107" spans="1:11" s="81" customFormat="1" ht="11.25" customHeight="1">
      <c r="A107" s="110"/>
      <c r="B107" s="105"/>
      <c r="C107" s="100"/>
      <c r="D107" s="30" t="s">
        <v>289</v>
      </c>
      <c r="E107" s="286">
        <v>5556</v>
      </c>
      <c r="F107" s="286">
        <v>2995</v>
      </c>
      <c r="G107" s="286">
        <v>45</v>
      </c>
      <c r="H107" s="286">
        <v>2950</v>
      </c>
      <c r="I107" s="286">
        <v>2561</v>
      </c>
      <c r="J107" s="286">
        <v>1</v>
      </c>
      <c r="K107" s="286">
        <v>2560</v>
      </c>
    </row>
    <row r="108" spans="1:11" s="81" customFormat="1" ht="11.25" customHeight="1">
      <c r="A108" s="110"/>
      <c r="B108" s="105"/>
      <c r="C108" s="100"/>
      <c r="D108" s="30" t="s">
        <v>293</v>
      </c>
      <c r="E108" s="286">
        <v>7889</v>
      </c>
      <c r="F108" s="286">
        <v>4881</v>
      </c>
      <c r="G108" s="286">
        <v>139</v>
      </c>
      <c r="H108" s="286">
        <v>4742</v>
      </c>
      <c r="I108" s="286">
        <v>3008</v>
      </c>
      <c r="J108" s="286">
        <v>3</v>
      </c>
      <c r="K108" s="286">
        <v>3005</v>
      </c>
    </row>
    <row r="109" spans="1:11" s="81" customFormat="1" ht="14.1" customHeight="1">
      <c r="A109" s="110" t="s">
        <v>77</v>
      </c>
      <c r="B109" s="105" t="s">
        <v>78</v>
      </c>
      <c r="C109" s="100"/>
      <c r="D109" s="30" t="s">
        <v>285</v>
      </c>
      <c r="E109" s="286">
        <v>1604</v>
      </c>
      <c r="F109" s="286">
        <v>1454</v>
      </c>
      <c r="G109" s="286">
        <v>46</v>
      </c>
      <c r="H109" s="286">
        <v>1408</v>
      </c>
      <c r="I109" s="286">
        <v>150</v>
      </c>
      <c r="J109" s="286">
        <v>0</v>
      </c>
      <c r="K109" s="286">
        <v>150</v>
      </c>
    </row>
    <row r="110" spans="1:11" s="81" customFormat="1" ht="11.25" customHeight="1">
      <c r="A110" s="110"/>
      <c r="B110" s="105"/>
      <c r="C110" s="100"/>
      <c r="D110" s="30" t="s">
        <v>289</v>
      </c>
      <c r="E110" s="286">
        <v>2385</v>
      </c>
      <c r="F110" s="286">
        <v>1692</v>
      </c>
      <c r="G110" s="286">
        <v>22</v>
      </c>
      <c r="H110" s="286">
        <v>1670</v>
      </c>
      <c r="I110" s="286">
        <v>693</v>
      </c>
      <c r="J110" s="286">
        <v>0</v>
      </c>
      <c r="K110" s="286">
        <v>693</v>
      </c>
    </row>
    <row r="111" spans="1:11" s="81" customFormat="1" ht="11.25" customHeight="1">
      <c r="A111" s="110"/>
      <c r="B111" s="105"/>
      <c r="C111" s="100"/>
      <c r="D111" s="30" t="s">
        <v>293</v>
      </c>
      <c r="E111" s="286">
        <v>3989</v>
      </c>
      <c r="F111" s="286">
        <v>3146</v>
      </c>
      <c r="G111" s="286">
        <v>68</v>
      </c>
      <c r="H111" s="286">
        <v>3078</v>
      </c>
      <c r="I111" s="286">
        <v>843</v>
      </c>
      <c r="J111" s="286">
        <v>0</v>
      </c>
      <c r="K111" s="286">
        <v>843</v>
      </c>
    </row>
    <row r="112" spans="1:11" s="81" customFormat="1" ht="14.1" customHeight="1">
      <c r="A112" s="110" t="s">
        <v>79</v>
      </c>
      <c r="B112" s="105" t="s">
        <v>80</v>
      </c>
      <c r="C112" s="100"/>
      <c r="D112" s="30" t="s">
        <v>285</v>
      </c>
      <c r="E112" s="286">
        <v>635</v>
      </c>
      <c r="F112" s="286">
        <v>567</v>
      </c>
      <c r="G112" s="286">
        <v>21</v>
      </c>
      <c r="H112" s="286">
        <v>546</v>
      </c>
      <c r="I112" s="286">
        <v>68</v>
      </c>
      <c r="J112" s="286">
        <v>0</v>
      </c>
      <c r="K112" s="286">
        <v>68</v>
      </c>
    </row>
    <row r="113" spans="1:11" s="81" customFormat="1" ht="11.25" customHeight="1">
      <c r="A113" s="127"/>
      <c r="B113" s="100"/>
      <c r="C113" s="100"/>
      <c r="D113" s="30" t="s">
        <v>289</v>
      </c>
      <c r="E113" s="286">
        <v>3474</v>
      </c>
      <c r="F113" s="286">
        <v>2791</v>
      </c>
      <c r="G113" s="286">
        <v>54</v>
      </c>
      <c r="H113" s="286">
        <v>2737</v>
      </c>
      <c r="I113" s="286">
        <v>683</v>
      </c>
      <c r="J113" s="286">
        <v>0</v>
      </c>
      <c r="K113" s="286">
        <v>683</v>
      </c>
    </row>
    <row r="114" spans="1:11" s="81" customFormat="1" ht="11.25" customHeight="1">
      <c r="A114" s="127"/>
      <c r="B114" s="100"/>
      <c r="C114" s="100"/>
      <c r="D114" s="30" t="s">
        <v>293</v>
      </c>
      <c r="E114" s="286">
        <v>4109</v>
      </c>
      <c r="F114" s="286">
        <v>3358</v>
      </c>
      <c r="G114" s="286">
        <v>75</v>
      </c>
      <c r="H114" s="286">
        <v>3283</v>
      </c>
      <c r="I114" s="286">
        <v>751</v>
      </c>
      <c r="J114" s="286">
        <v>0</v>
      </c>
      <c r="K114" s="286">
        <v>751</v>
      </c>
    </row>
    <row r="115" spans="1:11" s="81" customFormat="1" ht="14.1" customHeight="1">
      <c r="A115" s="110" t="s">
        <v>81</v>
      </c>
      <c r="B115" s="422" t="s">
        <v>82</v>
      </c>
      <c r="C115" s="100"/>
      <c r="D115" s="30" t="s">
        <v>285</v>
      </c>
      <c r="E115" s="286">
        <v>8</v>
      </c>
      <c r="F115" s="286">
        <v>8</v>
      </c>
      <c r="G115" s="286">
        <v>1</v>
      </c>
      <c r="H115" s="286">
        <v>7</v>
      </c>
      <c r="I115" s="286">
        <v>0</v>
      </c>
      <c r="J115" s="286">
        <v>0</v>
      </c>
      <c r="K115" s="286">
        <v>0</v>
      </c>
    </row>
    <row r="116" spans="1:11" s="81" customFormat="1" ht="11.25" customHeight="1">
      <c r="A116" s="110"/>
      <c r="B116" s="422" t="s">
        <v>752</v>
      </c>
      <c r="C116" s="100"/>
      <c r="D116" s="30" t="s">
        <v>289</v>
      </c>
      <c r="E116" s="286">
        <v>13</v>
      </c>
      <c r="F116" s="286">
        <v>10</v>
      </c>
      <c r="G116" s="286">
        <v>0</v>
      </c>
      <c r="H116" s="286">
        <v>10</v>
      </c>
      <c r="I116" s="286">
        <v>3</v>
      </c>
      <c r="J116" s="286">
        <v>1</v>
      </c>
      <c r="K116" s="286">
        <v>2</v>
      </c>
    </row>
    <row r="117" spans="1:11" s="81" customFormat="1" ht="11.25" customHeight="1">
      <c r="A117" s="110"/>
      <c r="B117" s="422" t="s">
        <v>751</v>
      </c>
      <c r="C117" s="100"/>
      <c r="D117" s="30" t="s">
        <v>293</v>
      </c>
      <c r="E117" s="286">
        <v>21</v>
      </c>
      <c r="F117" s="286">
        <v>18</v>
      </c>
      <c r="G117" s="286">
        <v>1</v>
      </c>
      <c r="H117" s="286">
        <v>17</v>
      </c>
      <c r="I117" s="286">
        <v>3</v>
      </c>
      <c r="J117" s="286">
        <v>1</v>
      </c>
      <c r="K117" s="286">
        <v>2</v>
      </c>
    </row>
    <row r="118" spans="1:11" s="81" customFormat="1" ht="14.1" customHeight="1">
      <c r="A118" s="110" t="s">
        <v>83</v>
      </c>
      <c r="B118" s="64" t="s">
        <v>82</v>
      </c>
      <c r="C118" s="100"/>
      <c r="D118" s="30" t="s">
        <v>285</v>
      </c>
      <c r="E118" s="286">
        <v>16</v>
      </c>
      <c r="F118" s="286">
        <v>16</v>
      </c>
      <c r="G118" s="286">
        <v>0</v>
      </c>
      <c r="H118" s="286">
        <v>16</v>
      </c>
      <c r="I118" s="286">
        <v>0</v>
      </c>
      <c r="J118" s="286">
        <v>0</v>
      </c>
      <c r="K118" s="286">
        <v>0</v>
      </c>
    </row>
    <row r="119" spans="1:11" s="81" customFormat="1" ht="11.25" customHeight="1">
      <c r="A119" s="127"/>
      <c r="B119" s="422" t="s">
        <v>84</v>
      </c>
      <c r="C119" s="100"/>
      <c r="D119" s="30" t="s">
        <v>289</v>
      </c>
      <c r="E119" s="286">
        <v>12</v>
      </c>
      <c r="F119" s="286">
        <v>11</v>
      </c>
      <c r="G119" s="286">
        <v>0</v>
      </c>
      <c r="H119" s="286">
        <v>11</v>
      </c>
      <c r="I119" s="286">
        <v>1</v>
      </c>
      <c r="J119" s="286">
        <v>0</v>
      </c>
      <c r="K119" s="286">
        <v>1</v>
      </c>
    </row>
    <row r="120" spans="1:11" s="81" customFormat="1" ht="11.25" customHeight="1">
      <c r="A120" s="127"/>
      <c r="B120" s="100"/>
      <c r="C120" s="100"/>
      <c r="D120" s="30" t="s">
        <v>293</v>
      </c>
      <c r="E120" s="286">
        <v>28</v>
      </c>
      <c r="F120" s="286">
        <v>27</v>
      </c>
      <c r="G120" s="286">
        <v>0</v>
      </c>
      <c r="H120" s="286">
        <v>27</v>
      </c>
      <c r="I120" s="286">
        <v>1</v>
      </c>
      <c r="J120" s="286">
        <v>0</v>
      </c>
      <c r="K120" s="286">
        <v>1</v>
      </c>
    </row>
    <row r="121" spans="1:11" s="81" customFormat="1" ht="14.1" customHeight="1">
      <c r="A121" s="110" t="s">
        <v>85</v>
      </c>
      <c r="B121" s="422" t="s">
        <v>82</v>
      </c>
      <c r="C121" s="100"/>
      <c r="D121" s="30" t="s">
        <v>285</v>
      </c>
      <c r="E121" s="286">
        <v>9</v>
      </c>
      <c r="F121" s="286">
        <v>9</v>
      </c>
      <c r="G121" s="286">
        <v>0</v>
      </c>
      <c r="H121" s="286">
        <v>9</v>
      </c>
      <c r="I121" s="286">
        <v>0</v>
      </c>
      <c r="J121" s="286">
        <v>0</v>
      </c>
      <c r="K121" s="286">
        <v>0</v>
      </c>
    </row>
    <row r="122" spans="1:11" s="81" customFormat="1" ht="11.25" customHeight="1">
      <c r="A122" s="110"/>
      <c r="B122" s="422" t="s">
        <v>86</v>
      </c>
      <c r="C122" s="100"/>
      <c r="D122" s="30" t="s">
        <v>289</v>
      </c>
      <c r="E122" s="286">
        <v>14</v>
      </c>
      <c r="F122" s="286">
        <v>14</v>
      </c>
      <c r="G122" s="286">
        <v>0</v>
      </c>
      <c r="H122" s="286">
        <v>14</v>
      </c>
      <c r="I122" s="286">
        <v>0</v>
      </c>
      <c r="J122" s="286">
        <v>0</v>
      </c>
      <c r="K122" s="286">
        <v>0</v>
      </c>
    </row>
    <row r="123" spans="1:11" s="81" customFormat="1" ht="11.25" customHeight="1">
      <c r="A123" s="110"/>
      <c r="B123" s="422"/>
      <c r="C123" s="100"/>
      <c r="D123" s="30" t="s">
        <v>293</v>
      </c>
      <c r="E123" s="286">
        <v>23</v>
      </c>
      <c r="F123" s="286">
        <v>23</v>
      </c>
      <c r="G123" s="286">
        <v>0</v>
      </c>
      <c r="H123" s="286">
        <v>23</v>
      </c>
      <c r="I123" s="286">
        <v>0</v>
      </c>
      <c r="J123" s="286">
        <v>0</v>
      </c>
      <c r="K123" s="286">
        <v>0</v>
      </c>
    </row>
    <row r="124" spans="1:11" s="81" customFormat="1" ht="36.6" customHeight="1">
      <c r="A124" s="424" t="s">
        <v>396</v>
      </c>
      <c r="B124" s="758" t="s">
        <v>794</v>
      </c>
      <c r="C124" s="758"/>
      <c r="D124" s="30" t="s">
        <v>285</v>
      </c>
      <c r="E124" s="286">
        <v>12</v>
      </c>
      <c r="F124" s="286">
        <v>12</v>
      </c>
      <c r="G124" s="286">
        <v>0</v>
      </c>
      <c r="H124" s="286">
        <v>12</v>
      </c>
      <c r="I124" s="286">
        <v>0</v>
      </c>
      <c r="J124" s="286">
        <v>0</v>
      </c>
      <c r="K124" s="286">
        <v>0</v>
      </c>
    </row>
    <row r="125" spans="1:11" s="81" customFormat="1" ht="11.25" customHeight="1">
      <c r="A125" s="110"/>
      <c r="B125" s="126" t="s">
        <v>795</v>
      </c>
      <c r="C125" s="307"/>
      <c r="D125" s="30" t="s">
        <v>289</v>
      </c>
      <c r="E125" s="286">
        <v>82</v>
      </c>
      <c r="F125" s="286">
        <v>52</v>
      </c>
      <c r="G125" s="286">
        <v>0</v>
      </c>
      <c r="H125" s="286">
        <v>52</v>
      </c>
      <c r="I125" s="286">
        <v>30</v>
      </c>
      <c r="J125" s="286">
        <v>0</v>
      </c>
      <c r="K125" s="286">
        <v>30</v>
      </c>
    </row>
    <row r="126" spans="1:11" s="81" customFormat="1" ht="11.25" customHeight="1">
      <c r="A126" s="110"/>
      <c r="B126" s="126" t="s">
        <v>796</v>
      </c>
      <c r="C126" s="307"/>
      <c r="D126" s="30" t="s">
        <v>293</v>
      </c>
      <c r="E126" s="286">
        <v>94</v>
      </c>
      <c r="F126" s="286">
        <v>64</v>
      </c>
      <c r="G126" s="286">
        <v>0</v>
      </c>
      <c r="H126" s="286">
        <v>64</v>
      </c>
      <c r="I126" s="286">
        <v>30</v>
      </c>
      <c r="J126" s="286">
        <v>0</v>
      </c>
      <c r="K126" s="286">
        <v>30</v>
      </c>
    </row>
    <row r="127" spans="1:11" s="81" customFormat="1" ht="25.35" customHeight="1">
      <c r="A127" s="430" t="s">
        <v>87</v>
      </c>
      <c r="B127" s="429" t="s">
        <v>1119</v>
      </c>
      <c r="C127" s="100"/>
      <c r="D127" s="30" t="s">
        <v>285</v>
      </c>
      <c r="E127" s="286">
        <v>5</v>
      </c>
      <c r="F127" s="286">
        <v>4</v>
      </c>
      <c r="G127" s="286">
        <v>0</v>
      </c>
      <c r="H127" s="286">
        <v>4</v>
      </c>
      <c r="I127" s="286">
        <v>1</v>
      </c>
      <c r="J127" s="286">
        <v>0</v>
      </c>
      <c r="K127" s="286">
        <v>1</v>
      </c>
    </row>
    <row r="128" spans="1:11" s="81" customFormat="1" ht="11.25" customHeight="1">
      <c r="A128" s="110"/>
      <c r="B128" s="64" t="s">
        <v>753</v>
      </c>
      <c r="C128" s="100"/>
      <c r="D128" s="30" t="s">
        <v>289</v>
      </c>
      <c r="E128" s="286">
        <v>40</v>
      </c>
      <c r="F128" s="286">
        <v>7</v>
      </c>
      <c r="G128" s="286">
        <v>0</v>
      </c>
      <c r="H128" s="286">
        <v>7</v>
      </c>
      <c r="I128" s="286">
        <v>33</v>
      </c>
      <c r="J128" s="286">
        <v>0</v>
      </c>
      <c r="K128" s="286">
        <v>33</v>
      </c>
    </row>
    <row r="129" spans="1:11" s="81" customFormat="1" ht="11.25" customHeight="1">
      <c r="A129" s="127"/>
      <c r="B129" s="64" t="s">
        <v>754</v>
      </c>
      <c r="C129" s="64"/>
      <c r="D129" s="30" t="s">
        <v>293</v>
      </c>
      <c r="E129" s="286">
        <v>45</v>
      </c>
      <c r="F129" s="286">
        <v>11</v>
      </c>
      <c r="G129" s="286">
        <v>0</v>
      </c>
      <c r="H129" s="286">
        <v>11</v>
      </c>
      <c r="I129" s="286">
        <v>34</v>
      </c>
      <c r="J129" s="286">
        <v>0</v>
      </c>
      <c r="K129" s="286">
        <v>34</v>
      </c>
    </row>
    <row r="130" spans="1:11" s="81" customFormat="1" ht="14.1" customHeight="1">
      <c r="A130" s="110" t="s">
        <v>89</v>
      </c>
      <c r="B130" s="422" t="s">
        <v>755</v>
      </c>
      <c r="C130" s="100"/>
      <c r="D130" s="30" t="s">
        <v>285</v>
      </c>
      <c r="E130" s="286">
        <v>9</v>
      </c>
      <c r="F130" s="286">
        <v>9</v>
      </c>
      <c r="G130" s="286">
        <v>0</v>
      </c>
      <c r="H130" s="286">
        <v>9</v>
      </c>
      <c r="I130" s="286">
        <v>0</v>
      </c>
      <c r="J130" s="286">
        <v>0</v>
      </c>
      <c r="K130" s="286">
        <v>0</v>
      </c>
    </row>
    <row r="131" spans="1:11" s="81" customFormat="1" ht="11.25" customHeight="1">
      <c r="A131" s="110"/>
      <c r="B131" s="422" t="s">
        <v>756</v>
      </c>
      <c r="C131" s="100"/>
      <c r="D131" s="30" t="s">
        <v>289</v>
      </c>
      <c r="E131" s="286">
        <v>16</v>
      </c>
      <c r="F131" s="286">
        <v>9</v>
      </c>
      <c r="G131" s="286">
        <v>0</v>
      </c>
      <c r="H131" s="286">
        <v>9</v>
      </c>
      <c r="I131" s="286">
        <v>7</v>
      </c>
      <c r="J131" s="286">
        <v>0</v>
      </c>
      <c r="K131" s="286">
        <v>7</v>
      </c>
    </row>
    <row r="132" spans="1:11" s="81" customFormat="1" ht="11.25" customHeight="1">
      <c r="A132" s="110"/>
      <c r="B132" s="154"/>
      <c r="C132" s="100"/>
      <c r="D132" s="30" t="s">
        <v>293</v>
      </c>
      <c r="E132" s="286">
        <v>25</v>
      </c>
      <c r="F132" s="286">
        <v>18</v>
      </c>
      <c r="G132" s="286">
        <v>0</v>
      </c>
      <c r="H132" s="286">
        <v>18</v>
      </c>
      <c r="I132" s="286">
        <v>7</v>
      </c>
      <c r="J132" s="286">
        <v>0</v>
      </c>
      <c r="K132" s="286">
        <v>7</v>
      </c>
    </row>
    <row r="133" spans="1:11" s="81" customFormat="1" ht="14.1" customHeight="1">
      <c r="A133" s="110"/>
      <c r="B133" s="126" t="s">
        <v>735</v>
      </c>
      <c r="C133" s="100"/>
      <c r="D133" s="30" t="s">
        <v>285</v>
      </c>
      <c r="E133" s="286">
        <v>3300</v>
      </c>
      <c r="F133" s="286">
        <v>3195</v>
      </c>
      <c r="G133" s="286">
        <v>2479</v>
      </c>
      <c r="H133" s="286">
        <v>716</v>
      </c>
      <c r="I133" s="286">
        <v>105</v>
      </c>
      <c r="J133" s="286">
        <v>56</v>
      </c>
      <c r="K133" s="286">
        <v>49</v>
      </c>
    </row>
    <row r="134" spans="1:11" s="81" customFormat="1" ht="11.25" customHeight="1">
      <c r="A134" s="110"/>
      <c r="B134" s="126" t="s">
        <v>757</v>
      </c>
      <c r="C134" s="100"/>
      <c r="D134" s="30" t="s">
        <v>289</v>
      </c>
      <c r="E134" s="286">
        <v>5277</v>
      </c>
      <c r="F134" s="286">
        <v>3784</v>
      </c>
      <c r="G134" s="286">
        <v>2161</v>
      </c>
      <c r="H134" s="286">
        <v>1623</v>
      </c>
      <c r="I134" s="286">
        <v>1493</v>
      </c>
      <c r="J134" s="286">
        <v>932</v>
      </c>
      <c r="K134" s="286">
        <v>561</v>
      </c>
    </row>
    <row r="135" spans="1:11" s="81" customFormat="1" ht="11.25" customHeight="1">
      <c r="A135" s="110"/>
      <c r="B135" s="422"/>
      <c r="C135" s="100"/>
      <c r="D135" s="30" t="s">
        <v>293</v>
      </c>
      <c r="E135" s="286">
        <v>8577</v>
      </c>
      <c r="F135" s="286">
        <v>6979</v>
      </c>
      <c r="G135" s="286">
        <v>4640</v>
      </c>
      <c r="H135" s="286">
        <v>2339</v>
      </c>
      <c r="I135" s="286">
        <v>1598</v>
      </c>
      <c r="J135" s="286">
        <v>988</v>
      </c>
      <c r="K135" s="286">
        <v>610</v>
      </c>
    </row>
    <row r="136" spans="1:11" s="81" customFormat="1" ht="14.1" customHeight="1">
      <c r="A136" s="129" t="s">
        <v>90</v>
      </c>
      <c r="B136" s="284" t="s">
        <v>67</v>
      </c>
      <c r="C136" s="100"/>
      <c r="D136" s="30" t="s">
        <v>285</v>
      </c>
      <c r="E136" s="286">
        <v>62</v>
      </c>
      <c r="F136" s="286">
        <v>59</v>
      </c>
      <c r="G136" s="286">
        <v>42</v>
      </c>
      <c r="H136" s="286">
        <v>17</v>
      </c>
      <c r="I136" s="286">
        <v>3</v>
      </c>
      <c r="J136" s="286">
        <v>1</v>
      </c>
      <c r="K136" s="286">
        <v>2</v>
      </c>
    </row>
    <row r="137" spans="1:11" s="81" customFormat="1" ht="11.25" customHeight="1">
      <c r="A137" s="127"/>
      <c r="B137" s="307"/>
      <c r="C137" s="100"/>
      <c r="D137" s="30" t="s">
        <v>289</v>
      </c>
      <c r="E137" s="286">
        <v>106</v>
      </c>
      <c r="F137" s="286">
        <v>83</v>
      </c>
      <c r="G137" s="286">
        <v>53</v>
      </c>
      <c r="H137" s="286">
        <v>30</v>
      </c>
      <c r="I137" s="286">
        <v>23</v>
      </c>
      <c r="J137" s="286">
        <v>20</v>
      </c>
      <c r="K137" s="286">
        <v>3</v>
      </c>
    </row>
    <row r="138" spans="1:11" s="81" customFormat="1" ht="11.25" customHeight="1">
      <c r="A138" s="127"/>
      <c r="B138" s="147"/>
      <c r="C138" s="100"/>
      <c r="D138" s="30" t="s">
        <v>293</v>
      </c>
      <c r="E138" s="286">
        <v>168</v>
      </c>
      <c r="F138" s="286">
        <v>142</v>
      </c>
      <c r="G138" s="286">
        <v>95</v>
      </c>
      <c r="H138" s="286">
        <v>47</v>
      </c>
      <c r="I138" s="286">
        <v>26</v>
      </c>
      <c r="J138" s="286">
        <v>21</v>
      </c>
      <c r="K138" s="286">
        <v>5</v>
      </c>
    </row>
    <row r="139" spans="1:11" s="81" customFormat="1" ht="14.1" customHeight="1">
      <c r="A139" s="110" t="s">
        <v>91</v>
      </c>
      <c r="B139" s="422" t="s">
        <v>92</v>
      </c>
      <c r="C139" s="100"/>
      <c r="D139" s="30" t="s">
        <v>285</v>
      </c>
      <c r="E139" s="286">
        <v>1356</v>
      </c>
      <c r="F139" s="286">
        <v>1317</v>
      </c>
      <c r="G139" s="286">
        <v>945</v>
      </c>
      <c r="H139" s="286">
        <v>372</v>
      </c>
      <c r="I139" s="286">
        <v>39</v>
      </c>
      <c r="J139" s="286">
        <v>24</v>
      </c>
      <c r="K139" s="286">
        <v>15</v>
      </c>
    </row>
    <row r="140" spans="1:11" s="81" customFormat="1" ht="11.25" customHeight="1">
      <c r="A140" s="110"/>
      <c r="B140" s="64"/>
      <c r="C140" s="100"/>
      <c r="D140" s="30" t="s">
        <v>289</v>
      </c>
      <c r="E140" s="286">
        <v>3142</v>
      </c>
      <c r="F140" s="286">
        <v>2208</v>
      </c>
      <c r="G140" s="286">
        <v>1257</v>
      </c>
      <c r="H140" s="286">
        <v>951</v>
      </c>
      <c r="I140" s="286">
        <v>934</v>
      </c>
      <c r="J140" s="286">
        <v>629</v>
      </c>
      <c r="K140" s="286">
        <v>305</v>
      </c>
    </row>
    <row r="141" spans="1:11" s="81" customFormat="1" ht="11.25" customHeight="1">
      <c r="A141" s="425"/>
      <c r="B141" s="422"/>
      <c r="C141" s="100"/>
      <c r="D141" s="30" t="s">
        <v>293</v>
      </c>
      <c r="E141" s="286">
        <v>4498</v>
      </c>
      <c r="F141" s="286">
        <v>3525</v>
      </c>
      <c r="G141" s="286">
        <v>2202</v>
      </c>
      <c r="H141" s="286">
        <v>1323</v>
      </c>
      <c r="I141" s="286">
        <v>973</v>
      </c>
      <c r="J141" s="286">
        <v>653</v>
      </c>
      <c r="K141" s="286">
        <v>320</v>
      </c>
    </row>
    <row r="142" spans="1:11" s="81" customFormat="1" ht="14.1" customHeight="1">
      <c r="A142" s="110" t="s">
        <v>93</v>
      </c>
      <c r="B142" s="105" t="s">
        <v>94</v>
      </c>
      <c r="C142" s="100"/>
      <c r="D142" s="30" t="s">
        <v>285</v>
      </c>
      <c r="E142" s="286">
        <v>1214</v>
      </c>
      <c r="F142" s="286">
        <v>1184</v>
      </c>
      <c r="G142" s="286">
        <v>970</v>
      </c>
      <c r="H142" s="286">
        <v>214</v>
      </c>
      <c r="I142" s="286">
        <v>30</v>
      </c>
      <c r="J142" s="286">
        <v>12</v>
      </c>
      <c r="K142" s="286">
        <v>18</v>
      </c>
    </row>
    <row r="143" spans="1:11" s="81" customFormat="1" ht="11.25" customHeight="1">
      <c r="A143" s="110"/>
      <c r="B143" s="105"/>
      <c r="C143" s="100"/>
      <c r="D143" s="30" t="s">
        <v>289</v>
      </c>
      <c r="E143" s="286">
        <v>658</v>
      </c>
      <c r="F143" s="286">
        <v>532</v>
      </c>
      <c r="G143" s="286">
        <v>315</v>
      </c>
      <c r="H143" s="286">
        <v>217</v>
      </c>
      <c r="I143" s="286">
        <v>126</v>
      </c>
      <c r="J143" s="286">
        <v>41</v>
      </c>
      <c r="K143" s="286">
        <v>85</v>
      </c>
    </row>
    <row r="144" spans="1:11" s="81" customFormat="1" ht="11.25" customHeight="1">
      <c r="A144" s="110"/>
      <c r="B144" s="105"/>
      <c r="C144" s="100"/>
      <c r="D144" s="30" t="s">
        <v>293</v>
      </c>
      <c r="E144" s="286">
        <v>1872</v>
      </c>
      <c r="F144" s="286">
        <v>1716</v>
      </c>
      <c r="G144" s="286">
        <v>1285</v>
      </c>
      <c r="H144" s="286">
        <v>431</v>
      </c>
      <c r="I144" s="286">
        <v>156</v>
      </c>
      <c r="J144" s="286">
        <v>53</v>
      </c>
      <c r="K144" s="286">
        <v>103</v>
      </c>
    </row>
    <row r="145" spans="1:11" s="81" customFormat="1" ht="14.1" customHeight="1">
      <c r="A145" s="110" t="s">
        <v>95</v>
      </c>
      <c r="B145" s="105" t="s">
        <v>96</v>
      </c>
      <c r="C145" s="100"/>
      <c r="D145" s="30" t="s">
        <v>285</v>
      </c>
      <c r="E145" s="286">
        <v>74</v>
      </c>
      <c r="F145" s="286">
        <v>73</v>
      </c>
      <c r="G145" s="286">
        <v>71</v>
      </c>
      <c r="H145" s="286">
        <v>2</v>
      </c>
      <c r="I145" s="286">
        <v>1</v>
      </c>
      <c r="J145" s="286">
        <v>1</v>
      </c>
      <c r="K145" s="286">
        <v>0</v>
      </c>
    </row>
    <row r="146" spans="1:11" s="81" customFormat="1" ht="11.25" customHeight="1">
      <c r="A146" s="110"/>
      <c r="B146" s="105"/>
      <c r="C146" s="100"/>
      <c r="D146" s="30" t="s">
        <v>289</v>
      </c>
      <c r="E146" s="286">
        <v>161</v>
      </c>
      <c r="F146" s="286">
        <v>127</v>
      </c>
      <c r="G146" s="286">
        <v>69</v>
      </c>
      <c r="H146" s="286">
        <v>58</v>
      </c>
      <c r="I146" s="286">
        <v>34</v>
      </c>
      <c r="J146" s="286">
        <v>21</v>
      </c>
      <c r="K146" s="286">
        <v>13</v>
      </c>
    </row>
    <row r="147" spans="1:11" ht="11.25" customHeight="1">
      <c r="A147" s="130"/>
      <c r="B147" s="130"/>
      <c r="C147" s="130"/>
      <c r="D147" s="163" t="s">
        <v>293</v>
      </c>
      <c r="E147" s="286">
        <v>235</v>
      </c>
      <c r="F147" s="286">
        <v>200</v>
      </c>
      <c r="G147" s="286">
        <v>140</v>
      </c>
      <c r="H147" s="286">
        <v>60</v>
      </c>
      <c r="I147" s="286">
        <v>35</v>
      </c>
      <c r="J147" s="286">
        <v>22</v>
      </c>
      <c r="K147" s="286">
        <v>13</v>
      </c>
    </row>
    <row r="148" spans="1:11" s="81" customFormat="1" ht="14.1" customHeight="1">
      <c r="A148" s="110" t="s">
        <v>97</v>
      </c>
      <c r="B148" s="105" t="s">
        <v>98</v>
      </c>
      <c r="C148" s="100"/>
      <c r="D148" s="30" t="s">
        <v>285</v>
      </c>
      <c r="E148" s="286">
        <v>39</v>
      </c>
      <c r="F148" s="286">
        <v>39</v>
      </c>
      <c r="G148" s="286">
        <v>37</v>
      </c>
      <c r="H148" s="286">
        <v>2</v>
      </c>
      <c r="I148" s="286">
        <v>0</v>
      </c>
      <c r="J148" s="286">
        <v>0</v>
      </c>
      <c r="K148" s="286">
        <v>0</v>
      </c>
    </row>
    <row r="149" spans="1:11" s="81" customFormat="1" ht="11.25" customHeight="1">
      <c r="A149" s="110"/>
      <c r="B149" s="105"/>
      <c r="C149" s="100"/>
      <c r="D149" s="30" t="s">
        <v>289</v>
      </c>
      <c r="E149" s="286">
        <v>97</v>
      </c>
      <c r="F149" s="286">
        <v>79</v>
      </c>
      <c r="G149" s="286">
        <v>38</v>
      </c>
      <c r="H149" s="286">
        <v>41</v>
      </c>
      <c r="I149" s="286">
        <v>18</v>
      </c>
      <c r="J149" s="286">
        <v>6</v>
      </c>
      <c r="K149" s="286">
        <v>12</v>
      </c>
    </row>
    <row r="150" spans="1:11" s="81" customFormat="1" ht="11.25" customHeight="1">
      <c r="A150" s="110"/>
      <c r="B150" s="105"/>
      <c r="C150" s="100"/>
      <c r="D150" s="30" t="s">
        <v>293</v>
      </c>
      <c r="E150" s="286">
        <v>136</v>
      </c>
      <c r="F150" s="286">
        <v>118</v>
      </c>
      <c r="G150" s="286">
        <v>75</v>
      </c>
      <c r="H150" s="286">
        <v>43</v>
      </c>
      <c r="I150" s="286">
        <v>18</v>
      </c>
      <c r="J150" s="286">
        <v>6</v>
      </c>
      <c r="K150" s="286">
        <v>12</v>
      </c>
    </row>
    <row r="151" spans="1:11" s="81" customFormat="1" ht="14.1" customHeight="1">
      <c r="A151" s="110" t="s">
        <v>99</v>
      </c>
      <c r="B151" s="105" t="s">
        <v>100</v>
      </c>
      <c r="C151" s="100"/>
      <c r="D151" s="30" t="s">
        <v>285</v>
      </c>
      <c r="E151" s="286">
        <v>117</v>
      </c>
      <c r="F151" s="286">
        <v>109</v>
      </c>
      <c r="G151" s="286">
        <v>93</v>
      </c>
      <c r="H151" s="286">
        <v>16</v>
      </c>
      <c r="I151" s="286">
        <v>8</v>
      </c>
      <c r="J151" s="286">
        <v>6</v>
      </c>
      <c r="K151" s="286">
        <v>2</v>
      </c>
    </row>
    <row r="152" spans="1:11" s="81" customFormat="1" ht="11.25" customHeight="1">
      <c r="A152" s="110"/>
      <c r="B152" s="105"/>
      <c r="C152" s="100"/>
      <c r="D152" s="30" t="s">
        <v>289</v>
      </c>
      <c r="E152" s="286">
        <v>274</v>
      </c>
      <c r="F152" s="286">
        <v>177</v>
      </c>
      <c r="G152" s="286">
        <v>104</v>
      </c>
      <c r="H152" s="286">
        <v>73</v>
      </c>
      <c r="I152" s="286">
        <v>97</v>
      </c>
      <c r="J152" s="286">
        <v>43</v>
      </c>
      <c r="K152" s="286">
        <v>54</v>
      </c>
    </row>
    <row r="153" spans="1:11" s="81" customFormat="1" ht="11.25" customHeight="1">
      <c r="A153" s="110"/>
      <c r="B153" s="105"/>
      <c r="C153" s="100"/>
      <c r="D153" s="30" t="s">
        <v>293</v>
      </c>
      <c r="E153" s="286">
        <v>391</v>
      </c>
      <c r="F153" s="286">
        <v>286</v>
      </c>
      <c r="G153" s="286">
        <v>197</v>
      </c>
      <c r="H153" s="286">
        <v>89</v>
      </c>
      <c r="I153" s="286">
        <v>105</v>
      </c>
      <c r="J153" s="286">
        <v>49</v>
      </c>
      <c r="K153" s="286">
        <v>56</v>
      </c>
    </row>
    <row r="154" spans="1:11" s="81" customFormat="1" ht="14.1" customHeight="1">
      <c r="A154" s="110" t="s">
        <v>101</v>
      </c>
      <c r="B154" s="105" t="s">
        <v>102</v>
      </c>
      <c r="C154" s="100"/>
      <c r="D154" s="30" t="s">
        <v>285</v>
      </c>
      <c r="E154" s="286">
        <v>19</v>
      </c>
      <c r="F154" s="286">
        <v>19</v>
      </c>
      <c r="G154" s="286">
        <v>19</v>
      </c>
      <c r="H154" s="286">
        <v>0</v>
      </c>
      <c r="I154" s="286">
        <v>0</v>
      </c>
      <c r="J154" s="286">
        <v>0</v>
      </c>
      <c r="K154" s="286">
        <v>0</v>
      </c>
    </row>
    <row r="155" spans="1:11" s="81" customFormat="1" ht="11.25" customHeight="1">
      <c r="A155" s="127"/>
      <c r="B155" s="100"/>
      <c r="C155" s="100"/>
      <c r="D155" s="30" t="s">
        <v>289</v>
      </c>
      <c r="E155" s="286">
        <v>24</v>
      </c>
      <c r="F155" s="286">
        <v>20</v>
      </c>
      <c r="G155" s="286">
        <v>11</v>
      </c>
      <c r="H155" s="286">
        <v>9</v>
      </c>
      <c r="I155" s="286">
        <v>4</v>
      </c>
      <c r="J155" s="286">
        <v>3</v>
      </c>
      <c r="K155" s="286">
        <v>1</v>
      </c>
    </row>
    <row r="156" spans="1:11" s="81" customFormat="1" ht="11.25" customHeight="1">
      <c r="A156" s="127"/>
      <c r="B156" s="100"/>
      <c r="C156" s="100"/>
      <c r="D156" s="30" t="s">
        <v>293</v>
      </c>
      <c r="E156" s="286">
        <v>43</v>
      </c>
      <c r="F156" s="286">
        <v>39</v>
      </c>
      <c r="G156" s="286">
        <v>30</v>
      </c>
      <c r="H156" s="286">
        <v>9</v>
      </c>
      <c r="I156" s="286">
        <v>4</v>
      </c>
      <c r="J156" s="286">
        <v>3</v>
      </c>
      <c r="K156" s="286">
        <v>1</v>
      </c>
    </row>
    <row r="157" spans="1:11" s="81" customFormat="1" ht="14.1" customHeight="1">
      <c r="A157" s="110" t="s">
        <v>103</v>
      </c>
      <c r="B157" s="422" t="s">
        <v>104</v>
      </c>
      <c r="C157" s="100"/>
      <c r="D157" s="30" t="s">
        <v>285</v>
      </c>
      <c r="E157" s="286">
        <v>14</v>
      </c>
      <c r="F157" s="286">
        <v>13</v>
      </c>
      <c r="G157" s="286">
        <v>8</v>
      </c>
      <c r="H157" s="286">
        <v>5</v>
      </c>
      <c r="I157" s="286">
        <v>1</v>
      </c>
      <c r="J157" s="286">
        <v>0</v>
      </c>
      <c r="K157" s="286">
        <v>1</v>
      </c>
    </row>
    <row r="158" spans="1:11" s="81" customFormat="1" ht="11.25" customHeight="1">
      <c r="A158" s="110"/>
      <c r="B158" s="422" t="s">
        <v>105</v>
      </c>
      <c r="C158" s="100"/>
      <c r="D158" s="30" t="s">
        <v>289</v>
      </c>
      <c r="E158" s="286">
        <v>28</v>
      </c>
      <c r="F158" s="286">
        <v>17</v>
      </c>
      <c r="G158" s="286">
        <v>8</v>
      </c>
      <c r="H158" s="286">
        <v>9</v>
      </c>
      <c r="I158" s="286">
        <v>11</v>
      </c>
      <c r="J158" s="286">
        <v>5</v>
      </c>
      <c r="K158" s="286">
        <v>6</v>
      </c>
    </row>
    <row r="159" spans="1:11" s="81" customFormat="1" ht="11.25" customHeight="1">
      <c r="A159" s="110"/>
      <c r="B159" s="115"/>
      <c r="C159" s="100"/>
      <c r="D159" s="30" t="s">
        <v>293</v>
      </c>
      <c r="E159" s="286">
        <v>42</v>
      </c>
      <c r="F159" s="286">
        <v>30</v>
      </c>
      <c r="G159" s="286">
        <v>16</v>
      </c>
      <c r="H159" s="286">
        <v>14</v>
      </c>
      <c r="I159" s="286">
        <v>12</v>
      </c>
      <c r="J159" s="286">
        <v>5</v>
      </c>
      <c r="K159" s="286">
        <v>7</v>
      </c>
    </row>
    <row r="160" spans="1:11" s="81" customFormat="1" ht="14.1" customHeight="1">
      <c r="A160" s="110" t="s">
        <v>106</v>
      </c>
      <c r="B160" s="115" t="s">
        <v>107</v>
      </c>
      <c r="C160" s="100"/>
      <c r="D160" s="30" t="s">
        <v>285</v>
      </c>
      <c r="E160" s="286">
        <v>98</v>
      </c>
      <c r="F160" s="286">
        <v>90</v>
      </c>
      <c r="G160" s="286">
        <v>30</v>
      </c>
      <c r="H160" s="286">
        <v>60</v>
      </c>
      <c r="I160" s="286">
        <v>8</v>
      </c>
      <c r="J160" s="286">
        <v>1</v>
      </c>
      <c r="K160" s="286">
        <v>7</v>
      </c>
    </row>
    <row r="161" spans="1:11" s="81" customFormat="1" ht="11.25" customHeight="1">
      <c r="A161" s="110"/>
      <c r="B161" s="115" t="s">
        <v>758</v>
      </c>
      <c r="C161" s="100"/>
      <c r="D161" s="30" t="s">
        <v>289</v>
      </c>
      <c r="E161" s="286">
        <v>78</v>
      </c>
      <c r="F161" s="286">
        <v>57</v>
      </c>
      <c r="G161" s="286">
        <v>33</v>
      </c>
      <c r="H161" s="286">
        <v>24</v>
      </c>
      <c r="I161" s="286">
        <v>21</v>
      </c>
      <c r="J161" s="286">
        <v>14</v>
      </c>
      <c r="K161" s="286">
        <v>7</v>
      </c>
    </row>
    <row r="162" spans="1:11" s="81" customFormat="1" ht="11.25" customHeight="1">
      <c r="A162" s="110"/>
      <c r="B162" s="115" t="s">
        <v>759</v>
      </c>
      <c r="C162" s="100"/>
      <c r="D162" s="30" t="s">
        <v>293</v>
      </c>
      <c r="E162" s="286">
        <v>176</v>
      </c>
      <c r="F162" s="286">
        <v>147</v>
      </c>
      <c r="G162" s="286">
        <v>63</v>
      </c>
      <c r="H162" s="286">
        <v>84</v>
      </c>
      <c r="I162" s="286">
        <v>29</v>
      </c>
      <c r="J162" s="286">
        <v>15</v>
      </c>
      <c r="K162" s="286">
        <v>14</v>
      </c>
    </row>
    <row r="163" spans="1:11" s="81" customFormat="1" ht="14.1" customHeight="1">
      <c r="A163" s="110" t="s">
        <v>108</v>
      </c>
      <c r="B163" s="422" t="s">
        <v>109</v>
      </c>
      <c r="C163" s="100"/>
      <c r="D163" s="30" t="s">
        <v>285</v>
      </c>
      <c r="E163" s="286">
        <v>307</v>
      </c>
      <c r="F163" s="286">
        <v>292</v>
      </c>
      <c r="G163" s="286">
        <v>264</v>
      </c>
      <c r="H163" s="286">
        <v>28</v>
      </c>
      <c r="I163" s="286">
        <v>15</v>
      </c>
      <c r="J163" s="286">
        <v>11</v>
      </c>
      <c r="K163" s="286">
        <v>4</v>
      </c>
    </row>
    <row r="164" spans="1:11" s="81" customFormat="1" ht="11.25" customHeight="1">
      <c r="A164" s="127"/>
      <c r="B164" s="100"/>
      <c r="C164" s="100"/>
      <c r="D164" s="30" t="s">
        <v>289</v>
      </c>
      <c r="E164" s="286">
        <v>709</v>
      </c>
      <c r="F164" s="286">
        <v>484</v>
      </c>
      <c r="G164" s="286">
        <v>273</v>
      </c>
      <c r="H164" s="286">
        <v>211</v>
      </c>
      <c r="I164" s="286">
        <v>225</v>
      </c>
      <c r="J164" s="286">
        <v>150</v>
      </c>
      <c r="K164" s="286">
        <v>75</v>
      </c>
    </row>
    <row r="165" spans="1:11" s="81" customFormat="1" ht="11.25" customHeight="1">
      <c r="A165" s="127"/>
      <c r="B165" s="100"/>
      <c r="C165" s="100"/>
      <c r="D165" s="30" t="s">
        <v>293</v>
      </c>
      <c r="E165" s="286">
        <v>1016</v>
      </c>
      <c r="F165" s="286">
        <v>776</v>
      </c>
      <c r="G165" s="286">
        <v>537</v>
      </c>
      <c r="H165" s="286">
        <v>239</v>
      </c>
      <c r="I165" s="286">
        <v>240</v>
      </c>
      <c r="J165" s="286">
        <v>161</v>
      </c>
      <c r="K165" s="286">
        <v>79</v>
      </c>
    </row>
    <row r="166" spans="1:11" s="81" customFormat="1" ht="14.1" customHeight="1">
      <c r="A166" s="110"/>
      <c r="B166" s="422" t="s">
        <v>735</v>
      </c>
      <c r="C166" s="100"/>
      <c r="D166" s="30" t="s">
        <v>285</v>
      </c>
      <c r="E166" s="286">
        <v>800</v>
      </c>
      <c r="F166" s="286">
        <v>769</v>
      </c>
      <c r="G166" s="286">
        <v>142</v>
      </c>
      <c r="H166" s="286">
        <v>627</v>
      </c>
      <c r="I166" s="286">
        <v>31</v>
      </c>
      <c r="J166" s="286">
        <v>5</v>
      </c>
      <c r="K166" s="286">
        <v>26</v>
      </c>
    </row>
    <row r="167" spans="1:11" s="81" customFormat="1" ht="11.25" customHeight="1">
      <c r="A167" s="110"/>
      <c r="B167" s="422" t="s">
        <v>760</v>
      </c>
      <c r="C167" s="100"/>
      <c r="D167" s="30" t="s">
        <v>289</v>
      </c>
      <c r="E167" s="286">
        <v>768</v>
      </c>
      <c r="F167" s="286">
        <v>527</v>
      </c>
      <c r="G167" s="286">
        <v>93</v>
      </c>
      <c r="H167" s="286">
        <v>434</v>
      </c>
      <c r="I167" s="286">
        <v>241</v>
      </c>
      <c r="J167" s="286">
        <v>47</v>
      </c>
      <c r="K167" s="286">
        <v>194</v>
      </c>
    </row>
    <row r="168" spans="1:11" s="81" customFormat="1" ht="11.25" customHeight="1">
      <c r="A168" s="110"/>
      <c r="B168" s="422" t="s">
        <v>761</v>
      </c>
      <c r="C168" s="100"/>
      <c r="D168" s="30" t="s">
        <v>293</v>
      </c>
      <c r="E168" s="286">
        <v>1568</v>
      </c>
      <c r="F168" s="286">
        <v>1296</v>
      </c>
      <c r="G168" s="286">
        <v>235</v>
      </c>
      <c r="H168" s="286">
        <v>1061</v>
      </c>
      <c r="I168" s="286">
        <v>272</v>
      </c>
      <c r="J168" s="286">
        <v>52</v>
      </c>
      <c r="K168" s="286">
        <v>220</v>
      </c>
    </row>
    <row r="169" spans="1:11" s="81" customFormat="1" ht="14.1" customHeight="1">
      <c r="A169" s="110" t="s">
        <v>110</v>
      </c>
      <c r="B169" s="105" t="s">
        <v>67</v>
      </c>
      <c r="C169" s="100"/>
      <c r="D169" s="30" t="s">
        <v>285</v>
      </c>
      <c r="E169" s="286">
        <v>154</v>
      </c>
      <c r="F169" s="286">
        <v>149</v>
      </c>
      <c r="G169" s="286">
        <v>67</v>
      </c>
      <c r="H169" s="286">
        <v>82</v>
      </c>
      <c r="I169" s="286">
        <v>5</v>
      </c>
      <c r="J169" s="286">
        <v>2</v>
      </c>
      <c r="K169" s="286">
        <v>3</v>
      </c>
    </row>
    <row r="170" spans="1:11" s="81" customFormat="1" ht="11.25" customHeight="1">
      <c r="A170" s="110"/>
      <c r="B170" s="105"/>
      <c r="C170" s="100"/>
      <c r="D170" s="30" t="s">
        <v>289</v>
      </c>
      <c r="E170" s="286">
        <v>279</v>
      </c>
      <c r="F170" s="286">
        <v>179</v>
      </c>
      <c r="G170" s="286">
        <v>42</v>
      </c>
      <c r="H170" s="286">
        <v>137</v>
      </c>
      <c r="I170" s="286">
        <v>100</v>
      </c>
      <c r="J170" s="286">
        <v>33</v>
      </c>
      <c r="K170" s="286">
        <v>67</v>
      </c>
    </row>
    <row r="171" spans="1:11" s="81" customFormat="1" ht="11.25" customHeight="1">
      <c r="A171" s="110"/>
      <c r="B171" s="105"/>
      <c r="C171" s="100"/>
      <c r="D171" s="30" t="s">
        <v>293</v>
      </c>
      <c r="E171" s="286">
        <v>433</v>
      </c>
      <c r="F171" s="286">
        <v>328</v>
      </c>
      <c r="G171" s="286">
        <v>109</v>
      </c>
      <c r="H171" s="286">
        <v>219</v>
      </c>
      <c r="I171" s="286">
        <v>105</v>
      </c>
      <c r="J171" s="286">
        <v>35</v>
      </c>
      <c r="K171" s="286">
        <v>70</v>
      </c>
    </row>
    <row r="172" spans="1:11" ht="14.1" customHeight="1">
      <c r="A172" s="110" t="s">
        <v>111</v>
      </c>
      <c r="B172" s="284" t="s">
        <v>112</v>
      </c>
      <c r="C172" s="100"/>
      <c r="D172" s="30" t="s">
        <v>285</v>
      </c>
      <c r="E172" s="286">
        <v>597</v>
      </c>
      <c r="F172" s="286">
        <v>575</v>
      </c>
      <c r="G172" s="286">
        <v>60</v>
      </c>
      <c r="H172" s="286">
        <v>515</v>
      </c>
      <c r="I172" s="286">
        <v>22</v>
      </c>
      <c r="J172" s="286">
        <v>2</v>
      </c>
      <c r="K172" s="286">
        <v>20</v>
      </c>
    </row>
    <row r="173" spans="1:11" ht="11.25" customHeight="1">
      <c r="A173" s="110"/>
      <c r="B173" s="284"/>
      <c r="C173" s="100"/>
      <c r="D173" s="30" t="s">
        <v>289</v>
      </c>
      <c r="E173" s="286">
        <v>448</v>
      </c>
      <c r="F173" s="286">
        <v>326</v>
      </c>
      <c r="G173" s="286">
        <v>49</v>
      </c>
      <c r="H173" s="286">
        <v>277</v>
      </c>
      <c r="I173" s="286">
        <v>122</v>
      </c>
      <c r="J173" s="286">
        <v>11</v>
      </c>
      <c r="K173" s="286">
        <v>111</v>
      </c>
    </row>
    <row r="174" spans="1:11" ht="11.25" customHeight="1">
      <c r="A174" s="110"/>
      <c r="B174" s="105"/>
      <c r="C174" s="130"/>
      <c r="D174" s="30" t="s">
        <v>293</v>
      </c>
      <c r="E174" s="286">
        <v>1045</v>
      </c>
      <c r="F174" s="286">
        <v>901</v>
      </c>
      <c r="G174" s="286">
        <v>109</v>
      </c>
      <c r="H174" s="286">
        <v>792</v>
      </c>
      <c r="I174" s="286">
        <v>144</v>
      </c>
      <c r="J174" s="286">
        <v>13</v>
      </c>
      <c r="K174" s="286">
        <v>131</v>
      </c>
    </row>
    <row r="175" spans="1:11" ht="14.1" customHeight="1">
      <c r="A175" s="110" t="s">
        <v>113</v>
      </c>
      <c r="B175" s="105" t="s">
        <v>114</v>
      </c>
      <c r="C175" s="130"/>
      <c r="D175" s="30" t="s">
        <v>285</v>
      </c>
      <c r="E175" s="286">
        <v>49</v>
      </c>
      <c r="F175" s="286">
        <v>45</v>
      </c>
      <c r="G175" s="286">
        <v>15</v>
      </c>
      <c r="H175" s="286">
        <v>30</v>
      </c>
      <c r="I175" s="286">
        <v>4</v>
      </c>
      <c r="J175" s="286">
        <v>1</v>
      </c>
      <c r="K175" s="286">
        <v>3</v>
      </c>
    </row>
    <row r="176" spans="1:11" ht="11.25" customHeight="1">
      <c r="A176" s="99"/>
      <c r="B176" s="130"/>
      <c r="C176" s="130"/>
      <c r="D176" s="30" t="s">
        <v>289</v>
      </c>
      <c r="E176" s="286">
        <v>41</v>
      </c>
      <c r="F176" s="286">
        <v>22</v>
      </c>
      <c r="G176" s="286">
        <v>2</v>
      </c>
      <c r="H176" s="286">
        <v>20</v>
      </c>
      <c r="I176" s="286">
        <v>19</v>
      </c>
      <c r="J176" s="286">
        <v>3</v>
      </c>
      <c r="K176" s="286">
        <v>16</v>
      </c>
    </row>
    <row r="177" spans="1:11" ht="11.25" customHeight="1">
      <c r="A177" s="110"/>
      <c r="B177" s="422"/>
      <c r="C177" s="130"/>
      <c r="D177" s="30" t="s">
        <v>293</v>
      </c>
      <c r="E177" s="286">
        <v>90</v>
      </c>
      <c r="F177" s="286">
        <v>67</v>
      </c>
      <c r="G177" s="286">
        <v>17</v>
      </c>
      <c r="H177" s="286">
        <v>50</v>
      </c>
      <c r="I177" s="286">
        <v>23</v>
      </c>
      <c r="J177" s="286">
        <v>4</v>
      </c>
      <c r="K177" s="286">
        <v>19</v>
      </c>
    </row>
    <row r="178" spans="1:11" ht="14.1" customHeight="1">
      <c r="A178" s="129"/>
      <c r="B178" s="126" t="s">
        <v>735</v>
      </c>
      <c r="C178" s="130"/>
      <c r="D178" s="30" t="s">
        <v>285</v>
      </c>
      <c r="E178" s="286">
        <v>183</v>
      </c>
      <c r="F178" s="286">
        <v>160</v>
      </c>
      <c r="G178" s="286">
        <v>42</v>
      </c>
      <c r="H178" s="286">
        <v>118</v>
      </c>
      <c r="I178" s="286">
        <v>23</v>
      </c>
      <c r="J178" s="286">
        <v>3</v>
      </c>
      <c r="K178" s="286">
        <v>20</v>
      </c>
    </row>
    <row r="179" spans="1:11" ht="11.25" customHeight="1">
      <c r="A179" s="129"/>
      <c r="B179" s="126" t="s">
        <v>762</v>
      </c>
      <c r="C179" s="130"/>
      <c r="D179" s="30" t="s">
        <v>289</v>
      </c>
      <c r="E179" s="286">
        <v>638</v>
      </c>
      <c r="F179" s="286">
        <v>349</v>
      </c>
      <c r="G179" s="286">
        <v>46</v>
      </c>
      <c r="H179" s="286">
        <v>303</v>
      </c>
      <c r="I179" s="286">
        <v>289</v>
      </c>
      <c r="J179" s="286">
        <v>30</v>
      </c>
      <c r="K179" s="286">
        <v>259</v>
      </c>
    </row>
    <row r="180" spans="1:11" ht="11.25" customHeight="1">
      <c r="A180" s="110"/>
      <c r="B180" s="422" t="s">
        <v>763</v>
      </c>
      <c r="C180" s="130"/>
      <c r="D180" s="30" t="s">
        <v>293</v>
      </c>
      <c r="E180" s="286">
        <v>821</v>
      </c>
      <c r="F180" s="286">
        <v>509</v>
      </c>
      <c r="G180" s="286">
        <v>88</v>
      </c>
      <c r="H180" s="286">
        <v>421</v>
      </c>
      <c r="I180" s="286">
        <v>312</v>
      </c>
      <c r="J180" s="286">
        <v>33</v>
      </c>
      <c r="K180" s="286">
        <v>279</v>
      </c>
    </row>
    <row r="181" spans="1:11" ht="14.1" customHeight="1">
      <c r="A181" s="110" t="s">
        <v>115</v>
      </c>
      <c r="B181" s="105" t="s">
        <v>67</v>
      </c>
      <c r="C181" s="130"/>
      <c r="D181" s="30" t="s">
        <v>285</v>
      </c>
      <c r="E181" s="286">
        <v>91</v>
      </c>
      <c r="F181" s="286">
        <v>79</v>
      </c>
      <c r="G181" s="286">
        <v>37</v>
      </c>
      <c r="H181" s="286">
        <v>42</v>
      </c>
      <c r="I181" s="286">
        <v>12</v>
      </c>
      <c r="J181" s="286">
        <v>3</v>
      </c>
      <c r="K181" s="286">
        <v>9</v>
      </c>
    </row>
    <row r="182" spans="1:11" ht="11.25" customHeight="1">
      <c r="A182" s="110"/>
      <c r="B182" s="105"/>
      <c r="C182" s="130"/>
      <c r="D182" s="30" t="s">
        <v>289</v>
      </c>
      <c r="E182" s="286">
        <v>252</v>
      </c>
      <c r="F182" s="286">
        <v>133</v>
      </c>
      <c r="G182" s="286">
        <v>41</v>
      </c>
      <c r="H182" s="286">
        <v>92</v>
      </c>
      <c r="I182" s="286">
        <v>119</v>
      </c>
      <c r="J182" s="286">
        <v>27</v>
      </c>
      <c r="K182" s="286">
        <v>92</v>
      </c>
    </row>
    <row r="183" spans="1:11" ht="11.25" customHeight="1">
      <c r="A183" s="110"/>
      <c r="B183" s="105"/>
      <c r="C183" s="130"/>
      <c r="D183" s="30" t="s">
        <v>293</v>
      </c>
      <c r="E183" s="286">
        <v>343</v>
      </c>
      <c r="F183" s="286">
        <v>212</v>
      </c>
      <c r="G183" s="286">
        <v>78</v>
      </c>
      <c r="H183" s="286">
        <v>134</v>
      </c>
      <c r="I183" s="286">
        <v>131</v>
      </c>
      <c r="J183" s="286">
        <v>30</v>
      </c>
      <c r="K183" s="286">
        <v>101</v>
      </c>
    </row>
    <row r="184" spans="1:11" ht="14.1" customHeight="1">
      <c r="A184" s="129" t="s">
        <v>661</v>
      </c>
      <c r="B184" s="284" t="s">
        <v>662</v>
      </c>
      <c r="C184" s="236"/>
      <c r="D184" s="174" t="s">
        <v>285</v>
      </c>
      <c r="E184" s="286">
        <v>14</v>
      </c>
      <c r="F184" s="286">
        <v>14</v>
      </c>
      <c r="G184" s="286">
        <v>4</v>
      </c>
      <c r="H184" s="286">
        <v>10</v>
      </c>
      <c r="I184" s="286">
        <v>0</v>
      </c>
      <c r="J184" s="286">
        <v>0</v>
      </c>
      <c r="K184" s="286">
        <v>0</v>
      </c>
    </row>
    <row r="185" spans="1:11" ht="11.25" customHeight="1">
      <c r="A185" s="129"/>
      <c r="B185" s="284" t="s">
        <v>663</v>
      </c>
      <c r="C185" s="236"/>
      <c r="D185" s="174" t="s">
        <v>289</v>
      </c>
      <c r="E185" s="286">
        <v>19</v>
      </c>
      <c r="F185" s="286">
        <v>15</v>
      </c>
      <c r="G185" s="286">
        <v>3</v>
      </c>
      <c r="H185" s="286">
        <v>12</v>
      </c>
      <c r="I185" s="286">
        <v>4</v>
      </c>
      <c r="J185" s="286">
        <v>1</v>
      </c>
      <c r="K185" s="286">
        <v>3</v>
      </c>
    </row>
    <row r="186" spans="1:11" ht="11.25" customHeight="1">
      <c r="A186" s="129"/>
      <c r="B186" s="284"/>
      <c r="C186" s="236"/>
      <c r="D186" s="174" t="s">
        <v>293</v>
      </c>
      <c r="E186" s="286">
        <v>33</v>
      </c>
      <c r="F186" s="286">
        <v>29</v>
      </c>
      <c r="G186" s="286">
        <v>7</v>
      </c>
      <c r="H186" s="286">
        <v>22</v>
      </c>
      <c r="I186" s="286">
        <v>4</v>
      </c>
      <c r="J186" s="286">
        <v>1</v>
      </c>
      <c r="K186" s="286">
        <v>3</v>
      </c>
    </row>
    <row r="187" spans="1:11" ht="14.1" customHeight="1">
      <c r="A187" s="110" t="s">
        <v>116</v>
      </c>
      <c r="B187" s="422" t="s">
        <v>764</v>
      </c>
      <c r="C187" s="130"/>
      <c r="D187" s="30" t="s">
        <v>285</v>
      </c>
      <c r="E187" s="286">
        <v>78</v>
      </c>
      <c r="F187" s="286">
        <v>67</v>
      </c>
      <c r="G187" s="286">
        <v>1</v>
      </c>
      <c r="H187" s="286">
        <v>66</v>
      </c>
      <c r="I187" s="286">
        <v>11</v>
      </c>
      <c r="J187" s="286">
        <v>0</v>
      </c>
      <c r="K187" s="286">
        <v>11</v>
      </c>
    </row>
    <row r="188" spans="1:11" ht="11.25" customHeight="1">
      <c r="A188" s="110"/>
      <c r="B188" s="105" t="s">
        <v>765</v>
      </c>
      <c r="C188" s="130"/>
      <c r="D188" s="30" t="s">
        <v>289</v>
      </c>
      <c r="E188" s="286">
        <v>367</v>
      </c>
      <c r="F188" s="286">
        <v>201</v>
      </c>
      <c r="G188" s="286">
        <v>2</v>
      </c>
      <c r="H188" s="286">
        <v>199</v>
      </c>
      <c r="I188" s="286">
        <v>166</v>
      </c>
      <c r="J188" s="286">
        <v>2</v>
      </c>
      <c r="K188" s="286">
        <v>164</v>
      </c>
    </row>
    <row r="189" spans="1:11" ht="11.25" customHeight="1">
      <c r="A189" s="110"/>
      <c r="B189" s="105" t="s">
        <v>766</v>
      </c>
      <c r="C189" s="130"/>
      <c r="D189" s="30" t="s">
        <v>293</v>
      </c>
      <c r="E189" s="286">
        <v>445</v>
      </c>
      <c r="F189" s="286">
        <v>268</v>
      </c>
      <c r="G189" s="286">
        <v>3</v>
      </c>
      <c r="H189" s="286">
        <v>265</v>
      </c>
      <c r="I189" s="286">
        <v>177</v>
      </c>
      <c r="J189" s="286">
        <v>2</v>
      </c>
      <c r="K189" s="286">
        <v>175</v>
      </c>
    </row>
    <row r="190" spans="1:11" ht="14.1" customHeight="1">
      <c r="A190" s="110"/>
      <c r="B190" s="422" t="s">
        <v>735</v>
      </c>
      <c r="C190" s="130"/>
      <c r="D190" s="30" t="s">
        <v>285</v>
      </c>
      <c r="E190" s="286">
        <v>672</v>
      </c>
      <c r="F190" s="286">
        <v>611</v>
      </c>
      <c r="G190" s="286">
        <v>203</v>
      </c>
      <c r="H190" s="286">
        <v>408</v>
      </c>
      <c r="I190" s="286">
        <v>61</v>
      </c>
      <c r="J190" s="286">
        <v>8</v>
      </c>
      <c r="K190" s="286">
        <v>53</v>
      </c>
    </row>
    <row r="191" spans="1:11" ht="11.25" customHeight="1">
      <c r="A191" s="110"/>
      <c r="B191" s="422" t="s">
        <v>767</v>
      </c>
      <c r="C191" s="130"/>
      <c r="D191" s="30" t="s">
        <v>289</v>
      </c>
      <c r="E191" s="286">
        <v>1004</v>
      </c>
      <c r="F191" s="286">
        <v>667</v>
      </c>
      <c r="G191" s="286">
        <v>126</v>
      </c>
      <c r="H191" s="286">
        <v>541</v>
      </c>
      <c r="I191" s="286">
        <v>337</v>
      </c>
      <c r="J191" s="286">
        <v>56</v>
      </c>
      <c r="K191" s="286">
        <v>281</v>
      </c>
    </row>
    <row r="192" spans="1:11" ht="11.25" customHeight="1">
      <c r="A192" s="110"/>
      <c r="B192" s="422" t="s">
        <v>768</v>
      </c>
      <c r="C192" s="130"/>
      <c r="D192" s="30" t="s">
        <v>293</v>
      </c>
      <c r="E192" s="286">
        <v>1676</v>
      </c>
      <c r="F192" s="286">
        <v>1278</v>
      </c>
      <c r="G192" s="286">
        <v>329</v>
      </c>
      <c r="H192" s="286">
        <v>949</v>
      </c>
      <c r="I192" s="286">
        <v>398</v>
      </c>
      <c r="J192" s="286">
        <v>64</v>
      </c>
      <c r="K192" s="286">
        <v>334</v>
      </c>
    </row>
    <row r="193" spans="1:11" ht="14.1" customHeight="1">
      <c r="A193" s="110" t="s">
        <v>117</v>
      </c>
      <c r="B193" s="105" t="s">
        <v>67</v>
      </c>
      <c r="C193" s="130"/>
      <c r="D193" s="30" t="s">
        <v>285</v>
      </c>
      <c r="E193" s="286">
        <v>171</v>
      </c>
      <c r="F193" s="286">
        <v>164</v>
      </c>
      <c r="G193" s="286">
        <v>96</v>
      </c>
      <c r="H193" s="286">
        <v>68</v>
      </c>
      <c r="I193" s="286">
        <v>7</v>
      </c>
      <c r="J193" s="286">
        <v>3</v>
      </c>
      <c r="K193" s="286">
        <v>4</v>
      </c>
    </row>
    <row r="194" spans="1:11" ht="11.25" customHeight="1">
      <c r="A194" s="110"/>
      <c r="B194" s="105"/>
      <c r="C194" s="130"/>
      <c r="D194" s="30" t="s">
        <v>289</v>
      </c>
      <c r="E194" s="286">
        <v>246</v>
      </c>
      <c r="F194" s="286">
        <v>161</v>
      </c>
      <c r="G194" s="286">
        <v>49</v>
      </c>
      <c r="H194" s="286">
        <v>112</v>
      </c>
      <c r="I194" s="286">
        <v>85</v>
      </c>
      <c r="J194" s="286">
        <v>23</v>
      </c>
      <c r="K194" s="286">
        <v>62</v>
      </c>
    </row>
    <row r="195" spans="1:11" ht="11.25" customHeight="1">
      <c r="A195" s="130"/>
      <c r="B195" s="130"/>
      <c r="C195" s="130"/>
      <c r="D195" s="163" t="s">
        <v>293</v>
      </c>
      <c r="E195" s="286">
        <v>417</v>
      </c>
      <c r="F195" s="286">
        <v>325</v>
      </c>
      <c r="G195" s="286">
        <v>145</v>
      </c>
      <c r="H195" s="286">
        <v>180</v>
      </c>
      <c r="I195" s="286">
        <v>92</v>
      </c>
      <c r="J195" s="286">
        <v>26</v>
      </c>
      <c r="K195" s="286">
        <v>66</v>
      </c>
    </row>
    <row r="196" spans="1:11" ht="14.1" customHeight="1">
      <c r="A196" s="110" t="s">
        <v>118</v>
      </c>
      <c r="B196" s="105" t="s">
        <v>769</v>
      </c>
      <c r="C196" s="130"/>
      <c r="D196" s="30" t="s">
        <v>285</v>
      </c>
      <c r="E196" s="286">
        <v>501</v>
      </c>
      <c r="F196" s="286">
        <v>447</v>
      </c>
      <c r="G196" s="286">
        <v>107</v>
      </c>
      <c r="H196" s="286">
        <v>340</v>
      </c>
      <c r="I196" s="286">
        <v>54</v>
      </c>
      <c r="J196" s="286">
        <v>5</v>
      </c>
      <c r="K196" s="286">
        <v>49</v>
      </c>
    </row>
    <row r="197" spans="1:11" ht="11.25" customHeight="1">
      <c r="A197" s="110"/>
      <c r="B197" s="757" t="s">
        <v>770</v>
      </c>
      <c r="C197" s="757"/>
      <c r="D197" s="30" t="s">
        <v>289</v>
      </c>
      <c r="E197" s="286">
        <v>758</v>
      </c>
      <c r="F197" s="286">
        <v>506</v>
      </c>
      <c r="G197" s="286">
        <v>77</v>
      </c>
      <c r="H197" s="286">
        <v>429</v>
      </c>
      <c r="I197" s="286">
        <v>252</v>
      </c>
      <c r="J197" s="286">
        <v>33</v>
      </c>
      <c r="K197" s="286">
        <v>219</v>
      </c>
    </row>
    <row r="198" spans="1:11" ht="11.25" customHeight="1">
      <c r="A198" s="110"/>
      <c r="B198" s="105" t="s">
        <v>771</v>
      </c>
      <c r="C198" s="130"/>
      <c r="D198" s="30" t="s">
        <v>293</v>
      </c>
      <c r="E198" s="286">
        <v>1259</v>
      </c>
      <c r="F198" s="286">
        <v>953</v>
      </c>
      <c r="G198" s="286">
        <v>184</v>
      </c>
      <c r="H198" s="286">
        <v>769</v>
      </c>
      <c r="I198" s="286">
        <v>306</v>
      </c>
      <c r="J198" s="286">
        <v>38</v>
      </c>
      <c r="K198" s="286">
        <v>268</v>
      </c>
    </row>
    <row r="199" spans="1:11" ht="14.1" customHeight="1">
      <c r="A199" s="110"/>
      <c r="B199" s="105" t="s">
        <v>119</v>
      </c>
      <c r="C199" s="130"/>
      <c r="D199" s="30" t="s">
        <v>285</v>
      </c>
      <c r="E199" s="286">
        <v>79</v>
      </c>
      <c r="F199" s="286">
        <v>70</v>
      </c>
      <c r="G199" s="286">
        <v>63</v>
      </c>
      <c r="H199" s="286">
        <v>7</v>
      </c>
      <c r="I199" s="286">
        <v>9</v>
      </c>
      <c r="J199" s="286">
        <v>5</v>
      </c>
      <c r="K199" s="286">
        <v>4</v>
      </c>
    </row>
    <row r="200" spans="1:11" ht="11.25" customHeight="1">
      <c r="A200" s="110"/>
      <c r="B200" s="105"/>
      <c r="C200" s="130"/>
      <c r="D200" s="30" t="s">
        <v>289</v>
      </c>
      <c r="E200" s="286">
        <v>152</v>
      </c>
      <c r="F200" s="286">
        <v>87</v>
      </c>
      <c r="G200" s="286">
        <v>63</v>
      </c>
      <c r="H200" s="286">
        <v>24</v>
      </c>
      <c r="I200" s="286">
        <v>65</v>
      </c>
      <c r="J200" s="286">
        <v>48</v>
      </c>
      <c r="K200" s="286">
        <v>17</v>
      </c>
    </row>
    <row r="201" spans="1:11" ht="11.25" customHeight="1">
      <c r="A201" s="110"/>
      <c r="B201" s="105"/>
      <c r="C201" s="130"/>
      <c r="D201" s="30" t="s">
        <v>293</v>
      </c>
      <c r="E201" s="286">
        <v>231</v>
      </c>
      <c r="F201" s="286">
        <v>157</v>
      </c>
      <c r="G201" s="286">
        <v>126</v>
      </c>
      <c r="H201" s="286">
        <v>31</v>
      </c>
      <c r="I201" s="286">
        <v>74</v>
      </c>
      <c r="J201" s="286">
        <v>53</v>
      </c>
      <c r="K201" s="286">
        <v>21</v>
      </c>
    </row>
    <row r="202" spans="1:11" ht="14.1" customHeight="1">
      <c r="A202" s="110">
        <v>1101</v>
      </c>
      <c r="B202" s="105" t="s">
        <v>120</v>
      </c>
      <c r="C202" s="130"/>
      <c r="D202" s="30" t="s">
        <v>285</v>
      </c>
      <c r="E202" s="286">
        <v>52</v>
      </c>
      <c r="F202" s="286">
        <v>47</v>
      </c>
      <c r="G202" s="286">
        <v>40</v>
      </c>
      <c r="H202" s="286">
        <v>7</v>
      </c>
      <c r="I202" s="286">
        <v>5</v>
      </c>
      <c r="J202" s="286">
        <v>2</v>
      </c>
      <c r="K202" s="286">
        <v>3</v>
      </c>
    </row>
    <row r="203" spans="1:11" ht="11.25" customHeight="1">
      <c r="A203" s="110"/>
      <c r="B203" s="105" t="s">
        <v>121</v>
      </c>
      <c r="C203" s="130"/>
      <c r="D203" s="30" t="s">
        <v>289</v>
      </c>
      <c r="E203" s="286">
        <v>99</v>
      </c>
      <c r="F203" s="286">
        <v>60</v>
      </c>
      <c r="G203" s="286">
        <v>43</v>
      </c>
      <c r="H203" s="286">
        <v>17</v>
      </c>
      <c r="I203" s="286">
        <v>39</v>
      </c>
      <c r="J203" s="286">
        <v>29</v>
      </c>
      <c r="K203" s="286">
        <v>10</v>
      </c>
    </row>
    <row r="204" spans="1:11" ht="11.25" customHeight="1">
      <c r="A204" s="426"/>
      <c r="B204" s="427"/>
      <c r="C204" s="130"/>
      <c r="D204" s="30" t="s">
        <v>293</v>
      </c>
      <c r="E204" s="286">
        <v>151</v>
      </c>
      <c r="F204" s="286">
        <v>107</v>
      </c>
      <c r="G204" s="286">
        <v>83</v>
      </c>
      <c r="H204" s="286">
        <v>24</v>
      </c>
      <c r="I204" s="286">
        <v>44</v>
      </c>
      <c r="J204" s="286">
        <v>31</v>
      </c>
      <c r="K204" s="286">
        <v>13</v>
      </c>
    </row>
    <row r="205" spans="1:11" s="81" customFormat="1" ht="14.1" customHeight="1">
      <c r="A205" s="110">
        <v>1105</v>
      </c>
      <c r="B205" s="105" t="s">
        <v>122</v>
      </c>
      <c r="C205" s="130"/>
      <c r="D205" s="30" t="s">
        <v>285</v>
      </c>
      <c r="E205" s="286">
        <v>27</v>
      </c>
      <c r="F205" s="286">
        <v>23</v>
      </c>
      <c r="G205" s="286">
        <v>23</v>
      </c>
      <c r="H205" s="286">
        <v>0</v>
      </c>
      <c r="I205" s="286">
        <v>4</v>
      </c>
      <c r="J205" s="286">
        <v>3</v>
      </c>
      <c r="K205" s="286">
        <v>1</v>
      </c>
    </row>
    <row r="206" spans="1:11" s="81" customFormat="1" ht="11.25" customHeight="1">
      <c r="A206" s="110"/>
      <c r="B206" s="105" t="s">
        <v>772</v>
      </c>
      <c r="C206" s="130"/>
      <c r="D206" s="30" t="s">
        <v>289</v>
      </c>
      <c r="E206" s="286">
        <v>53</v>
      </c>
      <c r="F206" s="286">
        <v>27</v>
      </c>
      <c r="G206" s="286">
        <v>20</v>
      </c>
      <c r="H206" s="286">
        <v>7</v>
      </c>
      <c r="I206" s="286">
        <v>26</v>
      </c>
      <c r="J206" s="286">
        <v>19</v>
      </c>
      <c r="K206" s="286">
        <v>7</v>
      </c>
    </row>
    <row r="207" spans="1:11" s="81" customFormat="1" ht="11.25" customHeight="1">
      <c r="A207" s="110"/>
      <c r="B207" s="105" t="s">
        <v>773</v>
      </c>
      <c r="C207" s="130"/>
      <c r="D207" s="30" t="s">
        <v>293</v>
      </c>
      <c r="E207" s="286">
        <v>80</v>
      </c>
      <c r="F207" s="286">
        <v>50</v>
      </c>
      <c r="G207" s="286">
        <v>43</v>
      </c>
      <c r="H207" s="286">
        <v>7</v>
      </c>
      <c r="I207" s="286">
        <v>30</v>
      </c>
      <c r="J207" s="286">
        <v>22</v>
      </c>
      <c r="K207" s="286">
        <v>8</v>
      </c>
    </row>
    <row r="208" spans="1:11" s="81" customFormat="1" ht="14.1" customHeight="1">
      <c r="A208" s="110"/>
      <c r="B208" s="422" t="s">
        <v>735</v>
      </c>
      <c r="C208" s="130"/>
      <c r="D208" s="30" t="s">
        <v>285</v>
      </c>
      <c r="E208" s="286">
        <v>69</v>
      </c>
      <c r="F208" s="286">
        <v>64</v>
      </c>
      <c r="G208" s="286">
        <v>39</v>
      </c>
      <c r="H208" s="286">
        <v>25</v>
      </c>
      <c r="I208" s="286">
        <v>5</v>
      </c>
      <c r="J208" s="286">
        <v>4</v>
      </c>
      <c r="K208" s="286">
        <v>1</v>
      </c>
    </row>
    <row r="209" spans="1:11" s="81" customFormat="1" ht="11.25" customHeight="1">
      <c r="A209" s="110"/>
      <c r="B209" s="422" t="s">
        <v>774</v>
      </c>
      <c r="C209" s="130"/>
      <c r="D209" s="30" t="s">
        <v>289</v>
      </c>
      <c r="E209" s="286">
        <v>124</v>
      </c>
      <c r="F209" s="286">
        <v>85</v>
      </c>
      <c r="G209" s="286">
        <v>34</v>
      </c>
      <c r="H209" s="286">
        <v>51</v>
      </c>
      <c r="I209" s="286">
        <v>39</v>
      </c>
      <c r="J209" s="286">
        <v>20</v>
      </c>
      <c r="K209" s="286">
        <v>19</v>
      </c>
    </row>
    <row r="210" spans="1:11" s="81" customFormat="1" ht="11.25" customHeight="1">
      <c r="A210" s="110"/>
      <c r="B210" s="422" t="s">
        <v>775</v>
      </c>
      <c r="C210" s="130"/>
      <c r="D210" s="30" t="s">
        <v>293</v>
      </c>
      <c r="E210" s="286">
        <v>193</v>
      </c>
      <c r="F210" s="286">
        <v>149</v>
      </c>
      <c r="G210" s="286">
        <v>73</v>
      </c>
      <c r="H210" s="286">
        <v>76</v>
      </c>
      <c r="I210" s="286">
        <v>44</v>
      </c>
      <c r="J210" s="286">
        <v>24</v>
      </c>
      <c r="K210" s="286">
        <v>20</v>
      </c>
    </row>
    <row r="211" spans="1:11" s="81" customFormat="1" ht="14.1" customHeight="1">
      <c r="A211" s="110">
        <v>1201</v>
      </c>
      <c r="B211" s="105" t="s">
        <v>67</v>
      </c>
      <c r="C211" s="130"/>
      <c r="D211" s="30" t="s">
        <v>285</v>
      </c>
      <c r="E211" s="286">
        <v>69</v>
      </c>
      <c r="F211" s="286">
        <v>64</v>
      </c>
      <c r="G211" s="286">
        <v>39</v>
      </c>
      <c r="H211" s="286">
        <v>25</v>
      </c>
      <c r="I211" s="286">
        <v>5</v>
      </c>
      <c r="J211" s="286">
        <v>4</v>
      </c>
      <c r="K211" s="286">
        <v>1</v>
      </c>
    </row>
    <row r="212" spans="1:11" s="81" customFormat="1" ht="11.25" customHeight="1">
      <c r="A212" s="99"/>
      <c r="B212" s="130"/>
      <c r="C212" s="130"/>
      <c r="D212" s="30" t="s">
        <v>289</v>
      </c>
      <c r="E212" s="286">
        <v>124</v>
      </c>
      <c r="F212" s="286">
        <v>85</v>
      </c>
      <c r="G212" s="286">
        <v>34</v>
      </c>
      <c r="H212" s="286">
        <v>51</v>
      </c>
      <c r="I212" s="286">
        <v>39</v>
      </c>
      <c r="J212" s="286">
        <v>20</v>
      </c>
      <c r="K212" s="286">
        <v>19</v>
      </c>
    </row>
    <row r="213" spans="1:11" s="81" customFormat="1" ht="11.25" customHeight="1">
      <c r="A213" s="99"/>
      <c r="B213" s="130"/>
      <c r="C213" s="130"/>
      <c r="D213" s="30" t="s">
        <v>293</v>
      </c>
      <c r="E213" s="286">
        <v>193</v>
      </c>
      <c r="F213" s="286">
        <v>149</v>
      </c>
      <c r="G213" s="286">
        <v>73</v>
      </c>
      <c r="H213" s="286">
        <v>76</v>
      </c>
      <c r="I213" s="286">
        <v>44</v>
      </c>
      <c r="J213" s="286">
        <v>24</v>
      </c>
      <c r="K213" s="286">
        <v>20</v>
      </c>
    </row>
    <row r="214" spans="1:11" s="81" customFormat="1" ht="14.1" customHeight="1">
      <c r="A214" s="300"/>
      <c r="B214" s="236" t="s">
        <v>1124</v>
      </c>
      <c r="C214" s="130"/>
      <c r="D214" s="30" t="s">
        <v>285</v>
      </c>
      <c r="E214" s="286">
        <v>11</v>
      </c>
      <c r="F214" s="286">
        <v>11</v>
      </c>
      <c r="G214" s="286">
        <v>6</v>
      </c>
      <c r="H214" s="286">
        <v>5</v>
      </c>
      <c r="I214" s="286">
        <v>0</v>
      </c>
      <c r="J214" s="286">
        <v>0</v>
      </c>
      <c r="K214" s="286">
        <v>0</v>
      </c>
    </row>
    <row r="215" spans="1:11" s="81" customFormat="1" ht="11.25" customHeight="1">
      <c r="A215" s="300"/>
      <c r="B215" s="236" t="s">
        <v>1125</v>
      </c>
      <c r="C215" s="130"/>
      <c r="D215" s="30" t="s">
        <v>289</v>
      </c>
      <c r="E215" s="286">
        <v>13</v>
      </c>
      <c r="F215" s="286">
        <v>8</v>
      </c>
      <c r="G215" s="286">
        <v>4</v>
      </c>
      <c r="H215" s="286">
        <v>4</v>
      </c>
      <c r="I215" s="286">
        <v>5</v>
      </c>
      <c r="J215" s="286">
        <v>1</v>
      </c>
      <c r="K215" s="286">
        <v>4</v>
      </c>
    </row>
    <row r="216" spans="1:11" s="81" customFormat="1" ht="11.25" customHeight="1">
      <c r="A216" s="300"/>
      <c r="B216" s="236"/>
      <c r="C216" s="130"/>
      <c r="D216" s="30" t="s">
        <v>293</v>
      </c>
      <c r="E216" s="286">
        <v>24</v>
      </c>
      <c r="F216" s="286">
        <v>19</v>
      </c>
      <c r="G216" s="286">
        <v>10</v>
      </c>
      <c r="H216" s="286">
        <v>9</v>
      </c>
      <c r="I216" s="286">
        <v>5</v>
      </c>
      <c r="J216" s="286">
        <v>1</v>
      </c>
      <c r="K216" s="286">
        <v>4</v>
      </c>
    </row>
    <row r="217" spans="1:11" s="81" customFormat="1" ht="14.1" customHeight="1">
      <c r="A217" s="129" t="s">
        <v>1126</v>
      </c>
      <c r="B217" s="236" t="s">
        <v>1127</v>
      </c>
      <c r="C217" s="130"/>
      <c r="D217" s="30" t="s">
        <v>285</v>
      </c>
      <c r="E217" s="286">
        <v>11</v>
      </c>
      <c r="F217" s="286">
        <v>11</v>
      </c>
      <c r="G217" s="286">
        <v>6</v>
      </c>
      <c r="H217" s="286">
        <v>5</v>
      </c>
      <c r="I217" s="286">
        <v>0</v>
      </c>
      <c r="J217" s="286">
        <v>0</v>
      </c>
      <c r="K217" s="286">
        <v>0</v>
      </c>
    </row>
    <row r="218" spans="1:11" s="81" customFormat="1" ht="11.25" customHeight="1">
      <c r="A218" s="300"/>
      <c r="B218" s="236" t="s">
        <v>731</v>
      </c>
      <c r="C218" s="130"/>
      <c r="D218" s="30" t="s">
        <v>289</v>
      </c>
      <c r="E218" s="286">
        <v>13</v>
      </c>
      <c r="F218" s="286">
        <v>8</v>
      </c>
      <c r="G218" s="286">
        <v>4</v>
      </c>
      <c r="H218" s="286">
        <v>4</v>
      </c>
      <c r="I218" s="286">
        <v>5</v>
      </c>
      <c r="J218" s="286">
        <v>1</v>
      </c>
      <c r="K218" s="286">
        <v>4</v>
      </c>
    </row>
    <row r="219" spans="1:11" s="81" customFormat="1" ht="11.25" customHeight="1">
      <c r="A219" s="300"/>
      <c r="B219" s="236"/>
      <c r="C219" s="130"/>
      <c r="D219" s="30" t="s">
        <v>293</v>
      </c>
      <c r="E219" s="286">
        <v>24</v>
      </c>
      <c r="F219" s="286">
        <v>19</v>
      </c>
      <c r="G219" s="286">
        <v>10</v>
      </c>
      <c r="H219" s="286">
        <v>9</v>
      </c>
      <c r="I219" s="286">
        <v>5</v>
      </c>
      <c r="J219" s="286">
        <v>1</v>
      </c>
      <c r="K219" s="286">
        <v>4</v>
      </c>
    </row>
    <row r="220" spans="1:11" s="81" customFormat="1" ht="25.35" customHeight="1">
      <c r="A220" s="100"/>
      <c r="B220" s="756" t="s">
        <v>1115</v>
      </c>
      <c r="C220" s="756"/>
      <c r="D220" s="361" t="s">
        <v>285</v>
      </c>
      <c r="E220" s="420">
        <v>4529</v>
      </c>
      <c r="F220" s="420">
        <v>3911</v>
      </c>
      <c r="G220" s="420">
        <v>488</v>
      </c>
      <c r="H220" s="420">
        <v>3423</v>
      </c>
      <c r="I220" s="420">
        <v>618</v>
      </c>
      <c r="J220" s="420">
        <v>25</v>
      </c>
      <c r="K220" s="420">
        <v>593</v>
      </c>
    </row>
    <row r="221" spans="1:11" ht="11.25" customHeight="1">
      <c r="A221" s="110"/>
      <c r="B221" s="284" t="s">
        <v>401</v>
      </c>
      <c r="C221" s="284"/>
      <c r="D221" s="361" t="s">
        <v>289</v>
      </c>
      <c r="E221" s="420">
        <v>4802</v>
      </c>
      <c r="F221" s="420">
        <v>2816</v>
      </c>
      <c r="G221" s="420">
        <v>180</v>
      </c>
      <c r="H221" s="420">
        <v>2636</v>
      </c>
      <c r="I221" s="420">
        <v>1986</v>
      </c>
      <c r="J221" s="420">
        <v>116</v>
      </c>
      <c r="K221" s="420">
        <v>1870</v>
      </c>
    </row>
    <row r="222" spans="1:11" ht="11.25" customHeight="1">
      <c r="A222" s="110"/>
      <c r="B222" s="284" t="s">
        <v>4</v>
      </c>
      <c r="C222" s="407"/>
      <c r="D222" s="361" t="s">
        <v>293</v>
      </c>
      <c r="E222" s="420">
        <v>9331</v>
      </c>
      <c r="F222" s="420">
        <v>6727</v>
      </c>
      <c r="G222" s="420">
        <v>668</v>
      </c>
      <c r="H222" s="420">
        <v>6059</v>
      </c>
      <c r="I222" s="420">
        <v>2604</v>
      </c>
      <c r="J222" s="420">
        <v>141</v>
      </c>
      <c r="K222" s="420">
        <v>2463</v>
      </c>
    </row>
    <row r="223" spans="1:11" ht="14.1" customHeight="1">
      <c r="A223" s="127"/>
      <c r="B223" s="100" t="s">
        <v>735</v>
      </c>
      <c r="C223" s="100"/>
      <c r="D223" s="163" t="s">
        <v>285</v>
      </c>
      <c r="E223" s="286">
        <v>243</v>
      </c>
      <c r="F223" s="286">
        <v>222</v>
      </c>
      <c r="G223" s="286">
        <v>55</v>
      </c>
      <c r="H223" s="286">
        <v>167</v>
      </c>
      <c r="I223" s="286">
        <v>21</v>
      </c>
      <c r="J223" s="286">
        <v>8</v>
      </c>
      <c r="K223" s="286">
        <v>13</v>
      </c>
    </row>
    <row r="224" spans="1:11" ht="11.25" customHeight="1">
      <c r="A224" s="127"/>
      <c r="B224" s="100" t="s">
        <v>736</v>
      </c>
      <c r="C224" s="100"/>
      <c r="D224" s="163" t="s">
        <v>289</v>
      </c>
      <c r="E224" s="286">
        <v>196</v>
      </c>
      <c r="F224" s="286">
        <v>108</v>
      </c>
      <c r="G224" s="286">
        <v>36</v>
      </c>
      <c r="H224" s="286">
        <v>72</v>
      </c>
      <c r="I224" s="286">
        <v>88</v>
      </c>
      <c r="J224" s="286">
        <v>31</v>
      </c>
      <c r="K224" s="286">
        <v>57</v>
      </c>
    </row>
    <row r="225" spans="1:11" ht="11.25" customHeight="1">
      <c r="A225" s="127"/>
      <c r="B225" s="100"/>
      <c r="C225" s="100"/>
      <c r="D225" s="163" t="s">
        <v>293</v>
      </c>
      <c r="E225" s="286">
        <v>439</v>
      </c>
      <c r="F225" s="286">
        <v>330</v>
      </c>
      <c r="G225" s="286">
        <v>91</v>
      </c>
      <c r="H225" s="286">
        <v>239</v>
      </c>
      <c r="I225" s="286">
        <v>109</v>
      </c>
      <c r="J225" s="286">
        <v>39</v>
      </c>
      <c r="K225" s="286">
        <v>70</v>
      </c>
    </row>
    <row r="226" spans="1:11" ht="14.1" customHeight="1">
      <c r="A226" s="127" t="s">
        <v>123</v>
      </c>
      <c r="B226" s="105" t="s">
        <v>962</v>
      </c>
      <c r="C226" s="100"/>
      <c r="D226" s="163" t="s">
        <v>285</v>
      </c>
      <c r="E226" s="286">
        <v>142</v>
      </c>
      <c r="F226" s="286">
        <v>124</v>
      </c>
      <c r="G226" s="286">
        <v>48</v>
      </c>
      <c r="H226" s="286">
        <v>76</v>
      </c>
      <c r="I226" s="286">
        <v>18</v>
      </c>
      <c r="J226" s="286">
        <v>8</v>
      </c>
      <c r="K226" s="286">
        <v>10</v>
      </c>
    </row>
    <row r="227" spans="1:11" ht="11.25" customHeight="1">
      <c r="A227" s="127"/>
      <c r="B227" s="100" t="s">
        <v>776</v>
      </c>
      <c r="C227" s="100"/>
      <c r="D227" s="163" t="s">
        <v>289</v>
      </c>
      <c r="E227" s="286">
        <v>115</v>
      </c>
      <c r="F227" s="286">
        <v>57</v>
      </c>
      <c r="G227" s="286">
        <v>28</v>
      </c>
      <c r="H227" s="286">
        <v>29</v>
      </c>
      <c r="I227" s="286">
        <v>58</v>
      </c>
      <c r="J227" s="286">
        <v>29</v>
      </c>
      <c r="K227" s="286">
        <v>29</v>
      </c>
    </row>
    <row r="228" spans="1:11" ht="11.25" customHeight="1">
      <c r="A228" s="127"/>
      <c r="B228" s="100" t="s">
        <v>963</v>
      </c>
      <c r="C228" s="100"/>
      <c r="D228" s="163" t="s">
        <v>293</v>
      </c>
      <c r="E228" s="286">
        <v>257</v>
      </c>
      <c r="F228" s="286">
        <v>181</v>
      </c>
      <c r="G228" s="286">
        <v>76</v>
      </c>
      <c r="H228" s="286">
        <v>105</v>
      </c>
      <c r="I228" s="286">
        <v>76</v>
      </c>
      <c r="J228" s="286">
        <v>37</v>
      </c>
      <c r="K228" s="286">
        <v>39</v>
      </c>
    </row>
    <row r="229" spans="1:11" ht="14.1" customHeight="1">
      <c r="A229" s="129" t="s">
        <v>664</v>
      </c>
      <c r="B229" s="284" t="s">
        <v>665</v>
      </c>
      <c r="C229" s="236"/>
      <c r="D229" s="301" t="s">
        <v>285</v>
      </c>
      <c r="E229" s="286">
        <v>101</v>
      </c>
      <c r="F229" s="286">
        <v>98</v>
      </c>
      <c r="G229" s="286">
        <v>7</v>
      </c>
      <c r="H229" s="286">
        <v>91</v>
      </c>
      <c r="I229" s="286">
        <v>3</v>
      </c>
      <c r="J229" s="286">
        <v>0</v>
      </c>
      <c r="K229" s="286">
        <v>3</v>
      </c>
    </row>
    <row r="230" spans="1:11" ht="11.25" customHeight="1">
      <c r="A230" s="306"/>
      <c r="B230" s="284" t="s">
        <v>666</v>
      </c>
      <c r="C230" s="236"/>
      <c r="D230" s="301" t="s">
        <v>289</v>
      </c>
      <c r="E230" s="286">
        <v>81</v>
      </c>
      <c r="F230" s="286">
        <v>51</v>
      </c>
      <c r="G230" s="286">
        <v>8</v>
      </c>
      <c r="H230" s="286">
        <v>43</v>
      </c>
      <c r="I230" s="286">
        <v>30</v>
      </c>
      <c r="J230" s="286">
        <v>2</v>
      </c>
      <c r="K230" s="286">
        <v>28</v>
      </c>
    </row>
    <row r="231" spans="1:11" ht="11.25" customHeight="1">
      <c r="A231" s="306"/>
      <c r="B231" s="284"/>
      <c r="C231" s="236"/>
      <c r="D231" s="301" t="s">
        <v>293</v>
      </c>
      <c r="E231" s="286">
        <v>182</v>
      </c>
      <c r="F231" s="286">
        <v>149</v>
      </c>
      <c r="G231" s="286">
        <v>15</v>
      </c>
      <c r="H231" s="286">
        <v>134</v>
      </c>
      <c r="I231" s="286">
        <v>33</v>
      </c>
      <c r="J231" s="286">
        <v>2</v>
      </c>
      <c r="K231" s="286">
        <v>31</v>
      </c>
    </row>
    <row r="232" spans="1:11" ht="14.1" customHeight="1">
      <c r="A232" s="110"/>
      <c r="B232" s="422" t="s">
        <v>735</v>
      </c>
      <c r="C232" s="100"/>
      <c r="D232" s="163" t="s">
        <v>285</v>
      </c>
      <c r="E232" s="286">
        <v>574</v>
      </c>
      <c r="F232" s="286">
        <v>540</v>
      </c>
      <c r="G232" s="286">
        <v>128</v>
      </c>
      <c r="H232" s="286">
        <v>412</v>
      </c>
      <c r="I232" s="286">
        <v>34</v>
      </c>
      <c r="J232" s="286">
        <v>11</v>
      </c>
      <c r="K232" s="286">
        <v>23</v>
      </c>
    </row>
    <row r="233" spans="1:11" ht="11.25" customHeight="1">
      <c r="A233" s="110"/>
      <c r="B233" s="422" t="s">
        <v>749</v>
      </c>
      <c r="C233" s="100"/>
      <c r="D233" s="163" t="s">
        <v>289</v>
      </c>
      <c r="E233" s="286">
        <v>818</v>
      </c>
      <c r="F233" s="286">
        <v>550</v>
      </c>
      <c r="G233" s="286">
        <v>90</v>
      </c>
      <c r="H233" s="286">
        <v>460</v>
      </c>
      <c r="I233" s="286">
        <v>268</v>
      </c>
      <c r="J233" s="286">
        <v>67</v>
      </c>
      <c r="K233" s="286">
        <v>201</v>
      </c>
    </row>
    <row r="234" spans="1:11" ht="11.25" customHeight="1">
      <c r="A234" s="110"/>
      <c r="B234" s="100"/>
      <c r="C234" s="100"/>
      <c r="D234" s="163" t="s">
        <v>293</v>
      </c>
      <c r="E234" s="286">
        <v>1392</v>
      </c>
      <c r="F234" s="286">
        <v>1090</v>
      </c>
      <c r="G234" s="286">
        <v>218</v>
      </c>
      <c r="H234" s="286">
        <v>872</v>
      </c>
      <c r="I234" s="286">
        <v>302</v>
      </c>
      <c r="J234" s="286">
        <v>78</v>
      </c>
      <c r="K234" s="286">
        <v>224</v>
      </c>
    </row>
    <row r="235" spans="1:11" ht="14.1" customHeight="1">
      <c r="A235" s="110" t="s">
        <v>125</v>
      </c>
      <c r="B235" s="105" t="s">
        <v>960</v>
      </c>
      <c r="C235" s="130"/>
      <c r="D235" s="30" t="s">
        <v>285</v>
      </c>
      <c r="E235" s="286">
        <v>433</v>
      </c>
      <c r="F235" s="286">
        <v>405</v>
      </c>
      <c r="G235" s="286">
        <v>66</v>
      </c>
      <c r="H235" s="286">
        <v>339</v>
      </c>
      <c r="I235" s="286">
        <v>28</v>
      </c>
      <c r="J235" s="286">
        <v>8</v>
      </c>
      <c r="K235" s="286">
        <v>20</v>
      </c>
    </row>
    <row r="236" spans="1:11" ht="11.25" customHeight="1">
      <c r="A236" s="110"/>
      <c r="B236" s="105" t="s">
        <v>781</v>
      </c>
      <c r="C236" s="130"/>
      <c r="D236" s="30" t="s">
        <v>289</v>
      </c>
      <c r="E236" s="286">
        <v>611</v>
      </c>
      <c r="F236" s="286">
        <v>410</v>
      </c>
      <c r="G236" s="286">
        <v>34</v>
      </c>
      <c r="H236" s="286">
        <v>376</v>
      </c>
      <c r="I236" s="286">
        <v>201</v>
      </c>
      <c r="J236" s="286">
        <v>42</v>
      </c>
      <c r="K236" s="286">
        <v>159</v>
      </c>
    </row>
    <row r="237" spans="1:11" ht="11.25" customHeight="1">
      <c r="A237" s="110"/>
      <c r="B237" s="105" t="s">
        <v>961</v>
      </c>
      <c r="C237" s="130"/>
      <c r="D237" s="30" t="s">
        <v>293</v>
      </c>
      <c r="E237" s="286">
        <v>1044</v>
      </c>
      <c r="F237" s="286">
        <v>815</v>
      </c>
      <c r="G237" s="286">
        <v>100</v>
      </c>
      <c r="H237" s="286">
        <v>715</v>
      </c>
      <c r="I237" s="286">
        <v>229</v>
      </c>
      <c r="J237" s="286">
        <v>50</v>
      </c>
      <c r="K237" s="286">
        <v>179</v>
      </c>
    </row>
    <row r="238" spans="1:11" ht="14.1" customHeight="1">
      <c r="A238" s="129" t="s">
        <v>956</v>
      </c>
      <c r="B238" s="284" t="s">
        <v>959</v>
      </c>
      <c r="C238" s="236"/>
      <c r="D238" s="174" t="s">
        <v>285</v>
      </c>
      <c r="E238" s="286">
        <v>50</v>
      </c>
      <c r="F238" s="286">
        <v>49</v>
      </c>
      <c r="G238" s="286">
        <v>16</v>
      </c>
      <c r="H238" s="286">
        <v>33</v>
      </c>
      <c r="I238" s="286">
        <v>1</v>
      </c>
      <c r="J238" s="286">
        <v>1</v>
      </c>
      <c r="K238" s="286">
        <v>0</v>
      </c>
    </row>
    <row r="239" spans="1:11" ht="11.25" customHeight="1">
      <c r="A239" s="129"/>
      <c r="B239" s="284" t="s">
        <v>957</v>
      </c>
      <c r="C239" s="236"/>
      <c r="D239" s="174" t="s">
        <v>289</v>
      </c>
      <c r="E239" s="286">
        <v>101</v>
      </c>
      <c r="F239" s="286">
        <v>58</v>
      </c>
      <c r="G239" s="286">
        <v>16</v>
      </c>
      <c r="H239" s="286">
        <v>42</v>
      </c>
      <c r="I239" s="286">
        <v>43</v>
      </c>
      <c r="J239" s="286">
        <v>15</v>
      </c>
      <c r="K239" s="286">
        <v>28</v>
      </c>
    </row>
    <row r="240" spans="1:11" ht="11.25" customHeight="1">
      <c r="A240" s="129"/>
      <c r="B240" s="284" t="s">
        <v>958</v>
      </c>
      <c r="C240" s="236"/>
      <c r="D240" s="174" t="s">
        <v>293</v>
      </c>
      <c r="E240" s="286">
        <v>151</v>
      </c>
      <c r="F240" s="286">
        <v>107</v>
      </c>
      <c r="G240" s="286">
        <v>32</v>
      </c>
      <c r="H240" s="286">
        <v>75</v>
      </c>
      <c r="I240" s="286">
        <v>44</v>
      </c>
      <c r="J240" s="286">
        <v>16</v>
      </c>
      <c r="K240" s="286">
        <v>28</v>
      </c>
    </row>
    <row r="241" spans="1:11" ht="25.35" customHeight="1">
      <c r="A241" s="430" t="s">
        <v>126</v>
      </c>
      <c r="B241" s="416" t="s">
        <v>1120</v>
      </c>
      <c r="C241" s="130"/>
      <c r="D241" s="163" t="s">
        <v>285</v>
      </c>
      <c r="E241" s="286">
        <v>70</v>
      </c>
      <c r="F241" s="286">
        <v>66</v>
      </c>
      <c r="G241" s="286">
        <v>46</v>
      </c>
      <c r="H241" s="286">
        <v>20</v>
      </c>
      <c r="I241" s="286">
        <v>4</v>
      </c>
      <c r="J241" s="286">
        <v>2</v>
      </c>
      <c r="K241" s="286">
        <v>2</v>
      </c>
    </row>
    <row r="242" spans="1:11" ht="11.25" customHeight="1">
      <c r="A242" s="110"/>
      <c r="B242" s="284" t="s">
        <v>785</v>
      </c>
      <c r="C242" s="130"/>
      <c r="D242" s="163" t="s">
        <v>289</v>
      </c>
      <c r="E242" s="286">
        <v>71</v>
      </c>
      <c r="F242" s="286">
        <v>58</v>
      </c>
      <c r="G242" s="286">
        <v>40</v>
      </c>
      <c r="H242" s="286">
        <v>18</v>
      </c>
      <c r="I242" s="286">
        <v>13</v>
      </c>
      <c r="J242" s="286">
        <v>10</v>
      </c>
      <c r="K242" s="286">
        <v>3</v>
      </c>
    </row>
    <row r="243" spans="1:11" ht="11.25" customHeight="1">
      <c r="A243" s="110"/>
      <c r="B243" s="284" t="s">
        <v>783</v>
      </c>
      <c r="C243" s="130"/>
      <c r="D243" s="163" t="s">
        <v>293</v>
      </c>
      <c r="E243" s="286">
        <v>141</v>
      </c>
      <c r="F243" s="286">
        <v>124</v>
      </c>
      <c r="G243" s="286">
        <v>86</v>
      </c>
      <c r="H243" s="286">
        <v>38</v>
      </c>
      <c r="I243" s="286">
        <v>17</v>
      </c>
      <c r="J243" s="286">
        <v>12</v>
      </c>
      <c r="K243" s="286">
        <v>5</v>
      </c>
    </row>
    <row r="244" spans="1:11" ht="14.1" customHeight="1">
      <c r="A244" s="110" t="s">
        <v>128</v>
      </c>
      <c r="B244" s="64" t="s">
        <v>778</v>
      </c>
      <c r="C244" s="64"/>
      <c r="D244" s="30" t="s">
        <v>285</v>
      </c>
      <c r="E244" s="286">
        <v>21</v>
      </c>
      <c r="F244" s="286">
        <v>20</v>
      </c>
      <c r="G244" s="286">
        <v>0</v>
      </c>
      <c r="H244" s="286">
        <v>20</v>
      </c>
      <c r="I244" s="286">
        <v>1</v>
      </c>
      <c r="J244" s="286">
        <v>0</v>
      </c>
      <c r="K244" s="286">
        <v>1</v>
      </c>
    </row>
    <row r="245" spans="1:11" ht="11.25" customHeight="1">
      <c r="A245" s="64"/>
      <c r="B245" s="64" t="s">
        <v>779</v>
      </c>
      <c r="C245" s="64"/>
      <c r="D245" s="30" t="s">
        <v>289</v>
      </c>
      <c r="E245" s="286">
        <v>35</v>
      </c>
      <c r="F245" s="286">
        <v>24</v>
      </c>
      <c r="G245" s="286">
        <v>0</v>
      </c>
      <c r="H245" s="286">
        <v>24</v>
      </c>
      <c r="I245" s="286">
        <v>11</v>
      </c>
      <c r="J245" s="286">
        <v>0</v>
      </c>
      <c r="K245" s="286">
        <v>11</v>
      </c>
    </row>
    <row r="246" spans="1:11" ht="11.25" customHeight="1">
      <c r="A246" s="64"/>
      <c r="B246" s="64"/>
      <c r="C246" s="64"/>
      <c r="D246" s="30" t="s">
        <v>293</v>
      </c>
      <c r="E246" s="286">
        <v>56</v>
      </c>
      <c r="F246" s="286">
        <v>44</v>
      </c>
      <c r="G246" s="286">
        <v>0</v>
      </c>
      <c r="H246" s="286">
        <v>44</v>
      </c>
      <c r="I246" s="286">
        <v>12</v>
      </c>
      <c r="J246" s="286">
        <v>0</v>
      </c>
      <c r="K246" s="286">
        <v>12</v>
      </c>
    </row>
    <row r="247" spans="1:11" ht="14.1" customHeight="1">
      <c r="A247" s="236"/>
      <c r="B247" s="126" t="s">
        <v>735</v>
      </c>
      <c r="C247" s="307"/>
      <c r="D247" s="174" t="s">
        <v>285</v>
      </c>
      <c r="E247" s="286">
        <v>902</v>
      </c>
      <c r="F247" s="286">
        <v>649</v>
      </c>
      <c r="G247" s="286">
        <v>1</v>
      </c>
      <c r="H247" s="286">
        <v>648</v>
      </c>
      <c r="I247" s="286">
        <v>253</v>
      </c>
      <c r="J247" s="286">
        <v>0</v>
      </c>
      <c r="K247" s="286">
        <v>253</v>
      </c>
    </row>
    <row r="248" spans="1:11" ht="11.25" customHeight="1">
      <c r="A248" s="236"/>
      <c r="B248" s="126" t="s">
        <v>762</v>
      </c>
      <c r="C248" s="307"/>
      <c r="D248" s="174" t="s">
        <v>289</v>
      </c>
      <c r="E248" s="286">
        <v>1918</v>
      </c>
      <c r="F248" s="286">
        <v>863</v>
      </c>
      <c r="G248" s="286">
        <v>0</v>
      </c>
      <c r="H248" s="286">
        <v>863</v>
      </c>
      <c r="I248" s="286">
        <v>1055</v>
      </c>
      <c r="J248" s="286">
        <v>0</v>
      </c>
      <c r="K248" s="286">
        <v>1055</v>
      </c>
    </row>
    <row r="249" spans="1:11" ht="11.25" customHeight="1">
      <c r="A249" s="236"/>
      <c r="B249" s="422" t="s">
        <v>763</v>
      </c>
      <c r="C249" s="307"/>
      <c r="D249" s="174" t="s">
        <v>293</v>
      </c>
      <c r="E249" s="286">
        <v>2820</v>
      </c>
      <c r="F249" s="286">
        <v>1512</v>
      </c>
      <c r="G249" s="286">
        <v>1</v>
      </c>
      <c r="H249" s="286">
        <v>1511</v>
      </c>
      <c r="I249" s="286">
        <v>1308</v>
      </c>
      <c r="J249" s="286">
        <v>0</v>
      </c>
      <c r="K249" s="286">
        <v>1308</v>
      </c>
    </row>
    <row r="250" spans="1:11" ht="14.1" customHeight="1">
      <c r="A250" s="129" t="s">
        <v>141</v>
      </c>
      <c r="B250" s="284" t="s">
        <v>786</v>
      </c>
      <c r="C250" s="236"/>
      <c r="D250" s="174" t="s">
        <v>285</v>
      </c>
      <c r="E250" s="286">
        <v>838</v>
      </c>
      <c r="F250" s="286">
        <v>586</v>
      </c>
      <c r="G250" s="286">
        <v>1</v>
      </c>
      <c r="H250" s="286">
        <v>585</v>
      </c>
      <c r="I250" s="286">
        <v>252</v>
      </c>
      <c r="J250" s="286">
        <v>0</v>
      </c>
      <c r="K250" s="286">
        <v>252</v>
      </c>
    </row>
    <row r="251" spans="1:11" ht="11.25" customHeight="1">
      <c r="A251" s="236"/>
      <c r="B251" s="236" t="s">
        <v>799</v>
      </c>
      <c r="C251" s="284"/>
      <c r="D251" s="174" t="s">
        <v>289</v>
      </c>
      <c r="E251" s="286">
        <v>1894</v>
      </c>
      <c r="F251" s="286">
        <v>850</v>
      </c>
      <c r="G251" s="286">
        <v>0</v>
      </c>
      <c r="H251" s="286">
        <v>850</v>
      </c>
      <c r="I251" s="286">
        <v>1044</v>
      </c>
      <c r="J251" s="286">
        <v>0</v>
      </c>
      <c r="K251" s="286">
        <v>1044</v>
      </c>
    </row>
    <row r="252" spans="1:11" ht="11.25" customHeight="1">
      <c r="A252" s="284"/>
      <c r="B252" s="284" t="s">
        <v>800</v>
      </c>
      <c r="C252" s="307"/>
      <c r="D252" s="174" t="s">
        <v>293</v>
      </c>
      <c r="E252" s="286">
        <v>2732</v>
      </c>
      <c r="F252" s="286">
        <v>1436</v>
      </c>
      <c r="G252" s="286">
        <v>1</v>
      </c>
      <c r="H252" s="286">
        <v>1435</v>
      </c>
      <c r="I252" s="286">
        <v>1296</v>
      </c>
      <c r="J252" s="286">
        <v>0</v>
      </c>
      <c r="K252" s="286">
        <v>1296</v>
      </c>
    </row>
    <row r="253" spans="1:11" ht="14.1" customHeight="1">
      <c r="A253" s="129" t="s">
        <v>129</v>
      </c>
      <c r="B253" s="404" t="s">
        <v>397</v>
      </c>
      <c r="C253" s="236"/>
      <c r="D253" s="174" t="s">
        <v>285</v>
      </c>
      <c r="E253" s="286">
        <v>64</v>
      </c>
      <c r="F253" s="286">
        <v>63</v>
      </c>
      <c r="G253" s="286">
        <v>0</v>
      </c>
      <c r="H253" s="286">
        <v>63</v>
      </c>
      <c r="I253" s="286">
        <v>1</v>
      </c>
      <c r="J253" s="286">
        <v>0</v>
      </c>
      <c r="K253" s="286">
        <v>1</v>
      </c>
    </row>
    <row r="254" spans="1:11" ht="11.25" customHeight="1">
      <c r="A254" s="300"/>
      <c r="B254" s="236" t="s">
        <v>398</v>
      </c>
      <c r="C254" s="236"/>
      <c r="D254" s="174" t="s">
        <v>289</v>
      </c>
      <c r="E254" s="286">
        <v>24</v>
      </c>
      <c r="F254" s="286">
        <v>13</v>
      </c>
      <c r="G254" s="286">
        <v>0</v>
      </c>
      <c r="H254" s="286">
        <v>13</v>
      </c>
      <c r="I254" s="286">
        <v>11</v>
      </c>
      <c r="J254" s="286">
        <v>0</v>
      </c>
      <c r="K254" s="286">
        <v>11</v>
      </c>
    </row>
    <row r="255" spans="1:11" ht="11.25" customHeight="1">
      <c r="A255" s="129"/>
      <c r="B255" s="284"/>
      <c r="C255" s="284"/>
      <c r="D255" s="174" t="s">
        <v>293</v>
      </c>
      <c r="E255" s="286">
        <v>88</v>
      </c>
      <c r="F255" s="286">
        <v>76</v>
      </c>
      <c r="G255" s="286">
        <v>0</v>
      </c>
      <c r="H255" s="286">
        <v>76</v>
      </c>
      <c r="I255" s="286">
        <v>12</v>
      </c>
      <c r="J255" s="286">
        <v>0</v>
      </c>
      <c r="K255" s="286">
        <v>12</v>
      </c>
    </row>
    <row r="256" spans="1:11" ht="14.1" customHeight="1">
      <c r="A256" s="64"/>
      <c r="B256" s="422" t="s">
        <v>735</v>
      </c>
      <c r="C256" s="130"/>
      <c r="D256" s="30" t="s">
        <v>285</v>
      </c>
      <c r="E256" s="286">
        <v>1779</v>
      </c>
      <c r="F256" s="286">
        <v>1561</v>
      </c>
      <c r="G256" s="286">
        <v>298</v>
      </c>
      <c r="H256" s="286">
        <v>1263</v>
      </c>
      <c r="I256" s="286">
        <v>218</v>
      </c>
      <c r="J256" s="286">
        <v>6</v>
      </c>
      <c r="K256" s="286">
        <v>212</v>
      </c>
    </row>
    <row r="257" spans="1:11" ht="11.25" customHeight="1">
      <c r="A257" s="64"/>
      <c r="B257" s="422" t="s">
        <v>767</v>
      </c>
      <c r="C257" s="130"/>
      <c r="D257" s="30" t="s">
        <v>289</v>
      </c>
      <c r="E257" s="286">
        <v>721</v>
      </c>
      <c r="F257" s="286">
        <v>520</v>
      </c>
      <c r="G257" s="286">
        <v>54</v>
      </c>
      <c r="H257" s="286">
        <v>466</v>
      </c>
      <c r="I257" s="286">
        <v>201</v>
      </c>
      <c r="J257" s="286">
        <v>18</v>
      </c>
      <c r="K257" s="286">
        <v>183</v>
      </c>
    </row>
    <row r="258" spans="1:11" ht="11.25" customHeight="1">
      <c r="A258" s="64"/>
      <c r="B258" s="422" t="s">
        <v>768</v>
      </c>
      <c r="C258" s="130"/>
      <c r="D258" s="30" t="s">
        <v>293</v>
      </c>
      <c r="E258" s="286">
        <v>2500</v>
      </c>
      <c r="F258" s="286">
        <v>2081</v>
      </c>
      <c r="G258" s="286">
        <v>352</v>
      </c>
      <c r="H258" s="286">
        <v>1729</v>
      </c>
      <c r="I258" s="286">
        <v>419</v>
      </c>
      <c r="J258" s="286">
        <v>24</v>
      </c>
      <c r="K258" s="286">
        <v>395</v>
      </c>
    </row>
    <row r="259" spans="1:11" s="81" customFormat="1" ht="14.1" customHeight="1">
      <c r="A259" s="110" t="s">
        <v>130</v>
      </c>
      <c r="B259" s="422" t="s">
        <v>131</v>
      </c>
      <c r="C259" s="130"/>
      <c r="D259" s="30" t="s">
        <v>285</v>
      </c>
      <c r="E259" s="286">
        <v>551</v>
      </c>
      <c r="F259" s="286">
        <v>534</v>
      </c>
      <c r="G259" s="286">
        <v>3</v>
      </c>
      <c r="H259" s="286">
        <v>531</v>
      </c>
      <c r="I259" s="286">
        <v>17</v>
      </c>
      <c r="J259" s="286">
        <v>1</v>
      </c>
      <c r="K259" s="286">
        <v>16</v>
      </c>
    </row>
    <row r="260" spans="1:11" s="81" customFormat="1" ht="11.25" customHeight="1">
      <c r="A260" s="110"/>
      <c r="B260" s="422" t="s">
        <v>964</v>
      </c>
      <c r="C260" s="130"/>
      <c r="D260" s="30" t="s">
        <v>289</v>
      </c>
      <c r="E260" s="286">
        <v>232</v>
      </c>
      <c r="F260" s="286">
        <v>158</v>
      </c>
      <c r="G260" s="286">
        <v>2</v>
      </c>
      <c r="H260" s="286">
        <v>156</v>
      </c>
      <c r="I260" s="286">
        <v>74</v>
      </c>
      <c r="J260" s="286">
        <v>2</v>
      </c>
      <c r="K260" s="286">
        <v>72</v>
      </c>
    </row>
    <row r="261" spans="1:11" s="81" customFormat="1" ht="11.25" customHeight="1">
      <c r="A261" s="110"/>
      <c r="B261" s="422"/>
      <c r="C261" s="130"/>
      <c r="D261" s="30" t="s">
        <v>293</v>
      </c>
      <c r="E261" s="286">
        <v>783</v>
      </c>
      <c r="F261" s="286">
        <v>692</v>
      </c>
      <c r="G261" s="286">
        <v>5</v>
      </c>
      <c r="H261" s="286">
        <v>687</v>
      </c>
      <c r="I261" s="286">
        <v>91</v>
      </c>
      <c r="J261" s="286">
        <v>3</v>
      </c>
      <c r="K261" s="286">
        <v>88</v>
      </c>
    </row>
    <row r="262" spans="1:11" s="81" customFormat="1" ht="14.1" customHeight="1">
      <c r="A262" s="110" t="s">
        <v>133</v>
      </c>
      <c r="B262" s="422" t="s">
        <v>787</v>
      </c>
      <c r="C262" s="130"/>
      <c r="D262" s="30" t="s">
        <v>285</v>
      </c>
      <c r="E262" s="286">
        <v>117</v>
      </c>
      <c r="F262" s="286">
        <v>90</v>
      </c>
      <c r="G262" s="286">
        <v>4</v>
      </c>
      <c r="H262" s="286">
        <v>86</v>
      </c>
      <c r="I262" s="286">
        <v>27</v>
      </c>
      <c r="J262" s="286">
        <v>1</v>
      </c>
      <c r="K262" s="286">
        <v>26</v>
      </c>
    </row>
    <row r="263" spans="1:11" s="81" customFormat="1" ht="11.25" customHeight="1">
      <c r="A263" s="110"/>
      <c r="B263" s="422" t="s">
        <v>788</v>
      </c>
      <c r="C263" s="130"/>
      <c r="D263" s="30" t="s">
        <v>289</v>
      </c>
      <c r="E263" s="286">
        <v>133</v>
      </c>
      <c r="F263" s="286">
        <v>84</v>
      </c>
      <c r="G263" s="286">
        <v>1</v>
      </c>
      <c r="H263" s="286">
        <v>83</v>
      </c>
      <c r="I263" s="286">
        <v>49</v>
      </c>
      <c r="J263" s="286">
        <v>0</v>
      </c>
      <c r="K263" s="286">
        <v>49</v>
      </c>
    </row>
    <row r="264" spans="1:11" s="81" customFormat="1" ht="11.25" customHeight="1">
      <c r="A264" s="110"/>
      <c r="B264" s="422" t="s">
        <v>965</v>
      </c>
      <c r="C264" s="130"/>
      <c r="D264" s="30" t="s">
        <v>293</v>
      </c>
      <c r="E264" s="286">
        <v>250</v>
      </c>
      <c r="F264" s="286">
        <v>174</v>
      </c>
      <c r="G264" s="286">
        <v>5</v>
      </c>
      <c r="H264" s="286">
        <v>169</v>
      </c>
      <c r="I264" s="286">
        <v>76</v>
      </c>
      <c r="J264" s="286">
        <v>1</v>
      </c>
      <c r="K264" s="286">
        <v>75</v>
      </c>
    </row>
    <row r="265" spans="1:11" s="81" customFormat="1" ht="14.1" customHeight="1">
      <c r="A265" s="110" t="s">
        <v>134</v>
      </c>
      <c r="B265" s="422" t="s">
        <v>135</v>
      </c>
      <c r="C265" s="130"/>
      <c r="D265" s="30" t="s">
        <v>285</v>
      </c>
      <c r="E265" s="286">
        <v>51</v>
      </c>
      <c r="F265" s="286">
        <v>49</v>
      </c>
      <c r="G265" s="286">
        <v>0</v>
      </c>
      <c r="H265" s="286">
        <v>49</v>
      </c>
      <c r="I265" s="286">
        <v>2</v>
      </c>
      <c r="J265" s="286">
        <v>0</v>
      </c>
      <c r="K265" s="286">
        <v>2</v>
      </c>
    </row>
    <row r="266" spans="1:11" s="81" customFormat="1" ht="11.25" customHeight="1">
      <c r="A266" s="110"/>
      <c r="B266" s="422" t="s">
        <v>966</v>
      </c>
      <c r="C266" s="130"/>
      <c r="D266" s="30" t="s">
        <v>289</v>
      </c>
      <c r="E266" s="286">
        <v>50</v>
      </c>
      <c r="F266" s="286">
        <v>44</v>
      </c>
      <c r="G266" s="286">
        <v>0</v>
      </c>
      <c r="H266" s="286">
        <v>44</v>
      </c>
      <c r="I266" s="286">
        <v>6</v>
      </c>
      <c r="J266" s="286">
        <v>0</v>
      </c>
      <c r="K266" s="286">
        <v>6</v>
      </c>
    </row>
    <row r="267" spans="1:11" s="81" customFormat="1" ht="11.25" customHeight="1">
      <c r="A267" s="110"/>
      <c r="B267" s="422"/>
      <c r="C267" s="130"/>
      <c r="D267" s="30" t="s">
        <v>293</v>
      </c>
      <c r="E267" s="286">
        <v>101</v>
      </c>
      <c r="F267" s="286">
        <v>93</v>
      </c>
      <c r="G267" s="286">
        <v>0</v>
      </c>
      <c r="H267" s="286">
        <v>93</v>
      </c>
      <c r="I267" s="286">
        <v>8</v>
      </c>
      <c r="J267" s="286">
        <v>0</v>
      </c>
      <c r="K267" s="286">
        <v>8</v>
      </c>
    </row>
    <row r="268" spans="1:11" s="81" customFormat="1" ht="14.1" customHeight="1">
      <c r="A268" s="110" t="s">
        <v>137</v>
      </c>
      <c r="B268" s="422" t="s">
        <v>138</v>
      </c>
      <c r="C268" s="130"/>
      <c r="D268" s="30" t="s">
        <v>285</v>
      </c>
      <c r="E268" s="286">
        <v>1060</v>
      </c>
      <c r="F268" s="286">
        <v>888</v>
      </c>
      <c r="G268" s="286">
        <v>291</v>
      </c>
      <c r="H268" s="286">
        <v>597</v>
      </c>
      <c r="I268" s="286">
        <v>172</v>
      </c>
      <c r="J268" s="286">
        <v>4</v>
      </c>
      <c r="K268" s="286">
        <v>168</v>
      </c>
    </row>
    <row r="269" spans="1:11" s="81" customFormat="1" ht="11.25" customHeight="1">
      <c r="A269" s="110"/>
      <c r="B269" s="126" t="s">
        <v>400</v>
      </c>
      <c r="C269" s="130"/>
      <c r="D269" s="30" t="s">
        <v>289</v>
      </c>
      <c r="E269" s="286">
        <v>306</v>
      </c>
      <c r="F269" s="286">
        <v>234</v>
      </c>
      <c r="G269" s="286">
        <v>51</v>
      </c>
      <c r="H269" s="286">
        <v>183</v>
      </c>
      <c r="I269" s="286">
        <v>72</v>
      </c>
      <c r="J269" s="286">
        <v>16</v>
      </c>
      <c r="K269" s="286">
        <v>56</v>
      </c>
    </row>
    <row r="270" spans="1:11" s="81" customFormat="1" ht="11.25" customHeight="1">
      <c r="A270" s="110"/>
      <c r="B270" s="422"/>
      <c r="C270" s="130"/>
      <c r="D270" s="30" t="s">
        <v>293</v>
      </c>
      <c r="E270" s="286">
        <v>1366</v>
      </c>
      <c r="F270" s="286">
        <v>1122</v>
      </c>
      <c r="G270" s="286">
        <v>342</v>
      </c>
      <c r="H270" s="286">
        <v>780</v>
      </c>
      <c r="I270" s="286">
        <v>244</v>
      </c>
      <c r="J270" s="286">
        <v>20</v>
      </c>
      <c r="K270" s="286">
        <v>224</v>
      </c>
    </row>
    <row r="271" spans="1:11" ht="14.1" customHeight="1">
      <c r="A271" s="110"/>
      <c r="B271" s="422" t="s">
        <v>735</v>
      </c>
      <c r="C271" s="130"/>
      <c r="D271" s="30" t="s">
        <v>285</v>
      </c>
      <c r="E271" s="286">
        <v>1031</v>
      </c>
      <c r="F271" s="286">
        <v>939</v>
      </c>
      <c r="G271" s="286">
        <v>6</v>
      </c>
      <c r="H271" s="286">
        <v>933</v>
      </c>
      <c r="I271" s="286">
        <v>92</v>
      </c>
      <c r="J271" s="286">
        <v>0</v>
      </c>
      <c r="K271" s="286">
        <v>92</v>
      </c>
    </row>
    <row r="272" spans="1:11" ht="11.25" customHeight="1">
      <c r="A272" s="110"/>
      <c r="B272" s="422" t="s">
        <v>774</v>
      </c>
      <c r="C272" s="130"/>
      <c r="D272" s="30" t="s">
        <v>289</v>
      </c>
      <c r="E272" s="286">
        <v>1149</v>
      </c>
      <c r="F272" s="286">
        <v>775</v>
      </c>
      <c r="G272" s="286">
        <v>0</v>
      </c>
      <c r="H272" s="286">
        <v>775</v>
      </c>
      <c r="I272" s="286">
        <v>374</v>
      </c>
      <c r="J272" s="286">
        <v>0</v>
      </c>
      <c r="K272" s="286">
        <v>374</v>
      </c>
    </row>
    <row r="273" spans="1:11" ht="11.25" customHeight="1">
      <c r="A273" s="110"/>
      <c r="B273" s="422" t="s">
        <v>775</v>
      </c>
      <c r="C273" s="130"/>
      <c r="D273" s="30" t="s">
        <v>293</v>
      </c>
      <c r="E273" s="286">
        <v>2180</v>
      </c>
      <c r="F273" s="286">
        <v>1714</v>
      </c>
      <c r="G273" s="286">
        <v>6</v>
      </c>
      <c r="H273" s="286">
        <v>1708</v>
      </c>
      <c r="I273" s="286">
        <v>466</v>
      </c>
      <c r="J273" s="286">
        <v>0</v>
      </c>
      <c r="K273" s="286">
        <v>466</v>
      </c>
    </row>
    <row r="274" spans="1:11" ht="14.1" customHeight="1">
      <c r="A274" s="403">
        <v>1250</v>
      </c>
      <c r="B274" s="284" t="s">
        <v>135</v>
      </c>
      <c r="C274" s="236"/>
      <c r="D274" s="174" t="s">
        <v>285</v>
      </c>
      <c r="E274" s="286">
        <v>104</v>
      </c>
      <c r="F274" s="286">
        <v>84</v>
      </c>
      <c r="G274" s="286">
        <v>3</v>
      </c>
      <c r="H274" s="286">
        <v>81</v>
      </c>
      <c r="I274" s="286">
        <v>20</v>
      </c>
      <c r="J274" s="286">
        <v>0</v>
      </c>
      <c r="K274" s="286">
        <v>20</v>
      </c>
    </row>
    <row r="275" spans="1:11" ht="11.25" customHeight="1">
      <c r="A275" s="129"/>
      <c r="B275" s="284" t="s">
        <v>902</v>
      </c>
      <c r="C275" s="236"/>
      <c r="D275" s="174" t="s">
        <v>289</v>
      </c>
      <c r="E275" s="286">
        <v>226</v>
      </c>
      <c r="F275" s="286">
        <v>123</v>
      </c>
      <c r="G275" s="286">
        <v>0</v>
      </c>
      <c r="H275" s="286">
        <v>123</v>
      </c>
      <c r="I275" s="286">
        <v>103</v>
      </c>
      <c r="J275" s="286">
        <v>0</v>
      </c>
      <c r="K275" s="286">
        <v>103</v>
      </c>
    </row>
    <row r="276" spans="1:11" ht="11.25" customHeight="1">
      <c r="A276" s="129"/>
      <c r="B276" s="284" t="s">
        <v>968</v>
      </c>
      <c r="C276" s="236"/>
      <c r="D276" s="174" t="s">
        <v>293</v>
      </c>
      <c r="E276" s="286">
        <v>330</v>
      </c>
      <c r="F276" s="286">
        <v>207</v>
      </c>
      <c r="G276" s="286">
        <v>3</v>
      </c>
      <c r="H276" s="286">
        <v>204</v>
      </c>
      <c r="I276" s="286">
        <v>123</v>
      </c>
      <c r="J276" s="286">
        <v>0</v>
      </c>
      <c r="K276" s="286">
        <v>123</v>
      </c>
    </row>
    <row r="277" spans="1:11" ht="14.1" customHeight="1">
      <c r="A277" s="129" t="s">
        <v>967</v>
      </c>
      <c r="B277" s="126" t="s">
        <v>969</v>
      </c>
      <c r="C277" s="130"/>
      <c r="D277" s="30" t="s">
        <v>285</v>
      </c>
      <c r="E277" s="286">
        <v>30</v>
      </c>
      <c r="F277" s="286">
        <v>23</v>
      </c>
      <c r="G277" s="286">
        <v>0</v>
      </c>
      <c r="H277" s="286">
        <v>23</v>
      </c>
      <c r="I277" s="286">
        <v>7</v>
      </c>
      <c r="J277" s="286">
        <v>0</v>
      </c>
      <c r="K277" s="286">
        <v>7</v>
      </c>
    </row>
    <row r="278" spans="1:11" ht="11.25" customHeight="1">
      <c r="A278" s="129"/>
      <c r="B278" s="126" t="s">
        <v>667</v>
      </c>
      <c r="C278" s="130"/>
      <c r="D278" s="30" t="s">
        <v>289</v>
      </c>
      <c r="E278" s="286">
        <v>54</v>
      </c>
      <c r="F278" s="286">
        <v>26</v>
      </c>
      <c r="G278" s="286">
        <v>0</v>
      </c>
      <c r="H278" s="286">
        <v>26</v>
      </c>
      <c r="I278" s="286">
        <v>28</v>
      </c>
      <c r="J278" s="286">
        <v>0</v>
      </c>
      <c r="K278" s="286">
        <v>28</v>
      </c>
    </row>
    <row r="279" spans="1:11" ht="11.25" customHeight="1">
      <c r="A279" s="129"/>
      <c r="B279" s="284" t="s">
        <v>970</v>
      </c>
      <c r="C279" s="130"/>
      <c r="D279" s="30" t="s">
        <v>293</v>
      </c>
      <c r="E279" s="286">
        <v>84</v>
      </c>
      <c r="F279" s="286">
        <v>49</v>
      </c>
      <c r="G279" s="286">
        <v>0</v>
      </c>
      <c r="H279" s="286">
        <v>49</v>
      </c>
      <c r="I279" s="286">
        <v>35</v>
      </c>
      <c r="J279" s="286">
        <v>0</v>
      </c>
      <c r="K279" s="286">
        <v>35</v>
      </c>
    </row>
    <row r="280" spans="1:11" ht="14.1" customHeight="1">
      <c r="A280" s="129">
        <v>1271</v>
      </c>
      <c r="B280" s="126" t="s">
        <v>790</v>
      </c>
      <c r="C280" s="130"/>
      <c r="D280" s="30" t="s">
        <v>285</v>
      </c>
      <c r="E280" s="286">
        <v>133</v>
      </c>
      <c r="F280" s="286">
        <v>118</v>
      </c>
      <c r="G280" s="286">
        <v>1</v>
      </c>
      <c r="H280" s="286">
        <v>117</v>
      </c>
      <c r="I280" s="286">
        <v>15</v>
      </c>
      <c r="J280" s="286">
        <v>0</v>
      </c>
      <c r="K280" s="286">
        <v>15</v>
      </c>
    </row>
    <row r="281" spans="1:11" ht="11.25" customHeight="1">
      <c r="A281" s="129"/>
      <c r="B281" s="126" t="s">
        <v>791</v>
      </c>
      <c r="C281" s="130"/>
      <c r="D281" s="30" t="s">
        <v>289</v>
      </c>
      <c r="E281" s="286">
        <v>120</v>
      </c>
      <c r="F281" s="286">
        <v>86</v>
      </c>
      <c r="G281" s="286">
        <v>0</v>
      </c>
      <c r="H281" s="286">
        <v>86</v>
      </c>
      <c r="I281" s="286">
        <v>34</v>
      </c>
      <c r="J281" s="286">
        <v>0</v>
      </c>
      <c r="K281" s="286">
        <v>34</v>
      </c>
    </row>
    <row r="282" spans="1:11" ht="11.25" customHeight="1">
      <c r="A282" s="129"/>
      <c r="B282" s="126"/>
      <c r="C282" s="130"/>
      <c r="D282" s="30" t="s">
        <v>293</v>
      </c>
      <c r="E282" s="286">
        <v>253</v>
      </c>
      <c r="F282" s="286">
        <v>204</v>
      </c>
      <c r="G282" s="286">
        <v>1</v>
      </c>
      <c r="H282" s="286">
        <v>203</v>
      </c>
      <c r="I282" s="286">
        <v>49</v>
      </c>
      <c r="J282" s="286">
        <v>0</v>
      </c>
      <c r="K282" s="286">
        <v>49</v>
      </c>
    </row>
    <row r="283" spans="1:11" ht="14.1" customHeight="1">
      <c r="A283" s="129" t="s">
        <v>399</v>
      </c>
      <c r="B283" s="126" t="s">
        <v>127</v>
      </c>
      <c r="C283" s="130"/>
      <c r="D283" s="30" t="s">
        <v>285</v>
      </c>
      <c r="E283" s="286">
        <v>646</v>
      </c>
      <c r="F283" s="286">
        <v>612</v>
      </c>
      <c r="G283" s="286">
        <v>0</v>
      </c>
      <c r="H283" s="286">
        <v>612</v>
      </c>
      <c r="I283" s="286">
        <v>34</v>
      </c>
      <c r="J283" s="286">
        <v>0</v>
      </c>
      <c r="K283" s="286">
        <v>34</v>
      </c>
    </row>
    <row r="284" spans="1:11" ht="11.25" customHeight="1">
      <c r="A284" s="110"/>
      <c r="B284" s="126" t="s">
        <v>971</v>
      </c>
      <c r="C284" s="130"/>
      <c r="D284" s="30" t="s">
        <v>289</v>
      </c>
      <c r="E284" s="286">
        <v>464</v>
      </c>
      <c r="F284" s="286">
        <v>366</v>
      </c>
      <c r="G284" s="286">
        <v>0</v>
      </c>
      <c r="H284" s="286">
        <v>366</v>
      </c>
      <c r="I284" s="286">
        <v>98</v>
      </c>
      <c r="J284" s="286">
        <v>0</v>
      </c>
      <c r="K284" s="286">
        <v>98</v>
      </c>
    </row>
    <row r="285" spans="1:11" ht="11.25" customHeight="1">
      <c r="A285" s="110"/>
      <c r="B285" s="126" t="s">
        <v>972</v>
      </c>
      <c r="C285" s="130"/>
      <c r="D285" s="30" t="s">
        <v>293</v>
      </c>
      <c r="E285" s="286">
        <v>1110</v>
      </c>
      <c r="F285" s="286">
        <v>978</v>
      </c>
      <c r="G285" s="286">
        <v>0</v>
      </c>
      <c r="H285" s="286">
        <v>978</v>
      </c>
      <c r="I285" s="286">
        <v>132</v>
      </c>
      <c r="J285" s="286">
        <v>0</v>
      </c>
      <c r="K285" s="286">
        <v>132</v>
      </c>
    </row>
    <row r="286" spans="1:11" ht="14.1" customHeight="1">
      <c r="A286" s="99" t="s">
        <v>140</v>
      </c>
      <c r="B286" s="236" t="s">
        <v>669</v>
      </c>
      <c r="C286" s="130"/>
      <c r="D286" s="30" t="s">
        <v>285</v>
      </c>
      <c r="E286" s="286">
        <v>118</v>
      </c>
      <c r="F286" s="286">
        <v>102</v>
      </c>
      <c r="G286" s="286">
        <v>2</v>
      </c>
      <c r="H286" s="286">
        <v>100</v>
      </c>
      <c r="I286" s="286">
        <v>16</v>
      </c>
      <c r="J286" s="286">
        <v>0</v>
      </c>
      <c r="K286" s="286">
        <v>16</v>
      </c>
    </row>
    <row r="287" spans="1:11" ht="11.25" customHeight="1">
      <c r="A287" s="99"/>
      <c r="B287" s="236" t="s">
        <v>792</v>
      </c>
      <c r="C287" s="130"/>
      <c r="D287" s="30" t="s">
        <v>289</v>
      </c>
      <c r="E287" s="286">
        <v>285</v>
      </c>
      <c r="F287" s="286">
        <v>174</v>
      </c>
      <c r="G287" s="286">
        <v>0</v>
      </c>
      <c r="H287" s="286">
        <v>174</v>
      </c>
      <c r="I287" s="286">
        <v>111</v>
      </c>
      <c r="J287" s="286">
        <v>0</v>
      </c>
      <c r="K287" s="286">
        <v>111</v>
      </c>
    </row>
    <row r="288" spans="1:11" ht="11.25" customHeight="1">
      <c r="A288" s="99"/>
      <c r="B288" s="130" t="s">
        <v>793</v>
      </c>
      <c r="C288" s="130"/>
      <c r="D288" s="30" t="s">
        <v>293</v>
      </c>
      <c r="E288" s="286">
        <v>403</v>
      </c>
      <c r="F288" s="286">
        <v>276</v>
      </c>
      <c r="G288" s="286">
        <v>2</v>
      </c>
      <c r="H288" s="286">
        <v>274</v>
      </c>
      <c r="I288" s="286">
        <v>127</v>
      </c>
      <c r="J288" s="286">
        <v>0</v>
      </c>
      <c r="K288" s="286">
        <v>127</v>
      </c>
    </row>
    <row r="289" spans="1:11" ht="11.25" customHeight="1">
      <c r="A289" s="110" t="s">
        <v>315</v>
      </c>
      <c r="B289" s="105"/>
      <c r="C289" s="100"/>
      <c r="D289" s="31"/>
      <c r="E289" s="63"/>
      <c r="F289" s="63"/>
      <c r="G289" s="63"/>
      <c r="H289" s="63"/>
      <c r="I289" s="63"/>
      <c r="J289" s="63"/>
      <c r="K289" s="63"/>
    </row>
    <row r="290" spans="1:11" ht="11.25" customHeight="1">
      <c r="A290" s="29" t="s">
        <v>931</v>
      </c>
      <c r="B290" s="105"/>
      <c r="C290" s="105"/>
      <c r="D290" s="31"/>
      <c r="E290" s="63"/>
      <c r="F290" s="63"/>
      <c r="G290" s="63"/>
      <c r="H290" s="63"/>
      <c r="I290" s="63"/>
      <c r="J290" s="63"/>
      <c r="K290" s="63"/>
    </row>
    <row r="291" spans="1:11" ht="11.25" customHeight="1">
      <c r="A291" s="29" t="s">
        <v>943</v>
      </c>
      <c r="B291" s="105"/>
      <c r="C291" s="105"/>
      <c r="D291" s="31"/>
      <c r="E291" s="63"/>
      <c r="F291" s="63"/>
      <c r="G291" s="63"/>
      <c r="H291" s="63"/>
      <c r="I291" s="63"/>
      <c r="J291" s="63"/>
      <c r="K291" s="63"/>
    </row>
    <row r="292" spans="1:11" ht="11.25" customHeight="1">
      <c r="A292" s="29"/>
      <c r="B292" s="105"/>
      <c r="C292" s="105"/>
      <c r="D292" s="31"/>
      <c r="E292" s="63"/>
      <c r="F292" s="63"/>
      <c r="G292" s="63"/>
      <c r="H292" s="63"/>
      <c r="I292" s="63"/>
      <c r="J292" s="63"/>
      <c r="K292" s="63"/>
    </row>
    <row r="293" spans="1:11" ht="11.25" customHeight="1">
      <c r="A293" s="29"/>
      <c r="B293" s="105"/>
      <c r="C293" s="105"/>
      <c r="D293" s="31"/>
      <c r="E293" s="63"/>
      <c r="F293" s="63"/>
      <c r="G293" s="63"/>
      <c r="H293" s="63"/>
      <c r="I293" s="63"/>
      <c r="J293" s="63"/>
      <c r="K293" s="63"/>
    </row>
    <row r="294" spans="1:11" ht="11.25" customHeight="1">
      <c r="A294" s="29"/>
      <c r="B294" s="105"/>
      <c r="C294" s="105"/>
      <c r="D294" s="31"/>
      <c r="E294" s="63"/>
      <c r="F294" s="63"/>
      <c r="G294" s="63"/>
      <c r="H294" s="63"/>
      <c r="I294" s="63"/>
      <c r="J294" s="63"/>
      <c r="K294" s="63"/>
    </row>
    <row r="295" spans="1:11" ht="11.25" customHeight="1">
      <c r="A295" s="29"/>
      <c r="B295" s="105"/>
      <c r="C295" s="105"/>
      <c r="D295" s="31"/>
      <c r="E295" s="63"/>
      <c r="F295" s="63"/>
      <c r="G295" s="63"/>
      <c r="H295" s="63"/>
      <c r="I295" s="63"/>
      <c r="J295" s="63"/>
      <c r="K295" s="63"/>
    </row>
    <row r="296" spans="1:11" ht="11.25" customHeight="1">
      <c r="A296" s="29"/>
      <c r="B296" s="105"/>
      <c r="C296" s="105"/>
      <c r="D296" s="31"/>
      <c r="E296" s="63"/>
      <c r="F296" s="63"/>
      <c r="G296" s="63"/>
      <c r="H296" s="63"/>
      <c r="I296" s="63"/>
      <c r="J296" s="63"/>
      <c r="K296" s="63"/>
    </row>
    <row r="297" spans="1:11" ht="11.25" customHeight="1">
      <c r="A297" s="29"/>
      <c r="B297" s="105"/>
      <c r="C297" s="105"/>
      <c r="D297" s="31"/>
      <c r="E297" s="63"/>
      <c r="F297" s="63"/>
      <c r="G297" s="63"/>
      <c r="H297" s="63"/>
      <c r="I297" s="63"/>
      <c r="J297" s="63"/>
      <c r="K297" s="63"/>
    </row>
    <row r="298" spans="1:11" ht="11.25" customHeight="1">
      <c r="A298" s="29"/>
      <c r="B298" s="105"/>
      <c r="C298" s="105"/>
      <c r="D298" s="31"/>
      <c r="E298" s="63"/>
      <c r="F298" s="63"/>
      <c r="G298" s="63"/>
      <c r="H298" s="63"/>
      <c r="I298" s="63"/>
      <c r="J298" s="63"/>
      <c r="K298" s="63"/>
    </row>
    <row r="299" spans="1:11" ht="11.25" customHeight="1">
      <c r="A299" s="29"/>
      <c r="B299" s="105"/>
      <c r="C299" s="105"/>
      <c r="D299" s="31"/>
      <c r="E299" s="63"/>
      <c r="F299" s="63"/>
      <c r="G299" s="63"/>
      <c r="H299" s="63"/>
      <c r="I299" s="63"/>
      <c r="J299" s="63"/>
      <c r="K299" s="63"/>
    </row>
    <row r="300" spans="1:11" ht="11.25" customHeight="1">
      <c r="A300" s="29"/>
      <c r="B300" s="105"/>
      <c r="C300" s="105"/>
      <c r="D300" s="31"/>
      <c r="E300" s="63"/>
      <c r="F300" s="63"/>
      <c r="G300" s="63"/>
      <c r="H300" s="63"/>
      <c r="I300" s="63"/>
      <c r="J300" s="63"/>
      <c r="K300" s="63"/>
    </row>
    <row r="301" spans="1:11" ht="11.25" customHeight="1">
      <c r="A301" s="29"/>
      <c r="B301" s="105"/>
      <c r="C301" s="105"/>
      <c r="D301" s="31"/>
      <c r="E301" s="63"/>
      <c r="F301" s="63"/>
      <c r="G301" s="63"/>
      <c r="H301" s="63"/>
      <c r="I301" s="63"/>
      <c r="J301" s="63"/>
      <c r="K301" s="63"/>
    </row>
    <row r="302" spans="1:11" ht="11.25" customHeight="1">
      <c r="A302" s="29"/>
      <c r="B302" s="105"/>
      <c r="C302" s="105"/>
      <c r="D302" s="31"/>
      <c r="E302" s="63"/>
      <c r="F302" s="63"/>
      <c r="G302" s="63"/>
      <c r="H302" s="63"/>
      <c r="I302" s="63"/>
      <c r="J302" s="63"/>
      <c r="K302" s="63"/>
    </row>
    <row r="303" spans="1:11" ht="11.25" customHeight="1">
      <c r="A303" s="29"/>
      <c r="B303" s="105"/>
      <c r="C303" s="105"/>
      <c r="D303" s="31"/>
      <c r="E303" s="63"/>
      <c r="F303" s="63"/>
      <c r="G303" s="63"/>
      <c r="H303" s="63"/>
      <c r="I303" s="63"/>
      <c r="J303" s="63"/>
      <c r="K303" s="63"/>
    </row>
    <row r="304" spans="1:11" ht="11.25" customHeight="1">
      <c r="A304" s="29"/>
      <c r="B304" s="105"/>
      <c r="C304" s="105"/>
      <c r="D304" s="31"/>
      <c r="E304" s="63"/>
      <c r="F304" s="63"/>
      <c r="G304" s="63"/>
      <c r="H304" s="63"/>
      <c r="I304" s="63"/>
      <c r="J304" s="63"/>
      <c r="K304" s="63"/>
    </row>
    <row r="305" spans="1:11" ht="11.25" customHeight="1">
      <c r="A305" s="29"/>
      <c r="B305" s="105"/>
      <c r="C305" s="105"/>
      <c r="D305" s="31"/>
      <c r="E305" s="63"/>
      <c r="F305" s="63"/>
      <c r="G305" s="63"/>
      <c r="H305" s="63"/>
      <c r="I305" s="63"/>
      <c r="J305" s="63"/>
      <c r="K305" s="63"/>
    </row>
    <row r="306" spans="1:11" ht="11.25" customHeight="1">
      <c r="A306" s="29"/>
      <c r="B306" s="105"/>
      <c r="C306" s="105"/>
      <c r="D306" s="31"/>
      <c r="E306" s="63"/>
      <c r="F306" s="63"/>
      <c r="G306" s="63"/>
      <c r="H306" s="63"/>
      <c r="I306" s="63"/>
      <c r="J306" s="63"/>
      <c r="K306" s="63"/>
    </row>
    <row r="307" spans="1:11" ht="11.25" customHeight="1">
      <c r="A307" s="29"/>
      <c r="B307" s="105"/>
      <c r="C307" s="105"/>
      <c r="D307" s="31"/>
      <c r="E307" s="63"/>
      <c r="F307" s="63"/>
      <c r="G307" s="63"/>
      <c r="H307" s="63"/>
      <c r="I307" s="63"/>
      <c r="J307" s="63"/>
      <c r="K307" s="63"/>
    </row>
    <row r="308" spans="1:11" ht="11.25" customHeight="1">
      <c r="A308" s="29"/>
      <c r="B308" s="105"/>
      <c r="C308" s="105"/>
      <c r="D308" s="31"/>
      <c r="E308" s="63"/>
      <c r="F308" s="63"/>
      <c r="G308" s="63"/>
      <c r="H308" s="63"/>
      <c r="I308" s="63"/>
      <c r="J308" s="63"/>
      <c r="K308" s="63"/>
    </row>
    <row r="309" spans="1:11" ht="11.25" customHeight="1">
      <c r="A309" s="29"/>
      <c r="B309" s="105"/>
      <c r="C309" s="105"/>
      <c r="D309" s="31"/>
      <c r="E309" s="63"/>
      <c r="F309" s="63"/>
      <c r="G309" s="63"/>
      <c r="H309" s="63"/>
      <c r="I309" s="63"/>
      <c r="J309" s="63"/>
      <c r="K309" s="63"/>
    </row>
    <row r="310" spans="1:11" ht="11.25" customHeight="1">
      <c r="A310" s="29"/>
      <c r="B310" s="105"/>
      <c r="C310" s="105"/>
      <c r="D310" s="31"/>
      <c r="E310" s="63"/>
      <c r="F310" s="63"/>
      <c r="G310" s="63"/>
      <c r="H310" s="63"/>
      <c r="I310" s="63"/>
      <c r="J310" s="63"/>
      <c r="K310" s="63"/>
    </row>
    <row r="311" spans="1:11" ht="11.25" customHeight="1">
      <c r="A311" s="29"/>
      <c r="B311" s="105"/>
      <c r="C311" s="105"/>
      <c r="D311" s="31"/>
      <c r="E311" s="63"/>
      <c r="F311" s="63"/>
      <c r="G311" s="63"/>
      <c r="H311" s="63"/>
      <c r="I311" s="63"/>
      <c r="J311" s="63"/>
      <c r="K311" s="63"/>
    </row>
    <row r="312" spans="1:11" ht="11.25" customHeight="1">
      <c r="A312" s="29"/>
      <c r="B312" s="105"/>
      <c r="C312" s="105"/>
      <c r="D312" s="31"/>
      <c r="E312" s="63"/>
      <c r="F312" s="63"/>
      <c r="G312" s="63"/>
      <c r="H312" s="63"/>
      <c r="I312" s="63"/>
      <c r="J312" s="63"/>
      <c r="K312" s="63"/>
    </row>
    <row r="313" spans="1:11" ht="11.25" customHeight="1">
      <c r="A313" s="29"/>
      <c r="B313" s="105"/>
      <c r="C313" s="105"/>
      <c r="D313" s="31"/>
      <c r="E313" s="63"/>
      <c r="F313" s="63"/>
      <c r="G313" s="63"/>
      <c r="H313" s="63"/>
      <c r="I313" s="63"/>
      <c r="J313" s="63"/>
      <c r="K313" s="63"/>
    </row>
    <row r="314" spans="1:11" ht="11.25" customHeight="1">
      <c r="A314" s="29"/>
      <c r="B314" s="105"/>
      <c r="C314" s="105"/>
      <c r="D314" s="31"/>
      <c r="E314" s="63"/>
      <c r="F314" s="63"/>
      <c r="G314" s="63"/>
      <c r="H314" s="63"/>
      <c r="I314" s="63"/>
      <c r="J314" s="63"/>
      <c r="K314" s="63"/>
    </row>
    <row r="315" spans="1:11" ht="11.25" customHeight="1">
      <c r="A315" s="29"/>
      <c r="B315" s="105"/>
      <c r="C315" s="105"/>
      <c r="D315" s="31"/>
      <c r="E315" s="63"/>
      <c r="F315" s="63"/>
      <c r="G315" s="63"/>
      <c r="H315" s="63"/>
      <c r="I315" s="63"/>
      <c r="J315" s="63"/>
      <c r="K315" s="63"/>
    </row>
    <row r="316" spans="1:11" ht="11.25" customHeight="1">
      <c r="A316" s="29"/>
      <c r="B316" s="105"/>
      <c r="C316" s="105"/>
      <c r="D316" s="31"/>
      <c r="E316" s="63"/>
      <c r="F316" s="63"/>
      <c r="G316" s="63"/>
      <c r="H316" s="63"/>
      <c r="I316" s="63"/>
      <c r="J316" s="63"/>
      <c r="K316" s="63"/>
    </row>
    <row r="317" spans="1:11" ht="11.25" customHeight="1">
      <c r="A317" s="29"/>
      <c r="B317" s="105"/>
      <c r="C317" s="105"/>
      <c r="D317" s="31"/>
      <c r="E317" s="63"/>
      <c r="F317" s="63"/>
      <c r="G317" s="63"/>
      <c r="H317" s="63"/>
      <c r="I317" s="63"/>
      <c r="J317" s="63"/>
      <c r="K317" s="63"/>
    </row>
    <row r="318" spans="1:11" ht="11.25" customHeight="1">
      <c r="A318" s="29"/>
      <c r="B318" s="105"/>
      <c r="C318" s="105"/>
      <c r="D318" s="31"/>
      <c r="E318" s="63"/>
      <c r="F318" s="63"/>
      <c r="G318" s="63"/>
      <c r="H318" s="63"/>
      <c r="I318" s="63"/>
      <c r="J318" s="63"/>
      <c r="K318" s="63"/>
    </row>
    <row r="319" spans="1:11" ht="11.25" customHeight="1">
      <c r="A319" s="29"/>
      <c r="B319" s="105"/>
      <c r="C319" s="105"/>
      <c r="D319" s="31"/>
      <c r="E319" s="63"/>
      <c r="F319" s="63"/>
      <c r="G319" s="63"/>
      <c r="H319" s="63"/>
      <c r="I319" s="63"/>
      <c r="J319" s="63"/>
      <c r="K319" s="63"/>
    </row>
    <row r="320" spans="1:11" ht="11.25" customHeight="1">
      <c r="A320" s="29"/>
      <c r="B320" s="105"/>
      <c r="C320" s="105"/>
      <c r="D320" s="31"/>
      <c r="E320" s="63"/>
      <c r="F320" s="63"/>
      <c r="G320" s="63"/>
      <c r="H320" s="63"/>
      <c r="I320" s="63"/>
      <c r="J320" s="63"/>
      <c r="K320" s="63"/>
    </row>
    <row r="321" spans="1:11" ht="11.25" customHeight="1">
      <c r="A321" s="29"/>
      <c r="B321" s="105"/>
      <c r="C321" s="105"/>
      <c r="D321" s="31"/>
      <c r="E321" s="63"/>
      <c r="F321" s="63"/>
      <c r="G321" s="63"/>
      <c r="H321" s="63"/>
      <c r="I321" s="63"/>
      <c r="J321" s="63"/>
      <c r="K321" s="63"/>
    </row>
    <row r="322" spans="1:11" ht="11.25" customHeight="1">
      <c r="A322" s="130"/>
      <c r="B322" s="130"/>
      <c r="C322" s="130"/>
      <c r="D322" s="49"/>
      <c r="E322" s="49"/>
      <c r="F322" s="397"/>
      <c r="G322" s="397"/>
      <c r="H322" s="397"/>
      <c r="I322" s="49"/>
      <c r="J322" s="49"/>
      <c r="K322" s="29"/>
    </row>
    <row r="323" spans="1:11" ht="11.25" customHeight="1">
      <c r="A323" s="130"/>
      <c r="B323" s="130"/>
      <c r="C323" s="130"/>
      <c r="D323" s="49"/>
      <c r="E323" s="49"/>
      <c r="F323" s="397"/>
      <c r="G323" s="397"/>
      <c r="H323" s="397"/>
      <c r="I323" s="49"/>
      <c r="J323" s="49"/>
      <c r="K323" s="29"/>
    </row>
    <row r="324" spans="1:11" ht="11.25" customHeight="1">
      <c r="A324" s="130"/>
      <c r="B324" s="130"/>
      <c r="C324" s="130"/>
      <c r="D324" s="49"/>
      <c r="E324" s="49"/>
      <c r="F324" s="397"/>
      <c r="G324" s="397"/>
      <c r="H324" s="397"/>
      <c r="I324" s="49"/>
      <c r="J324" s="49"/>
      <c r="K324" s="29"/>
    </row>
    <row r="325" spans="1:11" ht="11.25" customHeight="1">
      <c r="A325" s="130"/>
      <c r="B325" s="130"/>
      <c r="C325" s="130"/>
      <c r="D325" s="49"/>
      <c r="E325" s="49"/>
      <c r="F325" s="397"/>
      <c r="G325" s="397"/>
      <c r="H325" s="397"/>
      <c r="I325" s="49"/>
      <c r="J325" s="49"/>
      <c r="K325" s="29"/>
    </row>
    <row r="326" spans="1:11" ht="11.25" customHeight="1">
      <c r="A326" s="130"/>
      <c r="B326" s="130"/>
      <c r="C326" s="130"/>
      <c r="D326" s="49"/>
      <c r="E326" s="49"/>
      <c r="F326" s="397"/>
      <c r="G326" s="397"/>
      <c r="H326" s="397"/>
      <c r="I326" s="49"/>
      <c r="J326" s="49"/>
      <c r="K326" s="29"/>
    </row>
    <row r="327" spans="1:11" ht="11.25" customHeight="1">
      <c r="A327" s="130"/>
      <c r="B327" s="130"/>
      <c r="C327" s="130"/>
      <c r="D327" s="49"/>
      <c r="E327" s="49"/>
      <c r="F327" s="397"/>
      <c r="G327" s="397"/>
      <c r="H327" s="397"/>
      <c r="I327" s="49"/>
      <c r="J327" s="49"/>
      <c r="K327" s="29"/>
    </row>
    <row r="328" spans="1:11" ht="11.25" customHeight="1">
      <c r="A328" s="130"/>
      <c r="B328" s="130"/>
      <c r="C328" s="130"/>
      <c r="D328" s="49"/>
      <c r="E328" s="49"/>
      <c r="F328" s="397"/>
      <c r="G328" s="397"/>
      <c r="H328" s="397"/>
      <c r="I328" s="49"/>
      <c r="J328" s="49"/>
      <c r="K328" s="29"/>
    </row>
    <row r="329" spans="1:11" ht="11.25" customHeight="1">
      <c r="A329" s="130"/>
      <c r="B329" s="130"/>
      <c r="C329" s="130"/>
      <c r="D329" s="49"/>
      <c r="E329" s="49"/>
      <c r="F329" s="397"/>
      <c r="G329" s="397"/>
      <c r="H329" s="397"/>
      <c r="I329" s="49"/>
      <c r="J329" s="49"/>
      <c r="K329" s="29"/>
    </row>
    <row r="330" spans="1:11" ht="11.25" customHeight="1">
      <c r="A330" s="130"/>
      <c r="B330" s="130"/>
      <c r="C330" s="130"/>
      <c r="D330" s="49"/>
      <c r="E330" s="49"/>
      <c r="F330" s="397"/>
      <c r="G330" s="397"/>
      <c r="H330" s="397"/>
      <c r="I330" s="49"/>
      <c r="J330" s="49"/>
      <c r="K330" s="29"/>
    </row>
    <row r="331" spans="1:11" ht="11.25" customHeight="1">
      <c r="A331" s="130"/>
      <c r="B331" s="130"/>
      <c r="C331" s="130"/>
      <c r="D331" s="49"/>
      <c r="E331" s="49"/>
      <c r="F331" s="397"/>
      <c r="G331" s="397"/>
      <c r="H331" s="397"/>
      <c r="I331" s="49"/>
      <c r="J331" s="49"/>
      <c r="K331" s="29"/>
    </row>
    <row r="332" spans="1:11" ht="11.25" customHeight="1">
      <c r="A332" s="130"/>
      <c r="B332" s="130"/>
      <c r="C332" s="130"/>
      <c r="D332" s="49"/>
      <c r="E332" s="49"/>
      <c r="F332" s="397"/>
      <c r="G332" s="397"/>
      <c r="H332" s="397"/>
      <c r="I332" s="49"/>
      <c r="J332" s="49"/>
      <c r="K332" s="29"/>
    </row>
    <row r="333" spans="1:11" ht="11.25" customHeight="1">
      <c r="A333" s="130"/>
      <c r="B333" s="130"/>
      <c r="C333" s="130"/>
      <c r="D333" s="49"/>
      <c r="E333" s="49"/>
      <c r="F333" s="397"/>
      <c r="G333" s="397"/>
      <c r="H333" s="397"/>
      <c r="I333" s="49"/>
      <c r="J333" s="49"/>
      <c r="K333" s="29"/>
    </row>
    <row r="334" spans="1:11" ht="11.25" customHeight="1">
      <c r="A334" s="130"/>
      <c r="B334" s="130"/>
      <c r="C334" s="130"/>
      <c r="D334" s="49"/>
      <c r="E334" s="49"/>
      <c r="F334" s="397"/>
      <c r="G334" s="397"/>
      <c r="H334" s="397"/>
      <c r="I334" s="49"/>
      <c r="J334" s="49"/>
      <c r="K334" s="29"/>
    </row>
    <row r="335" spans="1:11" ht="11.25" customHeight="1">
      <c r="A335" s="130"/>
      <c r="B335" s="130"/>
      <c r="C335" s="130"/>
      <c r="D335" s="49"/>
      <c r="E335" s="49"/>
      <c r="F335" s="397"/>
      <c r="G335" s="397"/>
      <c r="H335" s="397"/>
      <c r="I335" s="49"/>
      <c r="J335" s="49"/>
      <c r="K335" s="29"/>
    </row>
    <row r="336" spans="1:11" ht="11.25" customHeight="1">
      <c r="A336" s="130"/>
      <c r="B336" s="130"/>
      <c r="C336" s="130"/>
      <c r="D336" s="49"/>
      <c r="E336" s="49"/>
      <c r="F336" s="397"/>
      <c r="G336" s="397"/>
      <c r="H336" s="397"/>
      <c r="I336" s="49"/>
      <c r="J336" s="49"/>
      <c r="K336" s="29"/>
    </row>
    <row r="337" spans="1:11" ht="11.25" customHeight="1">
      <c r="A337" s="130"/>
      <c r="B337" s="130"/>
      <c r="C337" s="130"/>
      <c r="D337" s="49"/>
      <c r="E337" s="49"/>
      <c r="F337" s="397"/>
      <c r="G337" s="397"/>
      <c r="H337" s="397"/>
      <c r="I337" s="49"/>
      <c r="J337" s="49"/>
      <c r="K337" s="29"/>
    </row>
    <row r="338" spans="1:11" ht="11.25" customHeight="1">
      <c r="A338" s="130"/>
      <c r="B338" s="130"/>
      <c r="C338" s="130"/>
      <c r="D338" s="49"/>
      <c r="E338" s="49"/>
      <c r="F338" s="397"/>
      <c r="G338" s="397"/>
      <c r="H338" s="397"/>
      <c r="I338" s="49"/>
      <c r="J338" s="49"/>
      <c r="K338" s="29"/>
    </row>
    <row r="339" spans="1:11" ht="11.25" customHeight="1">
      <c r="A339" s="130"/>
      <c r="B339" s="130"/>
      <c r="C339" s="130"/>
      <c r="D339" s="49"/>
      <c r="E339" s="49"/>
      <c r="F339" s="397"/>
      <c r="G339" s="397"/>
      <c r="H339" s="397"/>
      <c r="I339" s="49"/>
      <c r="J339" s="49"/>
      <c r="K339" s="29"/>
    </row>
    <row r="340" spans="1:11" ht="11.25" customHeight="1">
      <c r="A340" s="130"/>
      <c r="B340" s="130"/>
      <c r="C340" s="130"/>
      <c r="D340" s="49"/>
      <c r="E340" s="49"/>
      <c r="F340" s="397"/>
      <c r="G340" s="397"/>
      <c r="H340" s="397"/>
      <c r="I340" s="49"/>
      <c r="J340" s="49"/>
      <c r="K340" s="29"/>
    </row>
    <row r="341" spans="1:11" ht="11.25" customHeight="1">
      <c r="A341" s="130"/>
      <c r="B341" s="130"/>
      <c r="C341" s="130"/>
      <c r="D341" s="49"/>
      <c r="E341" s="49"/>
      <c r="F341" s="397"/>
      <c r="G341" s="397"/>
      <c r="H341" s="397"/>
      <c r="I341" s="49"/>
      <c r="J341" s="49"/>
      <c r="K341" s="29"/>
    </row>
    <row r="342" spans="1:11" ht="11.25" customHeight="1">
      <c r="A342" s="130"/>
      <c r="B342" s="130"/>
      <c r="C342" s="130"/>
      <c r="D342" s="49"/>
      <c r="E342" s="49"/>
      <c r="F342" s="397"/>
      <c r="G342" s="397"/>
      <c r="H342" s="397"/>
      <c r="I342" s="49"/>
      <c r="J342" s="49"/>
      <c r="K342" s="29"/>
    </row>
    <row r="343" spans="1:11" ht="11.25" customHeight="1">
      <c r="A343" s="130"/>
      <c r="B343" s="130"/>
      <c r="C343" s="130"/>
      <c r="D343" s="49"/>
      <c r="E343" s="49"/>
      <c r="F343" s="397"/>
      <c r="G343" s="397"/>
      <c r="H343" s="397"/>
      <c r="I343" s="49"/>
      <c r="J343" s="49"/>
      <c r="K343" s="29"/>
    </row>
    <row r="344" spans="1:11" ht="11.25" customHeight="1">
      <c r="A344" s="130"/>
      <c r="B344" s="130"/>
      <c r="C344" s="130"/>
      <c r="D344" s="49"/>
      <c r="E344" s="49"/>
      <c r="F344" s="397"/>
      <c r="G344" s="397"/>
      <c r="H344" s="397"/>
      <c r="I344" s="49"/>
      <c r="J344" s="49"/>
      <c r="K344" s="29"/>
    </row>
    <row r="345" spans="1:11" ht="11.25" customHeight="1">
      <c r="A345" s="130"/>
      <c r="B345" s="130"/>
      <c r="C345" s="130"/>
      <c r="D345" s="49"/>
      <c r="E345" s="49"/>
      <c r="F345" s="397"/>
      <c r="G345" s="397"/>
      <c r="H345" s="397"/>
      <c r="I345" s="49"/>
      <c r="J345" s="49"/>
      <c r="K345" s="29"/>
    </row>
    <row r="346" spans="1:11" ht="11.25" customHeight="1">
      <c r="A346" s="130"/>
      <c r="B346" s="130"/>
      <c r="C346" s="130"/>
      <c r="D346" s="49"/>
      <c r="E346" s="49"/>
      <c r="F346" s="397"/>
      <c r="G346" s="397"/>
      <c r="H346" s="397"/>
      <c r="I346" s="49"/>
      <c r="J346" s="49"/>
      <c r="K346" s="29"/>
    </row>
    <row r="347" spans="1:11" ht="11.25" customHeight="1">
      <c r="A347" s="130"/>
      <c r="B347" s="130"/>
      <c r="C347" s="130"/>
      <c r="D347" s="49"/>
      <c r="E347" s="49"/>
      <c r="F347" s="397"/>
      <c r="G347" s="397"/>
      <c r="H347" s="397"/>
      <c r="I347" s="49"/>
      <c r="J347" s="49"/>
      <c r="K347" s="29"/>
    </row>
    <row r="348" spans="1:11" ht="11.25" customHeight="1"/>
    <row r="349" spans="1:11" ht="11.25" customHeight="1"/>
    <row r="350" spans="1:11" ht="11.25" customHeight="1"/>
    <row r="351" spans="1:11" ht="11.25" customHeight="1"/>
    <row r="352" spans="1:11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  <row r="393" ht="11.25" customHeight="1"/>
    <row r="394" ht="11.25" customHeight="1"/>
    <row r="395" ht="11.25" customHeight="1"/>
    <row r="396" ht="11.25" customHeight="1"/>
    <row r="397" ht="11.25" customHeight="1"/>
    <row r="398" ht="11.25" customHeight="1"/>
    <row r="399" ht="11.25" customHeight="1"/>
    <row r="400" ht="11.25" customHeight="1"/>
    <row r="401" ht="11.25" customHeight="1"/>
    <row r="402" ht="11.25" customHeight="1"/>
    <row r="403" ht="11.25" customHeight="1"/>
    <row r="404" ht="11.25" customHeight="1"/>
    <row r="405" ht="11.25" customHeight="1"/>
    <row r="406" ht="11.25" customHeight="1"/>
    <row r="407" ht="11.25" customHeight="1"/>
    <row r="408" ht="11.25" customHeight="1"/>
    <row r="409" ht="11.25" customHeight="1"/>
    <row r="410" ht="11.25" customHeight="1"/>
    <row r="411" ht="11.25" customHeight="1"/>
    <row r="412" ht="11.25" customHeight="1"/>
    <row r="413" ht="11.25" customHeight="1"/>
    <row r="414" ht="11.25" customHeight="1"/>
    <row r="415" ht="11.25" customHeight="1"/>
    <row r="416" ht="11.25" customHeight="1"/>
    <row r="417" ht="11.25" customHeight="1"/>
    <row r="418" ht="11.25" customHeight="1"/>
    <row r="419" ht="11.25" customHeight="1"/>
    <row r="420" ht="11.25" customHeight="1"/>
    <row r="421" ht="11.25" customHeight="1"/>
    <row r="422" ht="11.1" customHeight="1"/>
    <row r="423" ht="11.1" customHeight="1"/>
    <row r="424" ht="11.1" customHeight="1"/>
    <row r="425" ht="11.1" customHeight="1"/>
    <row r="426" ht="11.1" customHeight="1"/>
    <row r="427" ht="11.1" customHeight="1"/>
    <row r="428" ht="11.1" customHeight="1"/>
    <row r="429" ht="11.1" customHeight="1"/>
    <row r="430" ht="11.1" customHeight="1"/>
    <row r="431" ht="11.1" customHeight="1"/>
    <row r="432" ht="11.1" customHeight="1"/>
    <row r="433" ht="11.1" customHeight="1"/>
    <row r="434" ht="11.1" customHeight="1"/>
    <row r="435" ht="11.1" customHeight="1"/>
    <row r="436" ht="11.1" customHeight="1"/>
    <row r="437" ht="11.1" customHeight="1"/>
    <row r="438" ht="11.1" customHeight="1"/>
    <row r="439" ht="11.1" customHeight="1"/>
    <row r="440" ht="11.1" customHeight="1"/>
    <row r="441" ht="11.1" customHeight="1"/>
    <row r="442" ht="11.1" customHeight="1"/>
    <row r="443" ht="11.1" customHeight="1"/>
    <row r="444" ht="11.1" customHeight="1"/>
    <row r="445" ht="11.1" customHeight="1"/>
    <row r="446" ht="11.1" customHeight="1"/>
    <row r="447" ht="11.1" customHeight="1"/>
    <row r="448" ht="11.1" customHeight="1"/>
    <row r="449" ht="11.1" customHeight="1"/>
    <row r="450" ht="11.1" customHeight="1"/>
    <row r="451" ht="11.1" customHeight="1"/>
    <row r="452" ht="11.1" customHeight="1"/>
    <row r="453" ht="11.1" customHeight="1"/>
    <row r="454" ht="11.1" customHeight="1"/>
    <row r="455" ht="11.1" customHeight="1"/>
    <row r="456" ht="11.1" customHeight="1"/>
    <row r="457" ht="11.1" customHeight="1"/>
    <row r="458" ht="11.1" customHeight="1"/>
    <row r="459" ht="11.1" customHeight="1"/>
    <row r="460" ht="11.1" customHeight="1"/>
    <row r="461" ht="11.1" customHeight="1"/>
    <row r="462" ht="11.1" customHeight="1"/>
    <row r="463" ht="11.1" customHeight="1"/>
    <row r="464" ht="11.1" customHeight="1"/>
    <row r="465" ht="11.1" customHeight="1"/>
    <row r="466" ht="11.1" customHeight="1"/>
    <row r="467" ht="11.1" customHeight="1"/>
    <row r="468" ht="11.1" customHeight="1"/>
    <row r="469" ht="11.1" customHeight="1"/>
    <row r="470" ht="11.1" customHeight="1"/>
    <row r="471" ht="11.1" customHeight="1"/>
    <row r="472" ht="11.1" customHeight="1"/>
    <row r="473" ht="11.1" customHeight="1"/>
    <row r="474" ht="11.1" customHeight="1"/>
    <row r="475" ht="11.1" customHeight="1"/>
    <row r="476" ht="11.1" customHeight="1"/>
    <row r="477" ht="11.1" customHeight="1"/>
    <row r="478" ht="11.1" customHeight="1"/>
    <row r="479" ht="11.1" customHeight="1"/>
    <row r="480" ht="11.1" customHeight="1"/>
    <row r="481" ht="11.1" customHeight="1"/>
    <row r="482" ht="11.1" customHeight="1"/>
    <row r="483" ht="11.1" customHeight="1"/>
    <row r="484" ht="11.1" customHeight="1"/>
    <row r="485" ht="11.1" customHeight="1"/>
    <row r="486" ht="11.1" customHeight="1"/>
    <row r="487" ht="11.1" customHeight="1"/>
    <row r="488" ht="11.1" customHeight="1"/>
    <row r="489" ht="11.1" customHeight="1"/>
    <row r="490" ht="11.1" customHeight="1"/>
    <row r="491" ht="11.1" customHeight="1"/>
    <row r="492" ht="11.1" customHeight="1"/>
    <row r="493" ht="11.1" customHeight="1"/>
    <row r="494" ht="11.1" customHeight="1"/>
    <row r="495" ht="11.1" customHeight="1"/>
    <row r="496" ht="11.1" customHeight="1"/>
    <row r="497" ht="11.1" customHeight="1"/>
    <row r="498" ht="11.1" customHeight="1"/>
    <row r="499" ht="11.1" customHeight="1"/>
    <row r="500" ht="11.1" customHeight="1"/>
    <row r="501" ht="11.1" customHeight="1"/>
    <row r="502" ht="11.1" customHeight="1"/>
    <row r="503" ht="11.1" customHeight="1"/>
    <row r="504" ht="11.1" customHeight="1"/>
    <row r="505" ht="11.1" customHeight="1"/>
    <row r="506" ht="11.1" customHeight="1"/>
    <row r="507" ht="11.1" customHeight="1"/>
    <row r="508" ht="11.1" customHeight="1"/>
    <row r="509" ht="11.1" customHeight="1"/>
    <row r="510" ht="11.1" customHeight="1"/>
    <row r="511" ht="11.1" customHeight="1"/>
    <row r="512" ht="11.1" customHeight="1"/>
    <row r="513" ht="11.1" customHeight="1"/>
    <row r="514" ht="11.1" customHeight="1"/>
    <row r="515" ht="11.1" customHeight="1"/>
    <row r="516" ht="11.1" customHeight="1"/>
    <row r="517" ht="11.1" customHeight="1"/>
    <row r="518" ht="11.1" customHeight="1"/>
    <row r="519" ht="11.1" customHeight="1"/>
    <row r="520" ht="11.1" customHeight="1"/>
    <row r="521" ht="11.1" customHeight="1"/>
    <row r="522" ht="11.1" customHeight="1"/>
    <row r="523" ht="11.1" customHeight="1"/>
    <row r="524" ht="11.1" customHeight="1"/>
    <row r="525" ht="11.1" customHeight="1"/>
    <row r="526" ht="11.1" customHeight="1"/>
    <row r="527" ht="11.1" customHeight="1"/>
    <row r="528" ht="11.1" customHeight="1"/>
    <row r="529" ht="11.1" customHeight="1"/>
    <row r="530" ht="11.1" customHeight="1"/>
    <row r="531" ht="11.1" customHeight="1"/>
    <row r="532" ht="11.1" customHeight="1"/>
    <row r="533" ht="11.1" customHeight="1"/>
    <row r="534" ht="11.1" customHeight="1"/>
    <row r="535" ht="11.1" customHeight="1"/>
    <row r="536" ht="11.1" customHeight="1"/>
    <row r="537" ht="11.1" customHeight="1"/>
    <row r="538" ht="11.1" customHeight="1"/>
    <row r="539" ht="11.1" customHeight="1"/>
    <row r="540" ht="11.1" customHeight="1"/>
    <row r="541" ht="11.1" customHeight="1"/>
    <row r="542" ht="11.1" customHeight="1"/>
    <row r="543" ht="11.1" customHeight="1"/>
    <row r="544" ht="11.1" customHeight="1"/>
    <row r="545" ht="11.1" customHeight="1"/>
    <row r="546" ht="11.1" customHeight="1"/>
    <row r="547" ht="11.1" customHeight="1"/>
    <row r="548" ht="11.1" customHeight="1"/>
    <row r="549" ht="11.1" customHeight="1"/>
    <row r="550" ht="11.1" customHeight="1"/>
    <row r="551" ht="11.1" customHeight="1"/>
    <row r="552" ht="11.1" customHeight="1"/>
    <row r="553" ht="11.1" customHeight="1"/>
    <row r="554" ht="11.1" customHeight="1"/>
    <row r="555" ht="11.1" customHeight="1"/>
    <row r="556" ht="11.1" customHeight="1"/>
    <row r="557" ht="11.1" customHeight="1"/>
    <row r="558" ht="11.1" customHeight="1"/>
    <row r="559" ht="11.1" customHeight="1"/>
    <row r="560" ht="11.1" customHeight="1"/>
    <row r="561" ht="11.1" customHeight="1"/>
    <row r="562" ht="11.1" customHeight="1"/>
    <row r="563" ht="11.1" customHeight="1"/>
    <row r="564" ht="11.1" customHeight="1"/>
    <row r="565" ht="11.1" customHeight="1"/>
    <row r="566" ht="11.1" customHeight="1"/>
    <row r="567" ht="11.1" customHeight="1"/>
    <row r="568" ht="11.1" customHeight="1"/>
    <row r="569" ht="11.1" customHeight="1"/>
    <row r="570" ht="11.1" customHeight="1"/>
    <row r="571" ht="11.1" customHeight="1"/>
    <row r="572" ht="11.1" customHeight="1"/>
    <row r="573" ht="11.1" customHeight="1"/>
    <row r="574" ht="11.1" customHeight="1"/>
    <row r="575" ht="11.1" customHeight="1"/>
    <row r="576" ht="11.1" customHeight="1"/>
    <row r="577" ht="11.1" customHeight="1"/>
    <row r="578" ht="11.1" customHeight="1"/>
    <row r="579" ht="11.1" customHeight="1"/>
    <row r="580" ht="11.1" customHeight="1"/>
    <row r="581" ht="11.1" customHeight="1"/>
    <row r="582" ht="11.1" customHeight="1"/>
    <row r="583" ht="11.1" customHeight="1"/>
    <row r="584" ht="11.1" customHeight="1"/>
    <row r="585" ht="11.1" customHeight="1"/>
    <row r="586" ht="11.1" customHeight="1"/>
    <row r="587" ht="11.1" customHeight="1"/>
    <row r="588" ht="11.1" customHeight="1"/>
    <row r="589" ht="11.1" customHeight="1"/>
    <row r="590" ht="11.1" customHeight="1"/>
    <row r="591" ht="11.1" customHeight="1"/>
    <row r="592" ht="11.1" customHeight="1"/>
    <row r="593" ht="11.1" customHeight="1"/>
    <row r="594" ht="11.1" customHeight="1"/>
    <row r="595" ht="11.1" customHeight="1"/>
    <row r="596" ht="11.1" customHeight="1"/>
    <row r="597" ht="11.1" customHeight="1"/>
    <row r="598" ht="11.1" customHeight="1"/>
    <row r="599" ht="11.1" customHeight="1"/>
    <row r="600" ht="11.1" customHeight="1"/>
    <row r="601" ht="11.1" customHeight="1"/>
    <row r="602" ht="11.1" customHeight="1"/>
    <row r="603" ht="11.1" customHeight="1"/>
    <row r="604" ht="11.1" customHeight="1"/>
    <row r="605" ht="11.1" customHeight="1"/>
    <row r="606" ht="11.1" customHeight="1"/>
    <row r="607" ht="11.1" customHeight="1"/>
    <row r="608" ht="11.1" customHeight="1"/>
    <row r="609" ht="11.1" customHeight="1"/>
    <row r="610" ht="11.1" customHeight="1"/>
    <row r="611" ht="11.1" customHeight="1"/>
    <row r="612" ht="11.1" customHeight="1"/>
    <row r="613" ht="11.1" customHeight="1"/>
    <row r="614" ht="11.1" customHeight="1"/>
    <row r="615" ht="11.1" customHeight="1"/>
    <row r="616" ht="11.1" customHeight="1"/>
    <row r="617" ht="11.1" customHeight="1"/>
    <row r="618" ht="11.1" customHeight="1"/>
    <row r="619" ht="11.1" customHeight="1"/>
    <row r="620" ht="11.1" customHeight="1"/>
    <row r="621" ht="11.1" customHeight="1"/>
    <row r="622" ht="11.1" customHeight="1"/>
    <row r="623" ht="11.1" customHeight="1"/>
    <row r="624" ht="11.1" customHeight="1"/>
    <row r="625" ht="11.1" customHeight="1"/>
    <row r="626" ht="11.1" customHeight="1"/>
    <row r="627" ht="11.1" customHeight="1"/>
    <row r="628" ht="11.1" customHeight="1"/>
    <row r="629" ht="11.1" customHeight="1"/>
    <row r="630" ht="11.1" customHeight="1"/>
    <row r="631" ht="11.1" customHeight="1"/>
    <row r="632" ht="11.1" customHeight="1"/>
    <row r="633" ht="11.1" customHeight="1"/>
    <row r="634" ht="11.1" customHeight="1"/>
    <row r="635" ht="11.1" customHeight="1"/>
    <row r="636" ht="11.1" customHeight="1"/>
    <row r="637" ht="11.1" customHeight="1"/>
    <row r="638" ht="11.1" customHeight="1"/>
    <row r="639" ht="11.1" customHeight="1"/>
    <row r="640" ht="11.1" customHeight="1"/>
    <row r="641" ht="11.1" customHeight="1"/>
    <row r="642" ht="11.1" customHeight="1"/>
    <row r="643" ht="11.1" customHeight="1"/>
    <row r="644" ht="11.1" customHeight="1"/>
    <row r="645" ht="11.1" customHeight="1"/>
    <row r="646" ht="11.1" customHeight="1"/>
    <row r="647" ht="11.1" customHeight="1"/>
    <row r="648" ht="11.1" customHeight="1"/>
    <row r="649" ht="11.1" customHeight="1"/>
    <row r="650" ht="11.1" customHeight="1"/>
    <row r="651" ht="11.1" customHeight="1"/>
    <row r="652" ht="11.1" customHeight="1"/>
    <row r="653" ht="11.1" customHeight="1"/>
    <row r="654" ht="11.1" customHeight="1"/>
    <row r="655" ht="11.1" customHeight="1"/>
    <row r="656" ht="11.1" customHeight="1"/>
    <row r="657" ht="11.1" customHeight="1"/>
    <row r="658" ht="11.1" customHeight="1"/>
    <row r="659" ht="11.1" customHeight="1"/>
    <row r="660" ht="11.1" customHeight="1"/>
    <row r="661" ht="11.1" customHeight="1"/>
    <row r="662" ht="11.1" customHeight="1"/>
    <row r="663" ht="11.1" customHeight="1"/>
    <row r="664" ht="11.1" customHeight="1"/>
    <row r="665" ht="11.1" customHeight="1"/>
    <row r="666" ht="11.1" customHeight="1"/>
    <row r="667" ht="11.1" customHeight="1"/>
    <row r="668" ht="11.1" customHeight="1"/>
    <row r="669" ht="11.1" customHeight="1"/>
    <row r="670" ht="11.1" customHeight="1"/>
    <row r="671" ht="11.1" customHeight="1"/>
    <row r="672" ht="11.1" customHeight="1"/>
    <row r="673" ht="11.1" customHeight="1"/>
    <row r="674" ht="11.1" customHeight="1"/>
    <row r="675" ht="11.1" customHeight="1"/>
    <row r="676" ht="11.1" customHeight="1"/>
    <row r="677" ht="11.1" customHeight="1"/>
    <row r="678" ht="11.1" customHeight="1"/>
    <row r="679" ht="11.1" customHeight="1"/>
    <row r="680" ht="11.1" customHeight="1"/>
    <row r="681" ht="11.1" customHeight="1"/>
    <row r="682" ht="11.1" customHeight="1"/>
    <row r="683" ht="11.1" customHeight="1"/>
    <row r="684" ht="11.1" customHeight="1"/>
    <row r="685" ht="11.1" customHeight="1"/>
    <row r="686" ht="11.1" customHeight="1"/>
    <row r="687" ht="11.1" customHeight="1"/>
    <row r="688" ht="11.1" customHeight="1"/>
    <row r="689" ht="11.1" customHeight="1"/>
    <row r="690" ht="11.1" customHeight="1"/>
    <row r="691" ht="11.1" customHeight="1"/>
    <row r="692" ht="11.1" customHeight="1"/>
    <row r="693" ht="11.1" customHeight="1"/>
    <row r="694" ht="11.1" customHeight="1"/>
    <row r="695" ht="11.1" customHeight="1"/>
    <row r="696" ht="11.1" customHeight="1"/>
    <row r="697" ht="11.1" customHeight="1"/>
    <row r="698" ht="11.1" customHeight="1"/>
    <row r="699" ht="11.1" customHeight="1"/>
    <row r="700" ht="11.1" customHeight="1"/>
    <row r="701" ht="11.1" customHeight="1"/>
    <row r="702" ht="11.1" customHeight="1"/>
    <row r="703" ht="11.1" customHeight="1"/>
    <row r="704" ht="11.1" customHeight="1"/>
    <row r="705" ht="11.1" customHeight="1"/>
    <row r="706" ht="11.1" customHeight="1"/>
    <row r="707" ht="11.1" customHeight="1"/>
    <row r="708" ht="11.1" customHeight="1"/>
    <row r="709" ht="11.1" customHeight="1"/>
    <row r="710" ht="11.1" customHeight="1"/>
    <row r="711" ht="11.1" customHeight="1"/>
    <row r="712" ht="11.1" customHeight="1"/>
    <row r="713" ht="11.1" customHeight="1"/>
    <row r="714" ht="11.1" customHeight="1"/>
    <row r="715" ht="11.1" customHeight="1"/>
    <row r="716" ht="11.1" customHeight="1"/>
    <row r="717" ht="11.1" customHeight="1"/>
    <row r="718" ht="11.1" customHeight="1"/>
    <row r="719" ht="11.1" customHeight="1"/>
    <row r="720" ht="11.1" customHeight="1"/>
    <row r="721" ht="11.1" customHeight="1"/>
    <row r="722" ht="11.1" customHeight="1"/>
    <row r="723" ht="11.1" customHeight="1"/>
    <row r="724" ht="11.1" customHeight="1"/>
    <row r="725" ht="11.1" customHeight="1"/>
    <row r="726" ht="11.1" customHeight="1"/>
    <row r="727" ht="11.1" customHeight="1"/>
    <row r="728" ht="11.1" customHeight="1"/>
    <row r="729" ht="11.1" customHeight="1"/>
    <row r="730" ht="11.1" customHeight="1"/>
    <row r="731" ht="11.1" customHeight="1"/>
    <row r="732" ht="11.1" customHeight="1"/>
    <row r="733" ht="11.1" customHeight="1"/>
    <row r="734" ht="11.1" customHeight="1"/>
    <row r="735" ht="11.1" customHeight="1"/>
    <row r="736" ht="11.1" customHeight="1"/>
    <row r="737" ht="11.1" customHeight="1"/>
    <row r="738" ht="11.1" customHeight="1"/>
    <row r="739" ht="11.1" customHeight="1"/>
    <row r="740" ht="11.1" customHeight="1"/>
    <row r="741" ht="11.1" customHeight="1"/>
    <row r="742" ht="11.1" customHeight="1"/>
    <row r="743" ht="11.1" customHeight="1"/>
    <row r="744" ht="11.1" customHeight="1"/>
    <row r="745" ht="11.1" customHeight="1"/>
    <row r="746" ht="11.1" customHeight="1"/>
    <row r="747" ht="11.1" customHeight="1"/>
    <row r="748" ht="11.1" customHeight="1"/>
    <row r="749" ht="11.1" customHeight="1"/>
    <row r="750" ht="11.1" customHeight="1"/>
    <row r="751" ht="11.1" customHeight="1"/>
    <row r="752" ht="11.1" customHeight="1"/>
    <row r="753" ht="11.1" customHeight="1"/>
    <row r="754" ht="11.1" customHeight="1"/>
    <row r="755" ht="11.1" customHeight="1"/>
    <row r="756" ht="11.1" customHeight="1"/>
    <row r="757" ht="11.1" customHeight="1"/>
    <row r="758" ht="11.1" customHeight="1"/>
    <row r="759" ht="11.1" customHeight="1"/>
    <row r="760" ht="11.1" customHeight="1"/>
    <row r="761" ht="11.1" customHeight="1"/>
    <row r="762" ht="11.1" customHeight="1"/>
    <row r="763" ht="11.1" customHeight="1"/>
    <row r="764" ht="11.1" customHeight="1"/>
    <row r="765" ht="11.1" customHeight="1"/>
    <row r="766" ht="11.1" customHeight="1"/>
    <row r="767" ht="11.1" customHeight="1"/>
    <row r="768" ht="11.1" customHeight="1"/>
    <row r="769" ht="11.1" customHeight="1"/>
    <row r="770" ht="11.1" customHeight="1"/>
    <row r="771" ht="11.1" customHeight="1"/>
    <row r="772" ht="11.1" customHeight="1"/>
    <row r="773" ht="11.1" customHeight="1"/>
    <row r="774" ht="11.1" customHeight="1"/>
    <row r="775" ht="11.1" customHeight="1"/>
    <row r="776" ht="11.1" customHeight="1"/>
    <row r="777" ht="11.1" customHeight="1"/>
    <row r="778" ht="11.1" customHeight="1"/>
    <row r="779" ht="11.1" customHeight="1"/>
    <row r="780" ht="11.1" customHeight="1"/>
    <row r="781" ht="11.1" customHeight="1"/>
    <row r="782" ht="11.1" customHeight="1"/>
    <row r="783" ht="11.1" customHeight="1"/>
    <row r="784" ht="11.1" customHeight="1"/>
    <row r="785" ht="11.1" customHeight="1"/>
    <row r="786" ht="11.1" customHeight="1"/>
    <row r="787" ht="11.1" customHeight="1"/>
    <row r="788" ht="11.1" customHeight="1"/>
    <row r="789" ht="11.1" customHeight="1"/>
    <row r="790" ht="11.1" customHeight="1"/>
    <row r="791" ht="11.1" customHeight="1"/>
    <row r="792" ht="11.1" customHeight="1"/>
    <row r="793" ht="11.1" customHeight="1"/>
    <row r="794" ht="11.1" customHeight="1"/>
    <row r="795" ht="11.1" customHeight="1"/>
    <row r="796" ht="11.1" customHeight="1"/>
    <row r="797" ht="11.1" customHeight="1"/>
    <row r="798" ht="11.1" customHeight="1"/>
    <row r="799" ht="11.1" customHeight="1"/>
    <row r="800" ht="11.1" customHeight="1"/>
    <row r="801" ht="11.1" customHeight="1"/>
    <row r="802" ht="11.1" customHeight="1"/>
    <row r="803" ht="11.1" customHeight="1"/>
    <row r="804" ht="11.1" customHeight="1"/>
    <row r="805" ht="11.1" customHeight="1"/>
    <row r="806" ht="11.1" customHeight="1"/>
    <row r="807" ht="11.1" customHeight="1"/>
    <row r="808" ht="11.1" customHeight="1"/>
    <row r="809" ht="11.1" customHeight="1"/>
    <row r="810" ht="11.1" customHeight="1"/>
    <row r="811" ht="11.1" customHeight="1"/>
    <row r="812" ht="11.1" customHeight="1"/>
    <row r="813" ht="11.1" customHeight="1"/>
    <row r="814" ht="11.1" customHeight="1"/>
    <row r="815" ht="11.1" customHeight="1"/>
    <row r="816" ht="11.1" customHeight="1"/>
    <row r="817" ht="11.1" customHeight="1"/>
    <row r="818" ht="11.1" customHeight="1"/>
    <row r="819" ht="11.1" customHeight="1"/>
    <row r="820" ht="11.1" customHeight="1"/>
    <row r="821" ht="11.1" customHeight="1"/>
    <row r="822" ht="11.1" customHeight="1"/>
    <row r="823" ht="11.1" customHeight="1"/>
    <row r="824" ht="11.1" customHeight="1"/>
    <row r="825" ht="11.1" customHeight="1"/>
    <row r="826" ht="11.1" customHeight="1"/>
    <row r="827" ht="11.1" customHeight="1"/>
    <row r="828" ht="11.1" customHeight="1"/>
    <row r="829" ht="11.1" customHeight="1"/>
    <row r="830" ht="11.1" customHeight="1"/>
    <row r="831" ht="11.1" customHeight="1"/>
    <row r="832" ht="11.1" customHeight="1"/>
    <row r="833" ht="11.1" customHeight="1"/>
    <row r="834" ht="11.1" customHeight="1"/>
    <row r="835" ht="11.1" customHeight="1"/>
    <row r="836" ht="11.1" customHeight="1"/>
    <row r="837" ht="11.1" customHeight="1"/>
    <row r="838" ht="11.1" customHeight="1"/>
    <row r="839" ht="11.1" customHeight="1"/>
    <row r="840" ht="11.1" customHeight="1"/>
    <row r="841" ht="11.1" customHeight="1"/>
    <row r="842" ht="11.1" customHeight="1"/>
    <row r="843" ht="11.1" customHeight="1"/>
    <row r="844" ht="11.1" customHeight="1"/>
    <row r="845" ht="11.1" customHeight="1"/>
    <row r="846" ht="11.1" customHeight="1"/>
    <row r="847" ht="11.1" customHeight="1"/>
    <row r="848" ht="11.1" customHeight="1"/>
    <row r="849" ht="11.1" customHeight="1"/>
    <row r="850" ht="11.1" customHeight="1"/>
    <row r="851" ht="11.1" customHeight="1"/>
    <row r="852" ht="11.1" customHeight="1"/>
    <row r="853" ht="11.1" customHeight="1"/>
    <row r="854" ht="11.1" customHeight="1"/>
    <row r="855" ht="11.1" customHeight="1"/>
    <row r="856" ht="11.1" customHeight="1"/>
    <row r="857" ht="11.1" customHeight="1"/>
    <row r="858" ht="11.1" customHeight="1"/>
    <row r="859" ht="11.1" customHeight="1"/>
    <row r="860" ht="11.1" customHeight="1"/>
    <row r="861" ht="11.1" customHeight="1"/>
    <row r="862" ht="11.1" customHeight="1"/>
    <row r="863" ht="11.1" customHeight="1"/>
    <row r="864" ht="11.1" customHeight="1"/>
    <row r="865" ht="11.1" customHeight="1"/>
    <row r="866" ht="11.1" customHeight="1"/>
    <row r="867" ht="11.1" customHeight="1"/>
    <row r="868" ht="11.1" customHeight="1"/>
    <row r="869" ht="11.1" customHeight="1"/>
    <row r="870" ht="11.1" customHeight="1"/>
    <row r="871" ht="11.1" customHeight="1"/>
    <row r="872" ht="11.1" customHeight="1"/>
    <row r="873" ht="11.1" customHeight="1"/>
    <row r="874" ht="11.1" customHeight="1"/>
    <row r="875" ht="11.1" customHeight="1"/>
    <row r="876" ht="11.1" customHeight="1"/>
    <row r="877" ht="11.1" customHeight="1"/>
    <row r="878" ht="11.1" customHeight="1"/>
    <row r="879" ht="11.1" customHeight="1"/>
    <row r="880" ht="11.1" customHeight="1"/>
    <row r="881" ht="11.1" customHeight="1"/>
    <row r="882" ht="11.1" customHeight="1"/>
    <row r="883" ht="11.1" customHeight="1"/>
    <row r="884" ht="11.1" customHeight="1"/>
    <row r="885" ht="11.1" customHeight="1"/>
    <row r="886" ht="11.1" customHeight="1"/>
    <row r="887" ht="11.1" customHeight="1"/>
    <row r="888" ht="11.1" customHeight="1"/>
    <row r="889" ht="11.1" customHeight="1"/>
    <row r="890" ht="11.1" customHeight="1"/>
    <row r="891" ht="11.1" customHeight="1"/>
    <row r="892" ht="11.1" customHeight="1"/>
    <row r="893" ht="11.1" customHeight="1"/>
    <row r="894" ht="11.1" customHeight="1"/>
    <row r="895" ht="11.1" customHeight="1"/>
    <row r="896" ht="11.1" customHeight="1"/>
    <row r="897" ht="11.1" customHeight="1"/>
    <row r="898" ht="11.1" customHeight="1"/>
    <row r="899" ht="11.1" customHeight="1"/>
    <row r="900" ht="11.1" customHeight="1"/>
    <row r="901" ht="11.1" customHeight="1"/>
    <row r="902" ht="11.1" customHeight="1"/>
    <row r="903" ht="11.1" customHeight="1"/>
    <row r="904" ht="11.1" customHeight="1"/>
    <row r="905" ht="11.1" customHeight="1"/>
    <row r="906" ht="11.1" customHeight="1"/>
    <row r="907" ht="11.1" customHeight="1"/>
    <row r="908" ht="11.1" customHeight="1"/>
    <row r="909" ht="11.1" customHeight="1"/>
    <row r="910" ht="11.1" customHeight="1"/>
    <row r="911" ht="11.1" customHeight="1"/>
    <row r="912" ht="11.1" customHeight="1"/>
    <row r="913" ht="11.1" customHeight="1"/>
    <row r="914" ht="11.1" customHeight="1"/>
    <row r="915" ht="11.1" customHeight="1"/>
    <row r="916" ht="11.1" customHeight="1"/>
    <row r="917" ht="11.1" customHeight="1"/>
    <row r="918" ht="11.1" customHeight="1"/>
    <row r="919" ht="11.1" customHeight="1"/>
    <row r="920" ht="11.1" customHeight="1"/>
    <row r="921" ht="11.1" customHeight="1"/>
    <row r="922" ht="11.1" customHeight="1"/>
    <row r="923" ht="11.1" customHeight="1"/>
    <row r="924" ht="11.1" customHeight="1"/>
    <row r="925" ht="11.1" customHeight="1"/>
    <row r="926" ht="11.1" customHeight="1"/>
    <row r="927" ht="11.1" customHeight="1"/>
    <row r="928" ht="11.1" customHeight="1"/>
    <row r="929" ht="11.1" customHeight="1"/>
    <row r="930" ht="11.1" customHeight="1"/>
    <row r="931" ht="11.1" customHeight="1"/>
    <row r="932" ht="11.1" customHeight="1"/>
    <row r="933" ht="11.1" customHeight="1"/>
    <row r="934" ht="11.1" customHeight="1"/>
    <row r="935" ht="11.1" customHeight="1"/>
    <row r="936" ht="11.1" customHeight="1"/>
    <row r="937" ht="11.1" customHeight="1"/>
    <row r="938" ht="11.1" customHeight="1"/>
    <row r="939" ht="11.1" customHeight="1"/>
    <row r="940" ht="11.1" customHeight="1"/>
    <row r="941" ht="11.1" customHeight="1"/>
    <row r="942" ht="11.1" customHeight="1"/>
    <row r="943" ht="11.1" customHeight="1"/>
    <row r="944" ht="11.1" customHeight="1"/>
    <row r="945" ht="11.1" customHeight="1"/>
    <row r="946" ht="11.1" customHeight="1"/>
    <row r="947" ht="11.1" customHeight="1"/>
    <row r="948" ht="11.1" customHeight="1"/>
    <row r="949" ht="11.1" customHeight="1"/>
    <row r="950" ht="11.1" customHeight="1"/>
    <row r="951" ht="11.1" customHeight="1"/>
    <row r="952" ht="11.1" customHeight="1"/>
    <row r="953" ht="11.1" customHeight="1"/>
    <row r="954" ht="11.1" customHeight="1"/>
    <row r="955" ht="11.1" customHeight="1"/>
    <row r="956" ht="11.1" customHeight="1"/>
    <row r="957" ht="11.1" customHeight="1"/>
    <row r="958" ht="11.1" customHeight="1"/>
    <row r="959" ht="11.1" customHeight="1"/>
    <row r="960" ht="11.1" customHeight="1"/>
    <row r="961" ht="11.1" customHeight="1"/>
    <row r="962" ht="11.1" customHeight="1"/>
    <row r="963" ht="11.1" customHeight="1"/>
    <row r="964" ht="11.1" customHeight="1"/>
    <row r="965" ht="11.1" customHeight="1"/>
    <row r="966" ht="11.1" customHeight="1"/>
    <row r="967" ht="11.1" customHeight="1"/>
    <row r="968" ht="11.1" customHeight="1"/>
    <row r="969" ht="11.1" customHeight="1"/>
    <row r="970" ht="11.1" customHeight="1"/>
    <row r="971" ht="11.1" customHeight="1"/>
    <row r="972" ht="11.1" customHeight="1"/>
    <row r="973" ht="11.1" customHeight="1"/>
    <row r="974" ht="11.1" customHeight="1"/>
    <row r="975" ht="11.1" customHeight="1"/>
    <row r="976" ht="11.1" customHeight="1"/>
    <row r="977" ht="11.1" customHeight="1"/>
    <row r="978" ht="11.1" customHeight="1"/>
    <row r="979" ht="11.1" customHeight="1"/>
    <row r="980" ht="11.1" customHeight="1"/>
    <row r="981" ht="11.1" customHeight="1"/>
    <row r="982" ht="11.1" customHeight="1"/>
    <row r="983" ht="11.1" customHeight="1"/>
    <row r="984" ht="11.1" customHeight="1"/>
    <row r="985" ht="11.1" customHeight="1"/>
    <row r="986" ht="11.1" customHeight="1"/>
    <row r="987" ht="11.1" customHeight="1"/>
    <row r="988" ht="11.1" customHeight="1"/>
    <row r="989" ht="11.1" customHeight="1"/>
    <row r="990" ht="11.1" customHeight="1"/>
    <row r="991" ht="11.1" customHeight="1"/>
    <row r="992" ht="11.1" customHeight="1"/>
    <row r="993" ht="11.1" customHeight="1"/>
    <row r="994" ht="11.1" customHeight="1"/>
    <row r="995" ht="11.1" customHeight="1"/>
    <row r="996" ht="11.1" customHeight="1"/>
    <row r="997" ht="11.1" customHeight="1"/>
    <row r="998" ht="11.1" customHeight="1"/>
    <row r="999" ht="11.1" customHeight="1"/>
    <row r="1000" ht="11.1" customHeight="1"/>
    <row r="1001" ht="11.1" customHeight="1"/>
    <row r="1002" ht="11.1" customHeight="1"/>
    <row r="1003" ht="11.1" customHeight="1"/>
    <row r="1004" ht="11.1" customHeight="1"/>
    <row r="1005" ht="11.1" customHeight="1"/>
    <row r="1006" ht="11.1" customHeight="1"/>
    <row r="1007" ht="11.1" customHeight="1"/>
    <row r="1008" ht="11.1" customHeight="1"/>
    <row r="1009" ht="11.1" customHeight="1"/>
    <row r="1010" ht="11.1" customHeight="1"/>
    <row r="1011" ht="11.1" customHeight="1"/>
    <row r="1012" ht="11.1" customHeight="1"/>
    <row r="1013" ht="11.1" customHeight="1"/>
    <row r="1014" ht="11.1" customHeight="1"/>
    <row r="1015" ht="11.1" customHeight="1"/>
    <row r="1016" ht="11.1" customHeight="1"/>
    <row r="1017" ht="11.1" customHeight="1"/>
    <row r="1018" ht="11.1" customHeight="1"/>
    <row r="1019" ht="11.1" customHeight="1"/>
    <row r="1020" ht="11.1" customHeight="1"/>
    <row r="1021" ht="11.1" customHeight="1"/>
    <row r="1022" ht="11.1" customHeight="1"/>
    <row r="1023" ht="11.1" customHeight="1"/>
    <row r="1024" ht="11.1" customHeight="1"/>
    <row r="1025" ht="11.1" customHeight="1"/>
    <row r="1026" ht="11.1" customHeight="1"/>
    <row r="1027" ht="11.1" customHeight="1"/>
    <row r="1028" ht="11.1" customHeight="1"/>
    <row r="1029" ht="11.1" customHeight="1"/>
    <row r="1030" ht="11.1" customHeight="1"/>
    <row r="1031" ht="11.1" customHeight="1"/>
    <row r="1032" ht="11.1" customHeight="1"/>
    <row r="1033" ht="11.1" customHeight="1"/>
    <row r="1034" ht="11.1" customHeight="1"/>
    <row r="1035" ht="11.1" customHeight="1"/>
    <row r="1036" ht="11.1" customHeight="1"/>
    <row r="1037" ht="11.1" customHeight="1"/>
    <row r="1038" ht="11.1" customHeight="1"/>
    <row r="1039" ht="11.1" customHeight="1"/>
    <row r="1040" ht="11.1" customHeight="1"/>
    <row r="1041" ht="11.1" customHeight="1"/>
    <row r="1042" ht="11.1" customHeight="1"/>
    <row r="1043" ht="11.1" customHeight="1"/>
    <row r="1044" ht="11.1" customHeight="1"/>
    <row r="1045" ht="11.1" customHeight="1"/>
    <row r="1046" ht="11.1" customHeight="1"/>
    <row r="1047" ht="11.1" customHeight="1"/>
    <row r="1048" ht="11.1" customHeight="1"/>
    <row r="1049" ht="11.1" customHeight="1"/>
    <row r="1050" ht="11.1" customHeight="1"/>
    <row r="1051" ht="11.1" customHeight="1"/>
    <row r="1052" ht="11.1" customHeight="1"/>
    <row r="1053" ht="11.1" customHeight="1"/>
    <row r="1054" ht="11.1" customHeight="1"/>
    <row r="1055" ht="11.1" customHeight="1"/>
    <row r="1056" ht="11.1" customHeight="1"/>
    <row r="1057" ht="11.1" customHeight="1"/>
    <row r="1058" ht="11.1" customHeight="1"/>
    <row r="1059" ht="11.1" customHeight="1"/>
    <row r="1060" ht="11.1" customHeight="1"/>
    <row r="1061" ht="11.1" customHeight="1"/>
    <row r="1062" ht="11.1" customHeight="1"/>
    <row r="1063" ht="11.1" customHeight="1"/>
    <row r="1064" ht="11.1" customHeight="1"/>
    <row r="1065" ht="11.1" customHeight="1"/>
    <row r="1066" ht="11.1" customHeight="1"/>
    <row r="1067" ht="11.1" customHeight="1"/>
    <row r="1068" ht="11.1" customHeight="1"/>
    <row r="1069" ht="11.1" customHeight="1"/>
    <row r="1070" ht="11.1" customHeight="1"/>
    <row r="1071" ht="11.1" customHeight="1"/>
    <row r="1072" ht="11.1" customHeight="1"/>
    <row r="1073" ht="11.1" customHeight="1"/>
    <row r="1074" ht="11.1" customHeight="1"/>
    <row r="1075" ht="11.1" customHeight="1"/>
    <row r="1076" ht="11.1" customHeight="1"/>
    <row r="1077" ht="11.1" customHeight="1"/>
    <row r="1078" ht="11.1" customHeight="1"/>
    <row r="1079" ht="11.1" customHeight="1"/>
    <row r="1080" ht="11.1" customHeight="1"/>
    <row r="1081" ht="11.1" customHeight="1"/>
    <row r="1082" ht="11.1" customHeight="1"/>
    <row r="1083" ht="11.1" customHeight="1"/>
    <row r="1084" ht="11.1" customHeight="1"/>
    <row r="1085" ht="11.1" customHeight="1"/>
    <row r="1086" ht="11.1" customHeight="1"/>
    <row r="1087" ht="11.1" customHeight="1"/>
    <row r="1088" ht="11.1" customHeight="1"/>
    <row r="1089" ht="11.1" customHeight="1"/>
    <row r="1090" ht="11.1" customHeight="1"/>
    <row r="1091" ht="11.1" customHeight="1"/>
    <row r="1092" ht="11.1" customHeight="1"/>
    <row r="1093" ht="11.1" customHeight="1"/>
    <row r="1094" ht="11.1" customHeight="1"/>
    <row r="1095" ht="11.1" customHeight="1"/>
    <row r="1096" ht="11.1" customHeight="1"/>
    <row r="1097" ht="11.1" customHeight="1"/>
    <row r="1098" ht="11.1" customHeight="1"/>
    <row r="1099" ht="11.1" customHeight="1"/>
    <row r="1100" ht="11.1" customHeight="1"/>
    <row r="1101" ht="11.1" customHeight="1"/>
    <row r="1102" ht="11.1" customHeight="1"/>
    <row r="1103" ht="11.1" customHeight="1"/>
    <row r="1104" ht="11.1" customHeight="1"/>
    <row r="1105" ht="11.1" customHeight="1"/>
    <row r="1106" ht="11.1" customHeight="1"/>
    <row r="1107" ht="11.1" customHeight="1"/>
    <row r="1108" ht="11.1" customHeight="1"/>
    <row r="1109" ht="11.1" customHeight="1"/>
    <row r="1110" ht="11.1" customHeight="1"/>
    <row r="1111" ht="11.1" customHeight="1"/>
    <row r="1112" ht="11.1" customHeight="1"/>
    <row r="1113" ht="11.1" customHeight="1"/>
    <row r="1114" ht="11.1" customHeight="1"/>
    <row r="1115" ht="11.1" customHeight="1"/>
    <row r="1116" ht="11.1" customHeight="1"/>
    <row r="1117" ht="11.1" customHeight="1"/>
    <row r="1118" ht="11.1" customHeight="1"/>
    <row r="1119" ht="11.1" customHeight="1"/>
    <row r="1120" ht="11.1" customHeight="1"/>
    <row r="1121" ht="11.1" customHeight="1"/>
    <row r="1122" ht="11.1" customHeight="1"/>
    <row r="1123" ht="11.1" customHeight="1"/>
    <row r="1124" ht="11.1" customHeight="1"/>
    <row r="1125" ht="11.1" customHeight="1"/>
    <row r="1126" ht="11.1" customHeight="1"/>
    <row r="1127" ht="11.1" customHeight="1"/>
    <row r="1128" ht="11.1" customHeight="1"/>
    <row r="1129" ht="11.1" customHeight="1"/>
    <row r="1130" ht="11.1" customHeight="1"/>
    <row r="1131" ht="11.1" customHeight="1"/>
    <row r="1132" ht="11.1" customHeight="1"/>
    <row r="1133" ht="11.1" customHeight="1"/>
    <row r="1134" ht="11.1" customHeight="1"/>
    <row r="1135" ht="11.1" customHeight="1"/>
    <row r="1136" ht="11.1" customHeight="1"/>
    <row r="1137" ht="11.1" customHeight="1"/>
    <row r="1138" ht="11.1" customHeight="1"/>
    <row r="1139" ht="11.1" customHeight="1"/>
    <row r="1140" ht="11.1" customHeight="1"/>
    <row r="1141" ht="11.1" customHeight="1"/>
    <row r="1142" ht="11.1" customHeight="1"/>
    <row r="1143" ht="11.1" customHeight="1"/>
    <row r="1144" ht="11.1" customHeight="1"/>
    <row r="1145" ht="11.1" customHeight="1"/>
    <row r="1146" ht="11.1" customHeight="1"/>
    <row r="1147" ht="11.1" customHeight="1"/>
    <row r="1148" ht="11.1" customHeight="1"/>
    <row r="1149" ht="11.1" customHeight="1"/>
    <row r="1150" ht="11.1" customHeight="1"/>
    <row r="1151" ht="11.1" customHeight="1"/>
    <row r="1152" ht="11.1" customHeight="1"/>
    <row r="1153" ht="11.1" customHeight="1"/>
    <row r="1154" ht="11.1" customHeight="1"/>
    <row r="1155" ht="11.1" customHeight="1"/>
    <row r="1156" ht="11.1" customHeight="1"/>
    <row r="1157" ht="11.1" customHeight="1"/>
    <row r="1158" ht="11.1" customHeight="1"/>
    <row r="1159" ht="11.1" customHeight="1"/>
    <row r="1160" ht="11.1" customHeight="1"/>
    <row r="1161" ht="11.1" customHeight="1"/>
    <row r="1162" ht="11.1" customHeight="1"/>
    <row r="1163" ht="11.1" customHeight="1"/>
    <row r="1164" ht="11.1" customHeight="1"/>
    <row r="1165" ht="11.1" customHeight="1"/>
    <row r="1166" ht="11.1" customHeight="1"/>
    <row r="1167" ht="11.1" customHeight="1"/>
    <row r="1168" ht="11.1" customHeight="1"/>
    <row r="1169" ht="11.1" customHeight="1"/>
    <row r="1170" ht="11.1" customHeight="1"/>
    <row r="1171" ht="11.1" customHeight="1"/>
    <row r="1172" ht="11.1" customHeight="1"/>
    <row r="1173" ht="11.1" customHeight="1"/>
    <row r="1174" ht="11.1" customHeight="1"/>
    <row r="1175" ht="11.1" customHeight="1"/>
    <row r="1176" ht="11.1" customHeight="1"/>
    <row r="1177" ht="11.1" customHeight="1"/>
    <row r="1178" ht="11.1" customHeight="1"/>
    <row r="1179" ht="11.1" customHeight="1"/>
    <row r="1180" ht="11.1" customHeight="1"/>
    <row r="1181" ht="11.1" customHeight="1"/>
    <row r="1182" ht="11.1" customHeight="1"/>
    <row r="1183" ht="11.1" customHeight="1"/>
    <row r="1184" ht="11.1" customHeight="1"/>
    <row r="1185" ht="11.1" customHeight="1"/>
    <row r="1186" ht="11.1" customHeight="1"/>
    <row r="1187" ht="11.1" customHeight="1"/>
    <row r="1188" ht="11.1" customHeight="1"/>
    <row r="1189" ht="11.1" customHeight="1"/>
    <row r="1190" ht="11.1" customHeight="1"/>
    <row r="1191" ht="11.1" customHeight="1"/>
    <row r="1192" ht="11.1" customHeight="1"/>
    <row r="1193" ht="11.1" customHeight="1"/>
    <row r="1194" ht="11.1" customHeight="1"/>
    <row r="1195" ht="11.1" customHeight="1"/>
    <row r="1196" ht="11.1" customHeight="1"/>
    <row r="1197" ht="11.1" customHeight="1"/>
    <row r="1198" ht="11.1" customHeight="1"/>
    <row r="1199" ht="11.1" customHeight="1"/>
    <row r="1200" ht="11.1" customHeight="1"/>
    <row r="1201" ht="11.1" customHeight="1"/>
    <row r="1202" ht="11.1" customHeight="1"/>
    <row r="1203" ht="11.1" customHeight="1"/>
    <row r="1204" ht="11.1" customHeight="1"/>
    <row r="1205" ht="11.1" customHeight="1"/>
    <row r="1206" ht="11.1" customHeight="1"/>
    <row r="1207" ht="11.1" customHeight="1"/>
    <row r="1208" ht="11.1" customHeight="1"/>
    <row r="1209" ht="11.1" customHeight="1"/>
    <row r="1210" ht="11.1" customHeight="1"/>
    <row r="1211" ht="11.1" customHeight="1"/>
    <row r="1212" ht="11.1" customHeight="1"/>
    <row r="1213" ht="11.1" customHeight="1"/>
    <row r="1214" ht="11.1" customHeight="1"/>
    <row r="1215" ht="11.1" customHeight="1"/>
    <row r="1216" ht="11.1" customHeight="1"/>
    <row r="1217" ht="11.1" customHeight="1"/>
    <row r="1218" ht="11.1" customHeight="1"/>
    <row r="1219" ht="11.1" customHeight="1"/>
    <row r="1220" ht="11.1" customHeight="1"/>
    <row r="1221" ht="11.1" customHeight="1"/>
    <row r="1222" ht="11.1" customHeight="1"/>
    <row r="1223" ht="11.1" customHeight="1"/>
    <row r="1224" ht="11.1" customHeight="1"/>
    <row r="1225" ht="11.1" customHeight="1"/>
    <row r="1226" ht="11.1" customHeight="1"/>
    <row r="1227" ht="11.1" customHeight="1"/>
    <row r="1228" ht="11.1" customHeight="1"/>
    <row r="1229" ht="11.1" customHeight="1"/>
    <row r="1230" ht="11.1" customHeight="1"/>
    <row r="1231" ht="11.1" customHeight="1"/>
    <row r="1232" ht="11.1" customHeight="1"/>
    <row r="1233" ht="11.1" customHeight="1"/>
    <row r="1234" ht="11.1" customHeight="1"/>
    <row r="1235" ht="11.1" customHeight="1"/>
    <row r="1236" ht="11.1" customHeight="1"/>
    <row r="1237" ht="11.1" customHeight="1"/>
    <row r="1238" ht="11.1" customHeight="1"/>
    <row r="1239" ht="11.1" customHeight="1"/>
    <row r="1240" ht="11.1" customHeight="1"/>
    <row r="1241" ht="11.1" customHeight="1"/>
    <row r="1242" ht="11.1" customHeight="1"/>
    <row r="1243" ht="11.1" customHeight="1"/>
    <row r="1244" ht="11.1" customHeight="1"/>
    <row r="1245" ht="11.1" customHeight="1"/>
    <row r="1246" ht="11.1" customHeight="1"/>
    <row r="1247" ht="11.1" customHeight="1"/>
    <row r="1248" ht="11.1" customHeight="1"/>
    <row r="1249" ht="11.1" customHeight="1"/>
    <row r="1250" ht="11.1" customHeight="1"/>
    <row r="1251" ht="11.1" customHeight="1"/>
    <row r="1252" ht="11.1" customHeight="1"/>
    <row r="1253" ht="11.1" customHeight="1"/>
    <row r="1254" ht="11.1" customHeight="1"/>
    <row r="1255" ht="11.1" customHeight="1"/>
    <row r="1256" ht="11.1" customHeight="1"/>
    <row r="1257" ht="11.1" customHeight="1"/>
    <row r="1258" ht="11.1" customHeight="1"/>
    <row r="1259" ht="11.1" customHeight="1"/>
    <row r="1260" ht="11.1" customHeight="1"/>
    <row r="1261" ht="11.1" customHeight="1"/>
    <row r="1262" ht="11.1" customHeight="1"/>
    <row r="1263" ht="11.1" customHeight="1"/>
    <row r="1264" ht="11.1" customHeight="1"/>
    <row r="1265" ht="11.1" customHeight="1"/>
    <row r="1266" ht="11.1" customHeight="1"/>
    <row r="1267" ht="11.1" customHeight="1"/>
    <row r="1268" ht="11.1" customHeight="1"/>
    <row r="1269" ht="11.1" customHeight="1"/>
    <row r="1270" ht="11.1" customHeight="1"/>
    <row r="1271" ht="11.1" customHeight="1"/>
    <row r="1272" ht="11.1" customHeight="1"/>
    <row r="1273" ht="11.1" customHeight="1"/>
    <row r="1274" ht="11.1" customHeight="1"/>
    <row r="1275" ht="11.1" customHeight="1"/>
    <row r="1276" ht="11.1" customHeight="1"/>
    <row r="1277" ht="11.1" customHeight="1"/>
    <row r="1278" ht="11.1" customHeight="1"/>
    <row r="1279" ht="11.1" customHeight="1"/>
    <row r="1280" ht="11.1" customHeight="1"/>
    <row r="1281" ht="11.1" customHeight="1"/>
    <row r="1282" ht="11.1" customHeight="1"/>
    <row r="1283" ht="11.1" customHeight="1"/>
    <row r="1284" ht="11.1" customHeight="1"/>
    <row r="1285" ht="11.1" customHeight="1"/>
    <row r="1286" ht="11.1" customHeight="1"/>
    <row r="1287" ht="11.1" customHeight="1"/>
    <row r="1288" ht="11.1" customHeight="1"/>
    <row r="1289" ht="11.1" customHeight="1"/>
    <row r="1290" ht="11.1" customHeight="1"/>
    <row r="1291" ht="11.1" customHeight="1"/>
    <row r="1292" ht="11.1" customHeight="1"/>
    <row r="1293" ht="11.1" customHeight="1"/>
    <row r="1294" ht="11.1" customHeight="1"/>
    <row r="1295" ht="11.1" customHeight="1"/>
    <row r="1296" ht="11.1" customHeight="1"/>
    <row r="1297" ht="11.1" customHeight="1"/>
    <row r="1298" ht="11.1" customHeight="1"/>
    <row r="1299" ht="11.1" customHeight="1"/>
    <row r="1300" ht="11.1" customHeight="1"/>
    <row r="1301" ht="11.1" customHeight="1"/>
    <row r="1302" ht="11.1" customHeight="1"/>
    <row r="1303" ht="11.1" customHeight="1"/>
    <row r="1304" ht="11.1" customHeight="1"/>
    <row r="1305" ht="11.1" customHeight="1"/>
    <row r="1306" ht="11.1" customHeight="1"/>
    <row r="1307" ht="11.1" customHeight="1"/>
    <row r="1308" ht="11.1" customHeight="1"/>
    <row r="1309" ht="11.1" customHeight="1"/>
    <row r="1310" ht="11.1" customHeight="1"/>
    <row r="1311" ht="11.1" customHeight="1"/>
    <row r="1312" ht="11.1" customHeight="1"/>
    <row r="1313" ht="11.1" customHeight="1"/>
    <row r="1314" ht="11.1" customHeight="1"/>
    <row r="1315" ht="11.1" customHeight="1"/>
    <row r="1316" ht="11.1" customHeight="1"/>
    <row r="1317" ht="11.1" customHeight="1"/>
    <row r="1318" ht="11.1" customHeight="1"/>
    <row r="1319" ht="11.1" customHeight="1"/>
    <row r="1320" ht="11.1" customHeight="1"/>
    <row r="1321" ht="11.1" customHeight="1"/>
    <row r="1322" ht="11.1" customHeight="1"/>
    <row r="1323" ht="11.1" customHeight="1"/>
    <row r="1324" ht="11.1" customHeight="1"/>
    <row r="1325" ht="11.1" customHeight="1"/>
    <row r="1326" ht="11.1" customHeight="1"/>
    <row r="1327" ht="11.1" customHeight="1"/>
    <row r="1328" ht="11.1" customHeight="1"/>
    <row r="1329" ht="11.1" customHeight="1"/>
    <row r="1330" ht="11.1" customHeight="1"/>
    <row r="1331" ht="11.1" customHeight="1"/>
    <row r="1332" ht="11.1" customHeight="1"/>
    <row r="1333" ht="11.1" customHeight="1"/>
    <row r="1334" ht="11.1" customHeight="1"/>
    <row r="1335" ht="11.1" customHeight="1"/>
    <row r="1336" ht="11.1" customHeight="1"/>
    <row r="1337" ht="11.1" customHeight="1"/>
    <row r="1338" ht="11.1" customHeight="1"/>
    <row r="1339" ht="11.1" customHeight="1"/>
    <row r="1340" ht="11.1" customHeight="1"/>
    <row r="1341" ht="11.1" customHeight="1"/>
    <row r="1342" ht="11.1" customHeight="1"/>
    <row r="1343" ht="11.1" customHeight="1"/>
    <row r="1344" ht="11.1" customHeight="1"/>
    <row r="1345" ht="11.1" customHeight="1"/>
    <row r="1346" ht="11.1" customHeight="1"/>
    <row r="1347" ht="11.1" customHeight="1"/>
    <row r="1348" ht="11.1" customHeight="1"/>
    <row r="1349" ht="11.1" customHeight="1"/>
    <row r="1350" ht="11.1" customHeight="1"/>
    <row r="1351" ht="11.1" customHeight="1"/>
    <row r="1352" ht="11.1" customHeight="1"/>
    <row r="1353" ht="11.1" customHeight="1"/>
    <row r="1354" ht="11.1" customHeight="1"/>
    <row r="1355" ht="11.1" customHeight="1"/>
    <row r="1356" ht="11.1" customHeight="1"/>
    <row r="1357" ht="11.1" customHeight="1"/>
    <row r="1358" ht="11.1" customHeight="1"/>
    <row r="1359" ht="11.1" customHeight="1"/>
    <row r="1360" ht="11.1" customHeight="1"/>
    <row r="1361" ht="11.1" customHeight="1"/>
    <row r="1362" ht="11.1" customHeight="1"/>
    <row r="1363" ht="11.1" customHeight="1"/>
    <row r="1364" ht="11.1" customHeight="1"/>
    <row r="1365" ht="11.1" customHeight="1"/>
    <row r="1366" ht="11.1" customHeight="1"/>
    <row r="1367" ht="11.1" customHeight="1"/>
    <row r="1368" ht="11.1" customHeight="1"/>
    <row r="1369" ht="11.1" customHeight="1"/>
    <row r="1370" ht="11.1" customHeight="1"/>
    <row r="1371" ht="11.1" customHeight="1"/>
    <row r="1372" ht="11.1" customHeight="1"/>
    <row r="1373" ht="11.1" customHeight="1"/>
    <row r="1374" ht="11.1" customHeight="1"/>
    <row r="1375" ht="11.1" customHeight="1"/>
    <row r="1376" ht="11.1" customHeight="1"/>
    <row r="1377" ht="11.1" customHeight="1"/>
    <row r="1378" ht="11.1" customHeight="1"/>
    <row r="1379" ht="11.1" customHeight="1"/>
    <row r="1380" ht="11.1" customHeight="1"/>
    <row r="1381" ht="11.1" customHeight="1"/>
    <row r="1382" ht="11.1" customHeight="1"/>
    <row r="1383" ht="11.1" customHeight="1"/>
    <row r="1384" ht="11.1" customHeight="1"/>
    <row r="1385" ht="11.1" customHeight="1"/>
    <row r="1386" ht="11.1" customHeight="1"/>
    <row r="1387" ht="11.1" customHeight="1"/>
    <row r="1388" ht="11.1" customHeight="1"/>
    <row r="1389" ht="11.1" customHeight="1"/>
    <row r="1390" ht="11.1" customHeight="1"/>
    <row r="1391" ht="11.1" customHeight="1"/>
    <row r="1392" ht="11.1" customHeight="1"/>
    <row r="1393" ht="11.1" customHeight="1"/>
    <row r="1394" ht="11.1" customHeight="1"/>
    <row r="1395" ht="11.1" customHeight="1"/>
    <row r="1396" ht="11.1" customHeight="1"/>
    <row r="1397" ht="11.1" customHeight="1"/>
    <row r="1398" ht="11.1" customHeight="1"/>
    <row r="1399" ht="11.1" customHeight="1"/>
    <row r="1400" ht="11.1" customHeight="1"/>
    <row r="1401" ht="11.1" customHeight="1"/>
    <row r="1402" ht="11.1" customHeight="1"/>
    <row r="1403" ht="11.1" customHeight="1"/>
    <row r="1404" ht="11.1" customHeight="1"/>
    <row r="1405" ht="11.1" customHeight="1"/>
    <row r="1406" ht="11.1" customHeight="1"/>
    <row r="1407" ht="11.1" customHeight="1"/>
    <row r="1408" ht="11.1" customHeight="1"/>
    <row r="1409" ht="11.1" customHeight="1"/>
    <row r="1410" ht="11.1" customHeight="1"/>
    <row r="1411" ht="11.1" customHeight="1"/>
    <row r="1412" ht="11.1" customHeight="1"/>
    <row r="1413" ht="11.1" customHeight="1"/>
    <row r="1414" ht="11.1" customHeight="1"/>
    <row r="1415" ht="11.1" customHeight="1"/>
    <row r="1416" ht="11.1" customHeight="1"/>
    <row r="1417" ht="11.1" customHeight="1"/>
    <row r="1418" ht="11.1" customHeight="1"/>
    <row r="1419" ht="11.1" customHeight="1"/>
    <row r="1420" ht="11.1" customHeight="1"/>
    <row r="1421" ht="11.1" customHeight="1"/>
    <row r="1422" ht="11.1" customHeight="1"/>
    <row r="1423" ht="11.1" customHeight="1"/>
    <row r="1424" ht="11.1" customHeight="1"/>
    <row r="1425" ht="11.1" customHeight="1"/>
    <row r="1426" ht="11.1" customHeight="1"/>
    <row r="1427" ht="11.1" customHeight="1"/>
    <row r="1428" ht="11.1" customHeight="1"/>
    <row r="1429" ht="11.1" customHeight="1"/>
    <row r="1430" ht="11.1" customHeight="1"/>
    <row r="1431" ht="11.1" customHeight="1"/>
    <row r="1432" ht="11.1" customHeight="1"/>
    <row r="1433" ht="11.1" customHeight="1"/>
    <row r="1434" ht="11.1" customHeight="1"/>
    <row r="1435" ht="11.1" customHeight="1"/>
    <row r="1436" ht="11.1" customHeight="1"/>
    <row r="1437" ht="11.1" customHeight="1"/>
    <row r="1438" ht="11.1" customHeight="1"/>
    <row r="1439" ht="11.1" customHeight="1"/>
    <row r="1440" ht="11.1" customHeight="1"/>
    <row r="1441" ht="11.1" customHeight="1"/>
    <row r="1442" ht="11.1" customHeight="1"/>
    <row r="1443" ht="11.1" customHeight="1"/>
    <row r="1444" ht="11.1" customHeight="1"/>
    <row r="1445" ht="11.1" customHeight="1"/>
    <row r="1446" ht="11.1" customHeight="1"/>
    <row r="1447" ht="11.1" customHeight="1"/>
    <row r="1448" ht="11.1" customHeight="1"/>
    <row r="1449" ht="11.1" customHeight="1"/>
    <row r="1450" ht="11.1" customHeight="1"/>
    <row r="1451" ht="11.1" customHeight="1"/>
    <row r="1452" ht="11.1" customHeight="1"/>
    <row r="1453" ht="11.1" customHeight="1"/>
    <row r="1454" ht="11.1" customHeight="1"/>
    <row r="1455" ht="11.1" customHeight="1"/>
    <row r="1456" ht="11.1" customHeight="1"/>
    <row r="1457" ht="11.1" customHeight="1"/>
    <row r="1458" ht="11.1" customHeight="1"/>
    <row r="1459" ht="11.1" customHeight="1"/>
    <row r="1460" ht="11.1" customHeight="1"/>
    <row r="1461" ht="11.1" customHeight="1"/>
    <row r="1462" ht="11.1" customHeight="1"/>
    <row r="1463" ht="11.1" customHeight="1"/>
    <row r="1464" ht="11.1" customHeight="1"/>
    <row r="1465" ht="11.1" customHeight="1"/>
    <row r="1466" ht="11.1" customHeight="1"/>
    <row r="1467" ht="11.1" customHeight="1"/>
    <row r="1468" ht="11.1" customHeight="1"/>
    <row r="1469" ht="11.1" customHeight="1"/>
    <row r="1470" ht="11.1" customHeight="1"/>
    <row r="1471" ht="11.1" customHeight="1"/>
    <row r="1472" ht="11.1" customHeight="1"/>
    <row r="1473" ht="11.1" customHeight="1"/>
    <row r="1474" ht="11.1" customHeight="1"/>
    <row r="1475" ht="11.1" customHeight="1"/>
    <row r="1476" ht="11.1" customHeight="1"/>
    <row r="1477" ht="11.1" customHeight="1"/>
    <row r="1478" ht="11.1" customHeight="1"/>
    <row r="1479" ht="11.1" customHeight="1"/>
    <row r="1480" ht="11.1" customHeight="1"/>
    <row r="1481" ht="11.1" customHeight="1"/>
    <row r="1482" ht="11.1" customHeight="1"/>
    <row r="1483" ht="11.1" customHeight="1"/>
    <row r="1484" ht="11.1" customHeight="1"/>
    <row r="1485" ht="11.1" customHeight="1"/>
    <row r="1486" ht="11.1" customHeight="1"/>
    <row r="1487" ht="11.1" customHeight="1"/>
    <row r="1488" ht="11.1" customHeight="1"/>
    <row r="1489" ht="11.1" customHeight="1"/>
    <row r="1490" ht="11.1" customHeight="1"/>
    <row r="1491" ht="11.1" customHeight="1"/>
    <row r="1492" ht="11.1" customHeight="1"/>
    <row r="1493" ht="11.1" customHeight="1"/>
    <row r="1494" ht="11.1" customHeight="1"/>
    <row r="1495" ht="11.1" customHeight="1"/>
    <row r="1496" ht="11.1" customHeight="1"/>
    <row r="1497" ht="11.1" customHeight="1"/>
    <row r="1498" ht="11.1" customHeight="1"/>
    <row r="1499" ht="11.1" customHeight="1"/>
    <row r="1500" ht="11.1" customHeight="1"/>
    <row r="1501" ht="11.1" customHeight="1"/>
    <row r="1502" ht="11.1" customHeight="1"/>
    <row r="1503" ht="11.1" customHeight="1"/>
    <row r="1504" ht="11.1" customHeight="1"/>
    <row r="1505" ht="11.1" customHeight="1"/>
    <row r="1506" ht="11.1" customHeight="1"/>
    <row r="1507" ht="11.1" customHeight="1"/>
    <row r="1508" ht="11.1" customHeight="1"/>
    <row r="1509" ht="11.1" customHeight="1"/>
    <row r="1510" ht="11.1" customHeight="1"/>
    <row r="1511" ht="11.1" customHeight="1"/>
    <row r="1512" ht="11.1" customHeight="1"/>
    <row r="1513" ht="11.1" customHeight="1"/>
    <row r="1514" ht="11.1" customHeight="1"/>
    <row r="1515" ht="11.1" customHeight="1"/>
    <row r="1516" ht="11.1" customHeight="1"/>
    <row r="1517" ht="11.1" customHeight="1"/>
    <row r="1518" ht="11.1" customHeight="1"/>
    <row r="1519" ht="11.1" customHeight="1"/>
    <row r="1520" ht="11.1" customHeight="1"/>
    <row r="1521" ht="11.1" customHeight="1"/>
    <row r="1522" ht="11.1" customHeight="1"/>
    <row r="1523" ht="11.1" customHeight="1"/>
    <row r="1524" ht="11.1" customHeight="1"/>
    <row r="1525" ht="11.1" customHeight="1"/>
    <row r="1526" ht="11.1" customHeight="1"/>
    <row r="1527" ht="11.1" customHeight="1"/>
    <row r="1528" ht="11.1" customHeight="1"/>
    <row r="1529" ht="11.1" customHeight="1"/>
    <row r="1530" ht="11.1" customHeight="1"/>
    <row r="1531" ht="11.1" customHeight="1"/>
    <row r="1532" ht="11.1" customHeight="1"/>
    <row r="1533" ht="11.1" customHeight="1"/>
    <row r="1534" ht="11.1" customHeight="1"/>
    <row r="1535" ht="11.1" customHeight="1"/>
    <row r="1536" ht="11.1" customHeight="1"/>
    <row r="1537" ht="11.1" customHeight="1"/>
    <row r="1538" ht="11.1" customHeight="1"/>
    <row r="1539" ht="11.1" customHeight="1"/>
    <row r="1540" ht="11.1" customHeight="1"/>
    <row r="1541" ht="11.1" customHeight="1"/>
    <row r="1542" ht="11.1" customHeight="1"/>
    <row r="1543" ht="11.1" customHeight="1"/>
    <row r="1544" ht="11.1" customHeight="1"/>
    <row r="1545" ht="11.1" customHeight="1"/>
    <row r="1546" ht="11.1" customHeight="1"/>
    <row r="1547" ht="11.1" customHeight="1"/>
    <row r="1548" ht="11.1" customHeight="1"/>
    <row r="1549" ht="11.1" customHeight="1"/>
    <row r="1550" ht="11.1" customHeight="1"/>
    <row r="1551" ht="11.1" customHeight="1"/>
    <row r="1552" ht="11.1" customHeight="1"/>
    <row r="1553" ht="11.1" customHeight="1"/>
    <row r="1554" ht="11.1" customHeight="1"/>
    <row r="1555" ht="11.1" customHeight="1"/>
    <row r="1556" ht="11.1" customHeight="1"/>
  </sheetData>
  <mergeCells count="16">
    <mergeCell ref="B220:C220"/>
    <mergeCell ref="B197:C197"/>
    <mergeCell ref="B124:C124"/>
    <mergeCell ref="B67:C67"/>
    <mergeCell ref="J7:J9"/>
    <mergeCell ref="K7:K9"/>
    <mergeCell ref="B52:C52"/>
    <mergeCell ref="A6:A9"/>
    <mergeCell ref="B6:D6"/>
    <mergeCell ref="E6:E9"/>
    <mergeCell ref="F6:H6"/>
    <mergeCell ref="I6:K6"/>
    <mergeCell ref="F7:F9"/>
    <mergeCell ref="G7:G9"/>
    <mergeCell ref="H7:H9"/>
    <mergeCell ref="I7:I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  <ignoredErrors>
    <ignoredError sqref="A19:A21 A58:A97 A106:A127 A154:A203 A226:A241 A259:A288 A128:A153 A242:A257 A22:A57 A98:A105 A217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9"/>
  <sheetViews>
    <sheetView showGridLines="0" zoomScaleNormal="100" workbookViewId="0"/>
  </sheetViews>
  <sheetFormatPr baseColWidth="10" defaultColWidth="15.5703125" defaultRowHeight="12" customHeight="1"/>
  <cols>
    <col min="1" max="1" width="5.28515625" style="73" customWidth="1"/>
    <col min="2" max="2" width="23.42578125" style="73" customWidth="1"/>
    <col min="3" max="3" width="1.7109375" style="73" customWidth="1"/>
    <col min="4" max="4" width="2.42578125" style="72" customWidth="1"/>
    <col min="5" max="5" width="9.7109375" style="72" customWidth="1"/>
    <col min="6" max="8" width="9.7109375" style="90" customWidth="1"/>
    <col min="9" max="10" width="9.7109375" style="72" customWidth="1"/>
    <col min="11" max="11" width="9.7109375" style="71" customWidth="1"/>
    <col min="12" max="17" width="10.7109375" style="71" customWidth="1"/>
    <col min="18" max="18" width="2.42578125" style="71" customWidth="1"/>
    <col min="19" max="19" width="1.7109375" style="71" customWidth="1"/>
    <col min="20" max="20" width="27.140625" style="71" customWidth="1"/>
    <col min="21" max="21" width="5.28515625" style="71" customWidth="1"/>
    <col min="22" max="16384" width="15.5703125" style="71"/>
  </cols>
  <sheetData>
    <row r="1" spans="1:21" ht="11.25" customHeight="1">
      <c r="A1" s="340" t="s">
        <v>1013</v>
      </c>
      <c r="B1" s="130"/>
      <c r="C1" s="130"/>
      <c r="D1" s="49"/>
      <c r="E1" s="49"/>
      <c r="F1" s="397"/>
      <c r="G1" s="397"/>
      <c r="H1" s="397"/>
      <c r="I1" s="49"/>
      <c r="J1" s="4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 ht="11.25" customHeight="1">
      <c r="A2" s="130"/>
      <c r="B2" s="130"/>
      <c r="C2" s="130"/>
      <c r="D2" s="49"/>
      <c r="E2" s="49"/>
      <c r="F2" s="397"/>
      <c r="G2" s="397"/>
      <c r="H2" s="397"/>
      <c r="I2" s="49"/>
      <c r="J2" s="4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ht="11.25" customHeight="1">
      <c r="A3" s="432" t="s">
        <v>1128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1"/>
      <c r="M3" s="29"/>
      <c r="N3" s="29"/>
      <c r="O3" s="29"/>
      <c r="P3" s="29"/>
      <c r="Q3" s="29"/>
      <c r="R3" s="29"/>
      <c r="S3" s="29"/>
      <c r="T3" s="29"/>
      <c r="U3" s="29"/>
    </row>
    <row r="4" spans="1:21" ht="11.25" customHeight="1">
      <c r="A4" s="432" t="s">
        <v>1129</v>
      </c>
      <c r="B4" s="343"/>
      <c r="C4" s="343"/>
      <c r="D4" s="343"/>
      <c r="E4" s="343"/>
      <c r="F4" s="343"/>
      <c r="G4" s="433"/>
      <c r="H4" s="433"/>
      <c r="I4" s="433"/>
      <c r="J4" s="433"/>
      <c r="K4" s="433"/>
      <c r="L4" s="431"/>
      <c r="M4" s="29"/>
      <c r="N4" s="29"/>
      <c r="O4" s="29"/>
      <c r="P4" s="29"/>
      <c r="Q4" s="29"/>
      <c r="R4" s="29"/>
      <c r="S4" s="29"/>
      <c r="T4" s="29"/>
      <c r="U4" s="29"/>
    </row>
    <row r="5" spans="1:21" ht="11.25" customHeight="1">
      <c r="A5" s="353" t="s">
        <v>1066</v>
      </c>
      <c r="B5" s="130"/>
      <c r="C5" s="130"/>
      <c r="D5" s="49"/>
      <c r="E5" s="49"/>
      <c r="F5" s="130"/>
      <c r="G5" s="130"/>
      <c r="H5" s="130"/>
      <c r="I5" s="49"/>
      <c r="J5" s="49"/>
      <c r="K5" s="29"/>
      <c r="L5" s="29"/>
      <c r="M5" s="29"/>
      <c r="N5" s="29"/>
      <c r="O5" s="29"/>
      <c r="P5" s="29"/>
      <c r="Q5" s="29"/>
      <c r="R5" s="29"/>
      <c r="S5" s="29"/>
      <c r="T5" s="29"/>
      <c r="U5" s="363" t="s">
        <v>1066</v>
      </c>
    </row>
    <row r="6" spans="1:21" ht="11.25" customHeight="1">
      <c r="A6" s="746" t="s">
        <v>41</v>
      </c>
      <c r="B6" s="749" t="s">
        <v>42</v>
      </c>
      <c r="C6" s="650"/>
      <c r="D6" s="651"/>
      <c r="E6" s="697" t="s">
        <v>942</v>
      </c>
      <c r="F6" s="655" t="s">
        <v>322</v>
      </c>
      <c r="G6" s="656"/>
      <c r="H6" s="656"/>
      <c r="I6" s="656"/>
      <c r="J6" s="656"/>
      <c r="K6" s="656"/>
      <c r="L6" s="760" t="s">
        <v>323</v>
      </c>
      <c r="M6" s="760"/>
      <c r="N6" s="760"/>
      <c r="O6" s="760"/>
      <c r="P6" s="761"/>
      <c r="Q6" s="766" t="s">
        <v>405</v>
      </c>
      <c r="R6" s="749" t="s">
        <v>42</v>
      </c>
      <c r="S6" s="650"/>
      <c r="T6" s="651"/>
      <c r="U6" s="769" t="s">
        <v>41</v>
      </c>
    </row>
    <row r="7" spans="1:21" ht="11.25" customHeight="1">
      <c r="A7" s="747"/>
      <c r="B7" s="36" t="s">
        <v>283</v>
      </c>
      <c r="C7" s="31" t="s">
        <v>284</v>
      </c>
      <c r="D7" s="37" t="s">
        <v>285</v>
      </c>
      <c r="E7" s="698"/>
      <c r="F7" s="657"/>
      <c r="G7" s="658"/>
      <c r="H7" s="658"/>
      <c r="I7" s="658"/>
      <c r="J7" s="658"/>
      <c r="K7" s="658"/>
      <c r="L7" s="762"/>
      <c r="M7" s="762"/>
      <c r="N7" s="762"/>
      <c r="O7" s="762"/>
      <c r="P7" s="763"/>
      <c r="Q7" s="767"/>
      <c r="R7" s="37" t="s">
        <v>285</v>
      </c>
      <c r="S7" s="31" t="s">
        <v>284</v>
      </c>
      <c r="T7" s="116" t="s">
        <v>283</v>
      </c>
      <c r="U7" s="770"/>
    </row>
    <row r="8" spans="1:21" ht="11.25" customHeight="1">
      <c r="A8" s="747"/>
      <c r="B8" s="36" t="s">
        <v>288</v>
      </c>
      <c r="C8" s="31" t="s">
        <v>284</v>
      </c>
      <c r="D8" s="37" t="s">
        <v>289</v>
      </c>
      <c r="E8" s="698"/>
      <c r="F8" s="764" t="s">
        <v>324</v>
      </c>
      <c r="G8" s="764" t="s">
        <v>325</v>
      </c>
      <c r="H8" s="764" t="s">
        <v>326</v>
      </c>
      <c r="I8" s="764" t="s">
        <v>327</v>
      </c>
      <c r="J8" s="764" t="s">
        <v>328</v>
      </c>
      <c r="K8" s="764" t="s">
        <v>329</v>
      </c>
      <c r="L8" s="772" t="s">
        <v>330</v>
      </c>
      <c r="M8" s="764" t="s">
        <v>331</v>
      </c>
      <c r="N8" s="764" t="s">
        <v>332</v>
      </c>
      <c r="O8" s="764" t="s">
        <v>333</v>
      </c>
      <c r="P8" s="764" t="s">
        <v>334</v>
      </c>
      <c r="Q8" s="767"/>
      <c r="R8" s="37" t="s">
        <v>289</v>
      </c>
      <c r="S8" s="31" t="s">
        <v>284</v>
      </c>
      <c r="T8" s="116" t="s">
        <v>288</v>
      </c>
      <c r="U8" s="770"/>
    </row>
    <row r="9" spans="1:21" ht="11.25" customHeight="1">
      <c r="A9" s="747"/>
      <c r="B9" s="117" t="s">
        <v>292</v>
      </c>
      <c r="C9" s="31" t="s">
        <v>284</v>
      </c>
      <c r="D9" s="30" t="s">
        <v>293</v>
      </c>
      <c r="E9" s="698"/>
      <c r="F9" s="653"/>
      <c r="G9" s="653"/>
      <c r="H9" s="653"/>
      <c r="I9" s="653"/>
      <c r="J9" s="653"/>
      <c r="K9" s="653"/>
      <c r="L9" s="773"/>
      <c r="M9" s="653"/>
      <c r="N9" s="653"/>
      <c r="O9" s="653"/>
      <c r="P9" s="653"/>
      <c r="Q9" s="767"/>
      <c r="R9" s="118" t="s">
        <v>293</v>
      </c>
      <c r="S9" s="31" t="s">
        <v>284</v>
      </c>
      <c r="T9" s="116" t="s">
        <v>292</v>
      </c>
      <c r="U9" s="770"/>
    </row>
    <row r="10" spans="1:21" ht="11.25" customHeight="1">
      <c r="A10" s="748"/>
      <c r="B10" s="43" t="s">
        <v>155</v>
      </c>
      <c r="C10" s="44" t="s">
        <v>284</v>
      </c>
      <c r="D10" s="45" t="s">
        <v>156</v>
      </c>
      <c r="E10" s="699"/>
      <c r="F10" s="654"/>
      <c r="G10" s="654"/>
      <c r="H10" s="654"/>
      <c r="I10" s="654"/>
      <c r="J10" s="654"/>
      <c r="K10" s="654"/>
      <c r="L10" s="774"/>
      <c r="M10" s="654"/>
      <c r="N10" s="654"/>
      <c r="O10" s="654"/>
      <c r="P10" s="654"/>
      <c r="Q10" s="768"/>
      <c r="R10" s="119" t="s">
        <v>156</v>
      </c>
      <c r="S10" s="44" t="s">
        <v>284</v>
      </c>
      <c r="T10" s="120" t="s">
        <v>155</v>
      </c>
      <c r="U10" s="771"/>
    </row>
    <row r="11" spans="1:21" s="107" customFormat="1" ht="18" customHeight="1">
      <c r="A11" s="414"/>
      <c r="B11" s="414" t="s">
        <v>280</v>
      </c>
      <c r="C11" s="414"/>
      <c r="D11" s="362" t="s">
        <v>285</v>
      </c>
      <c r="E11" s="420">
        <v>30992</v>
      </c>
      <c r="F11" s="420">
        <v>223</v>
      </c>
      <c r="G11" s="420">
        <v>1036</v>
      </c>
      <c r="H11" s="420">
        <v>2537</v>
      </c>
      <c r="I11" s="420">
        <v>3035</v>
      </c>
      <c r="J11" s="420">
        <v>2876</v>
      </c>
      <c r="K11" s="420">
        <v>3119</v>
      </c>
      <c r="L11" s="420">
        <v>3592</v>
      </c>
      <c r="M11" s="420">
        <v>5285</v>
      </c>
      <c r="N11" s="420">
        <v>5876</v>
      </c>
      <c r="O11" s="420">
        <v>3158</v>
      </c>
      <c r="P11" s="420">
        <v>255</v>
      </c>
      <c r="Q11" s="434">
        <v>45.9</v>
      </c>
      <c r="R11" s="159" t="s">
        <v>285</v>
      </c>
      <c r="S11" s="435"/>
      <c r="T11" s="414" t="s">
        <v>280</v>
      </c>
      <c r="U11" s="435"/>
    </row>
    <row r="12" spans="1:21" s="107" customFormat="1" ht="11.25" customHeight="1">
      <c r="A12" s="414"/>
      <c r="B12" s="414"/>
      <c r="C12" s="414"/>
      <c r="D12" s="362" t="s">
        <v>289</v>
      </c>
      <c r="E12" s="420">
        <v>51292</v>
      </c>
      <c r="F12" s="420">
        <v>219</v>
      </c>
      <c r="G12" s="420">
        <v>1092</v>
      </c>
      <c r="H12" s="420">
        <v>3437</v>
      </c>
      <c r="I12" s="420">
        <v>4124</v>
      </c>
      <c r="J12" s="420">
        <v>4250</v>
      </c>
      <c r="K12" s="420">
        <v>5135</v>
      </c>
      <c r="L12" s="420">
        <v>6519</v>
      </c>
      <c r="M12" s="420">
        <v>9592</v>
      </c>
      <c r="N12" s="420">
        <v>9689</v>
      </c>
      <c r="O12" s="420">
        <v>6800</v>
      </c>
      <c r="P12" s="420">
        <v>435</v>
      </c>
      <c r="Q12" s="434">
        <v>47.5</v>
      </c>
      <c r="R12" s="159" t="s">
        <v>289</v>
      </c>
      <c r="S12" s="435"/>
      <c r="T12" s="414"/>
      <c r="U12" s="435"/>
    </row>
    <row r="13" spans="1:21" s="81" customFormat="1" ht="11.25" customHeight="1">
      <c r="A13" s="414"/>
      <c r="B13" s="414"/>
      <c r="C13" s="414"/>
      <c r="D13" s="362" t="s">
        <v>293</v>
      </c>
      <c r="E13" s="420">
        <v>82284</v>
      </c>
      <c r="F13" s="420">
        <v>442</v>
      </c>
      <c r="G13" s="420">
        <v>2128</v>
      </c>
      <c r="H13" s="420">
        <v>5974</v>
      </c>
      <c r="I13" s="420">
        <v>7159</v>
      </c>
      <c r="J13" s="420">
        <v>7126</v>
      </c>
      <c r="K13" s="420">
        <v>8254</v>
      </c>
      <c r="L13" s="420">
        <v>10111</v>
      </c>
      <c r="M13" s="420">
        <v>14877</v>
      </c>
      <c r="N13" s="420">
        <v>15565</v>
      </c>
      <c r="O13" s="420">
        <v>9958</v>
      </c>
      <c r="P13" s="420">
        <v>690</v>
      </c>
      <c r="Q13" s="434">
        <v>46.9</v>
      </c>
      <c r="R13" s="159" t="s">
        <v>293</v>
      </c>
      <c r="S13" s="435"/>
      <c r="T13" s="414"/>
      <c r="U13" s="435"/>
    </row>
    <row r="14" spans="1:21" s="81" customFormat="1" ht="11.25" customHeight="1">
      <c r="A14" s="414"/>
      <c r="B14" s="414"/>
      <c r="C14" s="414"/>
      <c r="D14" s="362" t="s">
        <v>156</v>
      </c>
      <c r="E14" s="547">
        <v>100</v>
      </c>
      <c r="F14" s="548">
        <v>0.53716396869379224</v>
      </c>
      <c r="G14" s="548">
        <v>2.5861649895483936</v>
      </c>
      <c r="H14" s="548">
        <v>7.2602206990423408</v>
      </c>
      <c r="I14" s="548">
        <v>8.7003548685042045</v>
      </c>
      <c r="J14" s="548">
        <v>8.6602498663166596</v>
      </c>
      <c r="K14" s="548">
        <v>10.031111759272763</v>
      </c>
      <c r="L14" s="548">
        <v>12.287929609644646</v>
      </c>
      <c r="M14" s="548">
        <v>18.080064168003499</v>
      </c>
      <c r="N14" s="548">
        <v>18.916192698458996</v>
      </c>
      <c r="O14" s="548">
        <v>12.101988235866026</v>
      </c>
      <c r="P14" s="548">
        <v>0.8385591366486802</v>
      </c>
      <c r="Q14" s="434" t="s">
        <v>1183</v>
      </c>
      <c r="R14" s="159" t="s">
        <v>156</v>
      </c>
      <c r="S14" s="435"/>
      <c r="T14" s="414"/>
      <c r="U14" s="435"/>
    </row>
    <row r="15" spans="1:21" s="107" customFormat="1" ht="14.1" customHeight="1">
      <c r="A15" s="414"/>
      <c r="B15" s="131" t="s">
        <v>43</v>
      </c>
      <c r="C15" s="131"/>
      <c r="D15" s="362" t="s">
        <v>285</v>
      </c>
      <c r="E15" s="457">
        <v>26463</v>
      </c>
      <c r="F15" s="519">
        <v>141</v>
      </c>
      <c r="G15" s="549">
        <v>880</v>
      </c>
      <c r="H15" s="519">
        <v>2261</v>
      </c>
      <c r="I15" s="519">
        <v>2697</v>
      </c>
      <c r="J15" s="519">
        <v>2490</v>
      </c>
      <c r="K15" s="519">
        <v>2650</v>
      </c>
      <c r="L15" s="519">
        <v>2947</v>
      </c>
      <c r="M15" s="519">
        <v>4458</v>
      </c>
      <c r="N15" s="519">
        <v>5126</v>
      </c>
      <c r="O15" s="519">
        <v>2592</v>
      </c>
      <c r="P15" s="519">
        <v>221</v>
      </c>
      <c r="Q15" s="434">
        <v>45.8</v>
      </c>
      <c r="R15" s="159" t="s">
        <v>285</v>
      </c>
      <c r="S15" s="435"/>
      <c r="T15" s="131" t="s">
        <v>43</v>
      </c>
      <c r="U15" s="435"/>
    </row>
    <row r="16" spans="1:21" s="107" customFormat="1" ht="11.25" customHeight="1">
      <c r="A16" s="414"/>
      <c r="B16" s="414"/>
      <c r="C16" s="414"/>
      <c r="D16" s="362" t="s">
        <v>289</v>
      </c>
      <c r="E16" s="420">
        <v>46490</v>
      </c>
      <c r="F16" s="519">
        <v>165</v>
      </c>
      <c r="G16" s="549">
        <v>934</v>
      </c>
      <c r="H16" s="519">
        <v>3111</v>
      </c>
      <c r="I16" s="519">
        <v>3696</v>
      </c>
      <c r="J16" s="519">
        <v>3756</v>
      </c>
      <c r="K16" s="519">
        <v>4614</v>
      </c>
      <c r="L16" s="519">
        <v>5845</v>
      </c>
      <c r="M16" s="519">
        <v>8775</v>
      </c>
      <c r="N16" s="519">
        <v>8893</v>
      </c>
      <c r="O16" s="519">
        <v>6284</v>
      </c>
      <c r="P16" s="519">
        <v>417</v>
      </c>
      <c r="Q16" s="434">
        <v>47.6</v>
      </c>
      <c r="R16" s="159" t="s">
        <v>289</v>
      </c>
      <c r="S16" s="435"/>
      <c r="T16" s="414"/>
      <c r="U16" s="435"/>
    </row>
    <row r="17" spans="1:21" s="81" customFormat="1" ht="11.25" customHeight="1">
      <c r="A17" s="414"/>
      <c r="B17" s="414"/>
      <c r="C17" s="414"/>
      <c r="D17" s="362" t="s">
        <v>293</v>
      </c>
      <c r="E17" s="420">
        <v>72953</v>
      </c>
      <c r="F17" s="519">
        <v>306</v>
      </c>
      <c r="G17" s="549">
        <v>1814</v>
      </c>
      <c r="H17" s="519">
        <v>5372</v>
      </c>
      <c r="I17" s="519">
        <v>6393</v>
      </c>
      <c r="J17" s="519">
        <v>6246</v>
      </c>
      <c r="K17" s="519">
        <v>7264</v>
      </c>
      <c r="L17" s="519">
        <v>8792</v>
      </c>
      <c r="M17" s="519">
        <v>13233</v>
      </c>
      <c r="N17" s="519">
        <v>14019</v>
      </c>
      <c r="O17" s="519">
        <v>8876</v>
      </c>
      <c r="P17" s="519">
        <v>638</v>
      </c>
      <c r="Q17" s="434">
        <v>47</v>
      </c>
      <c r="R17" s="159" t="s">
        <v>293</v>
      </c>
      <c r="S17" s="435"/>
      <c r="T17" s="414"/>
      <c r="U17" s="435"/>
    </row>
    <row r="18" spans="1:21" s="81" customFormat="1" ht="11.25" customHeight="1">
      <c r="A18" s="414"/>
      <c r="B18" s="414"/>
      <c r="C18" s="414"/>
      <c r="D18" s="362" t="s">
        <v>156</v>
      </c>
      <c r="E18" s="547">
        <v>100</v>
      </c>
      <c r="F18" s="548">
        <v>0.41944813784217233</v>
      </c>
      <c r="G18" s="548">
        <v>2.48653242498595</v>
      </c>
      <c r="H18" s="548">
        <v>7.3636450865625811</v>
      </c>
      <c r="I18" s="548">
        <v>8.7631762915849922</v>
      </c>
      <c r="J18" s="548">
        <v>8.5616766959549295</v>
      </c>
      <c r="K18" s="548">
        <v>9.9570956643318294</v>
      </c>
      <c r="L18" s="548">
        <v>12.051594862445684</v>
      </c>
      <c r="M18" s="548">
        <v>18.1390758433512</v>
      </c>
      <c r="N18" s="548">
        <v>19.216481844475211</v>
      </c>
      <c r="O18" s="548">
        <v>12.166737488520006</v>
      </c>
      <c r="P18" s="548">
        <v>0.87453565994544435</v>
      </c>
      <c r="Q18" s="434" t="s">
        <v>1183</v>
      </c>
      <c r="R18" s="159" t="s">
        <v>156</v>
      </c>
      <c r="S18" s="435"/>
      <c r="T18" s="414"/>
      <c r="U18" s="435"/>
    </row>
    <row r="19" spans="1:21" s="81" customFormat="1" ht="14.1" customHeight="1">
      <c r="A19" s="100"/>
      <c r="B19" s="307" t="s">
        <v>44</v>
      </c>
      <c r="C19" s="100"/>
      <c r="D19" s="163" t="s">
        <v>285</v>
      </c>
      <c r="E19" s="286">
        <v>69</v>
      </c>
      <c r="F19" s="286">
        <v>0</v>
      </c>
      <c r="G19" s="550">
        <v>0</v>
      </c>
      <c r="H19" s="286">
        <v>2</v>
      </c>
      <c r="I19" s="286">
        <v>2</v>
      </c>
      <c r="J19" s="286">
        <v>5</v>
      </c>
      <c r="K19" s="286">
        <v>9</v>
      </c>
      <c r="L19" s="286">
        <v>6</v>
      </c>
      <c r="M19" s="286">
        <v>18</v>
      </c>
      <c r="N19" s="286">
        <v>15</v>
      </c>
      <c r="O19" s="286">
        <v>11</v>
      </c>
      <c r="P19" s="286">
        <v>1</v>
      </c>
      <c r="Q19" s="436">
        <v>51</v>
      </c>
      <c r="R19" s="164" t="s">
        <v>285</v>
      </c>
      <c r="S19" s="64"/>
      <c r="T19" s="307" t="s">
        <v>44</v>
      </c>
      <c r="U19" s="64"/>
    </row>
    <row r="20" spans="1:21" s="81" customFormat="1" ht="11.25" customHeight="1">
      <c r="A20" s="100"/>
      <c r="B20" s="100"/>
      <c r="C20" s="100"/>
      <c r="D20" s="163" t="s">
        <v>289</v>
      </c>
      <c r="E20" s="286">
        <v>95</v>
      </c>
      <c r="F20" s="286">
        <v>2</v>
      </c>
      <c r="G20" s="550">
        <v>2</v>
      </c>
      <c r="H20" s="286">
        <v>6</v>
      </c>
      <c r="I20" s="286">
        <v>14</v>
      </c>
      <c r="J20" s="286">
        <v>6</v>
      </c>
      <c r="K20" s="286">
        <v>11</v>
      </c>
      <c r="L20" s="286">
        <v>9</v>
      </c>
      <c r="M20" s="286">
        <v>17</v>
      </c>
      <c r="N20" s="286">
        <v>14</v>
      </c>
      <c r="O20" s="286">
        <v>12</v>
      </c>
      <c r="P20" s="286">
        <v>2</v>
      </c>
      <c r="Q20" s="436">
        <v>46.2</v>
      </c>
      <c r="R20" s="164" t="s">
        <v>289</v>
      </c>
      <c r="S20" s="64"/>
      <c r="T20" s="100"/>
      <c r="U20" s="64"/>
    </row>
    <row r="21" spans="1:21" s="81" customFormat="1" ht="11.25" customHeight="1">
      <c r="A21" s="100"/>
      <c r="B21" s="100"/>
      <c r="C21" s="100"/>
      <c r="D21" s="163" t="s">
        <v>293</v>
      </c>
      <c r="E21" s="286">
        <v>164</v>
      </c>
      <c r="F21" s="286">
        <v>2</v>
      </c>
      <c r="G21" s="550">
        <v>2</v>
      </c>
      <c r="H21" s="286">
        <v>8</v>
      </c>
      <c r="I21" s="286">
        <v>16</v>
      </c>
      <c r="J21" s="286">
        <v>11</v>
      </c>
      <c r="K21" s="286">
        <v>20</v>
      </c>
      <c r="L21" s="286">
        <v>15</v>
      </c>
      <c r="M21" s="286">
        <v>35</v>
      </c>
      <c r="N21" s="286">
        <v>29</v>
      </c>
      <c r="O21" s="286">
        <v>23</v>
      </c>
      <c r="P21" s="286">
        <v>3</v>
      </c>
      <c r="Q21" s="436">
        <v>48.2</v>
      </c>
      <c r="R21" s="164" t="s">
        <v>293</v>
      </c>
      <c r="S21" s="64"/>
      <c r="T21" s="100"/>
      <c r="U21" s="64"/>
    </row>
    <row r="22" spans="1:21" s="81" customFormat="1" ht="11.25" customHeight="1">
      <c r="A22" s="100"/>
      <c r="B22" s="100"/>
      <c r="C22" s="100"/>
      <c r="D22" s="163" t="s">
        <v>156</v>
      </c>
      <c r="E22" s="551">
        <v>100</v>
      </c>
      <c r="F22" s="552">
        <v>1.2195121951219512</v>
      </c>
      <c r="G22" s="552">
        <v>1.2195121951219512</v>
      </c>
      <c r="H22" s="552">
        <v>4.8780487804878048</v>
      </c>
      <c r="I22" s="552">
        <v>9.7560975609756095</v>
      </c>
      <c r="J22" s="552">
        <v>6.7073170731707314</v>
      </c>
      <c r="K22" s="552">
        <v>12.195121951219512</v>
      </c>
      <c r="L22" s="552">
        <v>9.1463414634146343</v>
      </c>
      <c r="M22" s="552">
        <v>21.341463414634145</v>
      </c>
      <c r="N22" s="552">
        <v>17.682926829268293</v>
      </c>
      <c r="O22" s="552">
        <v>14.024390243902438</v>
      </c>
      <c r="P22" s="552">
        <v>1.8292682926829269</v>
      </c>
      <c r="Q22" s="436" t="s">
        <v>1183</v>
      </c>
      <c r="R22" s="164" t="s">
        <v>156</v>
      </c>
      <c r="S22" s="64"/>
      <c r="T22" s="100"/>
      <c r="U22" s="64"/>
    </row>
    <row r="23" spans="1:21" s="81" customFormat="1" ht="14.1" customHeight="1">
      <c r="A23" s="127" t="s">
        <v>45</v>
      </c>
      <c r="B23" s="100" t="s">
        <v>46</v>
      </c>
      <c r="C23" s="100"/>
      <c r="D23" s="163" t="s">
        <v>285</v>
      </c>
      <c r="E23" s="286">
        <v>67</v>
      </c>
      <c r="F23" s="286">
        <v>0</v>
      </c>
      <c r="G23" s="550">
        <v>0</v>
      </c>
      <c r="H23" s="286">
        <v>1</v>
      </c>
      <c r="I23" s="286">
        <v>2</v>
      </c>
      <c r="J23" s="286">
        <v>5</v>
      </c>
      <c r="K23" s="286">
        <v>9</v>
      </c>
      <c r="L23" s="286">
        <v>6</v>
      </c>
      <c r="M23" s="286">
        <v>18</v>
      </c>
      <c r="N23" s="286">
        <v>15</v>
      </c>
      <c r="O23" s="286">
        <v>11</v>
      </c>
      <c r="P23" s="286">
        <v>0</v>
      </c>
      <c r="Q23" s="436">
        <v>51.1</v>
      </c>
      <c r="R23" s="164" t="s">
        <v>285</v>
      </c>
      <c r="S23" s="64"/>
      <c r="T23" s="100" t="s">
        <v>46</v>
      </c>
      <c r="U23" s="128" t="s">
        <v>45</v>
      </c>
    </row>
    <row r="24" spans="1:21" s="81" customFormat="1" ht="11.25" customHeight="1">
      <c r="A24" s="127"/>
      <c r="B24" s="100"/>
      <c r="C24" s="100"/>
      <c r="D24" s="163" t="s">
        <v>289</v>
      </c>
      <c r="E24" s="286">
        <v>92</v>
      </c>
      <c r="F24" s="286">
        <v>2</v>
      </c>
      <c r="G24" s="550">
        <v>2</v>
      </c>
      <c r="H24" s="286">
        <v>6</v>
      </c>
      <c r="I24" s="286">
        <v>14</v>
      </c>
      <c r="J24" s="286">
        <v>6</v>
      </c>
      <c r="K24" s="286">
        <v>10</v>
      </c>
      <c r="L24" s="286">
        <v>8</v>
      </c>
      <c r="M24" s="286">
        <v>17</v>
      </c>
      <c r="N24" s="286">
        <v>14</v>
      </c>
      <c r="O24" s="286">
        <v>11</v>
      </c>
      <c r="P24" s="286">
        <v>2</v>
      </c>
      <c r="Q24" s="436">
        <v>46.1</v>
      </c>
      <c r="R24" s="164" t="s">
        <v>289</v>
      </c>
      <c r="S24" s="64"/>
      <c r="T24" s="100"/>
      <c r="U24" s="128"/>
    </row>
    <row r="25" spans="1:21" s="81" customFormat="1" ht="11.25" customHeight="1">
      <c r="A25" s="127"/>
      <c r="B25" s="100"/>
      <c r="C25" s="100"/>
      <c r="D25" s="163" t="s">
        <v>293</v>
      </c>
      <c r="E25" s="286">
        <v>159</v>
      </c>
      <c r="F25" s="286">
        <v>2</v>
      </c>
      <c r="G25" s="550">
        <v>2</v>
      </c>
      <c r="H25" s="286">
        <v>7</v>
      </c>
      <c r="I25" s="286">
        <v>16</v>
      </c>
      <c r="J25" s="286">
        <v>11</v>
      </c>
      <c r="K25" s="286">
        <v>19</v>
      </c>
      <c r="L25" s="286">
        <v>14</v>
      </c>
      <c r="M25" s="286">
        <v>35</v>
      </c>
      <c r="N25" s="286">
        <v>29</v>
      </c>
      <c r="O25" s="286">
        <v>22</v>
      </c>
      <c r="P25" s="286">
        <v>2</v>
      </c>
      <c r="Q25" s="436">
        <v>48.2</v>
      </c>
      <c r="R25" s="164" t="s">
        <v>293</v>
      </c>
      <c r="S25" s="64"/>
      <c r="T25" s="100"/>
      <c r="U25" s="128"/>
    </row>
    <row r="26" spans="1:21" s="81" customFormat="1" ht="11.25" customHeight="1">
      <c r="A26" s="127"/>
      <c r="B26" s="100"/>
      <c r="C26" s="100"/>
      <c r="D26" s="163" t="s">
        <v>156</v>
      </c>
      <c r="E26" s="551">
        <v>100</v>
      </c>
      <c r="F26" s="552">
        <v>1.2578616352201257</v>
      </c>
      <c r="G26" s="552">
        <v>1.2578616352201257</v>
      </c>
      <c r="H26" s="552">
        <v>4.4025157232704402</v>
      </c>
      <c r="I26" s="552">
        <v>10.062893081761006</v>
      </c>
      <c r="J26" s="552">
        <v>6.9182389937106921</v>
      </c>
      <c r="K26" s="552">
        <v>11.949685534591195</v>
      </c>
      <c r="L26" s="552">
        <v>8.8050314465408803</v>
      </c>
      <c r="M26" s="552">
        <v>22.012578616352201</v>
      </c>
      <c r="N26" s="552">
        <v>18.238993710691823</v>
      </c>
      <c r="O26" s="552">
        <v>13.836477987421384</v>
      </c>
      <c r="P26" s="552">
        <v>1.2578616352201257</v>
      </c>
      <c r="Q26" s="436" t="s">
        <v>1183</v>
      </c>
      <c r="R26" s="164" t="s">
        <v>156</v>
      </c>
      <c r="S26" s="64"/>
      <c r="T26" s="100"/>
      <c r="U26" s="128"/>
    </row>
    <row r="27" spans="1:21" s="81" customFormat="1" ht="14.1" customHeight="1">
      <c r="A27" s="306" t="s">
        <v>949</v>
      </c>
      <c r="B27" s="307" t="s">
        <v>950</v>
      </c>
      <c r="C27" s="307"/>
      <c r="D27" s="301" t="s">
        <v>285</v>
      </c>
      <c r="E27" s="286">
        <v>2</v>
      </c>
      <c r="F27" s="286">
        <v>0</v>
      </c>
      <c r="G27" s="550">
        <v>0</v>
      </c>
      <c r="H27" s="286">
        <v>1</v>
      </c>
      <c r="I27" s="286">
        <v>0</v>
      </c>
      <c r="J27" s="286">
        <v>0</v>
      </c>
      <c r="K27" s="286">
        <v>0</v>
      </c>
      <c r="L27" s="286">
        <v>0</v>
      </c>
      <c r="M27" s="286">
        <v>0</v>
      </c>
      <c r="N27" s="286">
        <v>0</v>
      </c>
      <c r="O27" s="286">
        <v>0</v>
      </c>
      <c r="P27" s="286">
        <v>1</v>
      </c>
      <c r="Q27" s="436">
        <v>46.5</v>
      </c>
      <c r="R27" s="437" t="s">
        <v>285</v>
      </c>
      <c r="S27" s="147"/>
      <c r="T27" s="307" t="s">
        <v>950</v>
      </c>
      <c r="U27" s="438" t="s">
        <v>949</v>
      </c>
    </row>
    <row r="28" spans="1:21" s="81" customFormat="1" ht="11.25" customHeight="1">
      <c r="A28" s="306"/>
      <c r="B28" s="307" t="s">
        <v>951</v>
      </c>
      <c r="C28" s="307"/>
      <c r="D28" s="301" t="s">
        <v>289</v>
      </c>
      <c r="E28" s="286">
        <v>3</v>
      </c>
      <c r="F28" s="286">
        <v>0</v>
      </c>
      <c r="G28" s="550">
        <v>0</v>
      </c>
      <c r="H28" s="286">
        <v>0</v>
      </c>
      <c r="I28" s="286">
        <v>0</v>
      </c>
      <c r="J28" s="286">
        <v>0</v>
      </c>
      <c r="K28" s="286">
        <v>1</v>
      </c>
      <c r="L28" s="286">
        <v>1</v>
      </c>
      <c r="M28" s="286">
        <v>0</v>
      </c>
      <c r="N28" s="286">
        <v>0</v>
      </c>
      <c r="O28" s="286">
        <v>1</v>
      </c>
      <c r="P28" s="286">
        <v>0</v>
      </c>
      <c r="Q28" s="436">
        <v>51</v>
      </c>
      <c r="R28" s="437" t="s">
        <v>289</v>
      </c>
      <c r="S28" s="147"/>
      <c r="T28" s="307" t="s">
        <v>951</v>
      </c>
      <c r="U28" s="438"/>
    </row>
    <row r="29" spans="1:21" s="81" customFormat="1" ht="11.25" customHeight="1">
      <c r="A29" s="306"/>
      <c r="B29" s="307" t="s">
        <v>952</v>
      </c>
      <c r="C29" s="307"/>
      <c r="D29" s="301" t="s">
        <v>293</v>
      </c>
      <c r="E29" s="286">
        <v>5</v>
      </c>
      <c r="F29" s="286">
        <v>0</v>
      </c>
      <c r="G29" s="550">
        <v>0</v>
      </c>
      <c r="H29" s="286">
        <v>1</v>
      </c>
      <c r="I29" s="286">
        <v>0</v>
      </c>
      <c r="J29" s="286">
        <v>0</v>
      </c>
      <c r="K29" s="286">
        <v>1</v>
      </c>
      <c r="L29" s="286">
        <v>1</v>
      </c>
      <c r="M29" s="286">
        <v>0</v>
      </c>
      <c r="N29" s="286">
        <v>0</v>
      </c>
      <c r="O29" s="286">
        <v>1</v>
      </c>
      <c r="P29" s="286">
        <v>1</v>
      </c>
      <c r="Q29" s="436">
        <v>49.2</v>
      </c>
      <c r="R29" s="437" t="s">
        <v>293</v>
      </c>
      <c r="S29" s="147"/>
      <c r="T29" s="307" t="s">
        <v>952</v>
      </c>
      <c r="U29" s="438"/>
    </row>
    <row r="30" spans="1:21" s="81" customFormat="1" ht="11.25" customHeight="1">
      <c r="A30" s="306"/>
      <c r="B30" s="307"/>
      <c r="C30" s="307"/>
      <c r="D30" s="301" t="s">
        <v>156</v>
      </c>
      <c r="E30" s="551">
        <v>100</v>
      </c>
      <c r="F30" s="553">
        <v>0</v>
      </c>
      <c r="G30" s="553">
        <v>0</v>
      </c>
      <c r="H30" s="552">
        <v>20</v>
      </c>
      <c r="I30" s="553">
        <v>0</v>
      </c>
      <c r="J30" s="553">
        <v>0</v>
      </c>
      <c r="K30" s="552">
        <v>20</v>
      </c>
      <c r="L30" s="552">
        <v>20</v>
      </c>
      <c r="M30" s="553">
        <v>0</v>
      </c>
      <c r="N30" s="553">
        <v>0</v>
      </c>
      <c r="O30" s="552">
        <v>20</v>
      </c>
      <c r="P30" s="552">
        <v>20</v>
      </c>
      <c r="Q30" s="436" t="s">
        <v>1183</v>
      </c>
      <c r="R30" s="437" t="s">
        <v>156</v>
      </c>
      <c r="S30" s="147"/>
      <c r="T30" s="307"/>
      <c r="U30" s="438"/>
    </row>
    <row r="31" spans="1:21" s="81" customFormat="1" ht="14.1" customHeight="1">
      <c r="A31" s="127"/>
      <c r="B31" s="100" t="s">
        <v>47</v>
      </c>
      <c r="C31" s="100"/>
      <c r="D31" s="163" t="s">
        <v>285</v>
      </c>
      <c r="E31" s="111">
        <v>98</v>
      </c>
      <c r="F31" s="111">
        <v>0</v>
      </c>
      <c r="G31" s="111">
        <v>0</v>
      </c>
      <c r="H31" s="111">
        <v>2</v>
      </c>
      <c r="I31" s="111">
        <v>5</v>
      </c>
      <c r="J31" s="111">
        <v>8</v>
      </c>
      <c r="K31" s="111">
        <v>17</v>
      </c>
      <c r="L31" s="111">
        <v>19</v>
      </c>
      <c r="M31" s="111">
        <v>20</v>
      </c>
      <c r="N31" s="111">
        <v>17</v>
      </c>
      <c r="O31" s="111">
        <v>7</v>
      </c>
      <c r="P31" s="111">
        <v>3</v>
      </c>
      <c r="Q31" s="436">
        <v>48.7</v>
      </c>
      <c r="R31" s="164" t="s">
        <v>285</v>
      </c>
      <c r="S31" s="64"/>
      <c r="T31" s="100" t="s">
        <v>47</v>
      </c>
      <c r="U31" s="128"/>
    </row>
    <row r="32" spans="1:21" s="81" customFormat="1" ht="11.25" customHeight="1">
      <c r="A32" s="127"/>
      <c r="B32" s="64"/>
      <c r="C32" s="64"/>
      <c r="D32" s="163" t="s">
        <v>289</v>
      </c>
      <c r="E32" s="111">
        <v>139</v>
      </c>
      <c r="F32" s="111">
        <v>0</v>
      </c>
      <c r="G32" s="111">
        <v>1</v>
      </c>
      <c r="H32" s="111">
        <v>5</v>
      </c>
      <c r="I32" s="111">
        <v>22</v>
      </c>
      <c r="J32" s="111">
        <v>12</v>
      </c>
      <c r="K32" s="111">
        <v>18</v>
      </c>
      <c r="L32" s="111">
        <v>27</v>
      </c>
      <c r="M32" s="111">
        <v>36</v>
      </c>
      <c r="N32" s="111">
        <v>12</v>
      </c>
      <c r="O32" s="111">
        <v>6</v>
      </c>
      <c r="P32" s="111">
        <v>0</v>
      </c>
      <c r="Q32" s="436">
        <v>45</v>
      </c>
      <c r="R32" s="164" t="s">
        <v>289</v>
      </c>
      <c r="S32" s="64"/>
      <c r="T32" s="64"/>
      <c r="U32" s="128"/>
    </row>
    <row r="33" spans="1:21" s="81" customFormat="1" ht="11.25" customHeight="1">
      <c r="A33" s="127"/>
      <c r="B33" s="64"/>
      <c r="C33" s="64"/>
      <c r="D33" s="163" t="s">
        <v>293</v>
      </c>
      <c r="E33" s="111">
        <v>237</v>
      </c>
      <c r="F33" s="111">
        <v>0</v>
      </c>
      <c r="G33" s="111">
        <v>1</v>
      </c>
      <c r="H33" s="111">
        <v>7</v>
      </c>
      <c r="I33" s="111">
        <v>27</v>
      </c>
      <c r="J33" s="111">
        <v>20</v>
      </c>
      <c r="K33" s="111">
        <v>35</v>
      </c>
      <c r="L33" s="111">
        <v>46</v>
      </c>
      <c r="M33" s="111">
        <v>56</v>
      </c>
      <c r="N33" s="111">
        <v>29</v>
      </c>
      <c r="O33" s="111">
        <v>13</v>
      </c>
      <c r="P33" s="111">
        <v>3</v>
      </c>
      <c r="Q33" s="436">
        <v>46.5</v>
      </c>
      <c r="R33" s="164" t="s">
        <v>293</v>
      </c>
      <c r="S33" s="64"/>
      <c r="T33" s="64"/>
      <c r="U33" s="128"/>
    </row>
    <row r="34" spans="1:21" s="81" customFormat="1" ht="11.25" customHeight="1">
      <c r="A34" s="127"/>
      <c r="B34" s="64"/>
      <c r="C34" s="64"/>
      <c r="D34" s="163" t="s">
        <v>156</v>
      </c>
      <c r="E34" s="551">
        <v>100</v>
      </c>
      <c r="F34" s="553">
        <v>0</v>
      </c>
      <c r="G34" s="552">
        <v>0.4219409282700422</v>
      </c>
      <c r="H34" s="552">
        <v>2.9535864978902953</v>
      </c>
      <c r="I34" s="552">
        <v>11.39240506329114</v>
      </c>
      <c r="J34" s="552">
        <v>8.4388185654008439</v>
      </c>
      <c r="K34" s="552">
        <v>14.767932489451477</v>
      </c>
      <c r="L34" s="552">
        <v>19.40928270042194</v>
      </c>
      <c r="M34" s="552">
        <v>23.628691983122362</v>
      </c>
      <c r="N34" s="552">
        <v>12.236286919831224</v>
      </c>
      <c r="O34" s="552">
        <v>5.4852320675105481</v>
      </c>
      <c r="P34" s="552">
        <v>1.2658227848101267</v>
      </c>
      <c r="Q34" s="436" t="s">
        <v>1183</v>
      </c>
      <c r="R34" s="164" t="s">
        <v>156</v>
      </c>
      <c r="S34" s="64"/>
      <c r="T34" s="64"/>
      <c r="U34" s="128"/>
    </row>
    <row r="35" spans="1:21" s="81" customFormat="1" ht="14.1" customHeight="1">
      <c r="A35" s="306" t="s">
        <v>48</v>
      </c>
      <c r="B35" s="307" t="s">
        <v>49</v>
      </c>
      <c r="C35" s="307"/>
      <c r="D35" s="301" t="s">
        <v>285</v>
      </c>
      <c r="E35" s="111">
        <v>78</v>
      </c>
      <c r="F35" s="111">
        <v>0</v>
      </c>
      <c r="G35" s="111">
        <v>0</v>
      </c>
      <c r="H35" s="111">
        <v>2</v>
      </c>
      <c r="I35" s="111">
        <v>5</v>
      </c>
      <c r="J35" s="111">
        <v>7</v>
      </c>
      <c r="K35" s="111">
        <v>16</v>
      </c>
      <c r="L35" s="111">
        <v>17</v>
      </c>
      <c r="M35" s="111">
        <v>12</v>
      </c>
      <c r="N35" s="111">
        <v>15</v>
      </c>
      <c r="O35" s="111">
        <v>3</v>
      </c>
      <c r="P35" s="111">
        <v>1</v>
      </c>
      <c r="Q35" s="436">
        <v>47.2</v>
      </c>
      <c r="R35" s="164" t="s">
        <v>285</v>
      </c>
      <c r="S35" s="64"/>
      <c r="T35" s="307" t="s">
        <v>49</v>
      </c>
      <c r="U35" s="128" t="s">
        <v>48</v>
      </c>
    </row>
    <row r="36" spans="1:21" s="81" customFormat="1" ht="11.25" customHeight="1">
      <c r="A36" s="306"/>
      <c r="B36" s="307" t="s">
        <v>732</v>
      </c>
      <c r="C36" s="307"/>
      <c r="D36" s="301" t="s">
        <v>289</v>
      </c>
      <c r="E36" s="111">
        <v>120</v>
      </c>
      <c r="F36" s="111">
        <v>0</v>
      </c>
      <c r="G36" s="111">
        <v>1</v>
      </c>
      <c r="H36" s="111">
        <v>5</v>
      </c>
      <c r="I36" s="111">
        <v>21</v>
      </c>
      <c r="J36" s="111">
        <v>10</v>
      </c>
      <c r="K36" s="111">
        <v>17</v>
      </c>
      <c r="L36" s="111">
        <v>20</v>
      </c>
      <c r="M36" s="111">
        <v>32</v>
      </c>
      <c r="N36" s="111">
        <v>9</v>
      </c>
      <c r="O36" s="111">
        <v>5</v>
      </c>
      <c r="P36" s="111">
        <v>0</v>
      </c>
      <c r="Q36" s="436">
        <v>44.4</v>
      </c>
      <c r="R36" s="164" t="s">
        <v>289</v>
      </c>
      <c r="S36" s="64"/>
      <c r="T36" s="307" t="s">
        <v>732</v>
      </c>
      <c r="U36" s="128"/>
    </row>
    <row r="37" spans="1:21" s="81" customFormat="1" ht="11.25" customHeight="1">
      <c r="A37" s="306"/>
      <c r="B37" s="100" t="s">
        <v>740</v>
      </c>
      <c r="C37" s="307"/>
      <c r="D37" s="301" t="s">
        <v>293</v>
      </c>
      <c r="E37" s="111">
        <v>198</v>
      </c>
      <c r="F37" s="111">
        <v>0</v>
      </c>
      <c r="G37" s="111">
        <v>1</v>
      </c>
      <c r="H37" s="111">
        <v>7</v>
      </c>
      <c r="I37" s="111">
        <v>26</v>
      </c>
      <c r="J37" s="111">
        <v>17</v>
      </c>
      <c r="K37" s="111">
        <v>33</v>
      </c>
      <c r="L37" s="111">
        <v>37</v>
      </c>
      <c r="M37" s="111">
        <v>44</v>
      </c>
      <c r="N37" s="111">
        <v>24</v>
      </c>
      <c r="O37" s="111">
        <v>8</v>
      </c>
      <c r="P37" s="111">
        <v>1</v>
      </c>
      <c r="Q37" s="436">
        <v>45.5</v>
      </c>
      <c r="R37" s="164" t="s">
        <v>293</v>
      </c>
      <c r="S37" s="64"/>
      <c r="T37" s="100" t="s">
        <v>740</v>
      </c>
      <c r="U37" s="128"/>
    </row>
    <row r="38" spans="1:21" s="81" customFormat="1" ht="11.25" customHeight="1">
      <c r="A38" s="306"/>
      <c r="B38" s="307"/>
      <c r="C38" s="307"/>
      <c r="D38" s="301" t="s">
        <v>156</v>
      </c>
      <c r="E38" s="551">
        <v>100</v>
      </c>
      <c r="F38" s="553">
        <v>0</v>
      </c>
      <c r="G38" s="552">
        <v>0.50505050505050508</v>
      </c>
      <c r="H38" s="552">
        <v>3.5353535353535355</v>
      </c>
      <c r="I38" s="552">
        <v>13.131313131313131</v>
      </c>
      <c r="J38" s="552">
        <v>8.5858585858585865</v>
      </c>
      <c r="K38" s="552">
        <v>16.666666666666668</v>
      </c>
      <c r="L38" s="552">
        <v>18.686868686868689</v>
      </c>
      <c r="M38" s="552">
        <v>22.222222222222221</v>
      </c>
      <c r="N38" s="552">
        <v>12.121212121212121</v>
      </c>
      <c r="O38" s="552">
        <v>4.0404040404040407</v>
      </c>
      <c r="P38" s="552">
        <v>0.50505050505050508</v>
      </c>
      <c r="Q38" s="436" t="s">
        <v>1183</v>
      </c>
      <c r="R38" s="164" t="s">
        <v>156</v>
      </c>
      <c r="S38" s="64"/>
      <c r="T38" s="100"/>
      <c r="U38" s="128"/>
    </row>
    <row r="39" spans="1:21" s="81" customFormat="1" ht="14.1" customHeight="1">
      <c r="A39" s="306" t="s">
        <v>676</v>
      </c>
      <c r="B39" s="307" t="s">
        <v>677</v>
      </c>
      <c r="C39" s="307"/>
      <c r="D39" s="301" t="s">
        <v>285</v>
      </c>
      <c r="E39" s="111">
        <v>13</v>
      </c>
      <c r="F39" s="111">
        <v>0</v>
      </c>
      <c r="G39" s="111">
        <v>0</v>
      </c>
      <c r="H39" s="111">
        <v>0</v>
      </c>
      <c r="I39" s="111">
        <v>0</v>
      </c>
      <c r="J39" s="111">
        <v>1</v>
      </c>
      <c r="K39" s="111">
        <v>1</v>
      </c>
      <c r="L39" s="111">
        <v>1</v>
      </c>
      <c r="M39" s="111">
        <v>6</v>
      </c>
      <c r="N39" s="111">
        <v>0</v>
      </c>
      <c r="O39" s="111">
        <v>3</v>
      </c>
      <c r="P39" s="111">
        <v>1</v>
      </c>
      <c r="Q39" s="436">
        <v>53.9</v>
      </c>
      <c r="R39" s="164" t="s">
        <v>285</v>
      </c>
      <c r="S39" s="64"/>
      <c r="T39" s="307" t="s">
        <v>677</v>
      </c>
      <c r="U39" s="438" t="s">
        <v>676</v>
      </c>
    </row>
    <row r="40" spans="1:21" s="81" customFormat="1" ht="11.25" customHeight="1">
      <c r="A40" s="306"/>
      <c r="B40" s="307" t="s">
        <v>678</v>
      </c>
      <c r="C40" s="307"/>
      <c r="D40" s="301" t="s">
        <v>289</v>
      </c>
      <c r="E40" s="111">
        <v>15</v>
      </c>
      <c r="F40" s="111">
        <v>0</v>
      </c>
      <c r="G40" s="111">
        <v>0</v>
      </c>
      <c r="H40" s="111">
        <v>0</v>
      </c>
      <c r="I40" s="111">
        <v>1</v>
      </c>
      <c r="J40" s="111">
        <v>1</v>
      </c>
      <c r="K40" s="111">
        <v>1</v>
      </c>
      <c r="L40" s="111">
        <v>5</v>
      </c>
      <c r="M40" s="111">
        <v>3</v>
      </c>
      <c r="N40" s="111">
        <v>3</v>
      </c>
      <c r="O40" s="111">
        <v>1</v>
      </c>
      <c r="P40" s="111">
        <v>0</v>
      </c>
      <c r="Q40" s="436">
        <v>49.5</v>
      </c>
      <c r="R40" s="164" t="s">
        <v>289</v>
      </c>
      <c r="S40" s="64"/>
      <c r="T40" s="307" t="s">
        <v>678</v>
      </c>
      <c r="U40" s="146"/>
    </row>
    <row r="41" spans="1:21" s="81" customFormat="1" ht="11.25" customHeight="1">
      <c r="A41" s="306"/>
      <c r="B41" s="307"/>
      <c r="C41" s="307"/>
      <c r="D41" s="301" t="s">
        <v>293</v>
      </c>
      <c r="E41" s="111">
        <v>28</v>
      </c>
      <c r="F41" s="111">
        <v>0</v>
      </c>
      <c r="G41" s="111">
        <v>0</v>
      </c>
      <c r="H41" s="111">
        <v>0</v>
      </c>
      <c r="I41" s="111">
        <v>1</v>
      </c>
      <c r="J41" s="111">
        <v>2</v>
      </c>
      <c r="K41" s="111">
        <v>2</v>
      </c>
      <c r="L41" s="111">
        <v>6</v>
      </c>
      <c r="M41" s="111">
        <v>9</v>
      </c>
      <c r="N41" s="111">
        <v>3</v>
      </c>
      <c r="O41" s="111">
        <v>4</v>
      </c>
      <c r="P41" s="111">
        <v>1</v>
      </c>
      <c r="Q41" s="436">
        <v>51.5</v>
      </c>
      <c r="R41" s="164" t="s">
        <v>293</v>
      </c>
      <c r="S41" s="64"/>
      <c r="T41" s="146"/>
      <c r="U41" s="146"/>
    </row>
    <row r="42" spans="1:21" s="81" customFormat="1" ht="11.25" customHeight="1">
      <c r="A42" s="306"/>
      <c r="B42" s="307"/>
      <c r="C42" s="307"/>
      <c r="D42" s="301" t="s">
        <v>156</v>
      </c>
      <c r="E42" s="551">
        <v>100</v>
      </c>
      <c r="F42" s="553">
        <v>0</v>
      </c>
      <c r="G42" s="553">
        <v>0</v>
      </c>
      <c r="H42" s="553">
        <v>0</v>
      </c>
      <c r="I42" s="552">
        <v>3.5714285714285716</v>
      </c>
      <c r="J42" s="552">
        <v>7.1428571428571432</v>
      </c>
      <c r="K42" s="552">
        <v>7.1428571428571432</v>
      </c>
      <c r="L42" s="552">
        <v>21.428571428571427</v>
      </c>
      <c r="M42" s="552">
        <v>32.142857142857146</v>
      </c>
      <c r="N42" s="552">
        <v>10.714285714285714</v>
      </c>
      <c r="O42" s="552">
        <v>14.285714285714286</v>
      </c>
      <c r="P42" s="552">
        <v>3.5714285714285716</v>
      </c>
      <c r="Q42" s="436" t="s">
        <v>1183</v>
      </c>
      <c r="R42" s="164" t="s">
        <v>156</v>
      </c>
      <c r="S42" s="64"/>
      <c r="T42" s="439"/>
      <c r="U42" s="146"/>
    </row>
    <row r="43" spans="1:21" s="81" customFormat="1" ht="14.1" customHeight="1">
      <c r="A43" s="306" t="s">
        <v>679</v>
      </c>
      <c r="B43" s="307" t="s">
        <v>733</v>
      </c>
      <c r="C43" s="307"/>
      <c r="D43" s="301" t="s">
        <v>285</v>
      </c>
      <c r="E43" s="286">
        <v>7</v>
      </c>
      <c r="F43" s="286">
        <v>0</v>
      </c>
      <c r="G43" s="286">
        <v>0</v>
      </c>
      <c r="H43" s="286">
        <v>0</v>
      </c>
      <c r="I43" s="286">
        <v>0</v>
      </c>
      <c r="J43" s="286">
        <v>0</v>
      </c>
      <c r="K43" s="286">
        <v>0</v>
      </c>
      <c r="L43" s="286">
        <v>1</v>
      </c>
      <c r="M43" s="286">
        <v>2</v>
      </c>
      <c r="N43" s="286">
        <v>2</v>
      </c>
      <c r="O43" s="286">
        <v>1</v>
      </c>
      <c r="P43" s="286">
        <v>1</v>
      </c>
      <c r="Q43" s="436">
        <v>56</v>
      </c>
      <c r="R43" s="164" t="s">
        <v>285</v>
      </c>
      <c r="S43" s="64"/>
      <c r="T43" s="307" t="s">
        <v>733</v>
      </c>
      <c r="U43" s="438" t="s">
        <v>679</v>
      </c>
    </row>
    <row r="44" spans="1:21" s="81" customFormat="1" ht="11.25" customHeight="1">
      <c r="A44" s="306"/>
      <c r="B44" s="307" t="s">
        <v>734</v>
      </c>
      <c r="C44" s="307"/>
      <c r="D44" s="301" t="s">
        <v>289</v>
      </c>
      <c r="E44" s="286">
        <v>4</v>
      </c>
      <c r="F44" s="286">
        <v>0</v>
      </c>
      <c r="G44" s="286">
        <v>0</v>
      </c>
      <c r="H44" s="286">
        <v>0</v>
      </c>
      <c r="I44" s="286">
        <v>0</v>
      </c>
      <c r="J44" s="286">
        <v>1</v>
      </c>
      <c r="K44" s="286">
        <v>0</v>
      </c>
      <c r="L44" s="286">
        <v>2</v>
      </c>
      <c r="M44" s="286">
        <v>1</v>
      </c>
      <c r="N44" s="286">
        <v>0</v>
      </c>
      <c r="O44" s="286">
        <v>0</v>
      </c>
      <c r="P44" s="286">
        <v>0</v>
      </c>
      <c r="Q44" s="436">
        <v>46.3</v>
      </c>
      <c r="R44" s="164" t="s">
        <v>289</v>
      </c>
      <c r="S44" s="64"/>
      <c r="T44" s="307" t="s">
        <v>734</v>
      </c>
      <c r="U44" s="146"/>
    </row>
    <row r="45" spans="1:21" s="81" customFormat="1" ht="11.25" customHeight="1">
      <c r="A45" s="306"/>
      <c r="B45" s="307"/>
      <c r="C45" s="307"/>
      <c r="D45" s="301" t="s">
        <v>293</v>
      </c>
      <c r="E45" s="286">
        <v>11</v>
      </c>
      <c r="F45" s="286">
        <v>0</v>
      </c>
      <c r="G45" s="286">
        <v>0</v>
      </c>
      <c r="H45" s="286">
        <v>0</v>
      </c>
      <c r="I45" s="286">
        <v>0</v>
      </c>
      <c r="J45" s="286">
        <v>1</v>
      </c>
      <c r="K45" s="286">
        <v>0</v>
      </c>
      <c r="L45" s="286">
        <v>3</v>
      </c>
      <c r="M45" s="286">
        <v>3</v>
      </c>
      <c r="N45" s="286">
        <v>2</v>
      </c>
      <c r="O45" s="286">
        <v>1</v>
      </c>
      <c r="P45" s="286">
        <v>1</v>
      </c>
      <c r="Q45" s="436">
        <v>52.5</v>
      </c>
      <c r="R45" s="164" t="s">
        <v>293</v>
      </c>
      <c r="S45" s="64"/>
      <c r="T45" s="146"/>
      <c r="U45" s="146"/>
    </row>
    <row r="46" spans="1:21" s="81" customFormat="1" ht="11.25" customHeight="1">
      <c r="A46" s="306"/>
      <c r="B46" s="307"/>
      <c r="C46" s="307"/>
      <c r="D46" s="301" t="s">
        <v>156</v>
      </c>
      <c r="E46" s="551">
        <v>100</v>
      </c>
      <c r="F46" s="553">
        <v>0</v>
      </c>
      <c r="G46" s="553">
        <v>0</v>
      </c>
      <c r="H46" s="553">
        <v>0</v>
      </c>
      <c r="I46" s="553">
        <v>0</v>
      </c>
      <c r="J46" s="552">
        <v>9.0909090909090917</v>
      </c>
      <c r="K46" s="553">
        <v>0</v>
      </c>
      <c r="L46" s="552">
        <v>27.272727272727273</v>
      </c>
      <c r="M46" s="552">
        <v>27.272727272727273</v>
      </c>
      <c r="N46" s="552">
        <v>18.181818181818183</v>
      </c>
      <c r="O46" s="552">
        <v>9.0909090909090917</v>
      </c>
      <c r="P46" s="552">
        <v>9.0909090909090917</v>
      </c>
      <c r="Q46" s="436" t="s">
        <v>1183</v>
      </c>
      <c r="R46" s="164" t="s">
        <v>156</v>
      </c>
      <c r="S46" s="64"/>
      <c r="T46" s="440"/>
      <c r="U46" s="29"/>
    </row>
    <row r="47" spans="1:21" s="81" customFormat="1" ht="14.1" customHeight="1">
      <c r="A47" s="306"/>
      <c r="B47" s="100" t="s">
        <v>735</v>
      </c>
      <c r="C47" s="307"/>
      <c r="D47" s="301" t="s">
        <v>285</v>
      </c>
      <c r="E47" s="286">
        <v>11498</v>
      </c>
      <c r="F47" s="286">
        <v>73</v>
      </c>
      <c r="G47" s="286">
        <v>638</v>
      </c>
      <c r="H47" s="286">
        <v>1198</v>
      </c>
      <c r="I47" s="286">
        <v>1225</v>
      </c>
      <c r="J47" s="286">
        <v>1141</v>
      </c>
      <c r="K47" s="286">
        <v>1239</v>
      </c>
      <c r="L47" s="286">
        <v>1277</v>
      </c>
      <c r="M47" s="286">
        <v>1821</v>
      </c>
      <c r="N47" s="286">
        <v>2194</v>
      </c>
      <c r="O47" s="286">
        <v>666</v>
      </c>
      <c r="P47" s="286">
        <v>26</v>
      </c>
      <c r="Q47" s="436">
        <v>43.8</v>
      </c>
      <c r="R47" s="164" t="s">
        <v>285</v>
      </c>
      <c r="S47" s="64"/>
      <c r="T47" s="100" t="s">
        <v>735</v>
      </c>
      <c r="U47" s="128"/>
    </row>
    <row r="48" spans="1:21" s="81" customFormat="1" ht="11.25" customHeight="1">
      <c r="A48" s="306"/>
      <c r="B48" s="100" t="s">
        <v>736</v>
      </c>
      <c r="C48" s="307"/>
      <c r="D48" s="301" t="s">
        <v>289</v>
      </c>
      <c r="E48" s="286">
        <v>6084</v>
      </c>
      <c r="F48" s="286">
        <v>51</v>
      </c>
      <c r="G48" s="286">
        <v>359</v>
      </c>
      <c r="H48" s="286">
        <v>511</v>
      </c>
      <c r="I48" s="286">
        <v>511</v>
      </c>
      <c r="J48" s="286">
        <v>593</v>
      </c>
      <c r="K48" s="286">
        <v>1036</v>
      </c>
      <c r="L48" s="286">
        <v>834</v>
      </c>
      <c r="M48" s="286">
        <v>817</v>
      </c>
      <c r="N48" s="286">
        <v>856</v>
      </c>
      <c r="O48" s="286">
        <v>499</v>
      </c>
      <c r="P48" s="286">
        <v>17</v>
      </c>
      <c r="Q48" s="436">
        <v>43.9</v>
      </c>
      <c r="R48" s="164" t="s">
        <v>289</v>
      </c>
      <c r="S48" s="64"/>
      <c r="T48" s="100" t="s">
        <v>736</v>
      </c>
      <c r="U48" s="128"/>
    </row>
    <row r="49" spans="1:21" s="81" customFormat="1" ht="11.25" customHeight="1">
      <c r="A49" s="306"/>
      <c r="B49" s="307"/>
      <c r="C49" s="307"/>
      <c r="D49" s="301" t="s">
        <v>293</v>
      </c>
      <c r="E49" s="286">
        <v>17582</v>
      </c>
      <c r="F49" s="286">
        <v>124</v>
      </c>
      <c r="G49" s="286">
        <v>997</v>
      </c>
      <c r="H49" s="286">
        <v>1709</v>
      </c>
      <c r="I49" s="286">
        <v>1736</v>
      </c>
      <c r="J49" s="286">
        <v>1734</v>
      </c>
      <c r="K49" s="286">
        <v>2275</v>
      </c>
      <c r="L49" s="286">
        <v>2111</v>
      </c>
      <c r="M49" s="286">
        <v>2638</v>
      </c>
      <c r="N49" s="286">
        <v>3050</v>
      </c>
      <c r="O49" s="286">
        <v>1165</v>
      </c>
      <c r="P49" s="286">
        <v>43</v>
      </c>
      <c r="Q49" s="436">
        <v>43.8</v>
      </c>
      <c r="R49" s="164" t="s">
        <v>293</v>
      </c>
      <c r="S49" s="64"/>
      <c r="T49" s="100"/>
      <c r="U49" s="128"/>
    </row>
    <row r="50" spans="1:21" s="81" customFormat="1" ht="11.25" customHeight="1">
      <c r="A50" s="306"/>
      <c r="B50" s="307"/>
      <c r="C50" s="307"/>
      <c r="D50" s="301" t="s">
        <v>156</v>
      </c>
      <c r="E50" s="551">
        <v>100</v>
      </c>
      <c r="F50" s="552">
        <v>0.70526675008531448</v>
      </c>
      <c r="G50" s="552">
        <v>5.6705721760891823</v>
      </c>
      <c r="H50" s="552">
        <v>9.7201683539984067</v>
      </c>
      <c r="I50" s="552">
        <v>9.873734501194404</v>
      </c>
      <c r="J50" s="552">
        <v>9.8623592310317374</v>
      </c>
      <c r="K50" s="552">
        <v>12.939369810032987</v>
      </c>
      <c r="L50" s="552">
        <v>12.006597656694346</v>
      </c>
      <c r="M50" s="552">
        <v>15.003981344556934</v>
      </c>
      <c r="N50" s="552">
        <v>17.347286998066203</v>
      </c>
      <c r="O50" s="552">
        <v>6.6260948697531568</v>
      </c>
      <c r="P50" s="552">
        <v>0.2445683084973268</v>
      </c>
      <c r="Q50" s="436" t="s">
        <v>1183</v>
      </c>
      <c r="R50" s="164" t="s">
        <v>156</v>
      </c>
      <c r="S50" s="64"/>
      <c r="T50" s="100"/>
      <c r="U50" s="128"/>
    </row>
    <row r="51" spans="1:21" s="81" customFormat="1" ht="14.1" customHeight="1">
      <c r="A51" s="308" t="s">
        <v>50</v>
      </c>
      <c r="B51" s="309" t="s">
        <v>404</v>
      </c>
      <c r="C51" s="309"/>
      <c r="D51" s="301" t="s">
        <v>285</v>
      </c>
      <c r="E51" s="286">
        <v>248</v>
      </c>
      <c r="F51" s="286">
        <v>1</v>
      </c>
      <c r="G51" s="286">
        <v>1</v>
      </c>
      <c r="H51" s="286">
        <v>4</v>
      </c>
      <c r="I51" s="286">
        <v>8</v>
      </c>
      <c r="J51" s="286">
        <v>16</v>
      </c>
      <c r="K51" s="286">
        <v>30</v>
      </c>
      <c r="L51" s="286">
        <v>38</v>
      </c>
      <c r="M51" s="286">
        <v>47</v>
      </c>
      <c r="N51" s="286">
        <v>69</v>
      </c>
      <c r="O51" s="286">
        <v>31</v>
      </c>
      <c r="P51" s="286">
        <v>3</v>
      </c>
      <c r="Q51" s="436">
        <v>50.5</v>
      </c>
      <c r="R51" s="164" t="s">
        <v>285</v>
      </c>
      <c r="S51" s="64"/>
      <c r="T51" s="309" t="s">
        <v>404</v>
      </c>
      <c r="U51" s="441" t="s">
        <v>50</v>
      </c>
    </row>
    <row r="52" spans="1:21" s="81" customFormat="1" ht="11.25" customHeight="1">
      <c r="A52" s="306"/>
      <c r="B52" s="147" t="s">
        <v>798</v>
      </c>
      <c r="C52" s="147"/>
      <c r="D52" s="301" t="s">
        <v>289</v>
      </c>
      <c r="E52" s="286">
        <v>261</v>
      </c>
      <c r="F52" s="286">
        <v>2</v>
      </c>
      <c r="G52" s="286">
        <v>2</v>
      </c>
      <c r="H52" s="286">
        <v>9</v>
      </c>
      <c r="I52" s="286">
        <v>8</v>
      </c>
      <c r="J52" s="286">
        <v>19</v>
      </c>
      <c r="K52" s="286">
        <v>46</v>
      </c>
      <c r="L52" s="286">
        <v>55</v>
      </c>
      <c r="M52" s="286">
        <v>48</v>
      </c>
      <c r="N52" s="286">
        <v>40</v>
      </c>
      <c r="O52" s="286">
        <v>31</v>
      </c>
      <c r="P52" s="286">
        <v>1</v>
      </c>
      <c r="Q52" s="436">
        <v>48.2</v>
      </c>
      <c r="R52" s="164" t="s">
        <v>289</v>
      </c>
      <c r="S52" s="64"/>
      <c r="T52" s="147" t="s">
        <v>798</v>
      </c>
      <c r="U52" s="128"/>
    </row>
    <row r="53" spans="1:21" s="81" customFormat="1" ht="11.25" customHeight="1">
      <c r="A53" s="306"/>
      <c r="B53" s="307" t="s">
        <v>739</v>
      </c>
      <c r="C53" s="307"/>
      <c r="D53" s="301" t="s">
        <v>293</v>
      </c>
      <c r="E53" s="286">
        <v>509</v>
      </c>
      <c r="F53" s="286">
        <v>3</v>
      </c>
      <c r="G53" s="286">
        <v>3</v>
      </c>
      <c r="H53" s="286">
        <v>13</v>
      </c>
      <c r="I53" s="286">
        <v>16</v>
      </c>
      <c r="J53" s="286">
        <v>35</v>
      </c>
      <c r="K53" s="286">
        <v>76</v>
      </c>
      <c r="L53" s="286">
        <v>93</v>
      </c>
      <c r="M53" s="286">
        <v>95</v>
      </c>
      <c r="N53" s="286">
        <v>109</v>
      </c>
      <c r="O53" s="286">
        <v>62</v>
      </c>
      <c r="P53" s="286">
        <v>4</v>
      </c>
      <c r="Q53" s="436">
        <v>49.3</v>
      </c>
      <c r="R53" s="164" t="s">
        <v>293</v>
      </c>
      <c r="S53" s="64"/>
      <c r="T53" s="307" t="s">
        <v>739</v>
      </c>
      <c r="U53" s="128"/>
    </row>
    <row r="54" spans="1:21" s="81" customFormat="1" ht="11.25" customHeight="1">
      <c r="A54" s="306"/>
      <c r="B54" s="307" t="s">
        <v>738</v>
      </c>
      <c r="C54" s="307"/>
      <c r="D54" s="301" t="s">
        <v>156</v>
      </c>
      <c r="E54" s="551">
        <v>100</v>
      </c>
      <c r="F54" s="552">
        <v>0.58939096267190572</v>
      </c>
      <c r="G54" s="552">
        <v>0.58939096267190572</v>
      </c>
      <c r="H54" s="552">
        <v>2.5540275049115913</v>
      </c>
      <c r="I54" s="552">
        <v>3.1434184675834969</v>
      </c>
      <c r="J54" s="552">
        <v>6.8762278978389002</v>
      </c>
      <c r="K54" s="552">
        <v>14.931237721021612</v>
      </c>
      <c r="L54" s="552">
        <v>18.271119842829076</v>
      </c>
      <c r="M54" s="552">
        <v>18.664047151277014</v>
      </c>
      <c r="N54" s="552">
        <v>21.414538310412574</v>
      </c>
      <c r="O54" s="552">
        <v>12.180746561886052</v>
      </c>
      <c r="P54" s="552">
        <v>0.78585461689587421</v>
      </c>
      <c r="Q54" s="436" t="s">
        <v>1183</v>
      </c>
      <c r="R54" s="164" t="s">
        <v>156</v>
      </c>
      <c r="S54" s="64"/>
      <c r="T54" s="307" t="s">
        <v>738</v>
      </c>
      <c r="U54" s="128"/>
    </row>
    <row r="55" spans="1:21" s="81" customFormat="1" ht="14.1" customHeight="1">
      <c r="A55" s="310" t="s">
        <v>51</v>
      </c>
      <c r="B55" s="307" t="s">
        <v>394</v>
      </c>
      <c r="C55" s="307"/>
      <c r="D55" s="301" t="s">
        <v>285</v>
      </c>
      <c r="E55" s="286">
        <v>565</v>
      </c>
      <c r="F55" s="286">
        <v>6</v>
      </c>
      <c r="G55" s="286">
        <v>18</v>
      </c>
      <c r="H55" s="286">
        <v>39</v>
      </c>
      <c r="I55" s="286">
        <v>46</v>
      </c>
      <c r="J55" s="286">
        <v>49</v>
      </c>
      <c r="K55" s="286">
        <v>54</v>
      </c>
      <c r="L55" s="286">
        <v>66</v>
      </c>
      <c r="M55" s="286">
        <v>88</v>
      </c>
      <c r="N55" s="286">
        <v>103</v>
      </c>
      <c r="O55" s="286">
        <v>88</v>
      </c>
      <c r="P55" s="286">
        <v>8</v>
      </c>
      <c r="Q55" s="436">
        <v>47.3</v>
      </c>
      <c r="R55" s="164" t="s">
        <v>285</v>
      </c>
      <c r="S55" s="64"/>
      <c r="T55" s="307" t="s">
        <v>394</v>
      </c>
      <c r="U55" s="442" t="s">
        <v>51</v>
      </c>
    </row>
    <row r="56" spans="1:21" s="81" customFormat="1" ht="11.25" customHeight="1">
      <c r="A56" s="306"/>
      <c r="B56" s="307"/>
      <c r="C56" s="307"/>
      <c r="D56" s="301" t="s">
        <v>289</v>
      </c>
      <c r="E56" s="286">
        <v>960</v>
      </c>
      <c r="F56" s="286">
        <v>8</v>
      </c>
      <c r="G56" s="286">
        <v>51</v>
      </c>
      <c r="H56" s="286">
        <v>52</v>
      </c>
      <c r="I56" s="286">
        <v>83</v>
      </c>
      <c r="J56" s="286">
        <v>79</v>
      </c>
      <c r="K56" s="286">
        <v>98</v>
      </c>
      <c r="L56" s="286">
        <v>127</v>
      </c>
      <c r="M56" s="286">
        <v>156</v>
      </c>
      <c r="N56" s="286">
        <v>185</v>
      </c>
      <c r="O56" s="286">
        <v>115</v>
      </c>
      <c r="P56" s="286">
        <v>6</v>
      </c>
      <c r="Q56" s="436">
        <v>46.4</v>
      </c>
      <c r="R56" s="164" t="s">
        <v>289</v>
      </c>
      <c r="S56" s="64"/>
      <c r="T56" s="307"/>
      <c r="U56" s="438"/>
    </row>
    <row r="57" spans="1:21" s="81" customFormat="1" ht="11.25" customHeight="1">
      <c r="A57" s="306"/>
      <c r="B57" s="307"/>
      <c r="C57" s="307"/>
      <c r="D57" s="301" t="s">
        <v>293</v>
      </c>
      <c r="E57" s="286">
        <v>1525</v>
      </c>
      <c r="F57" s="286">
        <v>14</v>
      </c>
      <c r="G57" s="286">
        <v>69</v>
      </c>
      <c r="H57" s="286">
        <v>91</v>
      </c>
      <c r="I57" s="286">
        <v>129</v>
      </c>
      <c r="J57" s="286">
        <v>128</v>
      </c>
      <c r="K57" s="286">
        <v>152</v>
      </c>
      <c r="L57" s="286">
        <v>193</v>
      </c>
      <c r="M57" s="286">
        <v>244</v>
      </c>
      <c r="N57" s="286">
        <v>288</v>
      </c>
      <c r="O57" s="286">
        <v>203</v>
      </c>
      <c r="P57" s="286">
        <v>14</v>
      </c>
      <c r="Q57" s="436">
        <v>46.7</v>
      </c>
      <c r="R57" s="164" t="s">
        <v>293</v>
      </c>
      <c r="S57" s="64"/>
      <c r="T57" s="307"/>
      <c r="U57" s="438"/>
    </row>
    <row r="58" spans="1:21" s="81" customFormat="1" ht="11.25" customHeight="1">
      <c r="A58" s="306"/>
      <c r="B58" s="307"/>
      <c r="C58" s="307"/>
      <c r="D58" s="163" t="s">
        <v>156</v>
      </c>
      <c r="E58" s="551">
        <v>100</v>
      </c>
      <c r="F58" s="552">
        <v>0.91803278688524592</v>
      </c>
      <c r="G58" s="552">
        <v>4.5245901639344259</v>
      </c>
      <c r="H58" s="552">
        <v>5.9672131147540988</v>
      </c>
      <c r="I58" s="552">
        <v>8.4590163934426226</v>
      </c>
      <c r="J58" s="552">
        <v>8.3934426229508201</v>
      </c>
      <c r="K58" s="552">
        <v>9.9672131147540988</v>
      </c>
      <c r="L58" s="552">
        <v>12.655737704918034</v>
      </c>
      <c r="M58" s="552">
        <v>16</v>
      </c>
      <c r="N58" s="552">
        <v>18.885245901639344</v>
      </c>
      <c r="O58" s="552">
        <v>13.311475409836065</v>
      </c>
      <c r="P58" s="552">
        <v>0.91803278688524592</v>
      </c>
      <c r="Q58" s="436" t="s">
        <v>1183</v>
      </c>
      <c r="R58" s="164" t="s">
        <v>156</v>
      </c>
      <c r="S58" s="64"/>
      <c r="T58" s="307"/>
      <c r="U58" s="438"/>
    </row>
    <row r="59" spans="1:21" s="81" customFormat="1" ht="14.1" customHeight="1">
      <c r="A59" s="127" t="s">
        <v>52</v>
      </c>
      <c r="B59" s="100" t="s">
        <v>53</v>
      </c>
      <c r="C59" s="100"/>
      <c r="D59" s="163" t="s">
        <v>285</v>
      </c>
      <c r="E59" s="286">
        <v>59</v>
      </c>
      <c r="F59" s="286">
        <v>0</v>
      </c>
      <c r="G59" s="286">
        <v>0</v>
      </c>
      <c r="H59" s="286">
        <v>5</v>
      </c>
      <c r="I59" s="286">
        <v>7</v>
      </c>
      <c r="J59" s="286">
        <v>7</v>
      </c>
      <c r="K59" s="286">
        <v>7</v>
      </c>
      <c r="L59" s="286">
        <v>10</v>
      </c>
      <c r="M59" s="286">
        <v>5</v>
      </c>
      <c r="N59" s="286">
        <v>11</v>
      </c>
      <c r="O59" s="286">
        <v>7</v>
      </c>
      <c r="P59" s="286">
        <v>0</v>
      </c>
      <c r="Q59" s="436">
        <v>45.7</v>
      </c>
      <c r="R59" s="164" t="s">
        <v>285</v>
      </c>
      <c r="S59" s="31"/>
      <c r="T59" s="100" t="s">
        <v>53</v>
      </c>
      <c r="U59" s="128" t="s">
        <v>52</v>
      </c>
    </row>
    <row r="60" spans="1:21" s="81" customFormat="1" ht="11.25" customHeight="1">
      <c r="A60" s="127"/>
      <c r="B60" s="100"/>
      <c r="C60" s="100"/>
      <c r="D60" s="163" t="s">
        <v>289</v>
      </c>
      <c r="E60" s="286">
        <v>282</v>
      </c>
      <c r="F60" s="286">
        <v>4</v>
      </c>
      <c r="G60" s="286">
        <v>6</v>
      </c>
      <c r="H60" s="286">
        <v>14</v>
      </c>
      <c r="I60" s="286">
        <v>9</v>
      </c>
      <c r="J60" s="286">
        <v>16</v>
      </c>
      <c r="K60" s="286">
        <v>16</v>
      </c>
      <c r="L60" s="286">
        <v>37</v>
      </c>
      <c r="M60" s="286">
        <v>61</v>
      </c>
      <c r="N60" s="286">
        <v>77</v>
      </c>
      <c r="O60" s="286">
        <v>42</v>
      </c>
      <c r="P60" s="286">
        <v>0</v>
      </c>
      <c r="Q60" s="436">
        <v>49.8</v>
      </c>
      <c r="R60" s="164" t="s">
        <v>289</v>
      </c>
      <c r="S60" s="31"/>
      <c r="T60" s="40"/>
      <c r="U60" s="348"/>
    </row>
    <row r="61" spans="1:21" s="81" customFormat="1" ht="11.25" customHeight="1">
      <c r="A61" s="127"/>
      <c r="B61" s="100"/>
      <c r="C61" s="100"/>
      <c r="D61" s="163" t="s">
        <v>293</v>
      </c>
      <c r="E61" s="286">
        <v>341</v>
      </c>
      <c r="F61" s="286">
        <v>4</v>
      </c>
      <c r="G61" s="286">
        <v>6</v>
      </c>
      <c r="H61" s="286">
        <v>19</v>
      </c>
      <c r="I61" s="286">
        <v>16</v>
      </c>
      <c r="J61" s="286">
        <v>23</v>
      </c>
      <c r="K61" s="286">
        <v>23</v>
      </c>
      <c r="L61" s="286">
        <v>47</v>
      </c>
      <c r="M61" s="286">
        <v>66</v>
      </c>
      <c r="N61" s="286">
        <v>88</v>
      </c>
      <c r="O61" s="286">
        <v>49</v>
      </c>
      <c r="P61" s="286">
        <v>0</v>
      </c>
      <c r="Q61" s="436">
        <v>49.1</v>
      </c>
      <c r="R61" s="164" t="s">
        <v>293</v>
      </c>
      <c r="S61" s="31"/>
      <c r="T61" s="40"/>
      <c r="U61" s="348"/>
    </row>
    <row r="62" spans="1:21" s="81" customFormat="1" ht="11.25" customHeight="1">
      <c r="A62" s="127"/>
      <c r="B62" s="100"/>
      <c r="C62" s="100"/>
      <c r="D62" s="163" t="s">
        <v>156</v>
      </c>
      <c r="E62" s="551">
        <v>100</v>
      </c>
      <c r="F62" s="552">
        <v>1.1730205278592376</v>
      </c>
      <c r="G62" s="552">
        <v>1.7595307917888563</v>
      </c>
      <c r="H62" s="552">
        <v>5.5718475073313787</v>
      </c>
      <c r="I62" s="552">
        <v>4.6920821114369504</v>
      </c>
      <c r="J62" s="552">
        <v>6.7448680351906161</v>
      </c>
      <c r="K62" s="552">
        <v>6.7448680351906161</v>
      </c>
      <c r="L62" s="552">
        <v>13.782991202346041</v>
      </c>
      <c r="M62" s="552">
        <v>19.35483870967742</v>
      </c>
      <c r="N62" s="552">
        <v>25.806451612903224</v>
      </c>
      <c r="O62" s="552">
        <v>14.369501466275659</v>
      </c>
      <c r="P62" s="553">
        <v>0</v>
      </c>
      <c r="Q62" s="436" t="s">
        <v>1183</v>
      </c>
      <c r="R62" s="164" t="s">
        <v>156</v>
      </c>
      <c r="S62" s="31"/>
      <c r="T62" s="40"/>
      <c r="U62" s="348"/>
    </row>
    <row r="63" spans="1:21" s="81" customFormat="1" ht="14.1" customHeight="1">
      <c r="A63" s="306" t="s">
        <v>54</v>
      </c>
      <c r="B63" s="314" t="s">
        <v>683</v>
      </c>
      <c r="C63" s="314"/>
      <c r="D63" s="301" t="s">
        <v>285</v>
      </c>
      <c r="E63" s="286">
        <v>55</v>
      </c>
      <c r="F63" s="286">
        <v>0</v>
      </c>
      <c r="G63" s="286">
        <v>3</v>
      </c>
      <c r="H63" s="286">
        <v>4</v>
      </c>
      <c r="I63" s="286">
        <v>5</v>
      </c>
      <c r="J63" s="286">
        <v>4</v>
      </c>
      <c r="K63" s="286">
        <v>5</v>
      </c>
      <c r="L63" s="286">
        <v>4</v>
      </c>
      <c r="M63" s="286">
        <v>10</v>
      </c>
      <c r="N63" s="286">
        <v>12</v>
      </c>
      <c r="O63" s="286">
        <v>7</v>
      </c>
      <c r="P63" s="286">
        <v>1</v>
      </c>
      <c r="Q63" s="436">
        <v>46.9</v>
      </c>
      <c r="R63" s="164" t="s">
        <v>285</v>
      </c>
      <c r="S63" s="64"/>
      <c r="T63" s="443" t="s">
        <v>683</v>
      </c>
      <c r="U63" s="128" t="s">
        <v>54</v>
      </c>
    </row>
    <row r="64" spans="1:21" s="81" customFormat="1" ht="11.25" customHeight="1">
      <c r="A64" s="444"/>
      <c r="B64" s="147"/>
      <c r="C64" s="147"/>
      <c r="D64" s="301" t="s">
        <v>289</v>
      </c>
      <c r="E64" s="286">
        <v>82</v>
      </c>
      <c r="F64" s="286">
        <v>0</v>
      </c>
      <c r="G64" s="286">
        <v>5</v>
      </c>
      <c r="H64" s="286">
        <v>5</v>
      </c>
      <c r="I64" s="286">
        <v>8</v>
      </c>
      <c r="J64" s="286">
        <v>3</v>
      </c>
      <c r="K64" s="286">
        <v>9</v>
      </c>
      <c r="L64" s="286">
        <v>13</v>
      </c>
      <c r="M64" s="286">
        <v>15</v>
      </c>
      <c r="N64" s="286">
        <v>14</v>
      </c>
      <c r="O64" s="286">
        <v>10</v>
      </c>
      <c r="P64" s="286">
        <v>0</v>
      </c>
      <c r="Q64" s="436">
        <v>46.3</v>
      </c>
      <c r="R64" s="164" t="s">
        <v>289</v>
      </c>
      <c r="S64" s="64"/>
      <c r="T64" s="64"/>
      <c r="U64" s="128"/>
    </row>
    <row r="65" spans="1:21" s="81" customFormat="1" ht="11.25" customHeight="1">
      <c r="A65" s="306"/>
      <c r="B65" s="307"/>
      <c r="C65" s="307"/>
      <c r="D65" s="301" t="s">
        <v>293</v>
      </c>
      <c r="E65" s="286">
        <v>137</v>
      </c>
      <c r="F65" s="286">
        <v>0</v>
      </c>
      <c r="G65" s="286">
        <v>8</v>
      </c>
      <c r="H65" s="286">
        <v>9</v>
      </c>
      <c r="I65" s="286">
        <v>13</v>
      </c>
      <c r="J65" s="286">
        <v>7</v>
      </c>
      <c r="K65" s="286">
        <v>14</v>
      </c>
      <c r="L65" s="286">
        <v>17</v>
      </c>
      <c r="M65" s="286">
        <v>25</v>
      </c>
      <c r="N65" s="286">
        <v>26</v>
      </c>
      <c r="O65" s="286">
        <v>17</v>
      </c>
      <c r="P65" s="286">
        <v>1</v>
      </c>
      <c r="Q65" s="436">
        <v>46.5</v>
      </c>
      <c r="R65" s="164" t="s">
        <v>293</v>
      </c>
      <c r="S65" s="64"/>
      <c r="T65" s="100"/>
      <c r="U65" s="128"/>
    </row>
    <row r="66" spans="1:21" s="81" customFormat="1" ht="11.25" customHeight="1">
      <c r="A66" s="306"/>
      <c r="B66" s="307"/>
      <c r="C66" s="307"/>
      <c r="D66" s="301" t="s">
        <v>156</v>
      </c>
      <c r="E66" s="551">
        <v>100</v>
      </c>
      <c r="F66" s="553">
        <v>0</v>
      </c>
      <c r="G66" s="552">
        <v>5.8394160583941606</v>
      </c>
      <c r="H66" s="552">
        <v>6.5693430656934311</v>
      </c>
      <c r="I66" s="552">
        <v>9.4890510948905114</v>
      </c>
      <c r="J66" s="552">
        <v>5.1094890510948909</v>
      </c>
      <c r="K66" s="552">
        <v>10.218978102189782</v>
      </c>
      <c r="L66" s="552">
        <v>12.408759124087592</v>
      </c>
      <c r="M66" s="552">
        <v>18.248175182481752</v>
      </c>
      <c r="N66" s="552">
        <v>18.978102189781023</v>
      </c>
      <c r="O66" s="552">
        <v>12.408759124087592</v>
      </c>
      <c r="P66" s="552">
        <v>0.72992700729927007</v>
      </c>
      <c r="Q66" s="436" t="s">
        <v>1183</v>
      </c>
      <c r="R66" s="164" t="s">
        <v>156</v>
      </c>
      <c r="S66" s="64"/>
      <c r="T66" s="100"/>
      <c r="U66" s="128"/>
    </row>
    <row r="67" spans="1:21" s="81" customFormat="1" ht="14.1" customHeight="1">
      <c r="A67" s="316" t="s">
        <v>403</v>
      </c>
      <c r="B67" s="544" t="s">
        <v>953</v>
      </c>
      <c r="C67" s="544"/>
      <c r="D67" s="30" t="s">
        <v>285</v>
      </c>
      <c r="E67" s="286">
        <v>46</v>
      </c>
      <c r="F67" s="286">
        <v>0</v>
      </c>
      <c r="G67" s="286">
        <v>0</v>
      </c>
      <c r="H67" s="286">
        <v>2</v>
      </c>
      <c r="I67" s="286">
        <v>0</v>
      </c>
      <c r="J67" s="286">
        <v>4</v>
      </c>
      <c r="K67" s="286">
        <v>6</v>
      </c>
      <c r="L67" s="286">
        <v>5</v>
      </c>
      <c r="M67" s="286">
        <v>7</v>
      </c>
      <c r="N67" s="286">
        <v>13</v>
      </c>
      <c r="O67" s="286">
        <v>8</v>
      </c>
      <c r="P67" s="286">
        <v>1</v>
      </c>
      <c r="Q67" s="436">
        <v>50.9</v>
      </c>
      <c r="R67" s="164" t="s">
        <v>285</v>
      </c>
      <c r="S67" s="64"/>
      <c r="T67" s="544" t="s">
        <v>953</v>
      </c>
      <c r="U67" s="128" t="s">
        <v>55</v>
      </c>
    </row>
    <row r="68" spans="1:21" s="81" customFormat="1" ht="11.25" customHeight="1">
      <c r="A68" s="121"/>
      <c r="B68" s="146" t="s">
        <v>954</v>
      </c>
      <c r="C68" s="136"/>
      <c r="D68" s="30" t="s">
        <v>289</v>
      </c>
      <c r="E68" s="286">
        <v>58</v>
      </c>
      <c r="F68" s="286">
        <v>0</v>
      </c>
      <c r="G68" s="286">
        <v>2</v>
      </c>
      <c r="H68" s="286">
        <v>1</v>
      </c>
      <c r="I68" s="286">
        <v>3</v>
      </c>
      <c r="J68" s="286">
        <v>2</v>
      </c>
      <c r="K68" s="286">
        <v>8</v>
      </c>
      <c r="L68" s="286">
        <v>8</v>
      </c>
      <c r="M68" s="286">
        <v>9</v>
      </c>
      <c r="N68" s="286">
        <v>15</v>
      </c>
      <c r="O68" s="286">
        <v>10</v>
      </c>
      <c r="P68" s="286">
        <v>0</v>
      </c>
      <c r="Q68" s="436">
        <v>49.6</v>
      </c>
      <c r="R68" s="164" t="s">
        <v>289</v>
      </c>
      <c r="S68" s="64"/>
      <c r="T68" s="146" t="s">
        <v>954</v>
      </c>
      <c r="U68" s="136"/>
    </row>
    <row r="69" spans="1:21" s="81" customFormat="1" ht="11.25" customHeight="1">
      <c r="A69" s="121"/>
      <c r="B69" s="146"/>
      <c r="C69" s="136"/>
      <c r="D69" s="30" t="s">
        <v>293</v>
      </c>
      <c r="E69" s="286">
        <v>104</v>
      </c>
      <c r="F69" s="286">
        <v>0</v>
      </c>
      <c r="G69" s="286">
        <v>2</v>
      </c>
      <c r="H69" s="286">
        <v>3</v>
      </c>
      <c r="I69" s="286">
        <v>3</v>
      </c>
      <c r="J69" s="286">
        <v>6</v>
      </c>
      <c r="K69" s="286">
        <v>14</v>
      </c>
      <c r="L69" s="286">
        <v>13</v>
      </c>
      <c r="M69" s="286">
        <v>16</v>
      </c>
      <c r="N69" s="286">
        <v>28</v>
      </c>
      <c r="O69" s="286">
        <v>18</v>
      </c>
      <c r="P69" s="286">
        <v>1</v>
      </c>
      <c r="Q69" s="436">
        <v>50.2</v>
      </c>
      <c r="R69" s="164" t="s">
        <v>293</v>
      </c>
      <c r="S69" s="64"/>
      <c r="T69" s="29"/>
      <c r="U69" s="124"/>
    </row>
    <row r="70" spans="1:21" s="81" customFormat="1" ht="11.25" customHeight="1">
      <c r="A70" s="445"/>
      <c r="B70" s="146"/>
      <c r="C70" s="146"/>
      <c r="D70" s="301" t="s">
        <v>156</v>
      </c>
      <c r="E70" s="551">
        <v>100</v>
      </c>
      <c r="F70" s="553">
        <v>0</v>
      </c>
      <c r="G70" s="552">
        <v>1.9230769230769231</v>
      </c>
      <c r="H70" s="552">
        <v>2.8846153846153846</v>
      </c>
      <c r="I70" s="552">
        <v>2.8846153846153846</v>
      </c>
      <c r="J70" s="552">
        <v>5.7692307692307692</v>
      </c>
      <c r="K70" s="552">
        <v>13.461538461538462</v>
      </c>
      <c r="L70" s="552">
        <v>12.5</v>
      </c>
      <c r="M70" s="552">
        <v>15.384615384615385</v>
      </c>
      <c r="N70" s="552">
        <v>26.923076923076923</v>
      </c>
      <c r="O70" s="552">
        <v>17.307692307692307</v>
      </c>
      <c r="P70" s="552">
        <v>0.96153846153846156</v>
      </c>
      <c r="Q70" s="436" t="s">
        <v>1183</v>
      </c>
      <c r="R70" s="164" t="s">
        <v>156</v>
      </c>
      <c r="S70" s="64"/>
      <c r="T70" s="146"/>
      <c r="U70" s="124"/>
    </row>
    <row r="71" spans="1:21" s="81" customFormat="1" ht="14.1" customHeight="1">
      <c r="A71" s="445" t="s">
        <v>56</v>
      </c>
      <c r="B71" s="146" t="s">
        <v>57</v>
      </c>
      <c r="C71" s="146"/>
      <c r="D71" s="174" t="s">
        <v>285</v>
      </c>
      <c r="E71" s="286">
        <v>6980</v>
      </c>
      <c r="F71" s="286">
        <v>0</v>
      </c>
      <c r="G71" s="286">
        <v>194</v>
      </c>
      <c r="H71" s="286">
        <v>493</v>
      </c>
      <c r="I71" s="286">
        <v>634</v>
      </c>
      <c r="J71" s="286">
        <v>729</v>
      </c>
      <c r="K71" s="286">
        <v>843</v>
      </c>
      <c r="L71" s="286">
        <v>831</v>
      </c>
      <c r="M71" s="286">
        <v>1263</v>
      </c>
      <c r="N71" s="286">
        <v>1610</v>
      </c>
      <c r="O71" s="286">
        <v>380</v>
      </c>
      <c r="P71" s="286">
        <v>3</v>
      </c>
      <c r="Q71" s="436">
        <v>45.9</v>
      </c>
      <c r="R71" s="118" t="s">
        <v>285</v>
      </c>
      <c r="S71" s="64"/>
      <c r="T71" s="29" t="s">
        <v>57</v>
      </c>
      <c r="U71" s="124" t="s">
        <v>56</v>
      </c>
    </row>
    <row r="72" spans="1:21" s="81" customFormat="1" ht="11.25" customHeight="1">
      <c r="A72" s="446"/>
      <c r="B72" s="146"/>
      <c r="C72" s="146"/>
      <c r="D72" s="174" t="s">
        <v>289</v>
      </c>
      <c r="E72" s="286">
        <v>3162</v>
      </c>
      <c r="F72" s="286">
        <v>0</v>
      </c>
      <c r="G72" s="286">
        <v>109</v>
      </c>
      <c r="H72" s="286">
        <v>238</v>
      </c>
      <c r="I72" s="286">
        <v>263</v>
      </c>
      <c r="J72" s="286">
        <v>352</v>
      </c>
      <c r="K72" s="286">
        <v>733</v>
      </c>
      <c r="L72" s="286">
        <v>470</v>
      </c>
      <c r="M72" s="286">
        <v>392</v>
      </c>
      <c r="N72" s="286">
        <v>402</v>
      </c>
      <c r="O72" s="286">
        <v>199</v>
      </c>
      <c r="P72" s="286">
        <v>4</v>
      </c>
      <c r="Q72" s="436">
        <v>44</v>
      </c>
      <c r="R72" s="118" t="s">
        <v>289</v>
      </c>
      <c r="S72" s="64"/>
      <c r="T72" s="29"/>
      <c r="U72" s="124"/>
    </row>
    <row r="73" spans="1:21" ht="11.25" customHeight="1">
      <c r="A73" s="307"/>
      <c r="B73" s="307"/>
      <c r="C73" s="307"/>
      <c r="D73" s="301" t="s">
        <v>293</v>
      </c>
      <c r="E73" s="286">
        <v>10142</v>
      </c>
      <c r="F73" s="286">
        <v>0</v>
      </c>
      <c r="G73" s="286">
        <v>303</v>
      </c>
      <c r="H73" s="286">
        <v>731</v>
      </c>
      <c r="I73" s="286">
        <v>897</v>
      </c>
      <c r="J73" s="286">
        <v>1081</v>
      </c>
      <c r="K73" s="286">
        <v>1576</v>
      </c>
      <c r="L73" s="286">
        <v>1301</v>
      </c>
      <c r="M73" s="286">
        <v>1655</v>
      </c>
      <c r="N73" s="286">
        <v>2012</v>
      </c>
      <c r="O73" s="286">
        <v>579</v>
      </c>
      <c r="P73" s="286">
        <v>7</v>
      </c>
      <c r="Q73" s="436">
        <v>45.3</v>
      </c>
      <c r="R73" s="164" t="s">
        <v>293</v>
      </c>
      <c r="S73" s="64"/>
      <c r="T73" s="100"/>
      <c r="U73" s="447"/>
    </row>
    <row r="74" spans="1:21" ht="11.25" customHeight="1">
      <c r="A74" s="307"/>
      <c r="B74" s="307"/>
      <c r="C74" s="307"/>
      <c r="D74" s="301" t="s">
        <v>156</v>
      </c>
      <c r="E74" s="551">
        <v>100</v>
      </c>
      <c r="F74" s="553">
        <v>0</v>
      </c>
      <c r="G74" s="552">
        <v>2.9875764149083022</v>
      </c>
      <c r="H74" s="552">
        <v>7.207651350818379</v>
      </c>
      <c r="I74" s="552">
        <v>8.8444093867087368</v>
      </c>
      <c r="J74" s="552">
        <v>10.658647209623348</v>
      </c>
      <c r="K74" s="552">
        <v>15.539341352790377</v>
      </c>
      <c r="L74" s="552">
        <v>12.827844606586472</v>
      </c>
      <c r="M74" s="552">
        <v>16.318280418063498</v>
      </c>
      <c r="N74" s="552">
        <v>19.838296194044567</v>
      </c>
      <c r="O74" s="552">
        <v>5.7089331492802211</v>
      </c>
      <c r="P74" s="552">
        <v>6.9019917176099385E-2</v>
      </c>
      <c r="Q74" s="436" t="s">
        <v>1183</v>
      </c>
      <c r="R74" s="164" t="s">
        <v>156</v>
      </c>
      <c r="S74" s="64"/>
      <c r="T74" s="100"/>
      <c r="U74" s="447"/>
    </row>
    <row r="75" spans="1:21" ht="14.1" customHeight="1">
      <c r="A75" s="129" t="s">
        <v>58</v>
      </c>
      <c r="B75" s="284" t="s">
        <v>59</v>
      </c>
      <c r="C75" s="284"/>
      <c r="D75" s="301" t="s">
        <v>285</v>
      </c>
      <c r="E75" s="286">
        <v>686</v>
      </c>
      <c r="F75" s="286">
        <v>1</v>
      </c>
      <c r="G75" s="286">
        <v>5</v>
      </c>
      <c r="H75" s="286">
        <v>49</v>
      </c>
      <c r="I75" s="286">
        <v>49</v>
      </c>
      <c r="J75" s="286">
        <v>104</v>
      </c>
      <c r="K75" s="286">
        <v>108</v>
      </c>
      <c r="L75" s="286">
        <v>125</v>
      </c>
      <c r="M75" s="286">
        <v>104</v>
      </c>
      <c r="N75" s="286">
        <v>109</v>
      </c>
      <c r="O75" s="286">
        <v>31</v>
      </c>
      <c r="P75" s="286">
        <v>1</v>
      </c>
      <c r="Q75" s="436">
        <v>45.1</v>
      </c>
      <c r="R75" s="164" t="s">
        <v>285</v>
      </c>
      <c r="S75" s="64"/>
      <c r="T75" s="105" t="s">
        <v>59</v>
      </c>
      <c r="U75" s="125" t="s">
        <v>58</v>
      </c>
    </row>
    <row r="76" spans="1:21" ht="11.25" customHeight="1">
      <c r="A76" s="147"/>
      <c r="B76" s="284"/>
      <c r="C76" s="284"/>
      <c r="D76" s="301" t="s">
        <v>289</v>
      </c>
      <c r="E76" s="286">
        <v>298</v>
      </c>
      <c r="F76" s="286">
        <v>0</v>
      </c>
      <c r="G76" s="286">
        <v>2</v>
      </c>
      <c r="H76" s="286">
        <v>20</v>
      </c>
      <c r="I76" s="286">
        <v>25</v>
      </c>
      <c r="J76" s="286">
        <v>36</v>
      </c>
      <c r="K76" s="286">
        <v>36</v>
      </c>
      <c r="L76" s="286">
        <v>58</v>
      </c>
      <c r="M76" s="286">
        <v>48</v>
      </c>
      <c r="N76" s="286">
        <v>42</v>
      </c>
      <c r="O76" s="286">
        <v>28</v>
      </c>
      <c r="P76" s="286">
        <v>3</v>
      </c>
      <c r="Q76" s="436">
        <v>46.2</v>
      </c>
      <c r="R76" s="164" t="s">
        <v>289</v>
      </c>
      <c r="S76" s="64"/>
      <c r="T76" s="105"/>
      <c r="U76" s="36"/>
    </row>
    <row r="77" spans="1:21" ht="11.25" customHeight="1">
      <c r="A77" s="147"/>
      <c r="B77" s="284"/>
      <c r="C77" s="284"/>
      <c r="D77" s="301" t="s">
        <v>293</v>
      </c>
      <c r="E77" s="286">
        <v>984</v>
      </c>
      <c r="F77" s="286">
        <v>1</v>
      </c>
      <c r="G77" s="286">
        <v>7</v>
      </c>
      <c r="H77" s="286">
        <v>69</v>
      </c>
      <c r="I77" s="286">
        <v>74</v>
      </c>
      <c r="J77" s="286">
        <v>140</v>
      </c>
      <c r="K77" s="286">
        <v>144</v>
      </c>
      <c r="L77" s="286">
        <v>183</v>
      </c>
      <c r="M77" s="286">
        <v>152</v>
      </c>
      <c r="N77" s="286">
        <v>151</v>
      </c>
      <c r="O77" s="286">
        <v>59</v>
      </c>
      <c r="P77" s="286">
        <v>4</v>
      </c>
      <c r="Q77" s="436">
        <v>45.4</v>
      </c>
      <c r="R77" s="164" t="s">
        <v>293</v>
      </c>
      <c r="S77" s="64"/>
      <c r="T77" s="105"/>
      <c r="U77" s="36"/>
    </row>
    <row r="78" spans="1:21" ht="11.25" customHeight="1">
      <c r="A78" s="147"/>
      <c r="B78" s="284"/>
      <c r="C78" s="284"/>
      <c r="D78" s="301" t="s">
        <v>156</v>
      </c>
      <c r="E78" s="551">
        <v>100</v>
      </c>
      <c r="F78" s="552">
        <v>0.1016260162601626</v>
      </c>
      <c r="G78" s="552">
        <v>0.71138211382113825</v>
      </c>
      <c r="H78" s="552">
        <v>7.0121951219512191</v>
      </c>
      <c r="I78" s="552">
        <v>7.5203252032520327</v>
      </c>
      <c r="J78" s="552">
        <v>14.227642276422765</v>
      </c>
      <c r="K78" s="552">
        <v>14.634146341463415</v>
      </c>
      <c r="L78" s="552">
        <v>18.597560975609756</v>
      </c>
      <c r="M78" s="552">
        <v>15.447154471544716</v>
      </c>
      <c r="N78" s="552">
        <v>15.345528455284553</v>
      </c>
      <c r="O78" s="552">
        <v>5.9959349593495936</v>
      </c>
      <c r="P78" s="552">
        <v>0.4065040650406504</v>
      </c>
      <c r="Q78" s="436" t="s">
        <v>1183</v>
      </c>
      <c r="R78" s="164" t="s">
        <v>156</v>
      </c>
      <c r="S78" s="64"/>
      <c r="T78" s="105"/>
      <c r="U78" s="36"/>
    </row>
    <row r="79" spans="1:21" ht="14.1" customHeight="1">
      <c r="A79" s="129" t="s">
        <v>60</v>
      </c>
      <c r="B79" s="105" t="s">
        <v>741</v>
      </c>
      <c r="C79" s="284"/>
      <c r="D79" s="301" t="s">
        <v>285</v>
      </c>
      <c r="E79" s="286">
        <v>155</v>
      </c>
      <c r="F79" s="286">
        <v>0</v>
      </c>
      <c r="G79" s="286">
        <v>0</v>
      </c>
      <c r="H79" s="286">
        <v>14</v>
      </c>
      <c r="I79" s="286">
        <v>31</v>
      </c>
      <c r="J79" s="286">
        <v>20</v>
      </c>
      <c r="K79" s="286">
        <v>15</v>
      </c>
      <c r="L79" s="286">
        <v>20</v>
      </c>
      <c r="M79" s="286">
        <v>22</v>
      </c>
      <c r="N79" s="286">
        <v>24</v>
      </c>
      <c r="O79" s="286">
        <v>8</v>
      </c>
      <c r="P79" s="286">
        <v>1</v>
      </c>
      <c r="Q79" s="436">
        <v>43.6</v>
      </c>
      <c r="R79" s="164" t="s">
        <v>285</v>
      </c>
      <c r="S79" s="64"/>
      <c r="T79" s="105" t="s">
        <v>741</v>
      </c>
      <c r="U79" s="125" t="s">
        <v>60</v>
      </c>
    </row>
    <row r="80" spans="1:21" s="81" customFormat="1" ht="11.25" customHeight="1">
      <c r="A80" s="129"/>
      <c r="B80" s="284" t="s">
        <v>742</v>
      </c>
      <c r="C80" s="284"/>
      <c r="D80" s="301" t="s">
        <v>289</v>
      </c>
      <c r="E80" s="286">
        <v>76</v>
      </c>
      <c r="F80" s="286">
        <v>0</v>
      </c>
      <c r="G80" s="286">
        <v>0</v>
      </c>
      <c r="H80" s="286">
        <v>12</v>
      </c>
      <c r="I80" s="286">
        <v>10</v>
      </c>
      <c r="J80" s="286">
        <v>11</v>
      </c>
      <c r="K80" s="286">
        <v>15</v>
      </c>
      <c r="L80" s="286">
        <v>7</v>
      </c>
      <c r="M80" s="286">
        <v>6</v>
      </c>
      <c r="N80" s="286">
        <v>10</v>
      </c>
      <c r="O80" s="286">
        <v>4</v>
      </c>
      <c r="P80" s="286">
        <v>1</v>
      </c>
      <c r="Q80" s="436">
        <v>42.4</v>
      </c>
      <c r="R80" s="164" t="s">
        <v>289</v>
      </c>
      <c r="S80" s="64"/>
      <c r="T80" s="284" t="s">
        <v>742</v>
      </c>
      <c r="U80" s="125"/>
    </row>
    <row r="81" spans="1:21" s="81" customFormat="1" ht="11.25" customHeight="1">
      <c r="A81" s="129"/>
      <c r="B81" s="284"/>
      <c r="C81" s="284"/>
      <c r="D81" s="301" t="s">
        <v>293</v>
      </c>
      <c r="E81" s="286">
        <v>231</v>
      </c>
      <c r="F81" s="286">
        <v>0</v>
      </c>
      <c r="G81" s="286">
        <v>0</v>
      </c>
      <c r="H81" s="286">
        <v>26</v>
      </c>
      <c r="I81" s="286">
        <v>41</v>
      </c>
      <c r="J81" s="286">
        <v>31</v>
      </c>
      <c r="K81" s="286">
        <v>30</v>
      </c>
      <c r="L81" s="286">
        <v>27</v>
      </c>
      <c r="M81" s="286">
        <v>28</v>
      </c>
      <c r="N81" s="286">
        <v>34</v>
      </c>
      <c r="O81" s="286">
        <v>12</v>
      </c>
      <c r="P81" s="286">
        <v>2</v>
      </c>
      <c r="Q81" s="436">
        <v>43.2</v>
      </c>
      <c r="R81" s="164" t="s">
        <v>293</v>
      </c>
      <c r="S81" s="64"/>
      <c r="T81" s="105"/>
      <c r="U81" s="125"/>
    </row>
    <row r="82" spans="1:21" s="81" customFormat="1" ht="11.25" customHeight="1">
      <c r="A82" s="129"/>
      <c r="B82" s="284"/>
      <c r="C82" s="284"/>
      <c r="D82" s="301" t="s">
        <v>156</v>
      </c>
      <c r="E82" s="551">
        <v>100</v>
      </c>
      <c r="F82" s="553">
        <v>0</v>
      </c>
      <c r="G82" s="553">
        <v>0</v>
      </c>
      <c r="H82" s="552">
        <v>11.255411255411255</v>
      </c>
      <c r="I82" s="552">
        <v>17.748917748917748</v>
      </c>
      <c r="J82" s="552">
        <v>13.419913419913421</v>
      </c>
      <c r="K82" s="552">
        <v>12.987012987012987</v>
      </c>
      <c r="L82" s="552">
        <v>11.688311688311689</v>
      </c>
      <c r="M82" s="552">
        <v>12.121212121212121</v>
      </c>
      <c r="N82" s="552">
        <v>14.718614718614718</v>
      </c>
      <c r="O82" s="552">
        <v>5.1948051948051948</v>
      </c>
      <c r="P82" s="552">
        <v>0.86580086580086579</v>
      </c>
      <c r="Q82" s="436" t="s">
        <v>1183</v>
      </c>
      <c r="R82" s="164" t="s">
        <v>156</v>
      </c>
      <c r="S82" s="64"/>
      <c r="T82" s="105"/>
      <c r="U82" s="125"/>
    </row>
    <row r="83" spans="1:21" s="81" customFormat="1" ht="14.1" customHeight="1">
      <c r="A83" s="129" t="s">
        <v>61</v>
      </c>
      <c r="B83" s="284" t="s">
        <v>62</v>
      </c>
      <c r="C83" s="284"/>
      <c r="D83" s="301" t="s">
        <v>285</v>
      </c>
      <c r="E83" s="286">
        <v>2019</v>
      </c>
      <c r="F83" s="286">
        <v>65</v>
      </c>
      <c r="G83" s="286">
        <v>401</v>
      </c>
      <c r="H83" s="286">
        <v>562</v>
      </c>
      <c r="I83" s="286">
        <v>391</v>
      </c>
      <c r="J83" s="286">
        <v>139</v>
      </c>
      <c r="K83" s="286">
        <v>93</v>
      </c>
      <c r="L83" s="286">
        <v>87</v>
      </c>
      <c r="M83" s="286">
        <v>138</v>
      </c>
      <c r="N83" s="286">
        <v>117</v>
      </c>
      <c r="O83" s="286">
        <v>26</v>
      </c>
      <c r="P83" s="286">
        <v>0</v>
      </c>
      <c r="Q83" s="436">
        <v>32.799999999999997</v>
      </c>
      <c r="R83" s="164" t="s">
        <v>285</v>
      </c>
      <c r="S83" s="64"/>
      <c r="T83" s="105" t="s">
        <v>62</v>
      </c>
      <c r="U83" s="125" t="s">
        <v>61</v>
      </c>
    </row>
    <row r="84" spans="1:21" s="81" customFormat="1" ht="11.25" customHeight="1">
      <c r="A84" s="129"/>
      <c r="B84" s="284"/>
      <c r="C84" s="284"/>
      <c r="D84" s="301" t="s">
        <v>289</v>
      </c>
      <c r="E84" s="286">
        <v>599</v>
      </c>
      <c r="F84" s="286">
        <v>36</v>
      </c>
      <c r="G84" s="286">
        <v>175</v>
      </c>
      <c r="H84" s="286">
        <v>146</v>
      </c>
      <c r="I84" s="286">
        <v>76</v>
      </c>
      <c r="J84" s="286">
        <v>44</v>
      </c>
      <c r="K84" s="286">
        <v>33</v>
      </c>
      <c r="L84" s="286">
        <v>26</v>
      </c>
      <c r="M84" s="286">
        <v>29</v>
      </c>
      <c r="N84" s="286">
        <v>21</v>
      </c>
      <c r="O84" s="286">
        <v>13</v>
      </c>
      <c r="P84" s="286">
        <v>0</v>
      </c>
      <c r="Q84" s="436">
        <v>31.1</v>
      </c>
      <c r="R84" s="164" t="s">
        <v>289</v>
      </c>
      <c r="S84" s="64"/>
      <c r="T84" s="105"/>
      <c r="U84" s="125"/>
    </row>
    <row r="85" spans="1:21" s="81" customFormat="1" ht="11.25" customHeight="1">
      <c r="A85" s="129"/>
      <c r="B85" s="284"/>
      <c r="C85" s="284"/>
      <c r="D85" s="301" t="s">
        <v>293</v>
      </c>
      <c r="E85" s="286">
        <v>2618</v>
      </c>
      <c r="F85" s="286">
        <v>101</v>
      </c>
      <c r="G85" s="286">
        <v>576</v>
      </c>
      <c r="H85" s="286">
        <v>708</v>
      </c>
      <c r="I85" s="286">
        <v>467</v>
      </c>
      <c r="J85" s="286">
        <v>183</v>
      </c>
      <c r="K85" s="286">
        <v>126</v>
      </c>
      <c r="L85" s="286">
        <v>113</v>
      </c>
      <c r="M85" s="286">
        <v>167</v>
      </c>
      <c r="N85" s="286">
        <v>138</v>
      </c>
      <c r="O85" s="286">
        <v>39</v>
      </c>
      <c r="P85" s="286">
        <v>0</v>
      </c>
      <c r="Q85" s="436">
        <v>32.4</v>
      </c>
      <c r="R85" s="164" t="s">
        <v>293</v>
      </c>
      <c r="S85" s="64"/>
      <c r="T85" s="105"/>
      <c r="U85" s="125"/>
    </row>
    <row r="86" spans="1:21" s="81" customFormat="1" ht="11.25" customHeight="1">
      <c r="A86" s="129"/>
      <c r="B86" s="284"/>
      <c r="C86" s="284"/>
      <c r="D86" s="301" t="s">
        <v>156</v>
      </c>
      <c r="E86" s="551">
        <v>100</v>
      </c>
      <c r="F86" s="552">
        <v>3.8579067990832696</v>
      </c>
      <c r="G86" s="552">
        <v>22.001527883880826</v>
      </c>
      <c r="H86" s="552">
        <v>27.043544690603515</v>
      </c>
      <c r="I86" s="552">
        <v>17.838044308632544</v>
      </c>
      <c r="J86" s="552">
        <v>6.9900687547746374</v>
      </c>
      <c r="K86" s="552">
        <v>4.8128342245989302</v>
      </c>
      <c r="L86" s="552">
        <v>4.3162719633307871</v>
      </c>
      <c r="M86" s="552">
        <v>6.3789152024446141</v>
      </c>
      <c r="N86" s="552">
        <v>5.2711993888464477</v>
      </c>
      <c r="O86" s="552">
        <v>1.4896867838044308</v>
      </c>
      <c r="P86" s="553">
        <v>0</v>
      </c>
      <c r="Q86" s="436" t="s">
        <v>1183</v>
      </c>
      <c r="R86" s="164" t="s">
        <v>156</v>
      </c>
      <c r="S86" s="64"/>
      <c r="T86" s="105"/>
      <c r="U86" s="125"/>
    </row>
    <row r="87" spans="1:21" s="81" customFormat="1" ht="14.1" customHeight="1">
      <c r="A87" s="129" t="s">
        <v>680</v>
      </c>
      <c r="B87" s="284" t="s">
        <v>681</v>
      </c>
      <c r="C87" s="284"/>
      <c r="D87" s="301" t="s">
        <v>285</v>
      </c>
      <c r="E87" s="286">
        <v>126</v>
      </c>
      <c r="F87" s="286">
        <v>0</v>
      </c>
      <c r="G87" s="286">
        <v>0</v>
      </c>
      <c r="H87" s="286">
        <v>4</v>
      </c>
      <c r="I87" s="286">
        <v>3</v>
      </c>
      <c r="J87" s="286">
        <v>14</v>
      </c>
      <c r="K87" s="286">
        <v>19</v>
      </c>
      <c r="L87" s="286">
        <v>25</v>
      </c>
      <c r="M87" s="286">
        <v>32</v>
      </c>
      <c r="N87" s="286">
        <v>22</v>
      </c>
      <c r="O87" s="286">
        <v>5</v>
      </c>
      <c r="P87" s="286">
        <v>2</v>
      </c>
      <c r="Q87" s="436">
        <v>48.1</v>
      </c>
      <c r="R87" s="164" t="s">
        <v>285</v>
      </c>
      <c r="S87" s="64"/>
      <c r="T87" s="284" t="s">
        <v>681</v>
      </c>
      <c r="U87" s="448" t="s">
        <v>680</v>
      </c>
    </row>
    <row r="88" spans="1:21" s="81" customFormat="1" ht="11.25" customHeight="1">
      <c r="A88" s="129"/>
      <c r="B88" s="284" t="s">
        <v>682</v>
      </c>
      <c r="C88" s="284"/>
      <c r="D88" s="301" t="s">
        <v>289</v>
      </c>
      <c r="E88" s="286">
        <v>59</v>
      </c>
      <c r="F88" s="286">
        <v>0</v>
      </c>
      <c r="G88" s="286">
        <v>1</v>
      </c>
      <c r="H88" s="286">
        <v>1</v>
      </c>
      <c r="I88" s="286">
        <v>2</v>
      </c>
      <c r="J88" s="286">
        <v>7</v>
      </c>
      <c r="K88" s="286">
        <v>13</v>
      </c>
      <c r="L88" s="286">
        <v>10</v>
      </c>
      <c r="M88" s="286">
        <v>14</v>
      </c>
      <c r="N88" s="286">
        <v>5</v>
      </c>
      <c r="O88" s="286">
        <v>6</v>
      </c>
      <c r="P88" s="286">
        <v>0</v>
      </c>
      <c r="Q88" s="436">
        <v>47</v>
      </c>
      <c r="R88" s="164" t="s">
        <v>289</v>
      </c>
      <c r="S88" s="64"/>
      <c r="T88" s="284" t="s">
        <v>682</v>
      </c>
      <c r="U88" s="448"/>
    </row>
    <row r="89" spans="1:21" s="81" customFormat="1" ht="11.25" customHeight="1">
      <c r="A89" s="129"/>
      <c r="B89" s="284"/>
      <c r="C89" s="284"/>
      <c r="D89" s="301" t="s">
        <v>293</v>
      </c>
      <c r="E89" s="286">
        <v>185</v>
      </c>
      <c r="F89" s="286">
        <v>0</v>
      </c>
      <c r="G89" s="286">
        <v>1</v>
      </c>
      <c r="H89" s="286">
        <v>5</v>
      </c>
      <c r="I89" s="286">
        <v>5</v>
      </c>
      <c r="J89" s="286">
        <v>21</v>
      </c>
      <c r="K89" s="286">
        <v>32</v>
      </c>
      <c r="L89" s="286">
        <v>35</v>
      </c>
      <c r="M89" s="286">
        <v>46</v>
      </c>
      <c r="N89" s="286">
        <v>27</v>
      </c>
      <c r="O89" s="286">
        <v>11</v>
      </c>
      <c r="P89" s="286">
        <v>2</v>
      </c>
      <c r="Q89" s="436">
        <v>47.8</v>
      </c>
      <c r="R89" s="164" t="s">
        <v>293</v>
      </c>
      <c r="S89" s="64"/>
      <c r="T89" s="105"/>
      <c r="U89" s="125"/>
    </row>
    <row r="90" spans="1:21" s="81" customFormat="1" ht="11.25" customHeight="1">
      <c r="A90" s="129"/>
      <c r="B90" s="284"/>
      <c r="C90" s="284"/>
      <c r="D90" s="301" t="s">
        <v>156</v>
      </c>
      <c r="E90" s="551">
        <v>100</v>
      </c>
      <c r="F90" s="553">
        <v>0</v>
      </c>
      <c r="G90" s="552">
        <v>0.54054054054054057</v>
      </c>
      <c r="H90" s="552">
        <v>2.7027027027027026</v>
      </c>
      <c r="I90" s="552">
        <v>2.7027027027027026</v>
      </c>
      <c r="J90" s="552">
        <v>11.351351351351351</v>
      </c>
      <c r="K90" s="552">
        <v>17.297297297297298</v>
      </c>
      <c r="L90" s="552">
        <v>18.918918918918919</v>
      </c>
      <c r="M90" s="552">
        <v>24.864864864864863</v>
      </c>
      <c r="N90" s="552">
        <v>14.594594594594595</v>
      </c>
      <c r="O90" s="552">
        <v>5.9459459459459456</v>
      </c>
      <c r="P90" s="552">
        <v>1.0810810810810811</v>
      </c>
      <c r="Q90" s="436" t="s">
        <v>1183</v>
      </c>
      <c r="R90" s="164" t="s">
        <v>156</v>
      </c>
      <c r="S90" s="64"/>
      <c r="T90" s="288"/>
      <c r="U90" s="125"/>
    </row>
    <row r="91" spans="1:21" s="81" customFormat="1" ht="14.1" customHeight="1">
      <c r="A91" s="129" t="s">
        <v>63</v>
      </c>
      <c r="B91" s="416" t="s">
        <v>658</v>
      </c>
      <c r="C91" s="284"/>
      <c r="D91" s="301" t="s">
        <v>285</v>
      </c>
      <c r="E91" s="286">
        <v>44</v>
      </c>
      <c r="F91" s="286">
        <v>0</v>
      </c>
      <c r="G91" s="286">
        <v>1</v>
      </c>
      <c r="H91" s="286">
        <v>3</v>
      </c>
      <c r="I91" s="286">
        <v>10</v>
      </c>
      <c r="J91" s="286">
        <v>6</v>
      </c>
      <c r="K91" s="286">
        <v>1</v>
      </c>
      <c r="L91" s="286">
        <v>6</v>
      </c>
      <c r="M91" s="286">
        <v>10</v>
      </c>
      <c r="N91" s="286">
        <v>2</v>
      </c>
      <c r="O91" s="286">
        <v>5</v>
      </c>
      <c r="P91" s="286">
        <v>0</v>
      </c>
      <c r="Q91" s="436">
        <v>43.5</v>
      </c>
      <c r="R91" s="164" t="s">
        <v>285</v>
      </c>
      <c r="S91" s="64"/>
      <c r="T91" s="416" t="s">
        <v>658</v>
      </c>
      <c r="U91" s="125" t="s">
        <v>63</v>
      </c>
    </row>
    <row r="92" spans="1:21" s="81" customFormat="1" ht="11.25" customHeight="1">
      <c r="A92" s="129"/>
      <c r="B92" s="284" t="s">
        <v>745</v>
      </c>
      <c r="C92" s="284"/>
      <c r="D92" s="301" t="s">
        <v>289</v>
      </c>
      <c r="E92" s="286">
        <v>13</v>
      </c>
      <c r="F92" s="286">
        <v>0</v>
      </c>
      <c r="G92" s="286">
        <v>1</v>
      </c>
      <c r="H92" s="286">
        <v>1</v>
      </c>
      <c r="I92" s="286">
        <v>2</v>
      </c>
      <c r="J92" s="286">
        <v>2</v>
      </c>
      <c r="K92" s="286">
        <v>1</v>
      </c>
      <c r="L92" s="286">
        <v>0</v>
      </c>
      <c r="M92" s="286">
        <v>3</v>
      </c>
      <c r="N92" s="286">
        <v>1</v>
      </c>
      <c r="O92" s="286">
        <v>2</v>
      </c>
      <c r="P92" s="286">
        <v>0</v>
      </c>
      <c r="Q92" s="436">
        <v>43.2</v>
      </c>
      <c r="R92" s="164" t="s">
        <v>289</v>
      </c>
      <c r="S92" s="64"/>
      <c r="T92" s="284" t="s">
        <v>745</v>
      </c>
      <c r="U92" s="125"/>
    </row>
    <row r="93" spans="1:21" s="81" customFormat="1" ht="11.25" customHeight="1">
      <c r="A93" s="129"/>
      <c r="B93" s="284" t="s">
        <v>746</v>
      </c>
      <c r="C93" s="284"/>
      <c r="D93" s="301" t="s">
        <v>293</v>
      </c>
      <c r="E93" s="286">
        <v>57</v>
      </c>
      <c r="F93" s="286">
        <v>0</v>
      </c>
      <c r="G93" s="286">
        <v>2</v>
      </c>
      <c r="H93" s="286">
        <v>4</v>
      </c>
      <c r="I93" s="286">
        <v>12</v>
      </c>
      <c r="J93" s="286">
        <v>8</v>
      </c>
      <c r="K93" s="286">
        <v>2</v>
      </c>
      <c r="L93" s="286">
        <v>6</v>
      </c>
      <c r="M93" s="286">
        <v>13</v>
      </c>
      <c r="N93" s="286">
        <v>3</v>
      </c>
      <c r="O93" s="286">
        <v>7</v>
      </c>
      <c r="P93" s="286">
        <v>0</v>
      </c>
      <c r="Q93" s="436">
        <v>43.4</v>
      </c>
      <c r="R93" s="164" t="s">
        <v>293</v>
      </c>
      <c r="S93" s="64"/>
      <c r="T93" s="284" t="s">
        <v>746</v>
      </c>
      <c r="U93" s="125"/>
    </row>
    <row r="94" spans="1:21" s="81" customFormat="1" ht="11.25" customHeight="1">
      <c r="A94" s="129"/>
      <c r="B94" s="284"/>
      <c r="C94" s="284"/>
      <c r="D94" s="301" t="s">
        <v>156</v>
      </c>
      <c r="E94" s="551">
        <v>100</v>
      </c>
      <c r="F94" s="553">
        <v>0</v>
      </c>
      <c r="G94" s="552">
        <v>3.5087719298245612</v>
      </c>
      <c r="H94" s="552">
        <v>7.0175438596491224</v>
      </c>
      <c r="I94" s="552">
        <v>21.05263157894737</v>
      </c>
      <c r="J94" s="552">
        <v>14.035087719298245</v>
      </c>
      <c r="K94" s="552">
        <v>3.5087719298245612</v>
      </c>
      <c r="L94" s="552">
        <v>10.526315789473685</v>
      </c>
      <c r="M94" s="552">
        <v>22.807017543859651</v>
      </c>
      <c r="N94" s="552">
        <v>5.2631578947368425</v>
      </c>
      <c r="O94" s="552">
        <v>12.280701754385966</v>
      </c>
      <c r="P94" s="553">
        <v>0</v>
      </c>
      <c r="Q94" s="436" t="s">
        <v>1183</v>
      </c>
      <c r="R94" s="164" t="s">
        <v>156</v>
      </c>
      <c r="S94" s="64"/>
      <c r="T94" s="105"/>
      <c r="U94" s="125"/>
    </row>
    <row r="95" spans="1:21" s="81" customFormat="1" ht="14.1" customHeight="1">
      <c r="A95" s="110" t="s">
        <v>64</v>
      </c>
      <c r="B95" s="284" t="s">
        <v>395</v>
      </c>
      <c r="C95" s="284"/>
      <c r="D95" s="163" t="s">
        <v>285</v>
      </c>
      <c r="E95" s="286">
        <v>482</v>
      </c>
      <c r="F95" s="286">
        <v>0</v>
      </c>
      <c r="G95" s="286">
        <v>15</v>
      </c>
      <c r="H95" s="286">
        <v>18</v>
      </c>
      <c r="I95" s="286">
        <v>41</v>
      </c>
      <c r="J95" s="286">
        <v>49</v>
      </c>
      <c r="K95" s="286">
        <v>57</v>
      </c>
      <c r="L95" s="286">
        <v>57</v>
      </c>
      <c r="M95" s="286">
        <v>90</v>
      </c>
      <c r="N95" s="286">
        <v>92</v>
      </c>
      <c r="O95" s="286">
        <v>58</v>
      </c>
      <c r="P95" s="286">
        <v>5</v>
      </c>
      <c r="Q95" s="436">
        <v>47.4</v>
      </c>
      <c r="R95" s="164" t="s">
        <v>285</v>
      </c>
      <c r="S95" s="64"/>
      <c r="T95" s="284" t="s">
        <v>395</v>
      </c>
      <c r="U95" s="125" t="s">
        <v>64</v>
      </c>
    </row>
    <row r="96" spans="1:21" s="81" customFormat="1" ht="11.25" customHeight="1">
      <c r="A96" s="110"/>
      <c r="B96" s="105"/>
      <c r="C96" s="105"/>
      <c r="D96" s="163" t="s">
        <v>289</v>
      </c>
      <c r="E96" s="286">
        <v>191</v>
      </c>
      <c r="F96" s="286">
        <v>0</v>
      </c>
      <c r="G96" s="286">
        <v>4</v>
      </c>
      <c r="H96" s="286">
        <v>9</v>
      </c>
      <c r="I96" s="286">
        <v>19</v>
      </c>
      <c r="J96" s="286">
        <v>19</v>
      </c>
      <c r="K96" s="286">
        <v>19</v>
      </c>
      <c r="L96" s="286">
        <v>18</v>
      </c>
      <c r="M96" s="286">
        <v>31</v>
      </c>
      <c r="N96" s="286">
        <v>36</v>
      </c>
      <c r="O96" s="286">
        <v>35</v>
      </c>
      <c r="P96" s="286">
        <v>1</v>
      </c>
      <c r="Q96" s="436">
        <v>48</v>
      </c>
      <c r="R96" s="164" t="s">
        <v>289</v>
      </c>
      <c r="S96" s="64"/>
      <c r="T96" s="105"/>
      <c r="U96" s="125"/>
    </row>
    <row r="97" spans="1:21" s="81" customFormat="1" ht="11.25" customHeight="1">
      <c r="A97" s="110"/>
      <c r="B97" s="105"/>
      <c r="C97" s="105"/>
      <c r="D97" s="163" t="s">
        <v>293</v>
      </c>
      <c r="E97" s="286">
        <v>673</v>
      </c>
      <c r="F97" s="286">
        <v>0</v>
      </c>
      <c r="G97" s="286">
        <v>19</v>
      </c>
      <c r="H97" s="286">
        <v>27</v>
      </c>
      <c r="I97" s="286">
        <v>60</v>
      </c>
      <c r="J97" s="286">
        <v>68</v>
      </c>
      <c r="K97" s="286">
        <v>76</v>
      </c>
      <c r="L97" s="286">
        <v>75</v>
      </c>
      <c r="M97" s="286">
        <v>121</v>
      </c>
      <c r="N97" s="286">
        <v>128</v>
      </c>
      <c r="O97" s="286">
        <v>93</v>
      </c>
      <c r="P97" s="286">
        <v>6</v>
      </c>
      <c r="Q97" s="436">
        <v>47.6</v>
      </c>
      <c r="R97" s="164" t="s">
        <v>293</v>
      </c>
      <c r="S97" s="64"/>
      <c r="T97" s="105"/>
      <c r="U97" s="125"/>
    </row>
    <row r="98" spans="1:21" s="81" customFormat="1" ht="11.25" customHeight="1">
      <c r="A98" s="110"/>
      <c r="B98" s="105"/>
      <c r="C98" s="105"/>
      <c r="D98" s="163" t="s">
        <v>156</v>
      </c>
      <c r="E98" s="551">
        <v>100</v>
      </c>
      <c r="F98" s="553">
        <v>0</v>
      </c>
      <c r="G98" s="552">
        <v>2.823179791976226</v>
      </c>
      <c r="H98" s="552">
        <v>4.0118870728083209</v>
      </c>
      <c r="I98" s="552">
        <v>8.9153046062407135</v>
      </c>
      <c r="J98" s="552">
        <v>10.104011887072808</v>
      </c>
      <c r="K98" s="552">
        <v>11.292719167904904</v>
      </c>
      <c r="L98" s="552">
        <v>11.144130757800891</v>
      </c>
      <c r="M98" s="552">
        <v>17.979197622585438</v>
      </c>
      <c r="N98" s="552">
        <v>19.019316493313521</v>
      </c>
      <c r="O98" s="552">
        <v>13.818722139673106</v>
      </c>
      <c r="P98" s="552">
        <v>0.89153046062407137</v>
      </c>
      <c r="Q98" s="436" t="s">
        <v>1183</v>
      </c>
      <c r="R98" s="164" t="s">
        <v>156</v>
      </c>
      <c r="S98" s="64"/>
      <c r="T98" s="105"/>
      <c r="U98" s="125"/>
    </row>
    <row r="99" spans="1:21" s="81" customFormat="1" ht="14.1" customHeight="1">
      <c r="A99" s="110" t="s">
        <v>65</v>
      </c>
      <c r="B99" s="105" t="s">
        <v>747</v>
      </c>
      <c r="C99" s="105"/>
      <c r="D99" s="163" t="s">
        <v>285</v>
      </c>
      <c r="E99" s="286">
        <v>33</v>
      </c>
      <c r="F99" s="286">
        <v>0</v>
      </c>
      <c r="G99" s="286">
        <v>0</v>
      </c>
      <c r="H99" s="286">
        <v>1</v>
      </c>
      <c r="I99" s="286">
        <v>0</v>
      </c>
      <c r="J99" s="286">
        <v>0</v>
      </c>
      <c r="K99" s="286">
        <v>1</v>
      </c>
      <c r="L99" s="286">
        <v>3</v>
      </c>
      <c r="M99" s="286">
        <v>5</v>
      </c>
      <c r="N99" s="286">
        <v>10</v>
      </c>
      <c r="O99" s="286">
        <v>12</v>
      </c>
      <c r="P99" s="286">
        <v>1</v>
      </c>
      <c r="Q99" s="436">
        <v>56.5</v>
      </c>
      <c r="R99" s="164" t="s">
        <v>285</v>
      </c>
      <c r="S99" s="64"/>
      <c r="T99" s="105" t="s">
        <v>747</v>
      </c>
      <c r="U99" s="125" t="s">
        <v>65</v>
      </c>
    </row>
    <row r="100" spans="1:21" s="81" customFormat="1" ht="11.25" customHeight="1">
      <c r="A100" s="127"/>
      <c r="B100" s="100" t="s">
        <v>748</v>
      </c>
      <c r="C100" s="100"/>
      <c r="D100" s="163" t="s">
        <v>289</v>
      </c>
      <c r="E100" s="286">
        <v>43</v>
      </c>
      <c r="F100" s="286">
        <v>1</v>
      </c>
      <c r="G100" s="286">
        <v>1</v>
      </c>
      <c r="H100" s="286">
        <v>3</v>
      </c>
      <c r="I100" s="286">
        <v>3</v>
      </c>
      <c r="J100" s="286">
        <v>3</v>
      </c>
      <c r="K100" s="286">
        <v>9</v>
      </c>
      <c r="L100" s="286">
        <v>5</v>
      </c>
      <c r="M100" s="286">
        <v>5</v>
      </c>
      <c r="N100" s="286">
        <v>8</v>
      </c>
      <c r="O100" s="286">
        <v>4</v>
      </c>
      <c r="P100" s="286">
        <v>1</v>
      </c>
      <c r="Q100" s="436">
        <v>46</v>
      </c>
      <c r="R100" s="164" t="s">
        <v>289</v>
      </c>
      <c r="S100" s="64"/>
      <c r="T100" s="100" t="s">
        <v>748</v>
      </c>
      <c r="U100" s="128"/>
    </row>
    <row r="101" spans="1:21" s="81" customFormat="1" ht="11.25" customHeight="1">
      <c r="A101" s="127"/>
      <c r="B101" s="100"/>
      <c r="C101" s="100"/>
      <c r="D101" s="163" t="s">
        <v>293</v>
      </c>
      <c r="E101" s="286">
        <v>76</v>
      </c>
      <c r="F101" s="286">
        <v>1</v>
      </c>
      <c r="G101" s="286">
        <v>1</v>
      </c>
      <c r="H101" s="286">
        <v>4</v>
      </c>
      <c r="I101" s="286">
        <v>3</v>
      </c>
      <c r="J101" s="286">
        <v>3</v>
      </c>
      <c r="K101" s="286">
        <v>10</v>
      </c>
      <c r="L101" s="286">
        <v>8</v>
      </c>
      <c r="M101" s="286">
        <v>10</v>
      </c>
      <c r="N101" s="286">
        <v>18</v>
      </c>
      <c r="O101" s="286">
        <v>16</v>
      </c>
      <c r="P101" s="286">
        <v>2</v>
      </c>
      <c r="Q101" s="436">
        <v>50.5</v>
      </c>
      <c r="R101" s="164" t="s">
        <v>293</v>
      </c>
      <c r="S101" s="64"/>
      <c r="T101" s="100"/>
      <c r="U101" s="128"/>
    </row>
    <row r="102" spans="1:21" s="81" customFormat="1" ht="11.25" customHeight="1">
      <c r="A102" s="127"/>
      <c r="B102" s="100"/>
      <c r="C102" s="100"/>
      <c r="D102" s="163" t="s">
        <v>156</v>
      </c>
      <c r="E102" s="551">
        <v>100</v>
      </c>
      <c r="F102" s="552">
        <v>1.3157894736842106</v>
      </c>
      <c r="G102" s="552">
        <v>1.3157894736842106</v>
      </c>
      <c r="H102" s="552">
        <v>5.2631578947368425</v>
      </c>
      <c r="I102" s="552">
        <v>3.9473684210526314</v>
      </c>
      <c r="J102" s="552">
        <v>3.9473684210526314</v>
      </c>
      <c r="K102" s="552">
        <v>13.157894736842104</v>
      </c>
      <c r="L102" s="552">
        <v>10.526315789473685</v>
      </c>
      <c r="M102" s="552">
        <v>13.157894736842104</v>
      </c>
      <c r="N102" s="552">
        <v>23.684210526315791</v>
      </c>
      <c r="O102" s="552">
        <v>21.05263157894737</v>
      </c>
      <c r="P102" s="552">
        <v>2.6315789473684212</v>
      </c>
      <c r="Q102" s="436" t="s">
        <v>1183</v>
      </c>
      <c r="R102" s="164" t="s">
        <v>156</v>
      </c>
      <c r="S102" s="64"/>
      <c r="T102" s="100"/>
      <c r="U102" s="128"/>
    </row>
    <row r="103" spans="1:21" s="81" customFormat="1" ht="14.1" customHeight="1">
      <c r="A103" s="421"/>
      <c r="B103" s="422" t="s">
        <v>735</v>
      </c>
      <c r="C103" s="422"/>
      <c r="D103" s="163" t="s">
        <v>285</v>
      </c>
      <c r="E103" s="286">
        <v>1656</v>
      </c>
      <c r="F103" s="286">
        <v>33</v>
      </c>
      <c r="G103" s="286">
        <v>93</v>
      </c>
      <c r="H103" s="286">
        <v>114</v>
      </c>
      <c r="I103" s="286">
        <v>181</v>
      </c>
      <c r="J103" s="286">
        <v>215</v>
      </c>
      <c r="K103" s="286">
        <v>326</v>
      </c>
      <c r="L103" s="286">
        <v>245</v>
      </c>
      <c r="M103" s="286">
        <v>187</v>
      </c>
      <c r="N103" s="286">
        <v>131</v>
      </c>
      <c r="O103" s="286">
        <v>117</v>
      </c>
      <c r="P103" s="286">
        <v>14</v>
      </c>
      <c r="Q103" s="436">
        <v>42.4</v>
      </c>
      <c r="R103" s="164" t="s">
        <v>285</v>
      </c>
      <c r="S103" s="64"/>
      <c r="T103" s="422" t="s">
        <v>735</v>
      </c>
      <c r="U103" s="449"/>
    </row>
    <row r="104" spans="1:21" s="81" customFormat="1" ht="11.25" customHeight="1">
      <c r="A104" s="127"/>
      <c r="B104" s="422" t="s">
        <v>749</v>
      </c>
      <c r="C104" s="422"/>
      <c r="D104" s="163" t="s">
        <v>289</v>
      </c>
      <c r="E104" s="286">
        <v>4995</v>
      </c>
      <c r="F104" s="286">
        <v>71</v>
      </c>
      <c r="G104" s="286">
        <v>108</v>
      </c>
      <c r="H104" s="286">
        <v>190</v>
      </c>
      <c r="I104" s="286">
        <v>264</v>
      </c>
      <c r="J104" s="286">
        <v>357</v>
      </c>
      <c r="K104" s="286">
        <v>1042</v>
      </c>
      <c r="L104" s="286">
        <v>888</v>
      </c>
      <c r="M104" s="286">
        <v>715</v>
      </c>
      <c r="N104" s="286">
        <v>768</v>
      </c>
      <c r="O104" s="286">
        <v>564</v>
      </c>
      <c r="P104" s="286">
        <v>28</v>
      </c>
      <c r="Q104" s="436">
        <v>46.8</v>
      </c>
      <c r="R104" s="164" t="s">
        <v>289</v>
      </c>
      <c r="S104" s="64"/>
      <c r="T104" s="422" t="s">
        <v>749</v>
      </c>
      <c r="U104" s="128"/>
    </row>
    <row r="105" spans="1:21" s="81" customFormat="1" ht="11.25" customHeight="1">
      <c r="A105" s="127"/>
      <c r="B105" s="100"/>
      <c r="C105" s="100"/>
      <c r="D105" s="163" t="s">
        <v>293</v>
      </c>
      <c r="E105" s="286">
        <v>6651</v>
      </c>
      <c r="F105" s="286">
        <v>104</v>
      </c>
      <c r="G105" s="286">
        <v>201</v>
      </c>
      <c r="H105" s="286">
        <v>304</v>
      </c>
      <c r="I105" s="286">
        <v>445</v>
      </c>
      <c r="J105" s="286">
        <v>572</v>
      </c>
      <c r="K105" s="286">
        <v>1368</v>
      </c>
      <c r="L105" s="286">
        <v>1133</v>
      </c>
      <c r="M105" s="286">
        <v>902</v>
      </c>
      <c r="N105" s="286">
        <v>899</v>
      </c>
      <c r="O105" s="286">
        <v>681</v>
      </c>
      <c r="P105" s="286">
        <v>42</v>
      </c>
      <c r="Q105" s="436">
        <v>45.7</v>
      </c>
      <c r="R105" s="164" t="s">
        <v>293</v>
      </c>
      <c r="S105" s="64"/>
      <c r="T105" s="100"/>
      <c r="U105" s="128"/>
    </row>
    <row r="106" spans="1:21" s="81" customFormat="1" ht="11.25" customHeight="1">
      <c r="A106" s="127"/>
      <c r="B106" s="100"/>
      <c r="C106" s="100"/>
      <c r="D106" s="163" t="s">
        <v>156</v>
      </c>
      <c r="E106" s="551">
        <v>100</v>
      </c>
      <c r="F106" s="552">
        <v>1.5636746353931739</v>
      </c>
      <c r="G106" s="552">
        <v>3.0221019395579614</v>
      </c>
      <c r="H106" s="552">
        <v>4.5707412419185083</v>
      </c>
      <c r="I106" s="552">
        <v>6.6907231995188692</v>
      </c>
      <c r="J106" s="552">
        <v>8.6002104946624574</v>
      </c>
      <c r="K106" s="552">
        <v>20.568335588633289</v>
      </c>
      <c r="L106" s="552">
        <v>17.035032325966021</v>
      </c>
      <c r="M106" s="552">
        <v>13.561870395429258</v>
      </c>
      <c r="N106" s="552">
        <v>13.516764396331379</v>
      </c>
      <c r="O106" s="552">
        <v>10.239061795218763</v>
      </c>
      <c r="P106" s="552">
        <v>0.6314839873703203</v>
      </c>
      <c r="Q106" s="436" t="s">
        <v>1183</v>
      </c>
      <c r="R106" s="164" t="s">
        <v>156</v>
      </c>
      <c r="S106" s="64"/>
      <c r="T106" s="100"/>
      <c r="U106" s="128"/>
    </row>
    <row r="107" spans="1:21" s="81" customFormat="1" ht="14.1" customHeight="1">
      <c r="A107" s="110" t="s">
        <v>66</v>
      </c>
      <c r="B107" s="105" t="s">
        <v>67</v>
      </c>
      <c r="C107" s="105"/>
      <c r="D107" s="163" t="s">
        <v>285</v>
      </c>
      <c r="E107" s="286">
        <v>155</v>
      </c>
      <c r="F107" s="286">
        <v>2</v>
      </c>
      <c r="G107" s="286">
        <v>0</v>
      </c>
      <c r="H107" s="286">
        <v>4</v>
      </c>
      <c r="I107" s="286">
        <v>9</v>
      </c>
      <c r="J107" s="286">
        <v>23</v>
      </c>
      <c r="K107" s="286">
        <v>43</v>
      </c>
      <c r="L107" s="286">
        <v>24</v>
      </c>
      <c r="M107" s="286">
        <v>27</v>
      </c>
      <c r="N107" s="286">
        <v>9</v>
      </c>
      <c r="O107" s="286">
        <v>14</v>
      </c>
      <c r="P107" s="286">
        <v>0</v>
      </c>
      <c r="Q107" s="436">
        <v>45.3</v>
      </c>
      <c r="R107" s="164" t="s">
        <v>285</v>
      </c>
      <c r="S107" s="64"/>
      <c r="T107" s="105" t="s">
        <v>67</v>
      </c>
      <c r="U107" s="125" t="s">
        <v>66</v>
      </c>
    </row>
    <row r="108" spans="1:21" s="81" customFormat="1" ht="11.25" customHeight="1">
      <c r="A108" s="110"/>
      <c r="B108" s="105"/>
      <c r="C108" s="105"/>
      <c r="D108" s="163" t="s">
        <v>289</v>
      </c>
      <c r="E108" s="286">
        <v>205</v>
      </c>
      <c r="F108" s="286">
        <v>1</v>
      </c>
      <c r="G108" s="286">
        <v>2</v>
      </c>
      <c r="H108" s="286">
        <v>6</v>
      </c>
      <c r="I108" s="286">
        <v>10</v>
      </c>
      <c r="J108" s="286">
        <v>19</v>
      </c>
      <c r="K108" s="286">
        <v>44</v>
      </c>
      <c r="L108" s="286">
        <v>41</v>
      </c>
      <c r="M108" s="286">
        <v>32</v>
      </c>
      <c r="N108" s="286">
        <v>30</v>
      </c>
      <c r="O108" s="286">
        <v>18</v>
      </c>
      <c r="P108" s="286">
        <v>2</v>
      </c>
      <c r="Q108" s="436">
        <v>46.9</v>
      </c>
      <c r="R108" s="164" t="s">
        <v>289</v>
      </c>
      <c r="S108" s="64"/>
      <c r="T108" s="105"/>
      <c r="U108" s="125"/>
    </row>
    <row r="109" spans="1:21" s="81" customFormat="1" ht="11.25" customHeight="1">
      <c r="A109" s="110"/>
      <c r="B109" s="105"/>
      <c r="C109" s="105"/>
      <c r="D109" s="163" t="s">
        <v>293</v>
      </c>
      <c r="E109" s="286">
        <v>360</v>
      </c>
      <c r="F109" s="286">
        <v>3</v>
      </c>
      <c r="G109" s="286">
        <v>2</v>
      </c>
      <c r="H109" s="286">
        <v>10</v>
      </c>
      <c r="I109" s="286">
        <v>19</v>
      </c>
      <c r="J109" s="286">
        <v>42</v>
      </c>
      <c r="K109" s="286">
        <v>87</v>
      </c>
      <c r="L109" s="286">
        <v>65</v>
      </c>
      <c r="M109" s="286">
        <v>59</v>
      </c>
      <c r="N109" s="286">
        <v>39</v>
      </c>
      <c r="O109" s="286">
        <v>32</v>
      </c>
      <c r="P109" s="286">
        <v>2</v>
      </c>
      <c r="Q109" s="436">
        <v>46.2</v>
      </c>
      <c r="R109" s="164" t="s">
        <v>293</v>
      </c>
      <c r="S109" s="64"/>
      <c r="T109" s="105"/>
      <c r="U109" s="125"/>
    </row>
    <row r="110" spans="1:21" s="81" customFormat="1" ht="11.25" customHeight="1">
      <c r="A110" s="110"/>
      <c r="B110" s="105"/>
      <c r="C110" s="105"/>
      <c r="D110" s="163" t="s">
        <v>156</v>
      </c>
      <c r="E110" s="551">
        <v>100</v>
      </c>
      <c r="F110" s="552">
        <v>0.83333333333333337</v>
      </c>
      <c r="G110" s="552">
        <v>0.55555555555555558</v>
      </c>
      <c r="H110" s="552">
        <v>2.7777777777777777</v>
      </c>
      <c r="I110" s="552">
        <v>5.2777777777777777</v>
      </c>
      <c r="J110" s="552">
        <v>11.666666666666666</v>
      </c>
      <c r="K110" s="552">
        <v>24.166666666666668</v>
      </c>
      <c r="L110" s="552">
        <v>18.055555555555557</v>
      </c>
      <c r="M110" s="552">
        <v>16.388888888888889</v>
      </c>
      <c r="N110" s="552">
        <v>10.833333333333334</v>
      </c>
      <c r="O110" s="552">
        <v>8.8888888888888893</v>
      </c>
      <c r="P110" s="552">
        <v>0.55555555555555558</v>
      </c>
      <c r="Q110" s="436" t="s">
        <v>1183</v>
      </c>
      <c r="R110" s="164" t="s">
        <v>156</v>
      </c>
      <c r="S110" s="64"/>
      <c r="T110" s="105"/>
      <c r="U110" s="125"/>
    </row>
    <row r="111" spans="1:21" s="81" customFormat="1" ht="14.1" customHeight="1">
      <c r="A111" s="129" t="s">
        <v>68</v>
      </c>
      <c r="B111" s="284" t="s">
        <v>659</v>
      </c>
      <c r="C111" s="284"/>
      <c r="D111" s="301" t="s">
        <v>285</v>
      </c>
      <c r="E111" s="286">
        <v>226</v>
      </c>
      <c r="F111" s="286">
        <v>7</v>
      </c>
      <c r="G111" s="286">
        <v>7</v>
      </c>
      <c r="H111" s="286">
        <v>12</v>
      </c>
      <c r="I111" s="286">
        <v>28</v>
      </c>
      <c r="J111" s="286">
        <v>28</v>
      </c>
      <c r="K111" s="286">
        <v>29</v>
      </c>
      <c r="L111" s="286">
        <v>34</v>
      </c>
      <c r="M111" s="286">
        <v>29</v>
      </c>
      <c r="N111" s="286">
        <v>30</v>
      </c>
      <c r="O111" s="286">
        <v>19</v>
      </c>
      <c r="P111" s="286">
        <v>3</v>
      </c>
      <c r="Q111" s="436">
        <v>44.1</v>
      </c>
      <c r="R111" s="164" t="s">
        <v>285</v>
      </c>
      <c r="S111" s="146"/>
      <c r="T111" s="284" t="s">
        <v>659</v>
      </c>
      <c r="U111" s="448" t="s">
        <v>68</v>
      </c>
    </row>
    <row r="112" spans="1:21" s="81" customFormat="1" ht="11.25" customHeight="1">
      <c r="A112" s="129"/>
      <c r="B112" s="284" t="s">
        <v>660</v>
      </c>
      <c r="C112" s="284"/>
      <c r="D112" s="301" t="s">
        <v>289</v>
      </c>
      <c r="E112" s="286">
        <v>634</v>
      </c>
      <c r="F112" s="286">
        <v>17</v>
      </c>
      <c r="G112" s="286">
        <v>20</v>
      </c>
      <c r="H112" s="286">
        <v>38</v>
      </c>
      <c r="I112" s="286">
        <v>44</v>
      </c>
      <c r="J112" s="286">
        <v>39</v>
      </c>
      <c r="K112" s="286">
        <v>101</v>
      </c>
      <c r="L112" s="286">
        <v>83</v>
      </c>
      <c r="M112" s="286">
        <v>90</v>
      </c>
      <c r="N112" s="286">
        <v>101</v>
      </c>
      <c r="O112" s="286">
        <v>97</v>
      </c>
      <c r="P112" s="286">
        <v>4</v>
      </c>
      <c r="Q112" s="436">
        <v>46.5</v>
      </c>
      <c r="R112" s="164" t="s">
        <v>289</v>
      </c>
      <c r="S112" s="146"/>
      <c r="T112" s="284" t="s">
        <v>660</v>
      </c>
      <c r="U112" s="448"/>
    </row>
    <row r="113" spans="1:21" s="81" customFormat="1" ht="11.25" customHeight="1">
      <c r="A113" s="129"/>
      <c r="B113" s="284"/>
      <c r="C113" s="284"/>
      <c r="D113" s="301" t="s">
        <v>293</v>
      </c>
      <c r="E113" s="286">
        <v>860</v>
      </c>
      <c r="F113" s="286">
        <v>24</v>
      </c>
      <c r="G113" s="286">
        <v>27</v>
      </c>
      <c r="H113" s="286">
        <v>50</v>
      </c>
      <c r="I113" s="286">
        <v>72</v>
      </c>
      <c r="J113" s="286">
        <v>67</v>
      </c>
      <c r="K113" s="286">
        <v>130</v>
      </c>
      <c r="L113" s="286">
        <v>117</v>
      </c>
      <c r="M113" s="286">
        <v>119</v>
      </c>
      <c r="N113" s="286">
        <v>131</v>
      </c>
      <c r="O113" s="286">
        <v>116</v>
      </c>
      <c r="P113" s="286">
        <v>7</v>
      </c>
      <c r="Q113" s="436">
        <v>45.9</v>
      </c>
      <c r="R113" s="164" t="s">
        <v>293</v>
      </c>
      <c r="S113" s="146"/>
      <c r="T113" s="284"/>
      <c r="U113" s="448"/>
    </row>
    <row r="114" spans="1:21" s="81" customFormat="1" ht="11.25" customHeight="1">
      <c r="A114" s="129"/>
      <c r="B114" s="284"/>
      <c r="C114" s="284"/>
      <c r="D114" s="163" t="s">
        <v>156</v>
      </c>
      <c r="E114" s="551">
        <v>100</v>
      </c>
      <c r="F114" s="552">
        <v>2.7906976744186047</v>
      </c>
      <c r="G114" s="552">
        <v>3.13953488372093</v>
      </c>
      <c r="H114" s="552">
        <v>5.8139534883720927</v>
      </c>
      <c r="I114" s="552">
        <v>8.3720930232558146</v>
      </c>
      <c r="J114" s="552">
        <v>7.7906976744186043</v>
      </c>
      <c r="K114" s="552">
        <v>15.116279069767442</v>
      </c>
      <c r="L114" s="552">
        <v>13.604651162790697</v>
      </c>
      <c r="M114" s="552">
        <v>13.837209302325581</v>
      </c>
      <c r="N114" s="552">
        <v>15.232558139534884</v>
      </c>
      <c r="O114" s="552">
        <v>13.488372093023257</v>
      </c>
      <c r="P114" s="552">
        <v>0.81395348837209303</v>
      </c>
      <c r="Q114" s="436" t="s">
        <v>1183</v>
      </c>
      <c r="R114" s="164" t="s">
        <v>156</v>
      </c>
      <c r="S114" s="146"/>
      <c r="T114" s="284"/>
      <c r="U114" s="448"/>
    </row>
    <row r="115" spans="1:21" s="81" customFormat="1" ht="14.1" customHeight="1">
      <c r="A115" s="110" t="s">
        <v>69</v>
      </c>
      <c r="B115" s="105" t="s">
        <v>70</v>
      </c>
      <c r="C115" s="105"/>
      <c r="D115" s="163" t="s">
        <v>285</v>
      </c>
      <c r="E115" s="286">
        <v>1275</v>
      </c>
      <c r="F115" s="286">
        <v>24</v>
      </c>
      <c r="G115" s="286">
        <v>86</v>
      </c>
      <c r="H115" s="286">
        <v>98</v>
      </c>
      <c r="I115" s="286">
        <v>144</v>
      </c>
      <c r="J115" s="286">
        <v>164</v>
      </c>
      <c r="K115" s="286">
        <v>254</v>
      </c>
      <c r="L115" s="286">
        <v>187</v>
      </c>
      <c r="M115" s="286">
        <v>131</v>
      </c>
      <c r="N115" s="286">
        <v>92</v>
      </c>
      <c r="O115" s="286">
        <v>84</v>
      </c>
      <c r="P115" s="286">
        <v>11</v>
      </c>
      <c r="Q115" s="436">
        <v>41.8</v>
      </c>
      <c r="R115" s="164" t="s">
        <v>285</v>
      </c>
      <c r="S115" s="29"/>
      <c r="T115" s="105" t="s">
        <v>70</v>
      </c>
      <c r="U115" s="125" t="s">
        <v>69</v>
      </c>
    </row>
    <row r="116" spans="1:21" s="81" customFormat="1" ht="11.25" customHeight="1">
      <c r="A116" s="110"/>
      <c r="B116" s="105"/>
      <c r="C116" s="105"/>
      <c r="D116" s="163" t="s">
        <v>289</v>
      </c>
      <c r="E116" s="286">
        <v>4156</v>
      </c>
      <c r="F116" s="286">
        <v>53</v>
      </c>
      <c r="G116" s="286">
        <v>86</v>
      </c>
      <c r="H116" s="286">
        <v>146</v>
      </c>
      <c r="I116" s="286">
        <v>210</v>
      </c>
      <c r="J116" s="286">
        <v>299</v>
      </c>
      <c r="K116" s="286">
        <v>897</v>
      </c>
      <c r="L116" s="286">
        <v>764</v>
      </c>
      <c r="M116" s="286">
        <v>593</v>
      </c>
      <c r="N116" s="286">
        <v>637</v>
      </c>
      <c r="O116" s="286">
        <v>449</v>
      </c>
      <c r="P116" s="286">
        <v>22</v>
      </c>
      <c r="Q116" s="436">
        <v>46.9</v>
      </c>
      <c r="R116" s="164" t="s">
        <v>289</v>
      </c>
      <c r="S116" s="29"/>
      <c r="T116" s="105"/>
      <c r="U116" s="125"/>
    </row>
    <row r="117" spans="1:21" s="81" customFormat="1" ht="11.25" customHeight="1">
      <c r="A117" s="110"/>
      <c r="B117" s="105"/>
      <c r="C117" s="105"/>
      <c r="D117" s="163" t="s">
        <v>293</v>
      </c>
      <c r="E117" s="286">
        <v>5431</v>
      </c>
      <c r="F117" s="286">
        <v>77</v>
      </c>
      <c r="G117" s="286">
        <v>172</v>
      </c>
      <c r="H117" s="286">
        <v>244</v>
      </c>
      <c r="I117" s="286">
        <v>354</v>
      </c>
      <c r="J117" s="286">
        <v>463</v>
      </c>
      <c r="K117" s="286">
        <v>1151</v>
      </c>
      <c r="L117" s="286">
        <v>951</v>
      </c>
      <c r="M117" s="286">
        <v>724</v>
      </c>
      <c r="N117" s="286">
        <v>729</v>
      </c>
      <c r="O117" s="286">
        <v>533</v>
      </c>
      <c r="P117" s="286">
        <v>33</v>
      </c>
      <c r="Q117" s="436">
        <v>45.7</v>
      </c>
      <c r="R117" s="164" t="s">
        <v>293</v>
      </c>
      <c r="S117" s="64"/>
      <c r="T117" s="105"/>
      <c r="U117" s="125"/>
    </row>
    <row r="118" spans="1:21" s="81" customFormat="1" ht="11.25" customHeight="1">
      <c r="A118" s="110"/>
      <c r="B118" s="105"/>
      <c r="C118" s="105"/>
      <c r="D118" s="163" t="s">
        <v>156</v>
      </c>
      <c r="E118" s="551">
        <v>100</v>
      </c>
      <c r="F118" s="552">
        <v>1.4177867795986006</v>
      </c>
      <c r="G118" s="552">
        <v>3.1670042349475236</v>
      </c>
      <c r="H118" s="552">
        <v>4.4927269379488122</v>
      </c>
      <c r="I118" s="552">
        <v>6.5181366230896707</v>
      </c>
      <c r="J118" s="552">
        <v>8.5251334929110669</v>
      </c>
      <c r="K118" s="552">
        <v>21.19315043270116</v>
      </c>
      <c r="L118" s="552">
        <v>17.510587368808689</v>
      </c>
      <c r="M118" s="552">
        <v>13.330878291290738</v>
      </c>
      <c r="N118" s="552">
        <v>13.42294236788805</v>
      </c>
      <c r="O118" s="552">
        <v>9.8140305652734305</v>
      </c>
      <c r="P118" s="552">
        <v>0.6076229055422574</v>
      </c>
      <c r="Q118" s="436" t="s">
        <v>1183</v>
      </c>
      <c r="R118" s="164" t="s">
        <v>156</v>
      </c>
      <c r="S118" s="64"/>
      <c r="T118" s="105"/>
      <c r="U118" s="125"/>
    </row>
    <row r="119" spans="1:21" s="81" customFormat="1" ht="14.1" customHeight="1">
      <c r="A119" s="121"/>
      <c r="B119" s="422" t="s">
        <v>735</v>
      </c>
      <c r="C119" s="126"/>
      <c r="D119" s="30" t="s">
        <v>285</v>
      </c>
      <c r="E119" s="286">
        <v>8028</v>
      </c>
      <c r="F119" s="286">
        <v>2</v>
      </c>
      <c r="G119" s="286">
        <v>38</v>
      </c>
      <c r="H119" s="286">
        <v>575</v>
      </c>
      <c r="I119" s="286">
        <v>864</v>
      </c>
      <c r="J119" s="286">
        <v>721</v>
      </c>
      <c r="K119" s="286">
        <v>522</v>
      </c>
      <c r="L119" s="286">
        <v>695</v>
      </c>
      <c r="M119" s="286">
        <v>1525</v>
      </c>
      <c r="N119" s="286">
        <v>1709</v>
      </c>
      <c r="O119" s="286">
        <v>1232</v>
      </c>
      <c r="P119" s="286">
        <v>145</v>
      </c>
      <c r="Q119" s="436">
        <v>48.36123568</v>
      </c>
      <c r="R119" s="450" t="s">
        <v>285</v>
      </c>
      <c r="S119" s="147"/>
      <c r="T119" s="422" t="s">
        <v>735</v>
      </c>
      <c r="U119" s="124"/>
    </row>
    <row r="120" spans="1:21" s="81" customFormat="1" ht="11.25" customHeight="1">
      <c r="A120" s="121"/>
      <c r="B120" s="126" t="s">
        <v>750</v>
      </c>
      <c r="C120" s="126"/>
      <c r="D120" s="30" t="s">
        <v>289</v>
      </c>
      <c r="E120" s="286">
        <v>27201</v>
      </c>
      <c r="F120" s="286">
        <v>4</v>
      </c>
      <c r="G120" s="286">
        <v>252</v>
      </c>
      <c r="H120" s="286">
        <v>1799</v>
      </c>
      <c r="I120" s="286">
        <v>2376</v>
      </c>
      <c r="J120" s="286">
        <v>2204</v>
      </c>
      <c r="K120" s="286">
        <v>1569</v>
      </c>
      <c r="L120" s="286">
        <v>2885</v>
      </c>
      <c r="M120" s="286">
        <v>5673</v>
      </c>
      <c r="N120" s="286">
        <v>5780</v>
      </c>
      <c r="O120" s="286">
        <v>4332</v>
      </c>
      <c r="P120" s="286">
        <v>327</v>
      </c>
      <c r="Q120" s="436">
        <v>48.853681850000001</v>
      </c>
      <c r="R120" s="450" t="s">
        <v>289</v>
      </c>
      <c r="S120" s="147"/>
      <c r="T120" s="126" t="s">
        <v>750</v>
      </c>
      <c r="U120" s="124"/>
    </row>
    <row r="121" spans="1:21" s="81" customFormat="1" ht="11.25" customHeight="1">
      <c r="A121" s="121"/>
      <c r="B121" s="29"/>
      <c r="C121" s="29"/>
      <c r="D121" s="30" t="s">
        <v>293</v>
      </c>
      <c r="E121" s="286">
        <v>35229</v>
      </c>
      <c r="F121" s="286">
        <v>6</v>
      </c>
      <c r="G121" s="286">
        <v>290</v>
      </c>
      <c r="H121" s="286">
        <v>2374</v>
      </c>
      <c r="I121" s="286">
        <v>3240</v>
      </c>
      <c r="J121" s="286">
        <v>2925</v>
      </c>
      <c r="K121" s="286">
        <v>2091</v>
      </c>
      <c r="L121" s="286">
        <v>3580</v>
      </c>
      <c r="M121" s="286">
        <v>7198</v>
      </c>
      <c r="N121" s="286">
        <v>7489</v>
      </c>
      <c r="O121" s="286">
        <v>5564</v>
      </c>
      <c r="P121" s="286">
        <v>472</v>
      </c>
      <c r="Q121" s="436">
        <v>48.741463000000003</v>
      </c>
      <c r="R121" s="450" t="s">
        <v>293</v>
      </c>
      <c r="S121" s="147"/>
      <c r="T121" s="146"/>
      <c r="U121" s="124"/>
    </row>
    <row r="122" spans="1:21" s="81" customFormat="1" ht="11.25" customHeight="1">
      <c r="A122" s="121"/>
      <c r="B122" s="29"/>
      <c r="C122" s="29"/>
      <c r="D122" s="163" t="s">
        <v>156</v>
      </c>
      <c r="E122" s="551">
        <v>100</v>
      </c>
      <c r="F122" s="552">
        <v>1.7031422975389593E-2</v>
      </c>
      <c r="G122" s="552">
        <v>0.82318544381049708</v>
      </c>
      <c r="H122" s="552">
        <v>6.7387663572624827</v>
      </c>
      <c r="I122" s="552">
        <v>9.196968406710381</v>
      </c>
      <c r="J122" s="552">
        <v>8.3028187005024261</v>
      </c>
      <c r="K122" s="552">
        <v>5.9354509069232737</v>
      </c>
      <c r="L122" s="552">
        <v>10.162082375315791</v>
      </c>
      <c r="M122" s="552">
        <v>20.432030429475716</v>
      </c>
      <c r="N122" s="552">
        <v>21.258054443782111</v>
      </c>
      <c r="O122" s="552">
        <v>15.79380623917795</v>
      </c>
      <c r="P122" s="552">
        <v>1.3398052740639814</v>
      </c>
      <c r="Q122" s="436" t="s">
        <v>1183</v>
      </c>
      <c r="R122" s="164" t="s">
        <v>156</v>
      </c>
      <c r="S122" s="147"/>
      <c r="T122" s="146"/>
      <c r="U122" s="124"/>
    </row>
    <row r="123" spans="1:21" s="81" customFormat="1" ht="14.1" customHeight="1">
      <c r="A123" s="110" t="s">
        <v>71</v>
      </c>
      <c r="B123" s="105" t="s">
        <v>67</v>
      </c>
      <c r="C123" s="105"/>
      <c r="D123" s="30" t="s">
        <v>285</v>
      </c>
      <c r="E123" s="286">
        <v>78</v>
      </c>
      <c r="F123" s="286">
        <v>0</v>
      </c>
      <c r="G123" s="286">
        <v>2</v>
      </c>
      <c r="H123" s="286">
        <v>2</v>
      </c>
      <c r="I123" s="286">
        <v>1</v>
      </c>
      <c r="J123" s="286">
        <v>3</v>
      </c>
      <c r="K123" s="286">
        <v>9</v>
      </c>
      <c r="L123" s="286">
        <v>10</v>
      </c>
      <c r="M123" s="286">
        <v>24</v>
      </c>
      <c r="N123" s="286">
        <v>20</v>
      </c>
      <c r="O123" s="286">
        <v>7</v>
      </c>
      <c r="P123" s="286">
        <v>0</v>
      </c>
      <c r="Q123" s="436">
        <v>50.102564100000002</v>
      </c>
      <c r="R123" s="118" t="s">
        <v>285</v>
      </c>
      <c r="S123" s="64"/>
      <c r="T123" s="105" t="s">
        <v>67</v>
      </c>
      <c r="U123" s="125" t="s">
        <v>71</v>
      </c>
    </row>
    <row r="124" spans="1:21" s="81" customFormat="1" ht="11.25" customHeight="1">
      <c r="A124" s="110"/>
      <c r="B124" s="105"/>
      <c r="C124" s="105"/>
      <c r="D124" s="30" t="s">
        <v>289</v>
      </c>
      <c r="E124" s="286">
        <v>147</v>
      </c>
      <c r="F124" s="286">
        <v>0</v>
      </c>
      <c r="G124" s="286">
        <v>3</v>
      </c>
      <c r="H124" s="286">
        <v>6</v>
      </c>
      <c r="I124" s="286">
        <v>7</v>
      </c>
      <c r="J124" s="286">
        <v>9</v>
      </c>
      <c r="K124" s="286">
        <v>13</v>
      </c>
      <c r="L124" s="286">
        <v>20</v>
      </c>
      <c r="M124" s="286">
        <v>34</v>
      </c>
      <c r="N124" s="286">
        <v>36</v>
      </c>
      <c r="O124" s="286">
        <v>19</v>
      </c>
      <c r="P124" s="286">
        <v>0</v>
      </c>
      <c r="Q124" s="436">
        <v>49.469387759999996</v>
      </c>
      <c r="R124" s="118" t="s">
        <v>289</v>
      </c>
      <c r="S124" s="64"/>
      <c r="T124" s="105"/>
      <c r="U124" s="125"/>
    </row>
    <row r="125" spans="1:21" s="81" customFormat="1" ht="11.25" customHeight="1">
      <c r="A125" s="110"/>
      <c r="B125" s="105"/>
      <c r="C125" s="105"/>
      <c r="D125" s="30" t="s">
        <v>293</v>
      </c>
      <c r="E125" s="286">
        <v>225</v>
      </c>
      <c r="F125" s="286">
        <v>0</v>
      </c>
      <c r="G125" s="286">
        <v>5</v>
      </c>
      <c r="H125" s="286">
        <v>8</v>
      </c>
      <c r="I125" s="286">
        <v>8</v>
      </c>
      <c r="J125" s="286">
        <v>12</v>
      </c>
      <c r="K125" s="286">
        <v>22</v>
      </c>
      <c r="L125" s="286">
        <v>30</v>
      </c>
      <c r="M125" s="286">
        <v>58</v>
      </c>
      <c r="N125" s="286">
        <v>56</v>
      </c>
      <c r="O125" s="286">
        <v>26</v>
      </c>
      <c r="P125" s="286">
        <v>0</v>
      </c>
      <c r="Q125" s="436">
        <v>49.688888890000001</v>
      </c>
      <c r="R125" s="118" t="s">
        <v>293</v>
      </c>
      <c r="S125" s="64"/>
      <c r="T125" s="105"/>
      <c r="U125" s="125"/>
    </row>
    <row r="126" spans="1:21" s="81" customFormat="1" ht="11.25" customHeight="1">
      <c r="A126" s="110"/>
      <c r="B126" s="105"/>
      <c r="C126" s="105"/>
      <c r="D126" s="163" t="s">
        <v>156</v>
      </c>
      <c r="E126" s="551">
        <v>100</v>
      </c>
      <c r="F126" s="553">
        <v>0</v>
      </c>
      <c r="G126" s="552">
        <v>2.2222222222222223</v>
      </c>
      <c r="H126" s="552">
        <v>3.5555555555555554</v>
      </c>
      <c r="I126" s="552">
        <v>3.5555555555555554</v>
      </c>
      <c r="J126" s="552">
        <v>5.333333333333333</v>
      </c>
      <c r="K126" s="552">
        <v>9.7777777777777786</v>
      </c>
      <c r="L126" s="552">
        <v>13.333333333333334</v>
      </c>
      <c r="M126" s="552">
        <v>25.777777777777779</v>
      </c>
      <c r="N126" s="552">
        <v>24.888888888888889</v>
      </c>
      <c r="O126" s="552">
        <v>11.555555555555555</v>
      </c>
      <c r="P126" s="553">
        <v>0</v>
      </c>
      <c r="Q126" s="436" t="s">
        <v>1183</v>
      </c>
      <c r="R126" s="164" t="s">
        <v>156</v>
      </c>
      <c r="S126" s="64"/>
      <c r="T126" s="105"/>
      <c r="U126" s="125"/>
    </row>
    <row r="127" spans="1:21" s="81" customFormat="1" ht="14.1" customHeight="1">
      <c r="A127" s="129" t="s">
        <v>1121</v>
      </c>
      <c r="B127" s="284" t="s">
        <v>1122</v>
      </c>
      <c r="C127" s="307"/>
      <c r="D127" s="174" t="s">
        <v>285</v>
      </c>
      <c r="E127" s="286">
        <v>228</v>
      </c>
      <c r="F127" s="286">
        <v>2</v>
      </c>
      <c r="G127" s="286">
        <v>4</v>
      </c>
      <c r="H127" s="286">
        <v>26</v>
      </c>
      <c r="I127" s="286">
        <v>15</v>
      </c>
      <c r="J127" s="286">
        <v>10</v>
      </c>
      <c r="K127" s="286">
        <v>17</v>
      </c>
      <c r="L127" s="286">
        <v>23</v>
      </c>
      <c r="M127" s="286">
        <v>26</v>
      </c>
      <c r="N127" s="286">
        <v>67</v>
      </c>
      <c r="O127" s="286">
        <v>33</v>
      </c>
      <c r="P127" s="286">
        <v>5</v>
      </c>
      <c r="Q127" s="436">
        <v>48.276315789999998</v>
      </c>
      <c r="R127" s="118" t="s">
        <v>285</v>
      </c>
      <c r="S127" s="64"/>
      <c r="T127" s="284" t="s">
        <v>1122</v>
      </c>
      <c r="U127" s="448" t="s">
        <v>1121</v>
      </c>
    </row>
    <row r="128" spans="1:21" s="81" customFormat="1" ht="11.25" customHeight="1">
      <c r="A128" s="129"/>
      <c r="B128" s="284" t="s">
        <v>1123</v>
      </c>
      <c r="C128" s="307"/>
      <c r="D128" s="174" t="s">
        <v>289</v>
      </c>
      <c r="E128" s="286">
        <v>645</v>
      </c>
      <c r="F128" s="286">
        <v>4</v>
      </c>
      <c r="G128" s="286">
        <v>19</v>
      </c>
      <c r="H128" s="286">
        <v>75</v>
      </c>
      <c r="I128" s="286">
        <v>44</v>
      </c>
      <c r="J128" s="286">
        <v>43</v>
      </c>
      <c r="K128" s="286">
        <v>49</v>
      </c>
      <c r="L128" s="286">
        <v>75</v>
      </c>
      <c r="M128" s="286">
        <v>124</v>
      </c>
      <c r="N128" s="286">
        <v>126</v>
      </c>
      <c r="O128" s="286">
        <v>81</v>
      </c>
      <c r="P128" s="286">
        <v>5</v>
      </c>
      <c r="Q128" s="436">
        <v>46.555038760000002</v>
      </c>
      <c r="R128" s="118" t="s">
        <v>289</v>
      </c>
      <c r="S128" s="64"/>
      <c r="T128" s="284" t="s">
        <v>1123</v>
      </c>
      <c r="U128" s="448"/>
    </row>
    <row r="129" spans="1:21" s="81" customFormat="1" ht="11.25" customHeight="1">
      <c r="A129" s="306"/>
      <c r="B129" s="307"/>
      <c r="C129" s="307"/>
      <c r="D129" s="174" t="s">
        <v>293</v>
      </c>
      <c r="E129" s="286">
        <v>873</v>
      </c>
      <c r="F129" s="286">
        <v>6</v>
      </c>
      <c r="G129" s="286">
        <v>23</v>
      </c>
      <c r="H129" s="286">
        <v>101</v>
      </c>
      <c r="I129" s="286">
        <v>59</v>
      </c>
      <c r="J129" s="286">
        <v>53</v>
      </c>
      <c r="K129" s="286">
        <v>66</v>
      </c>
      <c r="L129" s="286">
        <v>98</v>
      </c>
      <c r="M129" s="286">
        <v>150</v>
      </c>
      <c r="N129" s="286">
        <v>193</v>
      </c>
      <c r="O129" s="286">
        <v>114</v>
      </c>
      <c r="P129" s="286">
        <v>10</v>
      </c>
      <c r="Q129" s="436">
        <v>47.004581899999998</v>
      </c>
      <c r="R129" s="118" t="s">
        <v>293</v>
      </c>
      <c r="S129" s="64"/>
      <c r="T129" s="307"/>
      <c r="U129" s="438"/>
    </row>
    <row r="130" spans="1:21" s="81" customFormat="1" ht="11.25" customHeight="1">
      <c r="A130" s="306"/>
      <c r="B130" s="307"/>
      <c r="C130" s="307"/>
      <c r="D130" s="301" t="s">
        <v>156</v>
      </c>
      <c r="E130" s="551">
        <v>100</v>
      </c>
      <c r="F130" s="552">
        <v>0.6872852233676976</v>
      </c>
      <c r="G130" s="552">
        <v>2.6345933562428407</v>
      </c>
      <c r="H130" s="552">
        <v>11.569301260022909</v>
      </c>
      <c r="I130" s="552">
        <v>6.7583046964490263</v>
      </c>
      <c r="J130" s="552">
        <v>6.0710194730813285</v>
      </c>
      <c r="K130" s="552">
        <v>7.5601374570446733</v>
      </c>
      <c r="L130" s="552">
        <v>11.22565864833906</v>
      </c>
      <c r="M130" s="552">
        <v>17.182130584192439</v>
      </c>
      <c r="N130" s="552">
        <v>22.107674684994272</v>
      </c>
      <c r="O130" s="552">
        <v>13.058419243986254</v>
      </c>
      <c r="P130" s="552">
        <v>1.1454753722794959</v>
      </c>
      <c r="Q130" s="436" t="s">
        <v>1183</v>
      </c>
      <c r="R130" s="164" t="s">
        <v>156</v>
      </c>
      <c r="S130" s="64"/>
      <c r="T130" s="307"/>
      <c r="U130" s="438"/>
    </row>
    <row r="131" spans="1:21" s="81" customFormat="1" ht="14.1" customHeight="1">
      <c r="A131" s="110" t="s">
        <v>72</v>
      </c>
      <c r="B131" s="105" t="s">
        <v>73</v>
      </c>
      <c r="C131" s="105"/>
      <c r="D131" s="30" t="s">
        <v>285</v>
      </c>
      <c r="E131" s="286">
        <v>752</v>
      </c>
      <c r="F131" s="286">
        <v>0</v>
      </c>
      <c r="G131" s="286">
        <v>15</v>
      </c>
      <c r="H131" s="286">
        <v>82</v>
      </c>
      <c r="I131" s="286">
        <v>111</v>
      </c>
      <c r="J131" s="286">
        <v>119</v>
      </c>
      <c r="K131" s="286">
        <v>74</v>
      </c>
      <c r="L131" s="286">
        <v>46</v>
      </c>
      <c r="M131" s="286">
        <v>114</v>
      </c>
      <c r="N131" s="286">
        <v>118</v>
      </c>
      <c r="O131" s="286">
        <v>63</v>
      </c>
      <c r="P131" s="286">
        <v>10</v>
      </c>
      <c r="Q131" s="436">
        <v>43.904255319999997</v>
      </c>
      <c r="R131" s="118" t="s">
        <v>285</v>
      </c>
      <c r="S131" s="64"/>
      <c r="T131" s="105" t="s">
        <v>73</v>
      </c>
      <c r="U131" s="125" t="s">
        <v>72</v>
      </c>
    </row>
    <row r="132" spans="1:21" s="81" customFormat="1" ht="11.25" customHeight="1">
      <c r="A132" s="110"/>
      <c r="B132" s="105"/>
      <c r="C132" s="105"/>
      <c r="D132" s="30" t="s">
        <v>289</v>
      </c>
      <c r="E132" s="286">
        <v>8535</v>
      </c>
      <c r="F132" s="286">
        <v>0</v>
      </c>
      <c r="G132" s="286">
        <v>173</v>
      </c>
      <c r="H132" s="286">
        <v>715</v>
      </c>
      <c r="I132" s="286">
        <v>858</v>
      </c>
      <c r="J132" s="286">
        <v>829</v>
      </c>
      <c r="K132" s="286">
        <v>460</v>
      </c>
      <c r="L132" s="286">
        <v>1060</v>
      </c>
      <c r="M132" s="286">
        <v>1743</v>
      </c>
      <c r="N132" s="286">
        <v>1434</v>
      </c>
      <c r="O132" s="286">
        <v>1128</v>
      </c>
      <c r="P132" s="286">
        <v>135</v>
      </c>
      <c r="Q132" s="436">
        <v>47.09584066</v>
      </c>
      <c r="R132" s="118" t="s">
        <v>289</v>
      </c>
      <c r="S132" s="64"/>
      <c r="T132" s="105"/>
      <c r="U132" s="125"/>
    </row>
    <row r="133" spans="1:21" s="81" customFormat="1" ht="11.25" customHeight="1">
      <c r="A133" s="64"/>
      <c r="B133" s="115"/>
      <c r="C133" s="115"/>
      <c r="D133" s="30" t="s">
        <v>293</v>
      </c>
      <c r="E133" s="286">
        <v>9287</v>
      </c>
      <c r="F133" s="286">
        <v>0</v>
      </c>
      <c r="G133" s="286">
        <v>188</v>
      </c>
      <c r="H133" s="286">
        <v>797</v>
      </c>
      <c r="I133" s="286">
        <v>969</v>
      </c>
      <c r="J133" s="286">
        <v>948</v>
      </c>
      <c r="K133" s="286">
        <v>534</v>
      </c>
      <c r="L133" s="286">
        <v>1106</v>
      </c>
      <c r="M133" s="286">
        <v>1857</v>
      </c>
      <c r="N133" s="286">
        <v>1552</v>
      </c>
      <c r="O133" s="286">
        <v>1191</v>
      </c>
      <c r="P133" s="286">
        <v>145</v>
      </c>
      <c r="Q133" s="436">
        <v>46.837407130000003</v>
      </c>
      <c r="R133" s="118" t="s">
        <v>293</v>
      </c>
      <c r="S133" s="64"/>
      <c r="T133" s="115"/>
      <c r="U133" s="36"/>
    </row>
    <row r="134" spans="1:21" s="81" customFormat="1" ht="11.25" customHeight="1">
      <c r="A134" s="64"/>
      <c r="B134" s="115"/>
      <c r="C134" s="115"/>
      <c r="D134" s="163" t="s">
        <v>156</v>
      </c>
      <c r="E134" s="551">
        <v>100</v>
      </c>
      <c r="F134" s="553">
        <v>0</v>
      </c>
      <c r="G134" s="552">
        <v>2.0243350920641756</v>
      </c>
      <c r="H134" s="552">
        <v>8.5818886615699359</v>
      </c>
      <c r="I134" s="552">
        <v>10.43393991601163</v>
      </c>
      <c r="J134" s="552">
        <v>10.20781737913212</v>
      </c>
      <c r="K134" s="552">
        <v>5.7499730806503715</v>
      </c>
      <c r="L134" s="552">
        <v>11.909120275654141</v>
      </c>
      <c r="M134" s="552">
        <v>19.995692904059439</v>
      </c>
      <c r="N134" s="552">
        <v>16.711532249380856</v>
      </c>
      <c r="O134" s="552">
        <v>12.824378163023582</v>
      </c>
      <c r="P134" s="552">
        <v>1.5613222784537526</v>
      </c>
      <c r="Q134" s="436" t="s">
        <v>1183</v>
      </c>
      <c r="R134" s="164" t="s">
        <v>156</v>
      </c>
      <c r="S134" s="64"/>
      <c r="T134" s="115"/>
      <c r="U134" s="36"/>
    </row>
    <row r="135" spans="1:21" s="81" customFormat="1" ht="11.25" customHeight="1">
      <c r="A135" s="110" t="s">
        <v>74</v>
      </c>
      <c r="B135" s="284" t="s">
        <v>955</v>
      </c>
      <c r="C135" s="105"/>
      <c r="D135" s="30" t="s">
        <v>285</v>
      </c>
      <c r="E135" s="286">
        <v>2339</v>
      </c>
      <c r="F135" s="286">
        <v>0</v>
      </c>
      <c r="G135" s="286">
        <v>7</v>
      </c>
      <c r="H135" s="286">
        <v>126</v>
      </c>
      <c r="I135" s="286">
        <v>313</v>
      </c>
      <c r="J135" s="286">
        <v>253</v>
      </c>
      <c r="K135" s="286">
        <v>146</v>
      </c>
      <c r="L135" s="286">
        <v>169</v>
      </c>
      <c r="M135" s="286">
        <v>436</v>
      </c>
      <c r="N135" s="286">
        <v>494</v>
      </c>
      <c r="O135" s="286">
        <v>362</v>
      </c>
      <c r="P135" s="286">
        <v>33</v>
      </c>
      <c r="Q135" s="436">
        <v>48.158187259999998</v>
      </c>
      <c r="R135" s="118" t="s">
        <v>285</v>
      </c>
      <c r="S135" s="64"/>
      <c r="T135" s="284" t="s">
        <v>955</v>
      </c>
      <c r="U135" s="125" t="s">
        <v>74</v>
      </c>
    </row>
    <row r="136" spans="1:21" s="81" customFormat="1" ht="11.25" customHeight="1">
      <c r="A136" s="110"/>
      <c r="B136" s="105"/>
      <c r="C136" s="105"/>
      <c r="D136" s="30" t="s">
        <v>289</v>
      </c>
      <c r="E136" s="286">
        <v>6282</v>
      </c>
      <c r="F136" s="286">
        <v>0</v>
      </c>
      <c r="G136" s="286">
        <v>14</v>
      </c>
      <c r="H136" s="286">
        <v>283</v>
      </c>
      <c r="I136" s="286">
        <v>520</v>
      </c>
      <c r="J136" s="286">
        <v>467</v>
      </c>
      <c r="K136" s="286">
        <v>234</v>
      </c>
      <c r="L136" s="286">
        <v>456</v>
      </c>
      <c r="M136" s="286">
        <v>1366</v>
      </c>
      <c r="N136" s="286">
        <v>1713</v>
      </c>
      <c r="O136" s="286">
        <v>1157</v>
      </c>
      <c r="P136" s="286">
        <v>72</v>
      </c>
      <c r="Q136" s="436">
        <v>50.688475009999998</v>
      </c>
      <c r="R136" s="118" t="s">
        <v>289</v>
      </c>
      <c r="S136" s="64"/>
      <c r="T136" s="105"/>
      <c r="U136" s="125"/>
    </row>
    <row r="137" spans="1:21" s="81" customFormat="1" ht="11.25" customHeight="1">
      <c r="A137" s="100"/>
      <c r="B137" s="100"/>
      <c r="C137" s="100"/>
      <c r="D137" s="163" t="s">
        <v>293</v>
      </c>
      <c r="E137" s="286">
        <v>8621</v>
      </c>
      <c r="F137" s="286">
        <v>0</v>
      </c>
      <c r="G137" s="286">
        <v>21</v>
      </c>
      <c r="H137" s="286">
        <v>409</v>
      </c>
      <c r="I137" s="286">
        <v>833</v>
      </c>
      <c r="J137" s="286">
        <v>720</v>
      </c>
      <c r="K137" s="286">
        <v>380</v>
      </c>
      <c r="L137" s="286">
        <v>625</v>
      </c>
      <c r="M137" s="286">
        <v>1802</v>
      </c>
      <c r="N137" s="286">
        <v>2207</v>
      </c>
      <c r="O137" s="286">
        <v>1519</v>
      </c>
      <c r="P137" s="286">
        <v>105</v>
      </c>
      <c r="Q137" s="436">
        <v>50.001971930000003</v>
      </c>
      <c r="R137" s="164" t="s">
        <v>293</v>
      </c>
      <c r="S137" s="64"/>
      <c r="T137" s="100"/>
      <c r="U137" s="447"/>
    </row>
    <row r="138" spans="1:21" s="81" customFormat="1" ht="11.25" customHeight="1">
      <c r="A138" s="100"/>
      <c r="B138" s="100"/>
      <c r="C138" s="100"/>
      <c r="D138" s="163" t="s">
        <v>156</v>
      </c>
      <c r="E138" s="551">
        <v>100</v>
      </c>
      <c r="F138" s="553">
        <v>0</v>
      </c>
      <c r="G138" s="552">
        <v>0.24359123071569425</v>
      </c>
      <c r="H138" s="552">
        <v>4.7442292077485213</v>
      </c>
      <c r="I138" s="552">
        <v>9.6624521517225386</v>
      </c>
      <c r="J138" s="552">
        <v>8.3516993388238028</v>
      </c>
      <c r="K138" s="552">
        <v>4.4078413177125624</v>
      </c>
      <c r="L138" s="552">
        <v>7.249739009395662</v>
      </c>
      <c r="M138" s="552">
        <v>20.902447511889573</v>
      </c>
      <c r="N138" s="552">
        <v>25.600278389977962</v>
      </c>
      <c r="O138" s="552">
        <v>17.619765688435216</v>
      </c>
      <c r="P138" s="552">
        <v>1.2179561535784711</v>
      </c>
      <c r="Q138" s="436" t="s">
        <v>1183</v>
      </c>
      <c r="R138" s="164" t="s">
        <v>156</v>
      </c>
      <c r="S138" s="64"/>
      <c r="T138" s="100"/>
      <c r="U138" s="447"/>
    </row>
    <row r="139" spans="1:21" s="81" customFormat="1" ht="11.25" customHeight="1">
      <c r="A139" s="110" t="s">
        <v>75</v>
      </c>
      <c r="B139" s="105" t="s">
        <v>76</v>
      </c>
      <c r="C139" s="105"/>
      <c r="D139" s="30" t="s">
        <v>285</v>
      </c>
      <c r="E139" s="286">
        <v>2333</v>
      </c>
      <c r="F139" s="286">
        <v>0</v>
      </c>
      <c r="G139" s="286">
        <v>7</v>
      </c>
      <c r="H139" s="286">
        <v>274</v>
      </c>
      <c r="I139" s="286">
        <v>256</v>
      </c>
      <c r="J139" s="286">
        <v>156</v>
      </c>
      <c r="K139" s="286">
        <v>101</v>
      </c>
      <c r="L139" s="286">
        <v>164</v>
      </c>
      <c r="M139" s="286">
        <v>465</v>
      </c>
      <c r="N139" s="286">
        <v>525</v>
      </c>
      <c r="O139" s="286">
        <v>348</v>
      </c>
      <c r="P139" s="286">
        <v>37</v>
      </c>
      <c r="Q139" s="436">
        <v>47.83111873</v>
      </c>
      <c r="R139" s="118" t="s">
        <v>285</v>
      </c>
      <c r="S139" s="64"/>
      <c r="T139" s="105" t="s">
        <v>76</v>
      </c>
      <c r="U139" s="125" t="s">
        <v>75</v>
      </c>
    </row>
    <row r="140" spans="1:21" s="81" customFormat="1" ht="11.25" customHeight="1">
      <c r="A140" s="110"/>
      <c r="B140" s="105"/>
      <c r="C140" s="105"/>
      <c r="D140" s="30" t="s">
        <v>289</v>
      </c>
      <c r="E140" s="286">
        <v>5556</v>
      </c>
      <c r="F140" s="286">
        <v>0</v>
      </c>
      <c r="G140" s="286">
        <v>26</v>
      </c>
      <c r="H140" s="286">
        <v>475</v>
      </c>
      <c r="I140" s="286">
        <v>439</v>
      </c>
      <c r="J140" s="286">
        <v>301</v>
      </c>
      <c r="K140" s="286">
        <v>268</v>
      </c>
      <c r="L140" s="286">
        <v>544</v>
      </c>
      <c r="M140" s="286">
        <v>1248</v>
      </c>
      <c r="N140" s="286">
        <v>1271</v>
      </c>
      <c r="O140" s="286">
        <v>944</v>
      </c>
      <c r="P140" s="286">
        <v>40</v>
      </c>
      <c r="Q140" s="436">
        <v>49.375089989999999</v>
      </c>
      <c r="R140" s="118" t="s">
        <v>289</v>
      </c>
      <c r="S140" s="64"/>
      <c r="T140" s="105"/>
      <c r="U140" s="125"/>
    </row>
    <row r="141" spans="1:21" s="81" customFormat="1" ht="11.25" customHeight="1">
      <c r="A141" s="110"/>
      <c r="B141" s="105"/>
      <c r="C141" s="105"/>
      <c r="D141" s="30" t="s">
        <v>293</v>
      </c>
      <c r="E141" s="286">
        <v>7889</v>
      </c>
      <c r="F141" s="286">
        <v>0</v>
      </c>
      <c r="G141" s="286">
        <v>33</v>
      </c>
      <c r="H141" s="286">
        <v>749</v>
      </c>
      <c r="I141" s="286">
        <v>695</v>
      </c>
      <c r="J141" s="286">
        <v>457</v>
      </c>
      <c r="K141" s="286">
        <v>369</v>
      </c>
      <c r="L141" s="286">
        <v>708</v>
      </c>
      <c r="M141" s="286">
        <v>1713</v>
      </c>
      <c r="N141" s="286">
        <v>1796</v>
      </c>
      <c r="O141" s="286">
        <v>1292</v>
      </c>
      <c r="P141" s="286">
        <v>77</v>
      </c>
      <c r="Q141" s="436">
        <v>48.918494109999997</v>
      </c>
      <c r="R141" s="118" t="s">
        <v>293</v>
      </c>
      <c r="S141" s="64"/>
      <c r="T141" s="105"/>
      <c r="U141" s="125"/>
    </row>
    <row r="142" spans="1:21" s="81" customFormat="1" ht="11.25" customHeight="1">
      <c r="A142" s="110"/>
      <c r="B142" s="105"/>
      <c r="C142" s="105"/>
      <c r="D142" s="163" t="s">
        <v>156</v>
      </c>
      <c r="E142" s="551">
        <v>100</v>
      </c>
      <c r="F142" s="553">
        <v>0</v>
      </c>
      <c r="G142" s="552">
        <v>0.4183039675497528</v>
      </c>
      <c r="H142" s="552">
        <v>9.4942324755989347</v>
      </c>
      <c r="I142" s="552">
        <v>8.8097350741538847</v>
      </c>
      <c r="J142" s="552">
        <v>5.7928761566738496</v>
      </c>
      <c r="K142" s="552">
        <v>4.6773989098745092</v>
      </c>
      <c r="L142" s="552">
        <v>8.974521485612879</v>
      </c>
      <c r="M142" s="552">
        <v>21.713778679173533</v>
      </c>
      <c r="N142" s="552">
        <v>22.765876536950184</v>
      </c>
      <c r="O142" s="552">
        <v>16.377234123463051</v>
      </c>
      <c r="P142" s="552">
        <v>0.97604259094942325</v>
      </c>
      <c r="Q142" s="436" t="s">
        <v>1183</v>
      </c>
      <c r="R142" s="164" t="s">
        <v>156</v>
      </c>
      <c r="S142" s="64"/>
      <c r="T142" s="105"/>
      <c r="U142" s="125"/>
    </row>
    <row r="143" spans="1:21" s="81" customFormat="1" ht="11.25" customHeight="1">
      <c r="A143" s="110" t="s">
        <v>77</v>
      </c>
      <c r="B143" s="105" t="s">
        <v>78</v>
      </c>
      <c r="C143" s="105"/>
      <c r="D143" s="30" t="s">
        <v>285</v>
      </c>
      <c r="E143" s="286">
        <v>1604</v>
      </c>
      <c r="F143" s="286">
        <v>0</v>
      </c>
      <c r="G143" s="286">
        <v>0</v>
      </c>
      <c r="H143" s="286">
        <v>26</v>
      </c>
      <c r="I143" s="286">
        <v>81</v>
      </c>
      <c r="J143" s="286">
        <v>88</v>
      </c>
      <c r="K143" s="286">
        <v>99</v>
      </c>
      <c r="L143" s="286">
        <v>213</v>
      </c>
      <c r="M143" s="286">
        <v>357</v>
      </c>
      <c r="N143" s="286">
        <v>362</v>
      </c>
      <c r="O143" s="286">
        <v>324</v>
      </c>
      <c r="P143" s="286">
        <v>54</v>
      </c>
      <c r="Q143" s="436">
        <v>52.12780549</v>
      </c>
      <c r="R143" s="118" t="s">
        <v>285</v>
      </c>
      <c r="S143" s="64"/>
      <c r="T143" s="105" t="s">
        <v>78</v>
      </c>
      <c r="U143" s="125" t="s">
        <v>77</v>
      </c>
    </row>
    <row r="144" spans="1:21" s="81" customFormat="1" ht="11.25" customHeight="1">
      <c r="A144" s="110"/>
      <c r="B144" s="105"/>
      <c r="C144" s="105"/>
      <c r="D144" s="30" t="s">
        <v>289</v>
      </c>
      <c r="E144" s="286">
        <v>2385</v>
      </c>
      <c r="F144" s="286">
        <v>0</v>
      </c>
      <c r="G144" s="286">
        <v>1</v>
      </c>
      <c r="H144" s="286">
        <v>80</v>
      </c>
      <c r="I144" s="286">
        <v>177</v>
      </c>
      <c r="J144" s="286">
        <v>192</v>
      </c>
      <c r="K144" s="286">
        <v>223</v>
      </c>
      <c r="L144" s="286">
        <v>378</v>
      </c>
      <c r="M144" s="286">
        <v>434</v>
      </c>
      <c r="N144" s="286">
        <v>458</v>
      </c>
      <c r="O144" s="286">
        <v>410</v>
      </c>
      <c r="P144" s="286">
        <v>32</v>
      </c>
      <c r="Q144" s="436">
        <v>49.600419289999998</v>
      </c>
      <c r="R144" s="118" t="s">
        <v>289</v>
      </c>
      <c r="S144" s="64"/>
      <c r="T144" s="105"/>
      <c r="U144" s="125"/>
    </row>
    <row r="145" spans="1:21" s="81" customFormat="1" ht="11.25" customHeight="1">
      <c r="A145" s="110"/>
      <c r="B145" s="105"/>
      <c r="C145" s="105"/>
      <c r="D145" s="30" t="s">
        <v>293</v>
      </c>
      <c r="E145" s="286">
        <v>3989</v>
      </c>
      <c r="F145" s="286">
        <v>0</v>
      </c>
      <c r="G145" s="286">
        <v>1</v>
      </c>
      <c r="H145" s="286">
        <v>106</v>
      </c>
      <c r="I145" s="286">
        <v>258</v>
      </c>
      <c r="J145" s="286">
        <v>280</v>
      </c>
      <c r="K145" s="286">
        <v>322</v>
      </c>
      <c r="L145" s="286">
        <v>591</v>
      </c>
      <c r="M145" s="286">
        <v>791</v>
      </c>
      <c r="N145" s="286">
        <v>820</v>
      </c>
      <c r="O145" s="286">
        <v>734</v>
      </c>
      <c r="P145" s="286">
        <v>86</v>
      </c>
      <c r="Q145" s="436">
        <v>50.616695909999997</v>
      </c>
      <c r="R145" s="118" t="s">
        <v>293</v>
      </c>
      <c r="S145" s="64"/>
      <c r="T145" s="105"/>
      <c r="U145" s="125"/>
    </row>
    <row r="146" spans="1:21" s="81" customFormat="1" ht="11.25" customHeight="1">
      <c r="A146" s="110"/>
      <c r="B146" s="105"/>
      <c r="C146" s="105"/>
      <c r="D146" s="163" t="s">
        <v>156</v>
      </c>
      <c r="E146" s="551">
        <v>100</v>
      </c>
      <c r="F146" s="553">
        <v>0</v>
      </c>
      <c r="G146" s="552">
        <v>2.5068939583855605E-2</v>
      </c>
      <c r="H146" s="552">
        <v>2.6573075958886938</v>
      </c>
      <c r="I146" s="552">
        <v>6.4677864126347453</v>
      </c>
      <c r="J146" s="552">
        <v>7.0193030834795689</v>
      </c>
      <c r="K146" s="552">
        <v>8.0721985460015038</v>
      </c>
      <c r="L146" s="552">
        <v>14.815743294058661</v>
      </c>
      <c r="M146" s="552">
        <v>19.829531210829781</v>
      </c>
      <c r="N146" s="552">
        <v>20.556530458761593</v>
      </c>
      <c r="O146" s="552">
        <v>18.400601654550012</v>
      </c>
      <c r="P146" s="552">
        <v>2.1559288042115821</v>
      </c>
      <c r="Q146" s="436" t="s">
        <v>1183</v>
      </c>
      <c r="R146" s="164" t="s">
        <v>156</v>
      </c>
      <c r="S146" s="64"/>
      <c r="T146" s="105"/>
      <c r="U146" s="125"/>
    </row>
    <row r="147" spans="1:21" s="81" customFormat="1" ht="11.25" customHeight="1">
      <c r="A147" s="110" t="s">
        <v>79</v>
      </c>
      <c r="B147" s="105" t="s">
        <v>80</v>
      </c>
      <c r="C147" s="105"/>
      <c r="D147" s="30" t="s">
        <v>285</v>
      </c>
      <c r="E147" s="286">
        <v>635</v>
      </c>
      <c r="F147" s="286">
        <v>0</v>
      </c>
      <c r="G147" s="286">
        <v>2</v>
      </c>
      <c r="H147" s="286">
        <v>34</v>
      </c>
      <c r="I147" s="286">
        <v>77</v>
      </c>
      <c r="J147" s="286">
        <v>84</v>
      </c>
      <c r="K147" s="286">
        <v>71</v>
      </c>
      <c r="L147" s="286">
        <v>63</v>
      </c>
      <c r="M147" s="286">
        <v>92</v>
      </c>
      <c r="N147" s="286">
        <v>116</v>
      </c>
      <c r="O147" s="286">
        <v>90</v>
      </c>
      <c r="P147" s="286">
        <v>6</v>
      </c>
      <c r="Q147" s="436">
        <v>47.015748029999997</v>
      </c>
      <c r="R147" s="118" t="s">
        <v>285</v>
      </c>
      <c r="S147" s="64"/>
      <c r="T147" s="105" t="s">
        <v>80</v>
      </c>
      <c r="U147" s="125" t="s">
        <v>79</v>
      </c>
    </row>
    <row r="148" spans="1:21" s="81" customFormat="1" ht="11.25" customHeight="1">
      <c r="A148" s="127"/>
      <c r="B148" s="100"/>
      <c r="C148" s="100"/>
      <c r="D148" s="30" t="s">
        <v>289</v>
      </c>
      <c r="E148" s="286">
        <v>3474</v>
      </c>
      <c r="F148" s="286">
        <v>0</v>
      </c>
      <c r="G148" s="286">
        <v>13</v>
      </c>
      <c r="H148" s="286">
        <v>141</v>
      </c>
      <c r="I148" s="286">
        <v>305</v>
      </c>
      <c r="J148" s="286">
        <v>342</v>
      </c>
      <c r="K148" s="286">
        <v>308</v>
      </c>
      <c r="L148" s="286">
        <v>329</v>
      </c>
      <c r="M148" s="286">
        <v>698</v>
      </c>
      <c r="N148" s="286">
        <v>719</v>
      </c>
      <c r="O148" s="286">
        <v>577</v>
      </c>
      <c r="P148" s="286">
        <v>42</v>
      </c>
      <c r="Q148" s="436">
        <v>49.175014390000001</v>
      </c>
      <c r="R148" s="118" t="s">
        <v>289</v>
      </c>
      <c r="S148" s="64"/>
      <c r="T148" s="100"/>
      <c r="U148" s="128"/>
    </row>
    <row r="149" spans="1:21" s="81" customFormat="1" ht="11.25" customHeight="1">
      <c r="A149" s="127"/>
      <c r="B149" s="100"/>
      <c r="C149" s="100"/>
      <c r="D149" s="30" t="s">
        <v>293</v>
      </c>
      <c r="E149" s="286">
        <v>4109</v>
      </c>
      <c r="F149" s="286">
        <v>0</v>
      </c>
      <c r="G149" s="286">
        <v>15</v>
      </c>
      <c r="H149" s="286">
        <v>175</v>
      </c>
      <c r="I149" s="286">
        <v>382</v>
      </c>
      <c r="J149" s="286">
        <v>426</v>
      </c>
      <c r="K149" s="286">
        <v>379</v>
      </c>
      <c r="L149" s="286">
        <v>392</v>
      </c>
      <c r="M149" s="286">
        <v>790</v>
      </c>
      <c r="N149" s="286">
        <v>835</v>
      </c>
      <c r="O149" s="286">
        <v>667</v>
      </c>
      <c r="P149" s="286">
        <v>48</v>
      </c>
      <c r="Q149" s="436">
        <v>48.841323920000001</v>
      </c>
      <c r="R149" s="118" t="s">
        <v>293</v>
      </c>
      <c r="S149" s="64"/>
      <c r="T149" s="100"/>
      <c r="U149" s="128"/>
    </row>
    <row r="150" spans="1:21" s="81" customFormat="1" ht="11.25" customHeight="1">
      <c r="A150" s="127"/>
      <c r="B150" s="100"/>
      <c r="C150" s="100"/>
      <c r="D150" s="163" t="s">
        <v>156</v>
      </c>
      <c r="E150" s="551">
        <v>100</v>
      </c>
      <c r="F150" s="553">
        <v>0</v>
      </c>
      <c r="G150" s="552">
        <v>0.36505232416646388</v>
      </c>
      <c r="H150" s="552">
        <v>4.2589437819420786</v>
      </c>
      <c r="I150" s="552">
        <v>9.2966658554392794</v>
      </c>
      <c r="J150" s="552">
        <v>10.367486006327574</v>
      </c>
      <c r="K150" s="552">
        <v>9.2236553906059875</v>
      </c>
      <c r="L150" s="552">
        <v>9.5400340715502558</v>
      </c>
      <c r="M150" s="552">
        <v>19.226089072767095</v>
      </c>
      <c r="N150" s="552">
        <v>20.321246045266488</v>
      </c>
      <c r="O150" s="552">
        <v>16.232660014602093</v>
      </c>
      <c r="P150" s="552">
        <v>1.1681674373326842</v>
      </c>
      <c r="Q150" s="436" t="s">
        <v>1183</v>
      </c>
      <c r="R150" s="164" t="s">
        <v>156</v>
      </c>
      <c r="S150" s="64"/>
      <c r="T150" s="100"/>
      <c r="U150" s="128"/>
    </row>
    <row r="151" spans="1:21" s="81" customFormat="1" ht="11.25" customHeight="1">
      <c r="A151" s="110" t="s">
        <v>81</v>
      </c>
      <c r="B151" s="422" t="s">
        <v>82</v>
      </c>
      <c r="C151" s="422"/>
      <c r="D151" s="30" t="s">
        <v>285</v>
      </c>
      <c r="E151" s="286">
        <v>8</v>
      </c>
      <c r="F151" s="286">
        <v>0</v>
      </c>
      <c r="G151" s="286">
        <v>0</v>
      </c>
      <c r="H151" s="286">
        <v>1</v>
      </c>
      <c r="I151" s="286">
        <v>4</v>
      </c>
      <c r="J151" s="286">
        <v>0</v>
      </c>
      <c r="K151" s="286">
        <v>0</v>
      </c>
      <c r="L151" s="286">
        <v>1</v>
      </c>
      <c r="M151" s="286">
        <v>0</v>
      </c>
      <c r="N151" s="286">
        <v>1</v>
      </c>
      <c r="O151" s="286">
        <v>1</v>
      </c>
      <c r="P151" s="286">
        <v>0</v>
      </c>
      <c r="Q151" s="436">
        <v>39.75</v>
      </c>
      <c r="R151" s="118" t="s">
        <v>285</v>
      </c>
      <c r="S151" s="64"/>
      <c r="T151" s="422" t="s">
        <v>82</v>
      </c>
      <c r="U151" s="125" t="s">
        <v>81</v>
      </c>
    </row>
    <row r="152" spans="1:21" s="81" customFormat="1" ht="11.25" customHeight="1">
      <c r="A152" s="110"/>
      <c r="B152" s="765" t="s">
        <v>807</v>
      </c>
      <c r="C152" s="765"/>
      <c r="D152" s="30" t="s">
        <v>289</v>
      </c>
      <c r="E152" s="286">
        <v>13</v>
      </c>
      <c r="F152" s="286">
        <v>0</v>
      </c>
      <c r="G152" s="286">
        <v>0</v>
      </c>
      <c r="H152" s="286">
        <v>1</v>
      </c>
      <c r="I152" s="286">
        <v>2</v>
      </c>
      <c r="J152" s="286">
        <v>3</v>
      </c>
      <c r="K152" s="286">
        <v>2</v>
      </c>
      <c r="L152" s="286">
        <v>1</v>
      </c>
      <c r="M152" s="286">
        <v>1</v>
      </c>
      <c r="N152" s="286">
        <v>2</v>
      </c>
      <c r="O152" s="286">
        <v>1</v>
      </c>
      <c r="P152" s="286">
        <v>0</v>
      </c>
      <c r="Q152" s="436">
        <v>43</v>
      </c>
      <c r="R152" s="118" t="s">
        <v>289</v>
      </c>
      <c r="S152" s="64"/>
      <c r="T152" s="765" t="s">
        <v>807</v>
      </c>
      <c r="U152" s="765"/>
    </row>
    <row r="153" spans="1:21" s="81" customFormat="1" ht="11.25" customHeight="1">
      <c r="A153" s="110"/>
      <c r="B153" s="422" t="s">
        <v>808</v>
      </c>
      <c r="C153" s="422"/>
      <c r="D153" s="30" t="s">
        <v>293</v>
      </c>
      <c r="E153" s="286">
        <v>21</v>
      </c>
      <c r="F153" s="286">
        <v>0</v>
      </c>
      <c r="G153" s="286">
        <v>0</v>
      </c>
      <c r="H153" s="286">
        <v>2</v>
      </c>
      <c r="I153" s="286">
        <v>6</v>
      </c>
      <c r="J153" s="286">
        <v>3</v>
      </c>
      <c r="K153" s="286">
        <v>2</v>
      </c>
      <c r="L153" s="286">
        <v>2</v>
      </c>
      <c r="M153" s="286">
        <v>1</v>
      </c>
      <c r="N153" s="286">
        <v>3</v>
      </c>
      <c r="O153" s="286">
        <v>2</v>
      </c>
      <c r="P153" s="286">
        <v>0</v>
      </c>
      <c r="Q153" s="436">
        <v>41.76190476</v>
      </c>
      <c r="R153" s="118" t="s">
        <v>293</v>
      </c>
      <c r="S153" s="64"/>
      <c r="T153" s="422" t="s">
        <v>808</v>
      </c>
      <c r="U153" s="422"/>
    </row>
    <row r="154" spans="1:21" s="81" customFormat="1" ht="11.25" customHeight="1">
      <c r="A154" s="110"/>
      <c r="B154" s="422"/>
      <c r="C154" s="422"/>
      <c r="D154" s="163" t="s">
        <v>156</v>
      </c>
      <c r="E154" s="551">
        <v>100</v>
      </c>
      <c r="F154" s="553">
        <v>0</v>
      </c>
      <c r="G154" s="553">
        <v>0</v>
      </c>
      <c r="H154" s="552">
        <v>9.5238095238095237</v>
      </c>
      <c r="I154" s="552">
        <v>28.571428571428573</v>
      </c>
      <c r="J154" s="552">
        <v>14.285714285714286</v>
      </c>
      <c r="K154" s="552">
        <v>9.5238095238095237</v>
      </c>
      <c r="L154" s="552">
        <v>9.5238095238095237</v>
      </c>
      <c r="M154" s="552">
        <v>4.7619047619047619</v>
      </c>
      <c r="N154" s="552">
        <v>14.285714285714286</v>
      </c>
      <c r="O154" s="552">
        <v>9.5238095238095237</v>
      </c>
      <c r="P154" s="553">
        <v>0</v>
      </c>
      <c r="Q154" s="436" t="s">
        <v>1183</v>
      </c>
      <c r="R154" s="164" t="s">
        <v>156</v>
      </c>
      <c r="S154" s="64"/>
      <c r="T154" s="422"/>
      <c r="U154" s="64"/>
    </row>
    <row r="155" spans="1:21" s="81" customFormat="1" ht="11.25" customHeight="1">
      <c r="A155" s="110" t="s">
        <v>83</v>
      </c>
      <c r="B155" s="64" t="s">
        <v>82</v>
      </c>
      <c r="C155" s="64"/>
      <c r="D155" s="30" t="s">
        <v>285</v>
      </c>
      <c r="E155" s="286">
        <v>16</v>
      </c>
      <c r="F155" s="286">
        <v>0</v>
      </c>
      <c r="G155" s="286">
        <v>0</v>
      </c>
      <c r="H155" s="286">
        <v>2</v>
      </c>
      <c r="I155" s="286">
        <v>1</v>
      </c>
      <c r="J155" s="286">
        <v>4</v>
      </c>
      <c r="K155" s="286">
        <v>1</v>
      </c>
      <c r="L155" s="286">
        <v>2</v>
      </c>
      <c r="M155" s="286">
        <v>5</v>
      </c>
      <c r="N155" s="286">
        <v>1</v>
      </c>
      <c r="O155" s="286">
        <v>0</v>
      </c>
      <c r="P155" s="286">
        <v>0</v>
      </c>
      <c r="Q155" s="436">
        <v>43.5625</v>
      </c>
      <c r="R155" s="118" t="s">
        <v>285</v>
      </c>
      <c r="S155" s="64"/>
      <c r="T155" s="64" t="s">
        <v>82</v>
      </c>
      <c r="U155" s="125" t="s">
        <v>83</v>
      </c>
    </row>
    <row r="156" spans="1:21" s="81" customFormat="1" ht="11.25" customHeight="1">
      <c r="A156" s="127"/>
      <c r="B156" s="422" t="s">
        <v>84</v>
      </c>
      <c r="C156" s="422"/>
      <c r="D156" s="30" t="s">
        <v>289</v>
      </c>
      <c r="E156" s="286">
        <v>12</v>
      </c>
      <c r="F156" s="286">
        <v>0</v>
      </c>
      <c r="G156" s="286">
        <v>2</v>
      </c>
      <c r="H156" s="286">
        <v>1</v>
      </c>
      <c r="I156" s="286">
        <v>2</v>
      </c>
      <c r="J156" s="286">
        <v>1</v>
      </c>
      <c r="K156" s="286">
        <v>2</v>
      </c>
      <c r="L156" s="286">
        <v>1</v>
      </c>
      <c r="M156" s="286">
        <v>1</v>
      </c>
      <c r="N156" s="286">
        <v>0</v>
      </c>
      <c r="O156" s="286">
        <v>2</v>
      </c>
      <c r="P156" s="286">
        <v>0</v>
      </c>
      <c r="Q156" s="436">
        <v>40.333333330000002</v>
      </c>
      <c r="R156" s="118" t="s">
        <v>289</v>
      </c>
      <c r="S156" s="64"/>
      <c r="T156" s="422" t="s">
        <v>84</v>
      </c>
      <c r="U156" s="64"/>
    </row>
    <row r="157" spans="1:21" s="81" customFormat="1" ht="11.25" customHeight="1">
      <c r="A157" s="127"/>
      <c r="B157" s="100"/>
      <c r="C157" s="100"/>
      <c r="D157" s="30" t="s">
        <v>293</v>
      </c>
      <c r="E157" s="286">
        <v>28</v>
      </c>
      <c r="F157" s="286">
        <v>0</v>
      </c>
      <c r="G157" s="286">
        <v>2</v>
      </c>
      <c r="H157" s="286">
        <v>3</v>
      </c>
      <c r="I157" s="286">
        <v>3</v>
      </c>
      <c r="J157" s="286">
        <v>5</v>
      </c>
      <c r="K157" s="286">
        <v>3</v>
      </c>
      <c r="L157" s="286">
        <v>3</v>
      </c>
      <c r="M157" s="286">
        <v>6</v>
      </c>
      <c r="N157" s="286">
        <v>1</v>
      </c>
      <c r="O157" s="286">
        <v>2</v>
      </c>
      <c r="P157" s="286">
        <v>0</v>
      </c>
      <c r="Q157" s="436">
        <v>42.178571429999998</v>
      </c>
      <c r="R157" s="118" t="s">
        <v>293</v>
      </c>
      <c r="S157" s="64"/>
      <c r="T157" s="64"/>
      <c r="U157" s="64"/>
    </row>
    <row r="158" spans="1:21" s="81" customFormat="1" ht="11.25" customHeight="1">
      <c r="A158" s="127"/>
      <c r="B158" s="100"/>
      <c r="C158" s="100"/>
      <c r="D158" s="163" t="s">
        <v>156</v>
      </c>
      <c r="E158" s="551">
        <v>100</v>
      </c>
      <c r="F158" s="553">
        <v>0</v>
      </c>
      <c r="G158" s="552">
        <v>7.1428571428571432</v>
      </c>
      <c r="H158" s="552">
        <v>10.714285714285714</v>
      </c>
      <c r="I158" s="552">
        <v>10.714285714285714</v>
      </c>
      <c r="J158" s="552">
        <v>17.857142857142858</v>
      </c>
      <c r="K158" s="552">
        <v>10.714285714285714</v>
      </c>
      <c r="L158" s="552">
        <v>10.714285714285714</v>
      </c>
      <c r="M158" s="552">
        <v>21.428571428571427</v>
      </c>
      <c r="N158" s="552">
        <v>3.5714285714285716</v>
      </c>
      <c r="O158" s="552">
        <v>7.1428571428571432</v>
      </c>
      <c r="P158" s="553">
        <v>0</v>
      </c>
      <c r="Q158" s="436" t="s">
        <v>1183</v>
      </c>
      <c r="R158" s="164" t="s">
        <v>156</v>
      </c>
      <c r="S158" s="64"/>
      <c r="T158" s="64"/>
      <c r="U158" s="64"/>
    </row>
    <row r="159" spans="1:21" s="81" customFormat="1" ht="11.25" customHeight="1">
      <c r="A159" s="110" t="s">
        <v>85</v>
      </c>
      <c r="B159" s="422" t="s">
        <v>82</v>
      </c>
      <c r="C159" s="422"/>
      <c r="D159" s="30" t="s">
        <v>285</v>
      </c>
      <c r="E159" s="286">
        <v>9</v>
      </c>
      <c r="F159" s="286">
        <v>0</v>
      </c>
      <c r="G159" s="286">
        <v>1</v>
      </c>
      <c r="H159" s="286">
        <v>0</v>
      </c>
      <c r="I159" s="286">
        <v>1</v>
      </c>
      <c r="J159" s="286">
        <v>2</v>
      </c>
      <c r="K159" s="286">
        <v>1</v>
      </c>
      <c r="L159" s="286">
        <v>1</v>
      </c>
      <c r="M159" s="286">
        <v>2</v>
      </c>
      <c r="N159" s="286">
        <v>0</v>
      </c>
      <c r="O159" s="286">
        <v>1</v>
      </c>
      <c r="P159" s="286">
        <v>0</v>
      </c>
      <c r="Q159" s="436">
        <v>42.888888889999997</v>
      </c>
      <c r="R159" s="118" t="s">
        <v>285</v>
      </c>
      <c r="S159" s="64"/>
      <c r="T159" s="422" t="s">
        <v>82</v>
      </c>
      <c r="U159" s="125" t="s">
        <v>85</v>
      </c>
    </row>
    <row r="160" spans="1:21" s="81" customFormat="1" ht="11.25" customHeight="1">
      <c r="A160" s="110"/>
      <c r="B160" s="422" t="s">
        <v>86</v>
      </c>
      <c r="C160" s="422"/>
      <c r="D160" s="30" t="s">
        <v>289</v>
      </c>
      <c r="E160" s="286">
        <v>14</v>
      </c>
      <c r="F160" s="286">
        <v>0</v>
      </c>
      <c r="G160" s="286">
        <v>0</v>
      </c>
      <c r="H160" s="286">
        <v>4</v>
      </c>
      <c r="I160" s="286">
        <v>0</v>
      </c>
      <c r="J160" s="286">
        <v>2</v>
      </c>
      <c r="K160" s="286">
        <v>2</v>
      </c>
      <c r="L160" s="286">
        <v>2</v>
      </c>
      <c r="M160" s="286">
        <v>3</v>
      </c>
      <c r="N160" s="286">
        <v>1</v>
      </c>
      <c r="O160" s="286">
        <v>0</v>
      </c>
      <c r="P160" s="286">
        <v>0</v>
      </c>
      <c r="Q160" s="436">
        <v>41.357142860000003</v>
      </c>
      <c r="R160" s="118" t="s">
        <v>289</v>
      </c>
      <c r="S160" s="64"/>
      <c r="T160" s="422" t="s">
        <v>86</v>
      </c>
      <c r="U160" s="125"/>
    </row>
    <row r="161" spans="1:21" s="81" customFormat="1" ht="11.25" customHeight="1">
      <c r="A161" s="110"/>
      <c r="B161" s="422"/>
      <c r="C161" s="422"/>
      <c r="D161" s="30" t="s">
        <v>293</v>
      </c>
      <c r="E161" s="286">
        <v>23</v>
      </c>
      <c r="F161" s="286">
        <v>0</v>
      </c>
      <c r="G161" s="286">
        <v>1</v>
      </c>
      <c r="H161" s="286">
        <v>4</v>
      </c>
      <c r="I161" s="286">
        <v>1</v>
      </c>
      <c r="J161" s="286">
        <v>4</v>
      </c>
      <c r="K161" s="286">
        <v>3</v>
      </c>
      <c r="L161" s="286">
        <v>3</v>
      </c>
      <c r="M161" s="286">
        <v>5</v>
      </c>
      <c r="N161" s="286">
        <v>1</v>
      </c>
      <c r="O161" s="286">
        <v>1</v>
      </c>
      <c r="P161" s="286">
        <v>0</v>
      </c>
      <c r="Q161" s="436">
        <v>41.956521739999999</v>
      </c>
      <c r="R161" s="118" t="s">
        <v>293</v>
      </c>
      <c r="S161" s="64"/>
      <c r="T161" s="422"/>
      <c r="U161" s="125"/>
    </row>
    <row r="162" spans="1:21" s="81" customFormat="1" ht="11.25" customHeight="1">
      <c r="A162" s="110"/>
      <c r="B162" s="422"/>
      <c r="C162" s="422"/>
      <c r="D162" s="163" t="s">
        <v>156</v>
      </c>
      <c r="E162" s="551">
        <v>100</v>
      </c>
      <c r="F162" s="553">
        <v>0</v>
      </c>
      <c r="G162" s="552">
        <v>4.3478260869565215</v>
      </c>
      <c r="H162" s="552">
        <v>17.391304347826086</v>
      </c>
      <c r="I162" s="552">
        <v>4.3478260869565215</v>
      </c>
      <c r="J162" s="552">
        <v>17.391304347826086</v>
      </c>
      <c r="K162" s="552">
        <v>13.043478260869565</v>
      </c>
      <c r="L162" s="552">
        <v>13.043478260869565</v>
      </c>
      <c r="M162" s="552">
        <v>21.739130434782609</v>
      </c>
      <c r="N162" s="552">
        <v>4.3478260869565215</v>
      </c>
      <c r="O162" s="552">
        <v>4.3478260869565215</v>
      </c>
      <c r="P162" s="553">
        <v>0</v>
      </c>
      <c r="Q162" s="436" t="s">
        <v>1183</v>
      </c>
      <c r="R162" s="164" t="s">
        <v>156</v>
      </c>
      <c r="S162" s="64"/>
      <c r="T162" s="422"/>
      <c r="U162" s="125"/>
    </row>
    <row r="163" spans="1:21" s="81" customFormat="1" ht="11.25" customHeight="1">
      <c r="A163" s="451" t="s">
        <v>977</v>
      </c>
      <c r="B163" s="452" t="s">
        <v>975</v>
      </c>
      <c r="C163" s="422"/>
      <c r="D163" s="30" t="s">
        <v>285</v>
      </c>
      <c r="E163" s="286">
        <v>12</v>
      </c>
      <c r="F163" s="286">
        <v>0</v>
      </c>
      <c r="G163" s="286">
        <v>0</v>
      </c>
      <c r="H163" s="286">
        <v>1</v>
      </c>
      <c r="I163" s="286">
        <v>2</v>
      </c>
      <c r="J163" s="286">
        <v>2</v>
      </c>
      <c r="K163" s="286">
        <v>2</v>
      </c>
      <c r="L163" s="286">
        <v>0</v>
      </c>
      <c r="M163" s="286">
        <v>1</v>
      </c>
      <c r="N163" s="286">
        <v>3</v>
      </c>
      <c r="O163" s="286">
        <v>1</v>
      </c>
      <c r="P163" s="286">
        <v>0</v>
      </c>
      <c r="Q163" s="436">
        <v>44.833333330000002</v>
      </c>
      <c r="R163" s="118" t="s">
        <v>285</v>
      </c>
      <c r="S163" s="64"/>
      <c r="T163" s="452" t="s">
        <v>975</v>
      </c>
      <c r="U163" s="125" t="s">
        <v>977</v>
      </c>
    </row>
    <row r="164" spans="1:21" s="81" customFormat="1" ht="11.25" customHeight="1">
      <c r="A164" s="110"/>
      <c r="B164" s="64" t="s">
        <v>976</v>
      </c>
      <c r="C164" s="422"/>
      <c r="D164" s="30" t="s">
        <v>289</v>
      </c>
      <c r="E164" s="286">
        <v>82</v>
      </c>
      <c r="F164" s="286">
        <v>0</v>
      </c>
      <c r="G164" s="286">
        <v>1</v>
      </c>
      <c r="H164" s="286">
        <v>13</v>
      </c>
      <c r="I164" s="286">
        <v>12</v>
      </c>
      <c r="J164" s="286">
        <v>10</v>
      </c>
      <c r="K164" s="286">
        <v>1</v>
      </c>
      <c r="L164" s="286">
        <v>12</v>
      </c>
      <c r="M164" s="286">
        <v>14</v>
      </c>
      <c r="N164" s="286">
        <v>12</v>
      </c>
      <c r="O164" s="286">
        <v>6</v>
      </c>
      <c r="P164" s="286">
        <v>1</v>
      </c>
      <c r="Q164" s="436">
        <v>43.62195122</v>
      </c>
      <c r="R164" s="118" t="s">
        <v>289</v>
      </c>
      <c r="S164" s="64"/>
      <c r="T164" s="64" t="s">
        <v>976</v>
      </c>
      <c r="U164" s="125"/>
    </row>
    <row r="165" spans="1:21" s="81" customFormat="1" ht="11.25" customHeight="1">
      <c r="A165" s="110"/>
      <c r="B165" s="147" t="s">
        <v>974</v>
      </c>
      <c r="C165" s="422"/>
      <c r="D165" s="30" t="s">
        <v>293</v>
      </c>
      <c r="E165" s="286">
        <v>94</v>
      </c>
      <c r="F165" s="286">
        <v>0</v>
      </c>
      <c r="G165" s="286">
        <v>1</v>
      </c>
      <c r="H165" s="286">
        <v>14</v>
      </c>
      <c r="I165" s="286">
        <v>14</v>
      </c>
      <c r="J165" s="286">
        <v>12</v>
      </c>
      <c r="K165" s="286">
        <v>3</v>
      </c>
      <c r="L165" s="286">
        <v>12</v>
      </c>
      <c r="M165" s="286">
        <v>15</v>
      </c>
      <c r="N165" s="286">
        <v>15</v>
      </c>
      <c r="O165" s="286">
        <v>7</v>
      </c>
      <c r="P165" s="286">
        <v>1</v>
      </c>
      <c r="Q165" s="436">
        <v>43.776595739999998</v>
      </c>
      <c r="R165" s="118" t="s">
        <v>293</v>
      </c>
      <c r="S165" s="64"/>
      <c r="T165" s="147" t="s">
        <v>974</v>
      </c>
      <c r="U165" s="125"/>
    </row>
    <row r="166" spans="1:21" s="81" customFormat="1" ht="11.25" customHeight="1">
      <c r="A166" s="110"/>
      <c r="B166" s="126"/>
      <c r="C166" s="126"/>
      <c r="D166" s="163" t="s">
        <v>156</v>
      </c>
      <c r="E166" s="551">
        <v>100</v>
      </c>
      <c r="F166" s="553">
        <v>0</v>
      </c>
      <c r="G166" s="552">
        <v>1.0638297872340425</v>
      </c>
      <c r="H166" s="552">
        <v>14.893617021276595</v>
      </c>
      <c r="I166" s="552">
        <v>14.893617021276595</v>
      </c>
      <c r="J166" s="552">
        <v>12.76595744680851</v>
      </c>
      <c r="K166" s="552">
        <v>3.1914893617021276</v>
      </c>
      <c r="L166" s="552">
        <v>12.76595744680851</v>
      </c>
      <c r="M166" s="552">
        <v>15.957446808510639</v>
      </c>
      <c r="N166" s="552">
        <v>15.957446808510639</v>
      </c>
      <c r="O166" s="552">
        <v>7.4468085106382977</v>
      </c>
      <c r="P166" s="552">
        <v>1.0638297872340425</v>
      </c>
      <c r="Q166" s="436" t="s">
        <v>1183</v>
      </c>
      <c r="R166" s="164" t="s">
        <v>156</v>
      </c>
      <c r="S166" s="64"/>
      <c r="T166" s="126"/>
      <c r="U166" s="125"/>
    </row>
    <row r="167" spans="1:21" s="81" customFormat="1" ht="14.1" customHeight="1">
      <c r="A167" s="110" t="s">
        <v>87</v>
      </c>
      <c r="B167" s="422" t="s">
        <v>797</v>
      </c>
      <c r="C167" s="422"/>
      <c r="D167" s="30" t="s">
        <v>285</v>
      </c>
      <c r="E167" s="286">
        <v>5</v>
      </c>
      <c r="F167" s="286">
        <v>0</v>
      </c>
      <c r="G167" s="286">
        <v>0</v>
      </c>
      <c r="H167" s="286">
        <v>0</v>
      </c>
      <c r="I167" s="286">
        <v>1</v>
      </c>
      <c r="J167" s="286">
        <v>0</v>
      </c>
      <c r="K167" s="286">
        <v>0</v>
      </c>
      <c r="L167" s="286">
        <v>1</v>
      </c>
      <c r="M167" s="286">
        <v>0</v>
      </c>
      <c r="N167" s="286">
        <v>1</v>
      </c>
      <c r="O167" s="286">
        <v>2</v>
      </c>
      <c r="P167" s="286">
        <v>0</v>
      </c>
      <c r="Q167" s="436">
        <v>52</v>
      </c>
      <c r="R167" s="118" t="s">
        <v>285</v>
      </c>
      <c r="S167" s="64"/>
      <c r="T167" s="422" t="s">
        <v>797</v>
      </c>
      <c r="U167" s="125" t="s">
        <v>87</v>
      </c>
    </row>
    <row r="168" spans="1:21" s="81" customFormat="1" ht="11.25" customHeight="1">
      <c r="A168" s="110"/>
      <c r="B168" s="422" t="s">
        <v>88</v>
      </c>
      <c r="C168" s="422"/>
      <c r="D168" s="30" t="s">
        <v>289</v>
      </c>
      <c r="E168" s="286">
        <v>40</v>
      </c>
      <c r="F168" s="286">
        <v>0</v>
      </c>
      <c r="G168" s="286">
        <v>0</v>
      </c>
      <c r="H168" s="286">
        <v>4</v>
      </c>
      <c r="I168" s="286">
        <v>10</v>
      </c>
      <c r="J168" s="286">
        <v>4</v>
      </c>
      <c r="K168" s="286">
        <v>5</v>
      </c>
      <c r="L168" s="286">
        <v>5</v>
      </c>
      <c r="M168" s="286">
        <v>4</v>
      </c>
      <c r="N168" s="286">
        <v>4</v>
      </c>
      <c r="O168" s="286">
        <v>4</v>
      </c>
      <c r="P168" s="286">
        <v>0</v>
      </c>
      <c r="Q168" s="436">
        <v>42.85</v>
      </c>
      <c r="R168" s="118" t="s">
        <v>289</v>
      </c>
      <c r="S168" s="64"/>
      <c r="T168" s="422" t="s">
        <v>88</v>
      </c>
      <c r="U168" s="125"/>
    </row>
    <row r="169" spans="1:21" s="81" customFormat="1" ht="11.25" customHeight="1">
      <c r="A169" s="110"/>
      <c r="B169" s="64" t="s">
        <v>753</v>
      </c>
      <c r="C169" s="64"/>
      <c r="D169" s="30" t="s">
        <v>293</v>
      </c>
      <c r="E169" s="286">
        <v>45</v>
      </c>
      <c r="F169" s="286">
        <v>0</v>
      </c>
      <c r="G169" s="286">
        <v>0</v>
      </c>
      <c r="H169" s="286">
        <v>4</v>
      </c>
      <c r="I169" s="286">
        <v>11</v>
      </c>
      <c r="J169" s="286">
        <v>4</v>
      </c>
      <c r="K169" s="286">
        <v>5</v>
      </c>
      <c r="L169" s="286">
        <v>6</v>
      </c>
      <c r="M169" s="286">
        <v>4</v>
      </c>
      <c r="N169" s="286">
        <v>5</v>
      </c>
      <c r="O169" s="286">
        <v>6</v>
      </c>
      <c r="P169" s="286">
        <v>0</v>
      </c>
      <c r="Q169" s="436">
        <v>43.866666670000001</v>
      </c>
      <c r="R169" s="118" t="s">
        <v>293</v>
      </c>
      <c r="S169" s="64"/>
      <c r="T169" s="64" t="s">
        <v>753</v>
      </c>
      <c r="U169" s="125"/>
    </row>
    <row r="170" spans="1:21" s="81" customFormat="1" ht="11.25" customHeight="1">
      <c r="A170" s="127"/>
      <c r="B170" s="64" t="s">
        <v>754</v>
      </c>
      <c r="C170" s="64"/>
      <c r="D170" s="163" t="s">
        <v>156</v>
      </c>
      <c r="E170" s="551">
        <v>100</v>
      </c>
      <c r="F170" s="553">
        <v>0</v>
      </c>
      <c r="G170" s="553">
        <v>0</v>
      </c>
      <c r="H170" s="552">
        <v>8.8888888888888893</v>
      </c>
      <c r="I170" s="552">
        <v>24.444444444444443</v>
      </c>
      <c r="J170" s="552">
        <v>8.8888888888888893</v>
      </c>
      <c r="K170" s="552">
        <v>11.111111111111111</v>
      </c>
      <c r="L170" s="552">
        <v>13.333333333333334</v>
      </c>
      <c r="M170" s="552">
        <v>8.8888888888888893</v>
      </c>
      <c r="N170" s="552">
        <v>11.111111111111111</v>
      </c>
      <c r="O170" s="552">
        <v>13.333333333333334</v>
      </c>
      <c r="P170" s="553">
        <v>0</v>
      </c>
      <c r="Q170" s="436" t="s">
        <v>1183</v>
      </c>
      <c r="R170" s="164" t="s">
        <v>156</v>
      </c>
      <c r="S170" s="64"/>
      <c r="T170" s="64" t="s">
        <v>754</v>
      </c>
      <c r="U170" s="128"/>
    </row>
    <row r="171" spans="1:21" s="81" customFormat="1" ht="14.1" customHeight="1">
      <c r="A171" s="110" t="s">
        <v>89</v>
      </c>
      <c r="B171" s="422" t="s">
        <v>755</v>
      </c>
      <c r="C171" s="422"/>
      <c r="D171" s="30" t="s">
        <v>285</v>
      </c>
      <c r="E171" s="286">
        <v>9</v>
      </c>
      <c r="F171" s="286">
        <v>0</v>
      </c>
      <c r="G171" s="286">
        <v>0</v>
      </c>
      <c r="H171" s="286">
        <v>1</v>
      </c>
      <c r="I171" s="286">
        <v>1</v>
      </c>
      <c r="J171" s="286">
        <v>0</v>
      </c>
      <c r="K171" s="286">
        <v>1</v>
      </c>
      <c r="L171" s="286">
        <v>2</v>
      </c>
      <c r="M171" s="286">
        <v>3</v>
      </c>
      <c r="N171" s="286">
        <v>1</v>
      </c>
      <c r="O171" s="286">
        <v>0</v>
      </c>
      <c r="P171" s="286">
        <v>0</v>
      </c>
      <c r="Q171" s="436">
        <v>46</v>
      </c>
      <c r="R171" s="118" t="s">
        <v>285</v>
      </c>
      <c r="S171" s="64"/>
      <c r="T171" s="422" t="s">
        <v>755</v>
      </c>
      <c r="U171" s="125" t="s">
        <v>89</v>
      </c>
    </row>
    <row r="172" spans="1:21" s="81" customFormat="1" ht="11.25" customHeight="1">
      <c r="A172" s="110"/>
      <c r="B172" s="422" t="s">
        <v>756</v>
      </c>
      <c r="C172" s="422"/>
      <c r="D172" s="30" t="s">
        <v>289</v>
      </c>
      <c r="E172" s="286">
        <v>16</v>
      </c>
      <c r="F172" s="286">
        <v>0</v>
      </c>
      <c r="G172" s="286">
        <v>0</v>
      </c>
      <c r="H172" s="286">
        <v>1</v>
      </c>
      <c r="I172" s="286">
        <v>0</v>
      </c>
      <c r="J172" s="286">
        <v>1</v>
      </c>
      <c r="K172" s="286">
        <v>2</v>
      </c>
      <c r="L172" s="286">
        <v>2</v>
      </c>
      <c r="M172" s="286">
        <v>3</v>
      </c>
      <c r="N172" s="286">
        <v>4</v>
      </c>
      <c r="O172" s="286">
        <v>3</v>
      </c>
      <c r="P172" s="286">
        <v>0</v>
      </c>
      <c r="Q172" s="436">
        <v>50.5625</v>
      </c>
      <c r="R172" s="118" t="s">
        <v>289</v>
      </c>
      <c r="S172" s="64"/>
      <c r="T172" s="422" t="s">
        <v>756</v>
      </c>
      <c r="U172" s="125"/>
    </row>
    <row r="173" spans="1:21" s="81" customFormat="1" ht="11.25" customHeight="1">
      <c r="A173" s="110"/>
      <c r="B173" s="154"/>
      <c r="C173" s="154"/>
      <c r="D173" s="30" t="s">
        <v>293</v>
      </c>
      <c r="E173" s="286">
        <v>25</v>
      </c>
      <c r="F173" s="286">
        <v>0</v>
      </c>
      <c r="G173" s="286">
        <v>0</v>
      </c>
      <c r="H173" s="286">
        <v>2</v>
      </c>
      <c r="I173" s="286">
        <v>1</v>
      </c>
      <c r="J173" s="286">
        <v>1</v>
      </c>
      <c r="K173" s="286">
        <v>3</v>
      </c>
      <c r="L173" s="286">
        <v>4</v>
      </c>
      <c r="M173" s="286">
        <v>6</v>
      </c>
      <c r="N173" s="286">
        <v>5</v>
      </c>
      <c r="O173" s="286">
        <v>3</v>
      </c>
      <c r="P173" s="286">
        <v>0</v>
      </c>
      <c r="Q173" s="436">
        <v>48.92</v>
      </c>
      <c r="R173" s="118" t="s">
        <v>293</v>
      </c>
      <c r="S173" s="64"/>
      <c r="T173" s="154"/>
      <c r="U173" s="125"/>
    </row>
    <row r="174" spans="1:21" s="81" customFormat="1" ht="11.25" customHeight="1">
      <c r="A174" s="110"/>
      <c r="B174" s="154"/>
      <c r="C174" s="154"/>
      <c r="D174" s="163" t="s">
        <v>156</v>
      </c>
      <c r="E174" s="551">
        <v>100</v>
      </c>
      <c r="F174" s="553">
        <v>0</v>
      </c>
      <c r="G174" s="553">
        <v>0</v>
      </c>
      <c r="H174" s="552">
        <v>8</v>
      </c>
      <c r="I174" s="552">
        <v>4</v>
      </c>
      <c r="J174" s="552">
        <v>4</v>
      </c>
      <c r="K174" s="552">
        <v>12</v>
      </c>
      <c r="L174" s="552">
        <v>16</v>
      </c>
      <c r="M174" s="552">
        <v>24</v>
      </c>
      <c r="N174" s="552">
        <v>20</v>
      </c>
      <c r="O174" s="552">
        <v>12</v>
      </c>
      <c r="P174" s="553">
        <v>0</v>
      </c>
      <c r="Q174" s="436" t="s">
        <v>1183</v>
      </c>
      <c r="R174" s="164" t="s">
        <v>156</v>
      </c>
      <c r="S174" s="64"/>
      <c r="T174" s="154"/>
      <c r="U174" s="125"/>
    </row>
    <row r="175" spans="1:21" s="81" customFormat="1" ht="14.1" customHeight="1">
      <c r="A175" s="110"/>
      <c r="B175" s="126" t="s">
        <v>735</v>
      </c>
      <c r="C175" s="422"/>
      <c r="D175" s="30" t="s">
        <v>285</v>
      </c>
      <c r="E175" s="286">
        <v>3300</v>
      </c>
      <c r="F175" s="286">
        <v>11</v>
      </c>
      <c r="G175" s="286">
        <v>68</v>
      </c>
      <c r="H175" s="286">
        <v>295</v>
      </c>
      <c r="I175" s="286">
        <v>278</v>
      </c>
      <c r="J175" s="286">
        <v>252</v>
      </c>
      <c r="K175" s="286">
        <v>368</v>
      </c>
      <c r="L175" s="286">
        <v>490</v>
      </c>
      <c r="M175" s="286">
        <v>571</v>
      </c>
      <c r="N175" s="286">
        <v>674</v>
      </c>
      <c r="O175" s="286">
        <v>276</v>
      </c>
      <c r="P175" s="286">
        <v>17</v>
      </c>
      <c r="Q175" s="436">
        <v>46.27818182</v>
      </c>
      <c r="R175" s="118" t="s">
        <v>285</v>
      </c>
      <c r="S175" s="64"/>
      <c r="T175" s="126" t="s">
        <v>735</v>
      </c>
      <c r="U175" s="125"/>
    </row>
    <row r="176" spans="1:21" s="81" customFormat="1" ht="11.25" customHeight="1">
      <c r="A176" s="110"/>
      <c r="B176" s="126" t="s">
        <v>757</v>
      </c>
      <c r="C176" s="422"/>
      <c r="D176" s="30" t="s">
        <v>289</v>
      </c>
      <c r="E176" s="286">
        <v>5277</v>
      </c>
      <c r="F176" s="286">
        <v>24</v>
      </c>
      <c r="G176" s="286">
        <v>175</v>
      </c>
      <c r="H176" s="286">
        <v>433</v>
      </c>
      <c r="I176" s="286">
        <v>339</v>
      </c>
      <c r="J176" s="286">
        <v>368</v>
      </c>
      <c r="K176" s="286">
        <v>653</v>
      </c>
      <c r="L176" s="286">
        <v>829</v>
      </c>
      <c r="M176" s="286">
        <v>971</v>
      </c>
      <c r="N176" s="286">
        <v>941</v>
      </c>
      <c r="O176" s="286">
        <v>526</v>
      </c>
      <c r="P176" s="286">
        <v>18</v>
      </c>
      <c r="Q176" s="436">
        <v>46.394352849999997</v>
      </c>
      <c r="R176" s="118" t="s">
        <v>289</v>
      </c>
      <c r="S176" s="64"/>
      <c r="T176" s="126" t="s">
        <v>757</v>
      </c>
      <c r="U176" s="125"/>
    </row>
    <row r="177" spans="1:21" s="81" customFormat="1" ht="11.25" customHeight="1">
      <c r="A177" s="110"/>
      <c r="B177" s="422"/>
      <c r="C177" s="422"/>
      <c r="D177" s="30" t="s">
        <v>293</v>
      </c>
      <c r="E177" s="286">
        <v>8577</v>
      </c>
      <c r="F177" s="286">
        <v>35</v>
      </c>
      <c r="G177" s="286">
        <v>243</v>
      </c>
      <c r="H177" s="286">
        <v>728</v>
      </c>
      <c r="I177" s="286">
        <v>617</v>
      </c>
      <c r="J177" s="286">
        <v>620</v>
      </c>
      <c r="K177" s="286">
        <v>1021</v>
      </c>
      <c r="L177" s="286">
        <v>1319</v>
      </c>
      <c r="M177" s="286">
        <v>1542</v>
      </c>
      <c r="N177" s="286">
        <v>1615</v>
      </c>
      <c r="O177" s="286">
        <v>802</v>
      </c>
      <c r="P177" s="286">
        <v>35</v>
      </c>
      <c r="Q177" s="436">
        <v>46.349656060000001</v>
      </c>
      <c r="R177" s="118" t="s">
        <v>293</v>
      </c>
      <c r="S177" s="64"/>
      <c r="T177" s="422"/>
      <c r="U177" s="125"/>
    </row>
    <row r="178" spans="1:21" s="81" customFormat="1" ht="11.25" customHeight="1">
      <c r="A178" s="110"/>
      <c r="B178" s="422"/>
      <c r="C178" s="422"/>
      <c r="D178" s="163" t="s">
        <v>156</v>
      </c>
      <c r="E178" s="551">
        <v>100</v>
      </c>
      <c r="F178" s="552">
        <v>0.40806808907543429</v>
      </c>
      <c r="G178" s="552">
        <v>2.8331584470094437</v>
      </c>
      <c r="H178" s="552">
        <v>8.4878162527690328</v>
      </c>
      <c r="I178" s="552">
        <v>7.1936574559869415</v>
      </c>
      <c r="J178" s="552">
        <v>7.2286347207648358</v>
      </c>
      <c r="K178" s="552">
        <v>11.903929112743384</v>
      </c>
      <c r="L178" s="552">
        <v>15.378337414014224</v>
      </c>
      <c r="M178" s="552">
        <v>17.978314095837707</v>
      </c>
      <c r="N178" s="552">
        <v>18.829427538766467</v>
      </c>
      <c r="O178" s="552">
        <v>9.3505887839570949</v>
      </c>
      <c r="P178" s="552">
        <v>0.40806808907543429</v>
      </c>
      <c r="Q178" s="436" t="s">
        <v>1183</v>
      </c>
      <c r="R178" s="164" t="s">
        <v>156</v>
      </c>
      <c r="S178" s="64"/>
      <c r="T178" s="422"/>
      <c r="U178" s="125"/>
    </row>
    <row r="179" spans="1:21" s="81" customFormat="1" ht="14.1" customHeight="1">
      <c r="A179" s="110" t="s">
        <v>90</v>
      </c>
      <c r="B179" s="284" t="s">
        <v>67</v>
      </c>
      <c r="C179" s="100"/>
      <c r="D179" s="30" t="s">
        <v>285</v>
      </c>
      <c r="E179" s="286">
        <v>62</v>
      </c>
      <c r="F179" s="286">
        <v>0</v>
      </c>
      <c r="G179" s="286">
        <v>0</v>
      </c>
      <c r="H179" s="286">
        <v>5</v>
      </c>
      <c r="I179" s="286">
        <v>2</v>
      </c>
      <c r="J179" s="286">
        <v>11</v>
      </c>
      <c r="K179" s="286">
        <v>13</v>
      </c>
      <c r="L179" s="286">
        <v>11</v>
      </c>
      <c r="M179" s="286">
        <v>8</v>
      </c>
      <c r="N179" s="286">
        <v>9</v>
      </c>
      <c r="O179" s="286">
        <v>3</v>
      </c>
      <c r="P179" s="286">
        <v>0</v>
      </c>
      <c r="Q179" s="436">
        <v>44.935483869999999</v>
      </c>
      <c r="R179" s="118" t="s">
        <v>285</v>
      </c>
      <c r="S179" s="64"/>
      <c r="T179" s="284" t="s">
        <v>67</v>
      </c>
      <c r="U179" s="125" t="s">
        <v>90</v>
      </c>
    </row>
    <row r="180" spans="1:21" s="81" customFormat="1" ht="11.25" customHeight="1">
      <c r="A180" s="127"/>
      <c r="B180" s="307"/>
      <c r="C180" s="64"/>
      <c r="D180" s="30" t="s">
        <v>289</v>
      </c>
      <c r="E180" s="286">
        <v>106</v>
      </c>
      <c r="F180" s="286">
        <v>0</v>
      </c>
      <c r="G180" s="286">
        <v>1</v>
      </c>
      <c r="H180" s="286">
        <v>8</v>
      </c>
      <c r="I180" s="286">
        <v>13</v>
      </c>
      <c r="J180" s="286">
        <v>15</v>
      </c>
      <c r="K180" s="286">
        <v>18</v>
      </c>
      <c r="L180" s="286">
        <v>18</v>
      </c>
      <c r="M180" s="286">
        <v>11</v>
      </c>
      <c r="N180" s="286">
        <v>15</v>
      </c>
      <c r="O180" s="286">
        <v>7</v>
      </c>
      <c r="P180" s="286">
        <v>0</v>
      </c>
      <c r="Q180" s="436">
        <v>43.915094340000003</v>
      </c>
      <c r="R180" s="118" t="s">
        <v>289</v>
      </c>
      <c r="S180" s="64"/>
      <c r="T180" s="100"/>
      <c r="U180" s="128"/>
    </row>
    <row r="181" spans="1:21" s="81" customFormat="1" ht="11.25" customHeight="1">
      <c r="A181" s="127"/>
      <c r="B181" s="307"/>
      <c r="C181" s="64"/>
      <c r="D181" s="30" t="s">
        <v>293</v>
      </c>
      <c r="E181" s="286">
        <v>168</v>
      </c>
      <c r="F181" s="286">
        <v>0</v>
      </c>
      <c r="G181" s="286">
        <v>1</v>
      </c>
      <c r="H181" s="286">
        <v>13</v>
      </c>
      <c r="I181" s="286">
        <v>15</v>
      </c>
      <c r="J181" s="286">
        <v>26</v>
      </c>
      <c r="K181" s="286">
        <v>31</v>
      </c>
      <c r="L181" s="286">
        <v>29</v>
      </c>
      <c r="M181" s="286">
        <v>19</v>
      </c>
      <c r="N181" s="286">
        <v>24</v>
      </c>
      <c r="O181" s="286">
        <v>10</v>
      </c>
      <c r="P181" s="286">
        <v>0</v>
      </c>
      <c r="Q181" s="436">
        <v>44.291666669999998</v>
      </c>
      <c r="R181" s="118" t="s">
        <v>293</v>
      </c>
      <c r="S181" s="64"/>
      <c r="T181" s="100"/>
      <c r="U181" s="128"/>
    </row>
    <row r="182" spans="1:21" s="81" customFormat="1" ht="11.25" customHeight="1">
      <c r="A182" s="127"/>
      <c r="B182" s="147"/>
      <c r="C182" s="64"/>
      <c r="D182" s="163" t="s">
        <v>156</v>
      </c>
      <c r="E182" s="551">
        <v>100</v>
      </c>
      <c r="F182" s="553">
        <v>0</v>
      </c>
      <c r="G182" s="552">
        <v>0.59523809523809523</v>
      </c>
      <c r="H182" s="552">
        <v>7.7380952380952381</v>
      </c>
      <c r="I182" s="552">
        <v>8.9285714285714288</v>
      </c>
      <c r="J182" s="552">
        <v>15.476190476190476</v>
      </c>
      <c r="K182" s="552">
        <v>18.452380952380953</v>
      </c>
      <c r="L182" s="552">
        <v>17.261904761904763</v>
      </c>
      <c r="M182" s="552">
        <v>11.30952380952381</v>
      </c>
      <c r="N182" s="552">
        <v>14.285714285714286</v>
      </c>
      <c r="O182" s="552">
        <v>5.9523809523809526</v>
      </c>
      <c r="P182" s="553">
        <v>0</v>
      </c>
      <c r="Q182" s="436" t="s">
        <v>1183</v>
      </c>
      <c r="R182" s="164" t="s">
        <v>156</v>
      </c>
      <c r="S182" s="64"/>
      <c r="T182" s="64"/>
      <c r="U182" s="128"/>
    </row>
    <row r="183" spans="1:21" s="81" customFormat="1" ht="14.1" customHeight="1">
      <c r="A183" s="110" t="s">
        <v>91</v>
      </c>
      <c r="B183" s="422" t="s">
        <v>92</v>
      </c>
      <c r="C183" s="422"/>
      <c r="D183" s="30" t="s">
        <v>285</v>
      </c>
      <c r="E183" s="286">
        <v>1356</v>
      </c>
      <c r="F183" s="286">
        <v>8</v>
      </c>
      <c r="G183" s="286">
        <v>43</v>
      </c>
      <c r="H183" s="286">
        <v>202</v>
      </c>
      <c r="I183" s="286">
        <v>107</v>
      </c>
      <c r="J183" s="286">
        <v>91</v>
      </c>
      <c r="K183" s="286">
        <v>105</v>
      </c>
      <c r="L183" s="286">
        <v>154</v>
      </c>
      <c r="M183" s="286">
        <v>220</v>
      </c>
      <c r="N183" s="286">
        <v>294</v>
      </c>
      <c r="O183" s="286">
        <v>127</v>
      </c>
      <c r="P183" s="286">
        <v>5</v>
      </c>
      <c r="Q183" s="436">
        <v>45.273598819999997</v>
      </c>
      <c r="R183" s="118" t="s">
        <v>285</v>
      </c>
      <c r="S183" s="64"/>
      <c r="T183" s="422" t="s">
        <v>92</v>
      </c>
      <c r="U183" s="125" t="s">
        <v>91</v>
      </c>
    </row>
    <row r="184" spans="1:21" s="81" customFormat="1" ht="11.25" customHeight="1">
      <c r="A184" s="110"/>
      <c r="B184" s="64"/>
      <c r="C184" s="64"/>
      <c r="D184" s="30" t="s">
        <v>289</v>
      </c>
      <c r="E184" s="286">
        <v>3142</v>
      </c>
      <c r="F184" s="286">
        <v>24</v>
      </c>
      <c r="G184" s="286">
        <v>110</v>
      </c>
      <c r="H184" s="286">
        <v>291</v>
      </c>
      <c r="I184" s="286">
        <v>144</v>
      </c>
      <c r="J184" s="286">
        <v>170</v>
      </c>
      <c r="K184" s="286">
        <v>376</v>
      </c>
      <c r="L184" s="286">
        <v>502</v>
      </c>
      <c r="M184" s="286">
        <v>594</v>
      </c>
      <c r="N184" s="286">
        <v>582</v>
      </c>
      <c r="O184" s="286">
        <v>337</v>
      </c>
      <c r="P184" s="286">
        <v>12</v>
      </c>
      <c r="Q184" s="436">
        <v>46.71674093</v>
      </c>
      <c r="R184" s="118" t="s">
        <v>289</v>
      </c>
      <c r="S184" s="64"/>
      <c r="T184" s="64"/>
      <c r="U184" s="125"/>
    </row>
    <row r="185" spans="1:21" s="81" customFormat="1" ht="11.25" customHeight="1">
      <c r="A185" s="425"/>
      <c r="B185" s="422"/>
      <c r="C185" s="422"/>
      <c r="D185" s="30" t="s">
        <v>293</v>
      </c>
      <c r="E185" s="286">
        <v>4498</v>
      </c>
      <c r="F185" s="286">
        <v>32</v>
      </c>
      <c r="G185" s="286">
        <v>153</v>
      </c>
      <c r="H185" s="286">
        <v>493</v>
      </c>
      <c r="I185" s="286">
        <v>251</v>
      </c>
      <c r="J185" s="286">
        <v>261</v>
      </c>
      <c r="K185" s="286">
        <v>481</v>
      </c>
      <c r="L185" s="286">
        <v>656</v>
      </c>
      <c r="M185" s="286">
        <v>814</v>
      </c>
      <c r="N185" s="286">
        <v>876</v>
      </c>
      <c r="O185" s="286">
        <v>464</v>
      </c>
      <c r="P185" s="286">
        <v>17</v>
      </c>
      <c r="Q185" s="436">
        <v>46.28168075</v>
      </c>
      <c r="R185" s="118" t="s">
        <v>293</v>
      </c>
      <c r="S185" s="64"/>
      <c r="T185" s="422"/>
      <c r="U185" s="453"/>
    </row>
    <row r="186" spans="1:21" s="81" customFormat="1" ht="11.25" customHeight="1">
      <c r="A186" s="425"/>
      <c r="B186" s="422"/>
      <c r="C186" s="422"/>
      <c r="D186" s="163" t="s">
        <v>156</v>
      </c>
      <c r="E186" s="551">
        <v>100</v>
      </c>
      <c r="F186" s="552">
        <v>0.71142730102267671</v>
      </c>
      <c r="G186" s="552">
        <v>3.4015117830146733</v>
      </c>
      <c r="H186" s="552">
        <v>10.960426856380614</v>
      </c>
      <c r="I186" s="552">
        <v>5.5802578923966211</v>
      </c>
      <c r="J186" s="552">
        <v>5.8025789239662071</v>
      </c>
      <c r="K186" s="552">
        <v>10.693641618497109</v>
      </c>
      <c r="L186" s="552">
        <v>14.584259670964872</v>
      </c>
      <c r="M186" s="552">
        <v>18.096931969764341</v>
      </c>
      <c r="N186" s="552">
        <v>19.475322365495774</v>
      </c>
      <c r="O186" s="552">
        <v>10.315695864828813</v>
      </c>
      <c r="P186" s="552">
        <v>0.37794575366829702</v>
      </c>
      <c r="Q186" s="436" t="s">
        <v>1183</v>
      </c>
      <c r="R186" s="164" t="s">
        <v>156</v>
      </c>
      <c r="S186" s="64"/>
      <c r="T186" s="422"/>
      <c r="U186" s="453"/>
    </row>
    <row r="187" spans="1:21" s="81" customFormat="1" ht="14.1" customHeight="1">
      <c r="A187" s="110" t="s">
        <v>93</v>
      </c>
      <c r="B187" s="105" t="s">
        <v>94</v>
      </c>
      <c r="C187" s="105"/>
      <c r="D187" s="30" t="s">
        <v>285</v>
      </c>
      <c r="E187" s="286">
        <v>1214</v>
      </c>
      <c r="F187" s="286">
        <v>1</v>
      </c>
      <c r="G187" s="286">
        <v>13</v>
      </c>
      <c r="H187" s="286">
        <v>50</v>
      </c>
      <c r="I187" s="286">
        <v>101</v>
      </c>
      <c r="J187" s="286">
        <v>90</v>
      </c>
      <c r="K187" s="286">
        <v>174</v>
      </c>
      <c r="L187" s="286">
        <v>230</v>
      </c>
      <c r="M187" s="286">
        <v>245</v>
      </c>
      <c r="N187" s="286">
        <v>234</v>
      </c>
      <c r="O187" s="286">
        <v>70</v>
      </c>
      <c r="P187" s="286">
        <v>6</v>
      </c>
      <c r="Q187" s="436">
        <v>47.052718290000001</v>
      </c>
      <c r="R187" s="118" t="s">
        <v>285</v>
      </c>
      <c r="S187" s="64"/>
      <c r="T187" s="105" t="s">
        <v>94</v>
      </c>
      <c r="U187" s="125" t="s">
        <v>93</v>
      </c>
    </row>
    <row r="188" spans="1:21" s="81" customFormat="1" ht="11.25" customHeight="1">
      <c r="A188" s="110"/>
      <c r="B188" s="105"/>
      <c r="C188" s="105"/>
      <c r="D188" s="30" t="s">
        <v>289</v>
      </c>
      <c r="E188" s="286">
        <v>658</v>
      </c>
      <c r="F188" s="286">
        <v>0</v>
      </c>
      <c r="G188" s="286">
        <v>23</v>
      </c>
      <c r="H188" s="286">
        <v>43</v>
      </c>
      <c r="I188" s="286">
        <v>59</v>
      </c>
      <c r="J188" s="286">
        <v>67</v>
      </c>
      <c r="K188" s="286">
        <v>89</v>
      </c>
      <c r="L188" s="286">
        <v>109</v>
      </c>
      <c r="M188" s="286">
        <v>114</v>
      </c>
      <c r="N188" s="286">
        <v>104</v>
      </c>
      <c r="O188" s="286">
        <v>46</v>
      </c>
      <c r="P188" s="286">
        <v>4</v>
      </c>
      <c r="Q188" s="436">
        <v>45.393617020000001</v>
      </c>
      <c r="R188" s="118" t="s">
        <v>289</v>
      </c>
      <c r="S188" s="64"/>
      <c r="T188" s="105"/>
      <c r="U188" s="125"/>
    </row>
    <row r="189" spans="1:21" s="81" customFormat="1" ht="11.25" customHeight="1">
      <c r="A189" s="110"/>
      <c r="B189" s="105"/>
      <c r="C189" s="105"/>
      <c r="D189" s="30" t="s">
        <v>293</v>
      </c>
      <c r="E189" s="286">
        <v>1872</v>
      </c>
      <c r="F189" s="286">
        <v>1</v>
      </c>
      <c r="G189" s="286">
        <v>36</v>
      </c>
      <c r="H189" s="286">
        <v>93</v>
      </c>
      <c r="I189" s="286">
        <v>160</v>
      </c>
      <c r="J189" s="286">
        <v>157</v>
      </c>
      <c r="K189" s="286">
        <v>263</v>
      </c>
      <c r="L189" s="286">
        <v>339</v>
      </c>
      <c r="M189" s="286">
        <v>359</v>
      </c>
      <c r="N189" s="286">
        <v>338</v>
      </c>
      <c r="O189" s="286">
        <v>116</v>
      </c>
      <c r="P189" s="286">
        <v>10</v>
      </c>
      <c r="Q189" s="436">
        <v>46.469551279999997</v>
      </c>
      <c r="R189" s="118" t="s">
        <v>293</v>
      </c>
      <c r="S189" s="64"/>
      <c r="T189" s="105"/>
      <c r="U189" s="125"/>
    </row>
    <row r="190" spans="1:21" s="81" customFormat="1" ht="11.25" customHeight="1">
      <c r="A190" s="110"/>
      <c r="B190" s="105"/>
      <c r="C190" s="105"/>
      <c r="D190" s="163" t="s">
        <v>156</v>
      </c>
      <c r="E190" s="551">
        <v>100</v>
      </c>
      <c r="F190" s="552">
        <v>5.3418803418803416E-2</v>
      </c>
      <c r="G190" s="552">
        <v>1.9230769230769231</v>
      </c>
      <c r="H190" s="552">
        <v>4.9679487179487181</v>
      </c>
      <c r="I190" s="552">
        <v>8.5470085470085468</v>
      </c>
      <c r="J190" s="552">
        <v>8.3867521367521363</v>
      </c>
      <c r="K190" s="552">
        <v>14.0491452991453</v>
      </c>
      <c r="L190" s="552">
        <v>18.108974358974358</v>
      </c>
      <c r="M190" s="552">
        <v>19.177350427350426</v>
      </c>
      <c r="N190" s="552">
        <v>18.055555555555557</v>
      </c>
      <c r="O190" s="552">
        <v>6.1965811965811968</v>
      </c>
      <c r="P190" s="552">
        <v>0.53418803418803418</v>
      </c>
      <c r="Q190" s="436" t="s">
        <v>1183</v>
      </c>
      <c r="R190" s="164" t="s">
        <v>156</v>
      </c>
      <c r="S190" s="64"/>
      <c r="T190" s="105"/>
      <c r="U190" s="125"/>
    </row>
    <row r="191" spans="1:21" s="81" customFormat="1" ht="14.1" customHeight="1">
      <c r="A191" s="110" t="s">
        <v>95</v>
      </c>
      <c r="B191" s="105" t="s">
        <v>96</v>
      </c>
      <c r="C191" s="105"/>
      <c r="D191" s="30" t="s">
        <v>285</v>
      </c>
      <c r="E191" s="286">
        <v>74</v>
      </c>
      <c r="F191" s="286">
        <v>0</v>
      </c>
      <c r="G191" s="286">
        <v>1</v>
      </c>
      <c r="H191" s="286">
        <v>6</v>
      </c>
      <c r="I191" s="286">
        <v>13</v>
      </c>
      <c r="J191" s="286">
        <v>2</v>
      </c>
      <c r="K191" s="286">
        <v>4</v>
      </c>
      <c r="L191" s="286">
        <v>6</v>
      </c>
      <c r="M191" s="286">
        <v>8</v>
      </c>
      <c r="N191" s="286">
        <v>29</v>
      </c>
      <c r="O191" s="286">
        <v>5</v>
      </c>
      <c r="P191" s="286">
        <v>0</v>
      </c>
      <c r="Q191" s="436">
        <v>47.28378378</v>
      </c>
      <c r="R191" s="118" t="s">
        <v>285</v>
      </c>
      <c r="S191" s="64"/>
      <c r="T191" s="105" t="s">
        <v>96</v>
      </c>
      <c r="U191" s="125" t="s">
        <v>95</v>
      </c>
    </row>
    <row r="192" spans="1:21" s="81" customFormat="1" ht="11.25" customHeight="1">
      <c r="A192" s="110"/>
      <c r="B192" s="105"/>
      <c r="C192" s="105"/>
      <c r="D192" s="30" t="s">
        <v>289</v>
      </c>
      <c r="E192" s="286">
        <v>161</v>
      </c>
      <c r="F192" s="286">
        <v>0</v>
      </c>
      <c r="G192" s="286">
        <v>6</v>
      </c>
      <c r="H192" s="286">
        <v>17</v>
      </c>
      <c r="I192" s="286">
        <v>12</v>
      </c>
      <c r="J192" s="286">
        <v>12</v>
      </c>
      <c r="K192" s="286">
        <v>14</v>
      </c>
      <c r="L192" s="286">
        <v>24</v>
      </c>
      <c r="M192" s="286">
        <v>28</v>
      </c>
      <c r="N192" s="286">
        <v>31</v>
      </c>
      <c r="O192" s="286">
        <v>17</v>
      </c>
      <c r="P192" s="286">
        <v>0</v>
      </c>
      <c r="Q192" s="436">
        <v>46.068322979999998</v>
      </c>
      <c r="R192" s="118" t="s">
        <v>289</v>
      </c>
      <c r="S192" s="64"/>
      <c r="T192" s="105"/>
      <c r="U192" s="125"/>
    </row>
    <row r="193" spans="1:21" ht="11.25" customHeight="1">
      <c r="A193" s="130"/>
      <c r="B193" s="130"/>
      <c r="C193" s="130"/>
      <c r="D193" s="163" t="s">
        <v>293</v>
      </c>
      <c r="E193" s="286">
        <v>235</v>
      </c>
      <c r="F193" s="286">
        <v>0</v>
      </c>
      <c r="G193" s="286">
        <v>7</v>
      </c>
      <c r="H193" s="286">
        <v>23</v>
      </c>
      <c r="I193" s="286">
        <v>25</v>
      </c>
      <c r="J193" s="286">
        <v>14</v>
      </c>
      <c r="K193" s="286">
        <v>18</v>
      </c>
      <c r="L193" s="286">
        <v>30</v>
      </c>
      <c r="M193" s="286">
        <v>36</v>
      </c>
      <c r="N193" s="286">
        <v>60</v>
      </c>
      <c r="O193" s="286">
        <v>22</v>
      </c>
      <c r="P193" s="286">
        <v>0</v>
      </c>
      <c r="Q193" s="436">
        <v>46.451063830000002</v>
      </c>
      <c r="R193" s="164" t="s">
        <v>293</v>
      </c>
      <c r="S193" s="29"/>
      <c r="T193" s="130"/>
      <c r="U193" s="397"/>
    </row>
    <row r="194" spans="1:21" ht="11.25" customHeight="1">
      <c r="A194" s="130"/>
      <c r="B194" s="130"/>
      <c r="C194" s="130"/>
      <c r="D194" s="163" t="s">
        <v>156</v>
      </c>
      <c r="E194" s="551">
        <v>100</v>
      </c>
      <c r="F194" s="553">
        <v>0</v>
      </c>
      <c r="G194" s="552">
        <v>2.978723404255319</v>
      </c>
      <c r="H194" s="552">
        <v>9.787234042553191</v>
      </c>
      <c r="I194" s="552">
        <v>10.638297872340425</v>
      </c>
      <c r="J194" s="552">
        <v>5.957446808510638</v>
      </c>
      <c r="K194" s="552">
        <v>7.6595744680851068</v>
      </c>
      <c r="L194" s="552">
        <v>12.76595744680851</v>
      </c>
      <c r="M194" s="552">
        <v>15.319148936170214</v>
      </c>
      <c r="N194" s="552">
        <v>25.531914893617021</v>
      </c>
      <c r="O194" s="552">
        <v>9.3617021276595747</v>
      </c>
      <c r="P194" s="553">
        <v>0</v>
      </c>
      <c r="Q194" s="436" t="s">
        <v>1183</v>
      </c>
      <c r="R194" s="164" t="s">
        <v>156</v>
      </c>
      <c r="S194" s="29"/>
      <c r="T194" s="130"/>
      <c r="U194" s="397"/>
    </row>
    <row r="195" spans="1:21" s="81" customFormat="1" ht="14.1" customHeight="1">
      <c r="A195" s="110" t="s">
        <v>97</v>
      </c>
      <c r="B195" s="105" t="s">
        <v>98</v>
      </c>
      <c r="C195" s="105"/>
      <c r="D195" s="30" t="s">
        <v>285</v>
      </c>
      <c r="E195" s="286">
        <v>39</v>
      </c>
      <c r="F195" s="286">
        <v>0</v>
      </c>
      <c r="G195" s="286">
        <v>1</v>
      </c>
      <c r="H195" s="286">
        <v>1</v>
      </c>
      <c r="I195" s="286">
        <v>0</v>
      </c>
      <c r="J195" s="286">
        <v>0</v>
      </c>
      <c r="K195" s="286">
        <v>0</v>
      </c>
      <c r="L195" s="286">
        <v>3</v>
      </c>
      <c r="M195" s="286">
        <v>4</v>
      </c>
      <c r="N195" s="286">
        <v>16</v>
      </c>
      <c r="O195" s="286">
        <v>14</v>
      </c>
      <c r="P195" s="286">
        <v>0</v>
      </c>
      <c r="Q195" s="436">
        <v>56.051282049999998</v>
      </c>
      <c r="R195" s="118" t="s">
        <v>285</v>
      </c>
      <c r="S195" s="64"/>
      <c r="T195" s="105" t="s">
        <v>98</v>
      </c>
      <c r="U195" s="125" t="s">
        <v>97</v>
      </c>
    </row>
    <row r="196" spans="1:21" s="81" customFormat="1" ht="11.25" customHeight="1">
      <c r="A196" s="110"/>
      <c r="B196" s="105"/>
      <c r="C196" s="105"/>
      <c r="D196" s="30" t="s">
        <v>289</v>
      </c>
      <c r="E196" s="286">
        <v>97</v>
      </c>
      <c r="F196" s="286">
        <v>0</v>
      </c>
      <c r="G196" s="286">
        <v>0</v>
      </c>
      <c r="H196" s="286">
        <v>1</v>
      </c>
      <c r="I196" s="286">
        <v>1</v>
      </c>
      <c r="J196" s="286">
        <v>3</v>
      </c>
      <c r="K196" s="286">
        <v>4</v>
      </c>
      <c r="L196" s="286">
        <v>14</v>
      </c>
      <c r="M196" s="286">
        <v>26</v>
      </c>
      <c r="N196" s="286">
        <v>19</v>
      </c>
      <c r="O196" s="286">
        <v>29</v>
      </c>
      <c r="P196" s="286">
        <v>0</v>
      </c>
      <c r="Q196" s="436">
        <v>53.948453610000001</v>
      </c>
      <c r="R196" s="118" t="s">
        <v>289</v>
      </c>
      <c r="S196" s="64"/>
      <c r="T196" s="105"/>
      <c r="U196" s="125"/>
    </row>
    <row r="197" spans="1:21" s="81" customFormat="1" ht="11.25" customHeight="1">
      <c r="A197" s="110"/>
      <c r="B197" s="105"/>
      <c r="C197" s="105"/>
      <c r="D197" s="30" t="s">
        <v>293</v>
      </c>
      <c r="E197" s="286">
        <v>136</v>
      </c>
      <c r="F197" s="286">
        <v>0</v>
      </c>
      <c r="G197" s="286">
        <v>1</v>
      </c>
      <c r="H197" s="286">
        <v>2</v>
      </c>
      <c r="I197" s="286">
        <v>1</v>
      </c>
      <c r="J197" s="286">
        <v>3</v>
      </c>
      <c r="K197" s="286">
        <v>4</v>
      </c>
      <c r="L197" s="286">
        <v>17</v>
      </c>
      <c r="M197" s="286">
        <v>30</v>
      </c>
      <c r="N197" s="286">
        <v>35</v>
      </c>
      <c r="O197" s="286">
        <v>43</v>
      </c>
      <c r="P197" s="286">
        <v>0</v>
      </c>
      <c r="Q197" s="436">
        <v>54.551470590000001</v>
      </c>
      <c r="R197" s="118" t="s">
        <v>293</v>
      </c>
      <c r="S197" s="64"/>
      <c r="T197" s="105"/>
      <c r="U197" s="125"/>
    </row>
    <row r="198" spans="1:21" s="81" customFormat="1" ht="11.25" customHeight="1">
      <c r="A198" s="110"/>
      <c r="B198" s="105"/>
      <c r="C198" s="105"/>
      <c r="D198" s="163" t="s">
        <v>156</v>
      </c>
      <c r="E198" s="551">
        <v>100</v>
      </c>
      <c r="F198" s="553">
        <v>0</v>
      </c>
      <c r="G198" s="552">
        <v>0.73529411764705888</v>
      </c>
      <c r="H198" s="552">
        <v>1.4705882352941178</v>
      </c>
      <c r="I198" s="552">
        <v>0.73529411764705888</v>
      </c>
      <c r="J198" s="552">
        <v>2.2058823529411766</v>
      </c>
      <c r="K198" s="552">
        <v>2.9411764705882355</v>
      </c>
      <c r="L198" s="552">
        <v>12.5</v>
      </c>
      <c r="M198" s="552">
        <v>22.058823529411764</v>
      </c>
      <c r="N198" s="552">
        <v>25.735294117647058</v>
      </c>
      <c r="O198" s="552">
        <v>31.617647058823529</v>
      </c>
      <c r="P198" s="553">
        <v>0</v>
      </c>
      <c r="Q198" s="436" t="s">
        <v>1183</v>
      </c>
      <c r="R198" s="164" t="s">
        <v>156</v>
      </c>
      <c r="S198" s="64"/>
      <c r="T198" s="105"/>
      <c r="U198" s="125"/>
    </row>
    <row r="199" spans="1:21" s="81" customFormat="1" ht="14.1" customHeight="1">
      <c r="A199" s="110" t="s">
        <v>99</v>
      </c>
      <c r="B199" s="105" t="s">
        <v>100</v>
      </c>
      <c r="C199" s="105"/>
      <c r="D199" s="30" t="s">
        <v>285</v>
      </c>
      <c r="E199" s="286">
        <v>117</v>
      </c>
      <c r="F199" s="286">
        <v>0</v>
      </c>
      <c r="G199" s="286">
        <v>1</v>
      </c>
      <c r="H199" s="286">
        <v>3</v>
      </c>
      <c r="I199" s="286">
        <v>11</v>
      </c>
      <c r="J199" s="286">
        <v>11</v>
      </c>
      <c r="K199" s="286">
        <v>13</v>
      </c>
      <c r="L199" s="286">
        <v>29</v>
      </c>
      <c r="M199" s="286">
        <v>18</v>
      </c>
      <c r="N199" s="286">
        <v>18</v>
      </c>
      <c r="O199" s="286">
        <v>12</v>
      </c>
      <c r="P199" s="286">
        <v>1</v>
      </c>
      <c r="Q199" s="436">
        <v>47.38461538</v>
      </c>
      <c r="R199" s="118" t="s">
        <v>285</v>
      </c>
      <c r="S199" s="64"/>
      <c r="T199" s="105" t="s">
        <v>100</v>
      </c>
      <c r="U199" s="125" t="s">
        <v>99</v>
      </c>
    </row>
    <row r="200" spans="1:21" s="81" customFormat="1" ht="11.25" customHeight="1">
      <c r="A200" s="110"/>
      <c r="B200" s="105"/>
      <c r="C200" s="105"/>
      <c r="D200" s="30" t="s">
        <v>289</v>
      </c>
      <c r="E200" s="286">
        <v>274</v>
      </c>
      <c r="F200" s="286">
        <v>0</v>
      </c>
      <c r="G200" s="286">
        <v>5</v>
      </c>
      <c r="H200" s="286">
        <v>19</v>
      </c>
      <c r="I200" s="286">
        <v>28</v>
      </c>
      <c r="J200" s="286">
        <v>17</v>
      </c>
      <c r="K200" s="286">
        <v>38</v>
      </c>
      <c r="L200" s="286">
        <v>33</v>
      </c>
      <c r="M200" s="286">
        <v>53</v>
      </c>
      <c r="N200" s="286">
        <v>55</v>
      </c>
      <c r="O200" s="286">
        <v>26</v>
      </c>
      <c r="P200" s="286">
        <v>0</v>
      </c>
      <c r="Q200" s="436">
        <v>46.79562044</v>
      </c>
      <c r="R200" s="118" t="s">
        <v>289</v>
      </c>
      <c r="S200" s="64"/>
      <c r="T200" s="105"/>
      <c r="U200" s="125"/>
    </row>
    <row r="201" spans="1:21" s="81" customFormat="1" ht="11.25" customHeight="1">
      <c r="A201" s="110"/>
      <c r="B201" s="105"/>
      <c r="C201" s="105"/>
      <c r="D201" s="30" t="s">
        <v>293</v>
      </c>
      <c r="E201" s="286">
        <v>391</v>
      </c>
      <c r="F201" s="286">
        <v>0</v>
      </c>
      <c r="G201" s="286">
        <v>6</v>
      </c>
      <c r="H201" s="286">
        <v>22</v>
      </c>
      <c r="I201" s="286">
        <v>39</v>
      </c>
      <c r="J201" s="286">
        <v>28</v>
      </c>
      <c r="K201" s="286">
        <v>51</v>
      </c>
      <c r="L201" s="286">
        <v>62</v>
      </c>
      <c r="M201" s="286">
        <v>71</v>
      </c>
      <c r="N201" s="286">
        <v>73</v>
      </c>
      <c r="O201" s="286">
        <v>38</v>
      </c>
      <c r="P201" s="286">
        <v>1</v>
      </c>
      <c r="Q201" s="436">
        <v>46.971867009999997</v>
      </c>
      <c r="R201" s="118" t="s">
        <v>293</v>
      </c>
      <c r="S201" s="64"/>
      <c r="T201" s="105"/>
      <c r="U201" s="125"/>
    </row>
    <row r="202" spans="1:21" s="81" customFormat="1" ht="11.25" customHeight="1">
      <c r="A202" s="110"/>
      <c r="B202" s="105"/>
      <c r="C202" s="105"/>
      <c r="D202" s="163" t="s">
        <v>156</v>
      </c>
      <c r="E202" s="551">
        <v>100</v>
      </c>
      <c r="F202" s="553">
        <v>0</v>
      </c>
      <c r="G202" s="552">
        <v>1.5345268542199488</v>
      </c>
      <c r="H202" s="552">
        <v>5.6265984654731458</v>
      </c>
      <c r="I202" s="552">
        <v>9.9744245524296673</v>
      </c>
      <c r="J202" s="552">
        <v>7.1611253196930944</v>
      </c>
      <c r="K202" s="552">
        <v>13.043478260869565</v>
      </c>
      <c r="L202" s="552">
        <v>15.856777493606138</v>
      </c>
      <c r="M202" s="552">
        <v>18.15856777493606</v>
      </c>
      <c r="N202" s="552">
        <v>18.67007672634271</v>
      </c>
      <c r="O202" s="552">
        <v>9.7186700767263421</v>
      </c>
      <c r="P202" s="552">
        <v>0.25575447570332482</v>
      </c>
      <c r="Q202" s="436" t="s">
        <v>1183</v>
      </c>
      <c r="R202" s="164" t="s">
        <v>156</v>
      </c>
      <c r="S202" s="64"/>
      <c r="T202" s="105"/>
      <c r="U202" s="125"/>
    </row>
    <row r="203" spans="1:21" s="81" customFormat="1" ht="14.1" customHeight="1">
      <c r="A203" s="110" t="s">
        <v>101</v>
      </c>
      <c r="B203" s="105" t="s">
        <v>102</v>
      </c>
      <c r="C203" s="105"/>
      <c r="D203" s="30" t="s">
        <v>285</v>
      </c>
      <c r="E203" s="286">
        <v>19</v>
      </c>
      <c r="F203" s="286">
        <v>1</v>
      </c>
      <c r="G203" s="286">
        <v>2</v>
      </c>
      <c r="H203" s="286">
        <v>0</v>
      </c>
      <c r="I203" s="286">
        <v>0</v>
      </c>
      <c r="J203" s="286">
        <v>0</v>
      </c>
      <c r="K203" s="286">
        <v>3</v>
      </c>
      <c r="L203" s="286">
        <v>3</v>
      </c>
      <c r="M203" s="286">
        <v>5</v>
      </c>
      <c r="N203" s="286">
        <v>4</v>
      </c>
      <c r="O203" s="286">
        <v>0</v>
      </c>
      <c r="P203" s="286">
        <v>1</v>
      </c>
      <c r="Q203" s="436">
        <v>46.736842109999998</v>
      </c>
      <c r="R203" s="118" t="s">
        <v>285</v>
      </c>
      <c r="S203" s="64"/>
      <c r="T203" s="105" t="s">
        <v>102</v>
      </c>
      <c r="U203" s="125" t="s">
        <v>101</v>
      </c>
    </row>
    <row r="204" spans="1:21" s="81" customFormat="1" ht="11.25" customHeight="1">
      <c r="A204" s="127"/>
      <c r="B204" s="100"/>
      <c r="C204" s="100"/>
      <c r="D204" s="30" t="s">
        <v>289</v>
      </c>
      <c r="E204" s="286">
        <v>24</v>
      </c>
      <c r="F204" s="286">
        <v>0</v>
      </c>
      <c r="G204" s="286">
        <v>0</v>
      </c>
      <c r="H204" s="286">
        <v>0</v>
      </c>
      <c r="I204" s="286">
        <v>0</v>
      </c>
      <c r="J204" s="286">
        <v>2</v>
      </c>
      <c r="K204" s="286">
        <v>4</v>
      </c>
      <c r="L204" s="286">
        <v>3</v>
      </c>
      <c r="M204" s="286">
        <v>6</v>
      </c>
      <c r="N204" s="286">
        <v>8</v>
      </c>
      <c r="O204" s="286">
        <v>1</v>
      </c>
      <c r="P204" s="286">
        <v>0</v>
      </c>
      <c r="Q204" s="436">
        <v>50.458333330000002</v>
      </c>
      <c r="R204" s="118" t="s">
        <v>289</v>
      </c>
      <c r="S204" s="64"/>
      <c r="T204" s="100"/>
      <c r="U204" s="128"/>
    </row>
    <row r="205" spans="1:21" s="81" customFormat="1" ht="11.25" customHeight="1">
      <c r="A205" s="127"/>
      <c r="B205" s="100"/>
      <c r="C205" s="100"/>
      <c r="D205" s="30" t="s">
        <v>293</v>
      </c>
      <c r="E205" s="286">
        <v>43</v>
      </c>
      <c r="F205" s="286">
        <v>1</v>
      </c>
      <c r="G205" s="286">
        <v>2</v>
      </c>
      <c r="H205" s="286">
        <v>0</v>
      </c>
      <c r="I205" s="286">
        <v>0</v>
      </c>
      <c r="J205" s="286">
        <v>2</v>
      </c>
      <c r="K205" s="286">
        <v>7</v>
      </c>
      <c r="L205" s="286">
        <v>6</v>
      </c>
      <c r="M205" s="286">
        <v>11</v>
      </c>
      <c r="N205" s="286">
        <v>12</v>
      </c>
      <c r="O205" s="286">
        <v>1</v>
      </c>
      <c r="P205" s="286">
        <v>1</v>
      </c>
      <c r="Q205" s="436">
        <v>48.813953490000003</v>
      </c>
      <c r="R205" s="118" t="s">
        <v>293</v>
      </c>
      <c r="S205" s="64"/>
      <c r="T205" s="100"/>
      <c r="U205" s="128"/>
    </row>
    <row r="206" spans="1:21" s="81" customFormat="1" ht="11.25" customHeight="1">
      <c r="A206" s="127"/>
      <c r="B206" s="100"/>
      <c r="C206" s="100"/>
      <c r="D206" s="163" t="s">
        <v>156</v>
      </c>
      <c r="E206" s="551">
        <v>100</v>
      </c>
      <c r="F206" s="552">
        <v>2.3255813953488373</v>
      </c>
      <c r="G206" s="552">
        <v>4.6511627906976747</v>
      </c>
      <c r="H206" s="553">
        <v>0</v>
      </c>
      <c r="I206" s="553">
        <v>0</v>
      </c>
      <c r="J206" s="552">
        <v>4.6511627906976747</v>
      </c>
      <c r="K206" s="552">
        <v>16.279069767441861</v>
      </c>
      <c r="L206" s="552">
        <v>13.953488372093023</v>
      </c>
      <c r="M206" s="552">
        <v>25.581395348837209</v>
      </c>
      <c r="N206" s="552">
        <v>27.906976744186046</v>
      </c>
      <c r="O206" s="552">
        <v>2.3255813953488373</v>
      </c>
      <c r="P206" s="552">
        <v>2.3255813953488373</v>
      </c>
      <c r="Q206" s="436" t="s">
        <v>1183</v>
      </c>
      <c r="R206" s="164" t="s">
        <v>156</v>
      </c>
      <c r="S206" s="64"/>
      <c r="T206" s="100"/>
      <c r="U206" s="128"/>
    </row>
    <row r="207" spans="1:21" s="81" customFormat="1" ht="14.1" customHeight="1">
      <c r="A207" s="110" t="s">
        <v>103</v>
      </c>
      <c r="B207" s="422" t="s">
        <v>104</v>
      </c>
      <c r="C207" s="422"/>
      <c r="D207" s="30" t="s">
        <v>285</v>
      </c>
      <c r="E207" s="286">
        <v>14</v>
      </c>
      <c r="F207" s="286">
        <v>0</v>
      </c>
      <c r="G207" s="286">
        <v>0</v>
      </c>
      <c r="H207" s="286">
        <v>0</v>
      </c>
      <c r="I207" s="286">
        <v>0</v>
      </c>
      <c r="J207" s="286">
        <v>2</v>
      </c>
      <c r="K207" s="286">
        <v>2</v>
      </c>
      <c r="L207" s="286">
        <v>1</v>
      </c>
      <c r="M207" s="286">
        <v>2</v>
      </c>
      <c r="N207" s="286">
        <v>2</v>
      </c>
      <c r="O207" s="286">
        <v>5</v>
      </c>
      <c r="P207" s="286">
        <v>0</v>
      </c>
      <c r="Q207" s="436">
        <v>51.214285709999999</v>
      </c>
      <c r="R207" s="118" t="s">
        <v>285</v>
      </c>
      <c r="S207" s="64"/>
      <c r="T207" s="422" t="s">
        <v>104</v>
      </c>
      <c r="U207" s="125" t="s">
        <v>103</v>
      </c>
    </row>
    <row r="208" spans="1:21" s="81" customFormat="1" ht="11.25" customHeight="1">
      <c r="A208" s="110"/>
      <c r="B208" s="422" t="s">
        <v>105</v>
      </c>
      <c r="C208" s="422"/>
      <c r="D208" s="30" t="s">
        <v>289</v>
      </c>
      <c r="E208" s="286">
        <v>28</v>
      </c>
      <c r="F208" s="286">
        <v>0</v>
      </c>
      <c r="G208" s="286">
        <v>1</v>
      </c>
      <c r="H208" s="286">
        <v>1</v>
      </c>
      <c r="I208" s="286">
        <v>4</v>
      </c>
      <c r="J208" s="286">
        <v>4</v>
      </c>
      <c r="K208" s="286">
        <v>4</v>
      </c>
      <c r="L208" s="286">
        <v>2</v>
      </c>
      <c r="M208" s="286">
        <v>5</v>
      </c>
      <c r="N208" s="286">
        <v>5</v>
      </c>
      <c r="O208" s="286">
        <v>2</v>
      </c>
      <c r="P208" s="286">
        <v>0</v>
      </c>
      <c r="Q208" s="436">
        <v>44.785714290000001</v>
      </c>
      <c r="R208" s="118" t="s">
        <v>289</v>
      </c>
      <c r="S208" s="64"/>
      <c r="T208" s="422" t="s">
        <v>105</v>
      </c>
      <c r="U208" s="125"/>
    </row>
    <row r="209" spans="1:21" s="81" customFormat="1" ht="11.25" customHeight="1">
      <c r="A209" s="110"/>
      <c r="B209" s="115"/>
      <c r="C209" s="115"/>
      <c r="D209" s="30" t="s">
        <v>293</v>
      </c>
      <c r="E209" s="286">
        <v>42</v>
      </c>
      <c r="F209" s="286">
        <v>0</v>
      </c>
      <c r="G209" s="286">
        <v>1</v>
      </c>
      <c r="H209" s="286">
        <v>1</v>
      </c>
      <c r="I209" s="286">
        <v>4</v>
      </c>
      <c r="J209" s="286">
        <v>6</v>
      </c>
      <c r="K209" s="286">
        <v>6</v>
      </c>
      <c r="L209" s="286">
        <v>3</v>
      </c>
      <c r="M209" s="286">
        <v>7</v>
      </c>
      <c r="N209" s="286">
        <v>7</v>
      </c>
      <c r="O209" s="286">
        <v>7</v>
      </c>
      <c r="P209" s="286">
        <v>0</v>
      </c>
      <c r="Q209" s="436">
        <v>46.928571429999998</v>
      </c>
      <c r="R209" s="118" t="s">
        <v>293</v>
      </c>
      <c r="S209" s="64"/>
      <c r="T209" s="115"/>
      <c r="U209" s="125"/>
    </row>
    <row r="210" spans="1:21" s="81" customFormat="1" ht="11.25" customHeight="1">
      <c r="A210" s="110"/>
      <c r="B210" s="115"/>
      <c r="C210" s="115"/>
      <c r="D210" s="163" t="s">
        <v>156</v>
      </c>
      <c r="E210" s="551">
        <v>100</v>
      </c>
      <c r="F210" s="553">
        <v>0</v>
      </c>
      <c r="G210" s="552">
        <v>2.3809523809523809</v>
      </c>
      <c r="H210" s="552">
        <v>2.3809523809523809</v>
      </c>
      <c r="I210" s="552">
        <v>9.5238095238095237</v>
      </c>
      <c r="J210" s="552">
        <v>14.285714285714286</v>
      </c>
      <c r="K210" s="552">
        <v>14.285714285714286</v>
      </c>
      <c r="L210" s="552">
        <v>7.1428571428571432</v>
      </c>
      <c r="M210" s="552">
        <v>16.666666666666668</v>
      </c>
      <c r="N210" s="552">
        <v>16.666666666666668</v>
      </c>
      <c r="O210" s="552">
        <v>16.666666666666668</v>
      </c>
      <c r="P210" s="553">
        <v>0</v>
      </c>
      <c r="Q210" s="436" t="s">
        <v>1183</v>
      </c>
      <c r="R210" s="164" t="s">
        <v>156</v>
      </c>
      <c r="S210" s="64"/>
      <c r="T210" s="115"/>
      <c r="U210" s="125"/>
    </row>
    <row r="211" spans="1:21" s="81" customFormat="1" ht="14.1" customHeight="1">
      <c r="A211" s="110" t="s">
        <v>106</v>
      </c>
      <c r="B211" s="115" t="s">
        <v>107</v>
      </c>
      <c r="C211" s="115"/>
      <c r="D211" s="30" t="s">
        <v>285</v>
      </c>
      <c r="E211" s="286">
        <v>98</v>
      </c>
      <c r="F211" s="286">
        <v>0</v>
      </c>
      <c r="G211" s="286">
        <v>1</v>
      </c>
      <c r="H211" s="286">
        <v>3</v>
      </c>
      <c r="I211" s="286">
        <v>13</v>
      </c>
      <c r="J211" s="286">
        <v>18</v>
      </c>
      <c r="K211" s="286">
        <v>12</v>
      </c>
      <c r="L211" s="286">
        <v>15</v>
      </c>
      <c r="M211" s="286">
        <v>14</v>
      </c>
      <c r="N211" s="286">
        <v>9</v>
      </c>
      <c r="O211" s="286">
        <v>11</v>
      </c>
      <c r="P211" s="286">
        <v>2</v>
      </c>
      <c r="Q211" s="436">
        <v>45.346938780000002</v>
      </c>
      <c r="R211" s="118" t="s">
        <v>285</v>
      </c>
      <c r="S211" s="64"/>
      <c r="T211" s="115" t="s">
        <v>107</v>
      </c>
      <c r="U211" s="125" t="s">
        <v>106</v>
      </c>
    </row>
    <row r="212" spans="1:21" s="81" customFormat="1" ht="11.25" customHeight="1">
      <c r="A212" s="110"/>
      <c r="B212" s="115" t="s">
        <v>758</v>
      </c>
      <c r="C212" s="115"/>
      <c r="D212" s="30" t="s">
        <v>289</v>
      </c>
      <c r="E212" s="286">
        <v>78</v>
      </c>
      <c r="F212" s="286">
        <v>0</v>
      </c>
      <c r="G212" s="286">
        <v>0</v>
      </c>
      <c r="H212" s="286">
        <v>6</v>
      </c>
      <c r="I212" s="286">
        <v>4</v>
      </c>
      <c r="J212" s="286">
        <v>10</v>
      </c>
      <c r="K212" s="286">
        <v>19</v>
      </c>
      <c r="L212" s="286">
        <v>9</v>
      </c>
      <c r="M212" s="286">
        <v>15</v>
      </c>
      <c r="N212" s="286">
        <v>10</v>
      </c>
      <c r="O212" s="286">
        <v>5</v>
      </c>
      <c r="P212" s="286">
        <v>0</v>
      </c>
      <c r="Q212" s="436">
        <v>45.641025640000002</v>
      </c>
      <c r="R212" s="118" t="s">
        <v>289</v>
      </c>
      <c r="S212" s="64"/>
      <c r="T212" s="115" t="s">
        <v>758</v>
      </c>
      <c r="U212" s="125"/>
    </row>
    <row r="213" spans="1:21" s="81" customFormat="1" ht="11.25" customHeight="1">
      <c r="A213" s="110"/>
      <c r="B213" s="115" t="s">
        <v>759</v>
      </c>
      <c r="C213" s="115"/>
      <c r="D213" s="30" t="s">
        <v>293</v>
      </c>
      <c r="E213" s="286">
        <v>176</v>
      </c>
      <c r="F213" s="286">
        <v>0</v>
      </c>
      <c r="G213" s="286">
        <v>1</v>
      </c>
      <c r="H213" s="286">
        <v>9</v>
      </c>
      <c r="I213" s="286">
        <v>17</v>
      </c>
      <c r="J213" s="286">
        <v>28</v>
      </c>
      <c r="K213" s="286">
        <v>31</v>
      </c>
      <c r="L213" s="286">
        <v>24</v>
      </c>
      <c r="M213" s="286">
        <v>29</v>
      </c>
      <c r="N213" s="286">
        <v>19</v>
      </c>
      <c r="O213" s="286">
        <v>16</v>
      </c>
      <c r="P213" s="286">
        <v>2</v>
      </c>
      <c r="Q213" s="436">
        <v>45.477272730000003</v>
      </c>
      <c r="R213" s="118" t="s">
        <v>293</v>
      </c>
      <c r="S213" s="64"/>
      <c r="T213" s="115" t="s">
        <v>759</v>
      </c>
      <c r="U213" s="125"/>
    </row>
    <row r="214" spans="1:21" s="81" customFormat="1" ht="11.25" customHeight="1">
      <c r="A214" s="110"/>
      <c r="B214" s="115"/>
      <c r="C214" s="115"/>
      <c r="D214" s="163" t="s">
        <v>156</v>
      </c>
      <c r="E214" s="551">
        <v>100</v>
      </c>
      <c r="F214" s="553">
        <v>0</v>
      </c>
      <c r="G214" s="552">
        <v>0.56818181818181823</v>
      </c>
      <c r="H214" s="552">
        <v>5.1136363636363633</v>
      </c>
      <c r="I214" s="552">
        <v>9.6590909090909083</v>
      </c>
      <c r="J214" s="552">
        <v>15.909090909090908</v>
      </c>
      <c r="K214" s="552">
        <v>17.613636363636363</v>
      </c>
      <c r="L214" s="552">
        <v>13.636363636363637</v>
      </c>
      <c r="M214" s="552">
        <v>16.477272727272727</v>
      </c>
      <c r="N214" s="552">
        <v>10.795454545454545</v>
      </c>
      <c r="O214" s="552">
        <v>9.0909090909090917</v>
      </c>
      <c r="P214" s="552">
        <v>1.1363636363636365</v>
      </c>
      <c r="Q214" s="436" t="s">
        <v>1183</v>
      </c>
      <c r="R214" s="164" t="s">
        <v>156</v>
      </c>
      <c r="S214" s="64"/>
      <c r="T214" s="115"/>
      <c r="U214" s="125"/>
    </row>
    <row r="215" spans="1:21" s="81" customFormat="1" ht="14.1" customHeight="1">
      <c r="A215" s="110" t="s">
        <v>108</v>
      </c>
      <c r="B215" s="422" t="s">
        <v>109</v>
      </c>
      <c r="C215" s="422"/>
      <c r="D215" s="30" t="s">
        <v>285</v>
      </c>
      <c r="E215" s="286">
        <v>307</v>
      </c>
      <c r="F215" s="286">
        <v>1</v>
      </c>
      <c r="G215" s="286">
        <v>6</v>
      </c>
      <c r="H215" s="286">
        <v>25</v>
      </c>
      <c r="I215" s="286">
        <v>31</v>
      </c>
      <c r="J215" s="286">
        <v>27</v>
      </c>
      <c r="K215" s="286">
        <v>42</v>
      </c>
      <c r="L215" s="286">
        <v>38</v>
      </c>
      <c r="M215" s="286">
        <v>47</v>
      </c>
      <c r="N215" s="286">
        <v>59</v>
      </c>
      <c r="O215" s="286">
        <v>29</v>
      </c>
      <c r="P215" s="286">
        <v>2</v>
      </c>
      <c r="Q215" s="436">
        <v>46.06188925</v>
      </c>
      <c r="R215" s="118" t="s">
        <v>285</v>
      </c>
      <c r="S215" s="64"/>
      <c r="T215" s="422" t="s">
        <v>109</v>
      </c>
      <c r="U215" s="125" t="s">
        <v>108</v>
      </c>
    </row>
    <row r="216" spans="1:21" s="81" customFormat="1" ht="11.25" customHeight="1">
      <c r="A216" s="127"/>
      <c r="B216" s="100"/>
      <c r="C216" s="100"/>
      <c r="D216" s="30" t="s">
        <v>289</v>
      </c>
      <c r="E216" s="286">
        <v>709</v>
      </c>
      <c r="F216" s="286">
        <v>0</v>
      </c>
      <c r="G216" s="286">
        <v>29</v>
      </c>
      <c r="H216" s="286">
        <v>47</v>
      </c>
      <c r="I216" s="286">
        <v>74</v>
      </c>
      <c r="J216" s="286">
        <v>68</v>
      </c>
      <c r="K216" s="286">
        <v>87</v>
      </c>
      <c r="L216" s="286">
        <v>115</v>
      </c>
      <c r="M216" s="286">
        <v>119</v>
      </c>
      <c r="N216" s="286">
        <v>112</v>
      </c>
      <c r="O216" s="286">
        <v>56</v>
      </c>
      <c r="P216" s="286">
        <v>2</v>
      </c>
      <c r="Q216" s="436">
        <v>45.15937941</v>
      </c>
      <c r="R216" s="118" t="s">
        <v>289</v>
      </c>
      <c r="S216" s="64"/>
      <c r="T216" s="100"/>
      <c r="U216" s="128"/>
    </row>
    <row r="217" spans="1:21" s="81" customFormat="1" ht="11.25" customHeight="1">
      <c r="A217" s="127"/>
      <c r="B217" s="100"/>
      <c r="C217" s="100"/>
      <c r="D217" s="30" t="s">
        <v>293</v>
      </c>
      <c r="E217" s="286">
        <v>1016</v>
      </c>
      <c r="F217" s="286">
        <v>1</v>
      </c>
      <c r="G217" s="286">
        <v>35</v>
      </c>
      <c r="H217" s="286">
        <v>72</v>
      </c>
      <c r="I217" s="286">
        <v>105</v>
      </c>
      <c r="J217" s="286">
        <v>95</v>
      </c>
      <c r="K217" s="286">
        <v>129</v>
      </c>
      <c r="L217" s="286">
        <v>153</v>
      </c>
      <c r="M217" s="286">
        <v>166</v>
      </c>
      <c r="N217" s="286">
        <v>171</v>
      </c>
      <c r="O217" s="286">
        <v>85</v>
      </c>
      <c r="P217" s="286">
        <v>4</v>
      </c>
      <c r="Q217" s="436">
        <v>45.432086609999999</v>
      </c>
      <c r="R217" s="118" t="s">
        <v>293</v>
      </c>
      <c r="S217" s="64"/>
      <c r="T217" s="100"/>
      <c r="U217" s="128"/>
    </row>
    <row r="218" spans="1:21" s="81" customFormat="1" ht="11.25" customHeight="1">
      <c r="A218" s="127"/>
      <c r="B218" s="100"/>
      <c r="C218" s="100"/>
      <c r="D218" s="163" t="s">
        <v>156</v>
      </c>
      <c r="E218" s="551">
        <v>100</v>
      </c>
      <c r="F218" s="552">
        <v>9.8425196850393706E-2</v>
      </c>
      <c r="G218" s="552">
        <v>3.4448818897637796</v>
      </c>
      <c r="H218" s="552">
        <v>7.0866141732283463</v>
      </c>
      <c r="I218" s="552">
        <v>10.334645669291339</v>
      </c>
      <c r="J218" s="552">
        <v>9.3503937007874018</v>
      </c>
      <c r="K218" s="552">
        <v>12.696850393700787</v>
      </c>
      <c r="L218" s="552">
        <v>15.059055118110237</v>
      </c>
      <c r="M218" s="552">
        <v>16.338582677165356</v>
      </c>
      <c r="N218" s="552">
        <v>16.830708661417322</v>
      </c>
      <c r="O218" s="552">
        <v>8.3661417322834648</v>
      </c>
      <c r="P218" s="552">
        <v>0.39370078740157483</v>
      </c>
      <c r="Q218" s="436" t="s">
        <v>1183</v>
      </c>
      <c r="R218" s="164" t="s">
        <v>156</v>
      </c>
      <c r="S218" s="64"/>
      <c r="T218" s="100"/>
      <c r="U218" s="128"/>
    </row>
    <row r="219" spans="1:21" ht="14.1" customHeight="1">
      <c r="A219" s="110"/>
      <c r="B219" s="422" t="s">
        <v>735</v>
      </c>
      <c r="C219" s="422"/>
      <c r="D219" s="30" t="s">
        <v>285</v>
      </c>
      <c r="E219" s="286">
        <v>800</v>
      </c>
      <c r="F219" s="286">
        <v>22</v>
      </c>
      <c r="G219" s="286">
        <v>29</v>
      </c>
      <c r="H219" s="286">
        <v>44</v>
      </c>
      <c r="I219" s="286">
        <v>66</v>
      </c>
      <c r="J219" s="286">
        <v>80</v>
      </c>
      <c r="K219" s="286">
        <v>75</v>
      </c>
      <c r="L219" s="286">
        <v>89</v>
      </c>
      <c r="M219" s="286">
        <v>125</v>
      </c>
      <c r="N219" s="286">
        <v>154</v>
      </c>
      <c r="O219" s="286">
        <v>112</v>
      </c>
      <c r="P219" s="286">
        <v>4</v>
      </c>
      <c r="Q219" s="436">
        <v>46.397500000000001</v>
      </c>
      <c r="R219" s="118" t="s">
        <v>285</v>
      </c>
      <c r="S219" s="64"/>
      <c r="T219" s="422" t="s">
        <v>735</v>
      </c>
      <c r="U219" s="64"/>
    </row>
    <row r="220" spans="1:21" ht="11.25" customHeight="1">
      <c r="A220" s="110"/>
      <c r="B220" s="422" t="s">
        <v>760</v>
      </c>
      <c r="C220" s="422"/>
      <c r="D220" s="30" t="s">
        <v>289</v>
      </c>
      <c r="E220" s="286">
        <v>768</v>
      </c>
      <c r="F220" s="286">
        <v>7</v>
      </c>
      <c r="G220" s="286">
        <v>18</v>
      </c>
      <c r="H220" s="286">
        <v>54</v>
      </c>
      <c r="I220" s="286">
        <v>45</v>
      </c>
      <c r="J220" s="286">
        <v>56</v>
      </c>
      <c r="K220" s="286">
        <v>76</v>
      </c>
      <c r="L220" s="286">
        <v>96</v>
      </c>
      <c r="M220" s="286">
        <v>152</v>
      </c>
      <c r="N220" s="286">
        <v>149</v>
      </c>
      <c r="O220" s="286">
        <v>106</v>
      </c>
      <c r="P220" s="286">
        <v>9</v>
      </c>
      <c r="Q220" s="436">
        <v>47.842447919999998</v>
      </c>
      <c r="R220" s="118" t="s">
        <v>289</v>
      </c>
      <c r="S220" s="64"/>
      <c r="T220" s="422" t="s">
        <v>760</v>
      </c>
      <c r="U220" s="64"/>
    </row>
    <row r="221" spans="1:21" ht="11.25" customHeight="1">
      <c r="A221" s="110"/>
      <c r="B221" s="422" t="s">
        <v>761</v>
      </c>
      <c r="C221" s="422"/>
      <c r="D221" s="30" t="s">
        <v>293</v>
      </c>
      <c r="E221" s="286">
        <v>1568</v>
      </c>
      <c r="F221" s="286">
        <v>29</v>
      </c>
      <c r="G221" s="286">
        <v>47</v>
      </c>
      <c r="H221" s="286">
        <v>98</v>
      </c>
      <c r="I221" s="286">
        <v>111</v>
      </c>
      <c r="J221" s="286">
        <v>136</v>
      </c>
      <c r="K221" s="286">
        <v>151</v>
      </c>
      <c r="L221" s="286">
        <v>185</v>
      </c>
      <c r="M221" s="286">
        <v>277</v>
      </c>
      <c r="N221" s="286">
        <v>303</v>
      </c>
      <c r="O221" s="286">
        <v>218</v>
      </c>
      <c r="P221" s="286">
        <v>13</v>
      </c>
      <c r="Q221" s="436">
        <v>47.10522959</v>
      </c>
      <c r="R221" s="118" t="s">
        <v>293</v>
      </c>
      <c r="S221" s="64"/>
      <c r="T221" s="422" t="s">
        <v>761</v>
      </c>
      <c r="U221" s="64"/>
    </row>
    <row r="222" spans="1:21" ht="11.25" customHeight="1">
      <c r="A222" s="110"/>
      <c r="B222" s="454"/>
      <c r="C222" s="454"/>
      <c r="D222" s="163" t="s">
        <v>156</v>
      </c>
      <c r="E222" s="551">
        <v>100</v>
      </c>
      <c r="F222" s="552">
        <v>1.8494897959183674</v>
      </c>
      <c r="G222" s="552">
        <v>2.9974489795918369</v>
      </c>
      <c r="H222" s="552">
        <v>6.25</v>
      </c>
      <c r="I222" s="552">
        <v>7.079081632653061</v>
      </c>
      <c r="J222" s="552">
        <v>8.6734693877551017</v>
      </c>
      <c r="K222" s="552">
        <v>9.6301020408163271</v>
      </c>
      <c r="L222" s="552">
        <v>11.798469387755102</v>
      </c>
      <c r="M222" s="552">
        <v>17.665816326530614</v>
      </c>
      <c r="N222" s="552">
        <v>19.323979591836736</v>
      </c>
      <c r="O222" s="552">
        <v>13.903061224489797</v>
      </c>
      <c r="P222" s="552">
        <v>0.82908163265306123</v>
      </c>
      <c r="Q222" s="436" t="s">
        <v>1183</v>
      </c>
      <c r="R222" s="164" t="s">
        <v>156</v>
      </c>
      <c r="S222" s="64"/>
      <c r="T222" s="422"/>
      <c r="U222" s="64"/>
    </row>
    <row r="223" spans="1:21" ht="14.1" customHeight="1">
      <c r="A223" s="110" t="s">
        <v>110</v>
      </c>
      <c r="B223" s="105" t="s">
        <v>67</v>
      </c>
      <c r="C223" s="105"/>
      <c r="D223" s="30" t="s">
        <v>285</v>
      </c>
      <c r="E223" s="286">
        <v>154</v>
      </c>
      <c r="F223" s="286">
        <v>1</v>
      </c>
      <c r="G223" s="286">
        <v>3</v>
      </c>
      <c r="H223" s="286">
        <v>11</v>
      </c>
      <c r="I223" s="286">
        <v>7</v>
      </c>
      <c r="J223" s="286">
        <v>24</v>
      </c>
      <c r="K223" s="286">
        <v>26</v>
      </c>
      <c r="L223" s="286">
        <v>17</v>
      </c>
      <c r="M223" s="286">
        <v>25</v>
      </c>
      <c r="N223" s="286">
        <v>26</v>
      </c>
      <c r="O223" s="286">
        <v>14</v>
      </c>
      <c r="P223" s="286">
        <v>0</v>
      </c>
      <c r="Q223" s="436">
        <v>45.714285709999999</v>
      </c>
      <c r="R223" s="118" t="s">
        <v>285</v>
      </c>
      <c r="S223" s="64"/>
      <c r="T223" s="105" t="s">
        <v>67</v>
      </c>
      <c r="U223" s="125" t="s">
        <v>110</v>
      </c>
    </row>
    <row r="224" spans="1:21" ht="11.25" customHeight="1">
      <c r="A224" s="110"/>
      <c r="B224" s="105"/>
      <c r="C224" s="105"/>
      <c r="D224" s="30" t="s">
        <v>289</v>
      </c>
      <c r="E224" s="286">
        <v>279</v>
      </c>
      <c r="F224" s="286">
        <v>1</v>
      </c>
      <c r="G224" s="286">
        <v>6</v>
      </c>
      <c r="H224" s="286">
        <v>17</v>
      </c>
      <c r="I224" s="286">
        <v>22</v>
      </c>
      <c r="J224" s="286">
        <v>21</v>
      </c>
      <c r="K224" s="286">
        <v>34</v>
      </c>
      <c r="L224" s="286">
        <v>36</v>
      </c>
      <c r="M224" s="286">
        <v>58</v>
      </c>
      <c r="N224" s="286">
        <v>51</v>
      </c>
      <c r="O224" s="286">
        <v>28</v>
      </c>
      <c r="P224" s="286">
        <v>5</v>
      </c>
      <c r="Q224" s="436">
        <v>47.401433689999998</v>
      </c>
      <c r="R224" s="118" t="s">
        <v>289</v>
      </c>
      <c r="S224" s="64"/>
      <c r="T224" s="105"/>
      <c r="U224" s="64"/>
    </row>
    <row r="225" spans="1:21" ht="11.25" customHeight="1">
      <c r="A225" s="110"/>
      <c r="B225" s="105"/>
      <c r="C225" s="105"/>
      <c r="D225" s="30" t="s">
        <v>293</v>
      </c>
      <c r="E225" s="286">
        <v>433</v>
      </c>
      <c r="F225" s="286">
        <v>2</v>
      </c>
      <c r="G225" s="286">
        <v>9</v>
      </c>
      <c r="H225" s="286">
        <v>28</v>
      </c>
      <c r="I225" s="286">
        <v>29</v>
      </c>
      <c r="J225" s="286">
        <v>45</v>
      </c>
      <c r="K225" s="286">
        <v>60</v>
      </c>
      <c r="L225" s="286">
        <v>53</v>
      </c>
      <c r="M225" s="286">
        <v>83</v>
      </c>
      <c r="N225" s="286">
        <v>77</v>
      </c>
      <c r="O225" s="286">
        <v>42</v>
      </c>
      <c r="P225" s="286">
        <v>5</v>
      </c>
      <c r="Q225" s="436">
        <v>46.801385680000003</v>
      </c>
      <c r="R225" s="118" t="s">
        <v>293</v>
      </c>
      <c r="S225" s="64"/>
      <c r="T225" s="64"/>
      <c r="U225" s="64"/>
    </row>
    <row r="226" spans="1:21" ht="11.25" customHeight="1">
      <c r="A226" s="110"/>
      <c r="B226" s="115"/>
      <c r="C226" s="115"/>
      <c r="D226" s="163" t="s">
        <v>156</v>
      </c>
      <c r="E226" s="551">
        <v>100</v>
      </c>
      <c r="F226" s="552">
        <v>0.46189376443418012</v>
      </c>
      <c r="G226" s="552">
        <v>2.0785219399538106</v>
      </c>
      <c r="H226" s="552">
        <v>6.4665127020785222</v>
      </c>
      <c r="I226" s="552">
        <v>6.6974595842956122</v>
      </c>
      <c r="J226" s="552">
        <v>10.392609699769054</v>
      </c>
      <c r="K226" s="552">
        <v>13.856812933025404</v>
      </c>
      <c r="L226" s="552">
        <v>12.240184757505773</v>
      </c>
      <c r="M226" s="552">
        <v>19.168591224018474</v>
      </c>
      <c r="N226" s="552">
        <v>17.782909930715935</v>
      </c>
      <c r="O226" s="552">
        <v>9.699769053117782</v>
      </c>
      <c r="P226" s="552">
        <v>1.1547344110854503</v>
      </c>
      <c r="Q226" s="436" t="s">
        <v>1183</v>
      </c>
      <c r="R226" s="164" t="s">
        <v>156</v>
      </c>
      <c r="S226" s="64"/>
      <c r="T226" s="64"/>
      <c r="U226" s="64"/>
    </row>
    <row r="227" spans="1:21" ht="14.1" customHeight="1">
      <c r="A227" s="110" t="s">
        <v>111</v>
      </c>
      <c r="B227" s="284" t="s">
        <v>112</v>
      </c>
      <c r="C227" s="284"/>
      <c r="D227" s="174" t="s">
        <v>285</v>
      </c>
      <c r="E227" s="286">
        <v>597</v>
      </c>
      <c r="F227" s="286">
        <v>21</v>
      </c>
      <c r="G227" s="286">
        <v>26</v>
      </c>
      <c r="H227" s="286">
        <v>29</v>
      </c>
      <c r="I227" s="286">
        <v>56</v>
      </c>
      <c r="J227" s="286">
        <v>55</v>
      </c>
      <c r="K227" s="286">
        <v>44</v>
      </c>
      <c r="L227" s="286">
        <v>70</v>
      </c>
      <c r="M227" s="286">
        <v>92</v>
      </c>
      <c r="N227" s="286">
        <v>115</v>
      </c>
      <c r="O227" s="286">
        <v>85</v>
      </c>
      <c r="P227" s="286">
        <v>4</v>
      </c>
      <c r="Q227" s="436">
        <v>46.175879399999999</v>
      </c>
      <c r="R227" s="118" t="s">
        <v>285</v>
      </c>
      <c r="S227" s="29"/>
      <c r="T227" s="284" t="s">
        <v>112</v>
      </c>
      <c r="U227" s="448" t="s">
        <v>111</v>
      </c>
    </row>
    <row r="228" spans="1:21" ht="11.25" customHeight="1">
      <c r="A228" s="129"/>
      <c r="B228" s="284"/>
      <c r="C228" s="284"/>
      <c r="D228" s="174" t="s">
        <v>289</v>
      </c>
      <c r="E228" s="286">
        <v>448</v>
      </c>
      <c r="F228" s="286">
        <v>5</v>
      </c>
      <c r="G228" s="286">
        <v>11</v>
      </c>
      <c r="H228" s="286">
        <v>32</v>
      </c>
      <c r="I228" s="286">
        <v>20</v>
      </c>
      <c r="J228" s="286">
        <v>31</v>
      </c>
      <c r="K228" s="286">
        <v>38</v>
      </c>
      <c r="L228" s="286">
        <v>55</v>
      </c>
      <c r="M228" s="286">
        <v>89</v>
      </c>
      <c r="N228" s="286">
        <v>89</v>
      </c>
      <c r="O228" s="286">
        <v>74</v>
      </c>
      <c r="P228" s="286">
        <v>4</v>
      </c>
      <c r="Q228" s="436">
        <v>48.408482139999997</v>
      </c>
      <c r="R228" s="118" t="s">
        <v>289</v>
      </c>
      <c r="S228" s="29"/>
      <c r="T228" s="284"/>
      <c r="U228" s="448"/>
    </row>
    <row r="229" spans="1:21" ht="11.25" customHeight="1">
      <c r="A229" s="129"/>
      <c r="B229" s="284"/>
      <c r="C229" s="284"/>
      <c r="D229" s="174" t="s">
        <v>293</v>
      </c>
      <c r="E229" s="286">
        <v>1045</v>
      </c>
      <c r="F229" s="286">
        <v>26</v>
      </c>
      <c r="G229" s="286">
        <v>37</v>
      </c>
      <c r="H229" s="286">
        <v>61</v>
      </c>
      <c r="I229" s="286">
        <v>76</v>
      </c>
      <c r="J229" s="286">
        <v>86</v>
      </c>
      <c r="K229" s="286">
        <v>82</v>
      </c>
      <c r="L229" s="286">
        <v>125</v>
      </c>
      <c r="M229" s="286">
        <v>181</v>
      </c>
      <c r="N229" s="286">
        <v>204</v>
      </c>
      <c r="O229" s="286">
        <v>159</v>
      </c>
      <c r="P229" s="286">
        <v>8</v>
      </c>
      <c r="Q229" s="436">
        <v>47.133014350000003</v>
      </c>
      <c r="R229" s="118" t="s">
        <v>293</v>
      </c>
      <c r="S229" s="29"/>
      <c r="T229" s="284"/>
      <c r="U229" s="448"/>
    </row>
    <row r="230" spans="1:21" ht="11.25" customHeight="1">
      <c r="A230" s="129"/>
      <c r="B230" s="284"/>
      <c r="C230" s="284"/>
      <c r="D230" s="163" t="s">
        <v>156</v>
      </c>
      <c r="E230" s="551">
        <v>100</v>
      </c>
      <c r="F230" s="552">
        <v>2.4880382775119618</v>
      </c>
      <c r="G230" s="552">
        <v>3.54066985645933</v>
      </c>
      <c r="H230" s="552">
        <v>5.8373205741626792</v>
      </c>
      <c r="I230" s="552">
        <v>7.2727272727272725</v>
      </c>
      <c r="J230" s="552">
        <v>8.2296650717703344</v>
      </c>
      <c r="K230" s="552">
        <v>7.8468899521531101</v>
      </c>
      <c r="L230" s="552">
        <v>11.961722488038278</v>
      </c>
      <c r="M230" s="552">
        <v>17.320574162679424</v>
      </c>
      <c r="N230" s="552">
        <v>19.52153110047847</v>
      </c>
      <c r="O230" s="552">
        <v>15.21531100478469</v>
      </c>
      <c r="P230" s="552">
        <v>0.76555023923444976</v>
      </c>
      <c r="Q230" s="436" t="s">
        <v>1183</v>
      </c>
      <c r="R230" s="164" t="s">
        <v>156</v>
      </c>
      <c r="S230" s="29"/>
      <c r="T230" s="284"/>
      <c r="U230" s="448"/>
    </row>
    <row r="231" spans="1:21" ht="14.1" customHeight="1">
      <c r="A231" s="110" t="s">
        <v>113</v>
      </c>
      <c r="B231" s="105" t="s">
        <v>114</v>
      </c>
      <c r="C231" s="105"/>
      <c r="D231" s="30" t="s">
        <v>285</v>
      </c>
      <c r="E231" s="286">
        <v>49</v>
      </c>
      <c r="F231" s="286">
        <v>0</v>
      </c>
      <c r="G231" s="286">
        <v>0</v>
      </c>
      <c r="H231" s="286">
        <v>4</v>
      </c>
      <c r="I231" s="286">
        <v>3</v>
      </c>
      <c r="J231" s="286">
        <v>1</v>
      </c>
      <c r="K231" s="286">
        <v>5</v>
      </c>
      <c r="L231" s="286">
        <v>2</v>
      </c>
      <c r="M231" s="286">
        <v>8</v>
      </c>
      <c r="N231" s="286">
        <v>13</v>
      </c>
      <c r="O231" s="286">
        <v>13</v>
      </c>
      <c r="P231" s="286">
        <v>0</v>
      </c>
      <c r="Q231" s="436">
        <v>51.244897960000003</v>
      </c>
      <c r="R231" s="118" t="s">
        <v>285</v>
      </c>
      <c r="S231" s="29"/>
      <c r="T231" s="105" t="s">
        <v>114</v>
      </c>
      <c r="U231" s="125" t="s">
        <v>113</v>
      </c>
    </row>
    <row r="232" spans="1:21" ht="11.25" customHeight="1">
      <c r="A232" s="99"/>
      <c r="B232" s="130"/>
      <c r="C232" s="130"/>
      <c r="D232" s="30" t="s">
        <v>289</v>
      </c>
      <c r="E232" s="286">
        <v>41</v>
      </c>
      <c r="F232" s="286">
        <v>1</v>
      </c>
      <c r="G232" s="286">
        <v>1</v>
      </c>
      <c r="H232" s="286">
        <v>5</v>
      </c>
      <c r="I232" s="286">
        <v>3</v>
      </c>
      <c r="J232" s="286">
        <v>4</v>
      </c>
      <c r="K232" s="286">
        <v>4</v>
      </c>
      <c r="L232" s="286">
        <v>5</v>
      </c>
      <c r="M232" s="286">
        <v>5</v>
      </c>
      <c r="N232" s="286">
        <v>9</v>
      </c>
      <c r="O232" s="286">
        <v>4</v>
      </c>
      <c r="P232" s="286">
        <v>0</v>
      </c>
      <c r="Q232" s="436">
        <v>44.658536589999997</v>
      </c>
      <c r="R232" s="118" t="s">
        <v>289</v>
      </c>
      <c r="S232" s="29"/>
      <c r="T232" s="130"/>
      <c r="U232" s="124"/>
    </row>
    <row r="233" spans="1:21" ht="11.25" customHeight="1">
      <c r="A233" s="110"/>
      <c r="B233" s="422"/>
      <c r="C233" s="422"/>
      <c r="D233" s="30" t="s">
        <v>293</v>
      </c>
      <c r="E233" s="286">
        <v>90</v>
      </c>
      <c r="F233" s="286">
        <v>1</v>
      </c>
      <c r="G233" s="286">
        <v>1</v>
      </c>
      <c r="H233" s="286">
        <v>9</v>
      </c>
      <c r="I233" s="286">
        <v>6</v>
      </c>
      <c r="J233" s="286">
        <v>5</v>
      </c>
      <c r="K233" s="286">
        <v>9</v>
      </c>
      <c r="L233" s="286">
        <v>7</v>
      </c>
      <c r="M233" s="286">
        <v>13</v>
      </c>
      <c r="N233" s="286">
        <v>22</v>
      </c>
      <c r="O233" s="286">
        <v>17</v>
      </c>
      <c r="P233" s="286">
        <v>0</v>
      </c>
      <c r="Q233" s="436">
        <v>48.244444440000002</v>
      </c>
      <c r="R233" s="118" t="s">
        <v>293</v>
      </c>
      <c r="S233" s="29"/>
      <c r="T233" s="422"/>
      <c r="U233" s="125"/>
    </row>
    <row r="234" spans="1:21" ht="11.25" customHeight="1">
      <c r="A234" s="110"/>
      <c r="B234" s="422"/>
      <c r="C234" s="422"/>
      <c r="D234" s="163" t="s">
        <v>156</v>
      </c>
      <c r="E234" s="551">
        <v>100</v>
      </c>
      <c r="F234" s="552">
        <v>1.1111111111111112</v>
      </c>
      <c r="G234" s="552">
        <v>1.1111111111111112</v>
      </c>
      <c r="H234" s="552">
        <v>10</v>
      </c>
      <c r="I234" s="552">
        <v>6.666666666666667</v>
      </c>
      <c r="J234" s="552">
        <v>5.5555555555555554</v>
      </c>
      <c r="K234" s="552">
        <v>10</v>
      </c>
      <c r="L234" s="552">
        <v>7.7777777777777777</v>
      </c>
      <c r="M234" s="552">
        <v>14.444444444444445</v>
      </c>
      <c r="N234" s="552">
        <v>24.444444444444443</v>
      </c>
      <c r="O234" s="552">
        <v>18.888888888888889</v>
      </c>
      <c r="P234" s="553">
        <v>0</v>
      </c>
      <c r="Q234" s="436" t="s">
        <v>1183</v>
      </c>
      <c r="R234" s="164" t="s">
        <v>156</v>
      </c>
      <c r="S234" s="29"/>
      <c r="T234" s="422"/>
      <c r="U234" s="125"/>
    </row>
    <row r="235" spans="1:21" ht="14.1" customHeight="1">
      <c r="A235" s="129"/>
      <c r="B235" s="126" t="s">
        <v>735</v>
      </c>
      <c r="C235" s="126"/>
      <c r="D235" s="30" t="s">
        <v>285</v>
      </c>
      <c r="E235" s="286">
        <v>183</v>
      </c>
      <c r="F235" s="286">
        <v>0</v>
      </c>
      <c r="G235" s="286">
        <v>8</v>
      </c>
      <c r="H235" s="286">
        <v>13</v>
      </c>
      <c r="I235" s="286">
        <v>17</v>
      </c>
      <c r="J235" s="286">
        <v>11</v>
      </c>
      <c r="K235" s="286">
        <v>15</v>
      </c>
      <c r="L235" s="286">
        <v>23</v>
      </c>
      <c r="M235" s="286">
        <v>30</v>
      </c>
      <c r="N235" s="286">
        <v>43</v>
      </c>
      <c r="O235" s="286">
        <v>21</v>
      </c>
      <c r="P235" s="286">
        <v>2</v>
      </c>
      <c r="Q235" s="436">
        <v>47.12568306</v>
      </c>
      <c r="R235" s="118" t="s">
        <v>285</v>
      </c>
      <c r="S235" s="29"/>
      <c r="T235" s="126" t="s">
        <v>735</v>
      </c>
      <c r="U235" s="448"/>
    </row>
    <row r="236" spans="1:21" ht="11.25" customHeight="1">
      <c r="A236" s="129"/>
      <c r="B236" s="126" t="s">
        <v>762</v>
      </c>
      <c r="C236" s="126"/>
      <c r="D236" s="30" t="s">
        <v>289</v>
      </c>
      <c r="E236" s="286">
        <v>638</v>
      </c>
      <c r="F236" s="286">
        <v>2</v>
      </c>
      <c r="G236" s="286">
        <v>10</v>
      </c>
      <c r="H236" s="286">
        <v>50</v>
      </c>
      <c r="I236" s="286">
        <v>41</v>
      </c>
      <c r="J236" s="286">
        <v>63</v>
      </c>
      <c r="K236" s="286">
        <v>62</v>
      </c>
      <c r="L236" s="286">
        <v>108</v>
      </c>
      <c r="M236" s="286">
        <v>128</v>
      </c>
      <c r="N236" s="286">
        <v>107</v>
      </c>
      <c r="O236" s="286">
        <v>62</v>
      </c>
      <c r="P236" s="286">
        <v>5</v>
      </c>
      <c r="Q236" s="436">
        <v>46.887147339999999</v>
      </c>
      <c r="R236" s="118" t="s">
        <v>289</v>
      </c>
      <c r="S236" s="29"/>
      <c r="T236" s="126" t="s">
        <v>762</v>
      </c>
      <c r="U236" s="448"/>
    </row>
    <row r="237" spans="1:21" ht="11.25" customHeight="1">
      <c r="A237" s="110"/>
      <c r="B237" s="422" t="s">
        <v>763</v>
      </c>
      <c r="C237" s="422"/>
      <c r="D237" s="30" t="s">
        <v>293</v>
      </c>
      <c r="E237" s="286">
        <v>821</v>
      </c>
      <c r="F237" s="286">
        <v>2</v>
      </c>
      <c r="G237" s="286">
        <v>18</v>
      </c>
      <c r="H237" s="286">
        <v>63</v>
      </c>
      <c r="I237" s="286">
        <v>58</v>
      </c>
      <c r="J237" s="286">
        <v>74</v>
      </c>
      <c r="K237" s="286">
        <v>77</v>
      </c>
      <c r="L237" s="286">
        <v>131</v>
      </c>
      <c r="M237" s="286">
        <v>158</v>
      </c>
      <c r="N237" s="286">
        <v>150</v>
      </c>
      <c r="O237" s="286">
        <v>83</v>
      </c>
      <c r="P237" s="286">
        <v>7</v>
      </c>
      <c r="Q237" s="436">
        <v>46.940316690000003</v>
      </c>
      <c r="R237" s="118" t="s">
        <v>293</v>
      </c>
      <c r="S237" s="29"/>
      <c r="T237" s="422" t="s">
        <v>763</v>
      </c>
      <c r="U237" s="125"/>
    </row>
    <row r="238" spans="1:21" ht="11.25" customHeight="1">
      <c r="A238" s="110"/>
      <c r="B238" s="422"/>
      <c r="C238" s="422"/>
      <c r="D238" s="163" t="s">
        <v>156</v>
      </c>
      <c r="E238" s="551">
        <v>100</v>
      </c>
      <c r="F238" s="552">
        <v>0.243605359317905</v>
      </c>
      <c r="G238" s="552">
        <v>2.1924482338611448</v>
      </c>
      <c r="H238" s="552">
        <v>7.6735688185140072</v>
      </c>
      <c r="I238" s="552">
        <v>7.0645554202192447</v>
      </c>
      <c r="J238" s="552">
        <v>9.0133982947624851</v>
      </c>
      <c r="K238" s="552">
        <v>9.3788063337393428</v>
      </c>
      <c r="L238" s="552">
        <v>15.956151035322778</v>
      </c>
      <c r="M238" s="552">
        <v>19.244823386114494</v>
      </c>
      <c r="N238" s="552">
        <v>18.270401948842874</v>
      </c>
      <c r="O238" s="552">
        <v>10.109622411693056</v>
      </c>
      <c r="P238" s="552">
        <v>0.85261875761266748</v>
      </c>
      <c r="Q238" s="436" t="s">
        <v>1183</v>
      </c>
      <c r="R238" s="164" t="s">
        <v>156</v>
      </c>
      <c r="S238" s="29"/>
      <c r="T238" s="422"/>
      <c r="U238" s="125"/>
    </row>
    <row r="239" spans="1:21" ht="14.1" customHeight="1">
      <c r="A239" s="110" t="s">
        <v>115</v>
      </c>
      <c r="B239" s="105" t="s">
        <v>67</v>
      </c>
      <c r="C239" s="105"/>
      <c r="D239" s="30" t="s">
        <v>285</v>
      </c>
      <c r="E239" s="286">
        <v>91</v>
      </c>
      <c r="F239" s="286">
        <v>0</v>
      </c>
      <c r="G239" s="286">
        <v>5</v>
      </c>
      <c r="H239" s="286">
        <v>3</v>
      </c>
      <c r="I239" s="286">
        <v>5</v>
      </c>
      <c r="J239" s="286">
        <v>6</v>
      </c>
      <c r="K239" s="286">
        <v>10</v>
      </c>
      <c r="L239" s="286">
        <v>10</v>
      </c>
      <c r="M239" s="286">
        <v>15</v>
      </c>
      <c r="N239" s="286">
        <v>23</v>
      </c>
      <c r="O239" s="286">
        <v>13</v>
      </c>
      <c r="P239" s="286">
        <v>1</v>
      </c>
      <c r="Q239" s="436">
        <v>48.549450550000003</v>
      </c>
      <c r="R239" s="118" t="s">
        <v>285</v>
      </c>
      <c r="S239" s="29"/>
      <c r="T239" s="105" t="s">
        <v>67</v>
      </c>
      <c r="U239" s="125" t="s">
        <v>115</v>
      </c>
    </row>
    <row r="240" spans="1:21" ht="11.25" customHeight="1">
      <c r="A240" s="110"/>
      <c r="B240" s="105"/>
      <c r="C240" s="105"/>
      <c r="D240" s="30" t="s">
        <v>289</v>
      </c>
      <c r="E240" s="286">
        <v>252</v>
      </c>
      <c r="F240" s="286">
        <v>1</v>
      </c>
      <c r="G240" s="286">
        <v>4</v>
      </c>
      <c r="H240" s="286">
        <v>11</v>
      </c>
      <c r="I240" s="286">
        <v>13</v>
      </c>
      <c r="J240" s="286">
        <v>29</v>
      </c>
      <c r="K240" s="286">
        <v>33</v>
      </c>
      <c r="L240" s="286">
        <v>41</v>
      </c>
      <c r="M240" s="286">
        <v>57</v>
      </c>
      <c r="N240" s="286">
        <v>37</v>
      </c>
      <c r="O240" s="286">
        <v>24</v>
      </c>
      <c r="P240" s="286">
        <v>2</v>
      </c>
      <c r="Q240" s="436">
        <v>47.25793651</v>
      </c>
      <c r="R240" s="118" t="s">
        <v>289</v>
      </c>
      <c r="S240" s="29"/>
      <c r="T240" s="105"/>
      <c r="U240" s="125"/>
    </row>
    <row r="241" spans="1:21" ht="11.25" customHeight="1">
      <c r="A241" s="110"/>
      <c r="B241" s="105"/>
      <c r="C241" s="105"/>
      <c r="D241" s="30" t="s">
        <v>293</v>
      </c>
      <c r="E241" s="286">
        <v>343</v>
      </c>
      <c r="F241" s="286">
        <v>1</v>
      </c>
      <c r="G241" s="286">
        <v>9</v>
      </c>
      <c r="H241" s="286">
        <v>14</v>
      </c>
      <c r="I241" s="286">
        <v>18</v>
      </c>
      <c r="J241" s="286">
        <v>35</v>
      </c>
      <c r="K241" s="286">
        <v>43</v>
      </c>
      <c r="L241" s="286">
        <v>51</v>
      </c>
      <c r="M241" s="286">
        <v>72</v>
      </c>
      <c r="N241" s="286">
        <v>60</v>
      </c>
      <c r="O241" s="286">
        <v>37</v>
      </c>
      <c r="P241" s="286">
        <v>3</v>
      </c>
      <c r="Q241" s="436">
        <v>47.600583090000001</v>
      </c>
      <c r="R241" s="118" t="s">
        <v>293</v>
      </c>
      <c r="S241" s="29"/>
      <c r="T241" s="105"/>
      <c r="U241" s="125"/>
    </row>
    <row r="242" spans="1:21" ht="11.25" customHeight="1">
      <c r="A242" s="110"/>
      <c r="B242" s="105"/>
      <c r="C242" s="105"/>
      <c r="D242" s="163" t="s">
        <v>156</v>
      </c>
      <c r="E242" s="551">
        <v>100</v>
      </c>
      <c r="F242" s="552">
        <v>0.29154518950437319</v>
      </c>
      <c r="G242" s="552">
        <v>2.6239067055393588</v>
      </c>
      <c r="H242" s="552">
        <v>4.0816326530612246</v>
      </c>
      <c r="I242" s="552">
        <v>5.2478134110787176</v>
      </c>
      <c r="J242" s="552">
        <v>10.204081632653061</v>
      </c>
      <c r="K242" s="552">
        <v>12.536443148688047</v>
      </c>
      <c r="L242" s="552">
        <v>14.868804664723031</v>
      </c>
      <c r="M242" s="552">
        <v>20.99125364431487</v>
      </c>
      <c r="N242" s="552">
        <v>17.492711370262391</v>
      </c>
      <c r="O242" s="552">
        <v>10.787172011661808</v>
      </c>
      <c r="P242" s="552">
        <v>0.87463556851311952</v>
      </c>
      <c r="Q242" s="436" t="s">
        <v>1183</v>
      </c>
      <c r="R242" s="164" t="s">
        <v>156</v>
      </c>
      <c r="S242" s="29"/>
      <c r="T242" s="105"/>
      <c r="U242" s="125"/>
    </row>
    <row r="243" spans="1:21" ht="14.1" customHeight="1">
      <c r="A243" s="129" t="s">
        <v>661</v>
      </c>
      <c r="B243" s="284" t="s">
        <v>662</v>
      </c>
      <c r="C243" s="236"/>
      <c r="D243" s="174" t="s">
        <v>285</v>
      </c>
      <c r="E243" s="286">
        <v>14</v>
      </c>
      <c r="F243" s="286">
        <v>0</v>
      </c>
      <c r="G243" s="286">
        <v>0</v>
      </c>
      <c r="H243" s="286">
        <v>1</v>
      </c>
      <c r="I243" s="286">
        <v>4</v>
      </c>
      <c r="J243" s="286">
        <v>2</v>
      </c>
      <c r="K243" s="286">
        <v>0</v>
      </c>
      <c r="L243" s="286">
        <v>2</v>
      </c>
      <c r="M243" s="286">
        <v>2</v>
      </c>
      <c r="N243" s="286">
        <v>2</v>
      </c>
      <c r="O243" s="286">
        <v>0</v>
      </c>
      <c r="P243" s="286">
        <v>1</v>
      </c>
      <c r="Q243" s="436">
        <v>43.142857139999997</v>
      </c>
      <c r="R243" s="118" t="s">
        <v>285</v>
      </c>
      <c r="S243" s="29"/>
      <c r="T243" s="105" t="s">
        <v>662</v>
      </c>
      <c r="U243" s="125" t="s">
        <v>661</v>
      </c>
    </row>
    <row r="244" spans="1:21" ht="11.25" customHeight="1">
      <c r="A244" s="129"/>
      <c r="B244" s="284" t="s">
        <v>663</v>
      </c>
      <c r="C244" s="236"/>
      <c r="D244" s="174" t="s">
        <v>289</v>
      </c>
      <c r="E244" s="286">
        <v>19</v>
      </c>
      <c r="F244" s="286">
        <v>0</v>
      </c>
      <c r="G244" s="286">
        <v>0</v>
      </c>
      <c r="H244" s="286">
        <v>4</v>
      </c>
      <c r="I244" s="286">
        <v>2</v>
      </c>
      <c r="J244" s="286">
        <v>4</v>
      </c>
      <c r="K244" s="286">
        <v>5</v>
      </c>
      <c r="L244" s="286">
        <v>1</v>
      </c>
      <c r="M244" s="286">
        <v>1</v>
      </c>
      <c r="N244" s="286">
        <v>1</v>
      </c>
      <c r="O244" s="286">
        <v>1</v>
      </c>
      <c r="P244" s="286">
        <v>0</v>
      </c>
      <c r="Q244" s="436">
        <v>39.78947368</v>
      </c>
      <c r="R244" s="118" t="s">
        <v>289</v>
      </c>
      <c r="S244" s="29"/>
      <c r="T244" s="105" t="s">
        <v>663</v>
      </c>
      <c r="U244" s="125"/>
    </row>
    <row r="245" spans="1:21" ht="11.25" customHeight="1">
      <c r="A245" s="129"/>
      <c r="B245" s="284"/>
      <c r="C245" s="236"/>
      <c r="D245" s="174" t="s">
        <v>293</v>
      </c>
      <c r="E245" s="286">
        <v>33</v>
      </c>
      <c r="F245" s="286">
        <v>0</v>
      </c>
      <c r="G245" s="286">
        <v>0</v>
      </c>
      <c r="H245" s="286">
        <v>5</v>
      </c>
      <c r="I245" s="286">
        <v>6</v>
      </c>
      <c r="J245" s="286">
        <v>6</v>
      </c>
      <c r="K245" s="286">
        <v>5</v>
      </c>
      <c r="L245" s="286">
        <v>3</v>
      </c>
      <c r="M245" s="286">
        <v>3</v>
      </c>
      <c r="N245" s="286">
        <v>3</v>
      </c>
      <c r="O245" s="286">
        <v>1</v>
      </c>
      <c r="P245" s="286">
        <v>1</v>
      </c>
      <c r="Q245" s="436">
        <v>41.212121209999999</v>
      </c>
      <c r="R245" s="118" t="s">
        <v>293</v>
      </c>
      <c r="S245" s="29"/>
      <c r="T245" s="105"/>
      <c r="U245" s="125"/>
    </row>
    <row r="246" spans="1:21" ht="11.25" customHeight="1">
      <c r="A246" s="129"/>
      <c r="B246" s="284"/>
      <c r="C246" s="284"/>
      <c r="D246" s="301" t="s">
        <v>156</v>
      </c>
      <c r="E246" s="551">
        <v>100</v>
      </c>
      <c r="F246" s="553">
        <v>0</v>
      </c>
      <c r="G246" s="553">
        <v>0</v>
      </c>
      <c r="H246" s="552">
        <v>15.151515151515152</v>
      </c>
      <c r="I246" s="552">
        <v>18.181818181818183</v>
      </c>
      <c r="J246" s="552">
        <v>18.181818181818183</v>
      </c>
      <c r="K246" s="552">
        <v>15.151515151515152</v>
      </c>
      <c r="L246" s="552">
        <v>9.0909090909090917</v>
      </c>
      <c r="M246" s="552">
        <v>9.0909090909090917</v>
      </c>
      <c r="N246" s="552">
        <v>9.0909090909090917</v>
      </c>
      <c r="O246" s="552">
        <v>3.0303030303030303</v>
      </c>
      <c r="P246" s="552">
        <v>3.0303030303030303</v>
      </c>
      <c r="Q246" s="436" t="s">
        <v>1183</v>
      </c>
      <c r="R246" s="164" t="s">
        <v>156</v>
      </c>
      <c r="S246" s="29"/>
      <c r="T246" s="105"/>
      <c r="U246" s="125"/>
    </row>
    <row r="247" spans="1:21" ht="14.1" customHeight="1">
      <c r="A247" s="110" t="s">
        <v>116</v>
      </c>
      <c r="B247" s="422" t="s">
        <v>764</v>
      </c>
      <c r="C247" s="422"/>
      <c r="D247" s="30" t="s">
        <v>285</v>
      </c>
      <c r="E247" s="286">
        <v>78</v>
      </c>
      <c r="F247" s="286">
        <v>0</v>
      </c>
      <c r="G247" s="286">
        <v>3</v>
      </c>
      <c r="H247" s="286">
        <v>9</v>
      </c>
      <c r="I247" s="286">
        <v>8</v>
      </c>
      <c r="J247" s="286">
        <v>3</v>
      </c>
      <c r="K247" s="286">
        <v>5</v>
      </c>
      <c r="L247" s="286">
        <v>11</v>
      </c>
      <c r="M247" s="286">
        <v>13</v>
      </c>
      <c r="N247" s="286">
        <v>18</v>
      </c>
      <c r="O247" s="286">
        <v>8</v>
      </c>
      <c r="P247" s="286">
        <v>0</v>
      </c>
      <c r="Q247" s="436">
        <v>46.179487180000002</v>
      </c>
      <c r="R247" s="118" t="s">
        <v>285</v>
      </c>
      <c r="S247" s="29"/>
      <c r="T247" s="422" t="s">
        <v>764</v>
      </c>
      <c r="U247" s="125" t="s">
        <v>116</v>
      </c>
    </row>
    <row r="248" spans="1:21" ht="11.25" customHeight="1">
      <c r="A248" s="110"/>
      <c r="B248" s="105" t="s">
        <v>765</v>
      </c>
      <c r="C248" s="105"/>
      <c r="D248" s="30" t="s">
        <v>289</v>
      </c>
      <c r="E248" s="286">
        <v>367</v>
      </c>
      <c r="F248" s="286">
        <v>1</v>
      </c>
      <c r="G248" s="286">
        <v>6</v>
      </c>
      <c r="H248" s="286">
        <v>35</v>
      </c>
      <c r="I248" s="286">
        <v>26</v>
      </c>
      <c r="J248" s="286">
        <v>30</v>
      </c>
      <c r="K248" s="286">
        <v>24</v>
      </c>
      <c r="L248" s="286">
        <v>66</v>
      </c>
      <c r="M248" s="286">
        <v>70</v>
      </c>
      <c r="N248" s="286">
        <v>69</v>
      </c>
      <c r="O248" s="286">
        <v>37</v>
      </c>
      <c r="P248" s="286">
        <v>3</v>
      </c>
      <c r="Q248" s="436">
        <v>47</v>
      </c>
      <c r="R248" s="118" t="s">
        <v>289</v>
      </c>
      <c r="S248" s="29"/>
      <c r="T248" s="105" t="s">
        <v>765</v>
      </c>
      <c r="U248" s="125"/>
    </row>
    <row r="249" spans="1:21" ht="11.25" customHeight="1">
      <c r="A249" s="110"/>
      <c r="B249" s="105" t="s">
        <v>766</v>
      </c>
      <c r="C249" s="105"/>
      <c r="D249" s="30" t="s">
        <v>293</v>
      </c>
      <c r="E249" s="286">
        <v>445</v>
      </c>
      <c r="F249" s="286">
        <v>1</v>
      </c>
      <c r="G249" s="286">
        <v>9</v>
      </c>
      <c r="H249" s="286">
        <v>44</v>
      </c>
      <c r="I249" s="286">
        <v>34</v>
      </c>
      <c r="J249" s="286">
        <v>33</v>
      </c>
      <c r="K249" s="286">
        <v>29</v>
      </c>
      <c r="L249" s="286">
        <v>77</v>
      </c>
      <c r="M249" s="286">
        <v>83</v>
      </c>
      <c r="N249" s="286">
        <v>87</v>
      </c>
      <c r="O249" s="286">
        <v>45</v>
      </c>
      <c r="P249" s="286">
        <v>3</v>
      </c>
      <c r="Q249" s="436">
        <v>46.856179779999998</v>
      </c>
      <c r="R249" s="118" t="s">
        <v>293</v>
      </c>
      <c r="S249" s="29"/>
      <c r="T249" s="105" t="s">
        <v>766</v>
      </c>
      <c r="U249" s="125"/>
    </row>
    <row r="250" spans="1:21" ht="11.25" customHeight="1">
      <c r="A250" s="110"/>
      <c r="B250" s="105"/>
      <c r="C250" s="105"/>
      <c r="D250" s="163" t="s">
        <v>156</v>
      </c>
      <c r="E250" s="551">
        <v>100</v>
      </c>
      <c r="F250" s="552">
        <v>0.2247191011235955</v>
      </c>
      <c r="G250" s="552">
        <v>2.0224719101123596</v>
      </c>
      <c r="H250" s="552">
        <v>9.8876404494382015</v>
      </c>
      <c r="I250" s="552">
        <v>7.6404494382022472</v>
      </c>
      <c r="J250" s="552">
        <v>7.415730337078652</v>
      </c>
      <c r="K250" s="552">
        <v>6.5168539325842696</v>
      </c>
      <c r="L250" s="552">
        <v>17.303370786516854</v>
      </c>
      <c r="M250" s="552">
        <v>18.651685393258425</v>
      </c>
      <c r="N250" s="552">
        <v>19.55056179775281</v>
      </c>
      <c r="O250" s="552">
        <v>10.112359550561798</v>
      </c>
      <c r="P250" s="552">
        <v>0.6741573033707865</v>
      </c>
      <c r="Q250" s="436" t="s">
        <v>1183</v>
      </c>
      <c r="R250" s="164" t="s">
        <v>156</v>
      </c>
      <c r="S250" s="29"/>
      <c r="T250" s="105"/>
      <c r="U250" s="125"/>
    </row>
    <row r="251" spans="1:21" ht="14.1" customHeight="1">
      <c r="A251" s="110"/>
      <c r="B251" s="422" t="s">
        <v>735</v>
      </c>
      <c r="C251" s="422"/>
      <c r="D251" s="30" t="s">
        <v>285</v>
      </c>
      <c r="E251" s="286">
        <v>672</v>
      </c>
      <c r="F251" s="286">
        <v>0</v>
      </c>
      <c r="G251" s="286">
        <v>4</v>
      </c>
      <c r="H251" s="286">
        <v>18</v>
      </c>
      <c r="I251" s="286">
        <v>54</v>
      </c>
      <c r="J251" s="286">
        <v>45</v>
      </c>
      <c r="K251" s="286">
        <v>61</v>
      </c>
      <c r="L251" s="286">
        <v>83</v>
      </c>
      <c r="M251" s="286">
        <v>129</v>
      </c>
      <c r="N251" s="286">
        <v>155</v>
      </c>
      <c r="O251" s="286">
        <v>117</v>
      </c>
      <c r="P251" s="286">
        <v>6</v>
      </c>
      <c r="Q251" s="436">
        <v>50.001488100000003</v>
      </c>
      <c r="R251" s="118" t="s">
        <v>285</v>
      </c>
      <c r="S251" s="29"/>
      <c r="T251" s="422" t="s">
        <v>735</v>
      </c>
      <c r="U251" s="125"/>
    </row>
    <row r="252" spans="1:21" ht="11.25" customHeight="1">
      <c r="A252" s="110"/>
      <c r="B252" s="422" t="s">
        <v>767</v>
      </c>
      <c r="C252" s="422"/>
      <c r="D252" s="30" t="s">
        <v>289</v>
      </c>
      <c r="E252" s="286">
        <v>1004</v>
      </c>
      <c r="F252" s="286">
        <v>4</v>
      </c>
      <c r="G252" s="286">
        <v>7</v>
      </c>
      <c r="H252" s="286">
        <v>49</v>
      </c>
      <c r="I252" s="286">
        <v>72</v>
      </c>
      <c r="J252" s="286">
        <v>73</v>
      </c>
      <c r="K252" s="286">
        <v>101</v>
      </c>
      <c r="L252" s="286">
        <v>133</v>
      </c>
      <c r="M252" s="286">
        <v>208</v>
      </c>
      <c r="N252" s="286">
        <v>212</v>
      </c>
      <c r="O252" s="286">
        <v>138</v>
      </c>
      <c r="P252" s="286">
        <v>7</v>
      </c>
      <c r="Q252" s="436">
        <v>48.81075697</v>
      </c>
      <c r="R252" s="118" t="s">
        <v>289</v>
      </c>
      <c r="S252" s="29"/>
      <c r="T252" s="422" t="s">
        <v>767</v>
      </c>
      <c r="U252" s="125"/>
    </row>
    <row r="253" spans="1:21" ht="11.25" customHeight="1">
      <c r="A253" s="110"/>
      <c r="B253" s="422" t="s">
        <v>768</v>
      </c>
      <c r="C253" s="422"/>
      <c r="D253" s="30" t="s">
        <v>293</v>
      </c>
      <c r="E253" s="286">
        <v>1676</v>
      </c>
      <c r="F253" s="286">
        <v>4</v>
      </c>
      <c r="G253" s="286">
        <v>11</v>
      </c>
      <c r="H253" s="286">
        <v>67</v>
      </c>
      <c r="I253" s="286">
        <v>126</v>
      </c>
      <c r="J253" s="286">
        <v>118</v>
      </c>
      <c r="K253" s="286">
        <v>162</v>
      </c>
      <c r="L253" s="286">
        <v>216</v>
      </c>
      <c r="M253" s="286">
        <v>337</v>
      </c>
      <c r="N253" s="286">
        <v>367</v>
      </c>
      <c r="O253" s="286">
        <v>255</v>
      </c>
      <c r="P253" s="286">
        <v>13</v>
      </c>
      <c r="Q253" s="436">
        <v>49.288186160000002</v>
      </c>
      <c r="R253" s="118" t="s">
        <v>293</v>
      </c>
      <c r="S253" s="29"/>
      <c r="T253" s="422" t="s">
        <v>768</v>
      </c>
      <c r="U253" s="125"/>
    </row>
    <row r="254" spans="1:21" ht="11.25" customHeight="1">
      <c r="A254" s="110"/>
      <c r="B254" s="422"/>
      <c r="C254" s="422"/>
      <c r="D254" s="163" t="s">
        <v>156</v>
      </c>
      <c r="E254" s="551">
        <v>100</v>
      </c>
      <c r="F254" s="552">
        <v>0.2386634844868735</v>
      </c>
      <c r="G254" s="552">
        <v>0.65632458233890212</v>
      </c>
      <c r="H254" s="552">
        <v>3.9976133651551313</v>
      </c>
      <c r="I254" s="552">
        <v>7.5178997613365155</v>
      </c>
      <c r="J254" s="552">
        <v>7.0405727923627683</v>
      </c>
      <c r="K254" s="552">
        <v>9.6658711217183768</v>
      </c>
      <c r="L254" s="552">
        <v>12.88782816229117</v>
      </c>
      <c r="M254" s="552">
        <v>20.107398568019093</v>
      </c>
      <c r="N254" s="552">
        <v>21.897374701670646</v>
      </c>
      <c r="O254" s="552">
        <v>15.214797136038186</v>
      </c>
      <c r="P254" s="552">
        <v>0.77565632458233891</v>
      </c>
      <c r="Q254" s="436" t="s">
        <v>1183</v>
      </c>
      <c r="R254" s="164" t="s">
        <v>156</v>
      </c>
      <c r="S254" s="29"/>
      <c r="T254" s="422"/>
      <c r="U254" s="125"/>
    </row>
    <row r="255" spans="1:21" ht="14.1" customHeight="1">
      <c r="A255" s="110" t="s">
        <v>117</v>
      </c>
      <c r="B255" s="105" t="s">
        <v>67</v>
      </c>
      <c r="C255" s="105"/>
      <c r="D255" s="30" t="s">
        <v>285</v>
      </c>
      <c r="E255" s="286">
        <v>171</v>
      </c>
      <c r="F255" s="286">
        <v>0</v>
      </c>
      <c r="G255" s="286">
        <v>0</v>
      </c>
      <c r="H255" s="286">
        <v>2</v>
      </c>
      <c r="I255" s="286">
        <v>11</v>
      </c>
      <c r="J255" s="286">
        <v>10</v>
      </c>
      <c r="K255" s="286">
        <v>22</v>
      </c>
      <c r="L255" s="286">
        <v>20</v>
      </c>
      <c r="M255" s="286">
        <v>37</v>
      </c>
      <c r="N255" s="286">
        <v>40</v>
      </c>
      <c r="O255" s="286">
        <v>27</v>
      </c>
      <c r="P255" s="286">
        <v>2</v>
      </c>
      <c r="Q255" s="436">
        <v>50.450292400000002</v>
      </c>
      <c r="R255" s="118" t="s">
        <v>285</v>
      </c>
      <c r="S255" s="29"/>
      <c r="T255" s="105" t="s">
        <v>67</v>
      </c>
      <c r="U255" s="125" t="s">
        <v>117</v>
      </c>
    </row>
    <row r="256" spans="1:21" ht="11.25" customHeight="1">
      <c r="A256" s="110"/>
      <c r="B256" s="105"/>
      <c r="C256" s="105"/>
      <c r="D256" s="30" t="s">
        <v>289</v>
      </c>
      <c r="E256" s="286">
        <v>246</v>
      </c>
      <c r="F256" s="286">
        <v>0</v>
      </c>
      <c r="G256" s="286">
        <v>3</v>
      </c>
      <c r="H256" s="286">
        <v>4</v>
      </c>
      <c r="I256" s="286">
        <v>17</v>
      </c>
      <c r="J256" s="286">
        <v>20</v>
      </c>
      <c r="K256" s="286">
        <v>37</v>
      </c>
      <c r="L256" s="286">
        <v>45</v>
      </c>
      <c r="M256" s="286">
        <v>53</v>
      </c>
      <c r="N256" s="286">
        <v>38</v>
      </c>
      <c r="O256" s="286">
        <v>27</v>
      </c>
      <c r="P256" s="286">
        <v>2</v>
      </c>
      <c r="Q256" s="436">
        <v>48.154471540000003</v>
      </c>
      <c r="R256" s="118" t="s">
        <v>289</v>
      </c>
      <c r="S256" s="29"/>
      <c r="T256" s="105"/>
      <c r="U256" s="125"/>
    </row>
    <row r="257" spans="1:21" ht="11.25" customHeight="1">
      <c r="A257" s="130"/>
      <c r="B257" s="130"/>
      <c r="C257" s="130"/>
      <c r="D257" s="163" t="s">
        <v>293</v>
      </c>
      <c r="E257" s="286">
        <v>417</v>
      </c>
      <c r="F257" s="286">
        <v>0</v>
      </c>
      <c r="G257" s="286">
        <v>3</v>
      </c>
      <c r="H257" s="286">
        <v>6</v>
      </c>
      <c r="I257" s="286">
        <v>28</v>
      </c>
      <c r="J257" s="286">
        <v>30</v>
      </c>
      <c r="K257" s="286">
        <v>59</v>
      </c>
      <c r="L257" s="286">
        <v>65</v>
      </c>
      <c r="M257" s="286">
        <v>90</v>
      </c>
      <c r="N257" s="286">
        <v>78</v>
      </c>
      <c r="O257" s="286">
        <v>54</v>
      </c>
      <c r="P257" s="286">
        <v>4</v>
      </c>
      <c r="Q257" s="436">
        <v>49.095923259999999</v>
      </c>
      <c r="R257" s="164" t="s">
        <v>293</v>
      </c>
      <c r="S257" s="29"/>
      <c r="T257" s="130"/>
      <c r="U257" s="397"/>
    </row>
    <row r="258" spans="1:21" ht="11.25" customHeight="1">
      <c r="A258" s="130"/>
      <c r="B258" s="130"/>
      <c r="C258" s="130"/>
      <c r="D258" s="163" t="s">
        <v>156</v>
      </c>
      <c r="E258" s="551">
        <v>100</v>
      </c>
      <c r="F258" s="553">
        <v>0</v>
      </c>
      <c r="G258" s="552">
        <v>0.71942446043165464</v>
      </c>
      <c r="H258" s="552">
        <v>1.4388489208633093</v>
      </c>
      <c r="I258" s="552">
        <v>6.7146282973621103</v>
      </c>
      <c r="J258" s="552">
        <v>7.1942446043165464</v>
      </c>
      <c r="K258" s="552">
        <v>14.148681055155876</v>
      </c>
      <c r="L258" s="552">
        <v>15.587529976019185</v>
      </c>
      <c r="M258" s="552">
        <v>21.582733812949641</v>
      </c>
      <c r="N258" s="552">
        <v>18.705035971223023</v>
      </c>
      <c r="O258" s="552">
        <v>12.949640287769784</v>
      </c>
      <c r="P258" s="552">
        <v>0.95923261390887293</v>
      </c>
      <c r="Q258" s="436" t="s">
        <v>1183</v>
      </c>
      <c r="R258" s="164" t="s">
        <v>156</v>
      </c>
      <c r="S258" s="29"/>
      <c r="T258" s="130"/>
      <c r="U258" s="397"/>
    </row>
    <row r="259" spans="1:21" ht="14.1" customHeight="1">
      <c r="A259" s="110" t="s">
        <v>118</v>
      </c>
      <c r="B259" s="105" t="s">
        <v>769</v>
      </c>
      <c r="C259" s="105"/>
      <c r="D259" s="30" t="s">
        <v>285</v>
      </c>
      <c r="E259" s="286">
        <v>501</v>
      </c>
      <c r="F259" s="286">
        <v>0</v>
      </c>
      <c r="G259" s="286">
        <v>4</v>
      </c>
      <c r="H259" s="286">
        <v>16</v>
      </c>
      <c r="I259" s="286">
        <v>43</v>
      </c>
      <c r="J259" s="286">
        <v>35</v>
      </c>
      <c r="K259" s="286">
        <v>39</v>
      </c>
      <c r="L259" s="286">
        <v>63</v>
      </c>
      <c r="M259" s="286">
        <v>92</v>
      </c>
      <c r="N259" s="286">
        <v>115</v>
      </c>
      <c r="O259" s="286">
        <v>90</v>
      </c>
      <c r="P259" s="286">
        <v>4</v>
      </c>
      <c r="Q259" s="436">
        <v>49.848303389999998</v>
      </c>
      <c r="R259" s="118" t="s">
        <v>285</v>
      </c>
      <c r="S259" s="29"/>
      <c r="T259" s="105" t="s">
        <v>769</v>
      </c>
      <c r="U259" s="125" t="s">
        <v>118</v>
      </c>
    </row>
    <row r="260" spans="1:21" ht="11.25" customHeight="1">
      <c r="A260" s="110"/>
      <c r="B260" s="105" t="s">
        <v>770</v>
      </c>
      <c r="C260" s="105"/>
      <c r="D260" s="30" t="s">
        <v>289</v>
      </c>
      <c r="E260" s="286">
        <v>758</v>
      </c>
      <c r="F260" s="286">
        <v>4</v>
      </c>
      <c r="G260" s="286">
        <v>4</v>
      </c>
      <c r="H260" s="286">
        <v>45</v>
      </c>
      <c r="I260" s="286">
        <v>55</v>
      </c>
      <c r="J260" s="286">
        <v>53</v>
      </c>
      <c r="K260" s="286">
        <v>64</v>
      </c>
      <c r="L260" s="286">
        <v>88</v>
      </c>
      <c r="M260" s="286">
        <v>155</v>
      </c>
      <c r="N260" s="286">
        <v>174</v>
      </c>
      <c r="O260" s="286">
        <v>111</v>
      </c>
      <c r="P260" s="286">
        <v>5</v>
      </c>
      <c r="Q260" s="436">
        <v>49.023746699999997</v>
      </c>
      <c r="R260" s="118" t="s">
        <v>289</v>
      </c>
      <c r="S260" s="29"/>
      <c r="T260" s="105" t="s">
        <v>770</v>
      </c>
      <c r="U260" s="125"/>
    </row>
    <row r="261" spans="1:21" ht="11.25" customHeight="1">
      <c r="A261" s="110"/>
      <c r="B261" s="105" t="s">
        <v>771</v>
      </c>
      <c r="C261" s="105"/>
      <c r="D261" s="30" t="s">
        <v>293</v>
      </c>
      <c r="E261" s="286">
        <v>1259</v>
      </c>
      <c r="F261" s="286">
        <v>4</v>
      </c>
      <c r="G261" s="286">
        <v>8</v>
      </c>
      <c r="H261" s="286">
        <v>61</v>
      </c>
      <c r="I261" s="286">
        <v>98</v>
      </c>
      <c r="J261" s="286">
        <v>88</v>
      </c>
      <c r="K261" s="286">
        <v>103</v>
      </c>
      <c r="L261" s="286">
        <v>151</v>
      </c>
      <c r="M261" s="286">
        <v>247</v>
      </c>
      <c r="N261" s="286">
        <v>289</v>
      </c>
      <c r="O261" s="286">
        <v>201</v>
      </c>
      <c r="P261" s="286">
        <v>9</v>
      </c>
      <c r="Q261" s="436">
        <v>49.351866559999998</v>
      </c>
      <c r="R261" s="118" t="s">
        <v>293</v>
      </c>
      <c r="S261" s="29"/>
      <c r="T261" s="105" t="s">
        <v>771</v>
      </c>
      <c r="U261" s="125"/>
    </row>
    <row r="262" spans="1:21" ht="11.25" customHeight="1">
      <c r="A262" s="110"/>
      <c r="B262" s="105"/>
      <c r="C262" s="105"/>
      <c r="D262" s="163" t="s">
        <v>156</v>
      </c>
      <c r="E262" s="551">
        <v>100</v>
      </c>
      <c r="F262" s="552">
        <v>0.31771247021445592</v>
      </c>
      <c r="G262" s="552">
        <v>0.63542494042891184</v>
      </c>
      <c r="H262" s="552">
        <v>4.8451151707704527</v>
      </c>
      <c r="I262" s="552">
        <v>7.7839555202541701</v>
      </c>
      <c r="J262" s="552">
        <v>6.9896743447180301</v>
      </c>
      <c r="K262" s="552">
        <v>8.1810961080222402</v>
      </c>
      <c r="L262" s="552">
        <v>11.993645750595711</v>
      </c>
      <c r="M262" s="552">
        <v>19.618745035742652</v>
      </c>
      <c r="N262" s="552">
        <v>22.954725972994439</v>
      </c>
      <c r="O262" s="552">
        <v>15.965051628276409</v>
      </c>
      <c r="P262" s="552">
        <v>0.71485305798252585</v>
      </c>
      <c r="Q262" s="436" t="s">
        <v>1183</v>
      </c>
      <c r="R262" s="164" t="s">
        <v>156</v>
      </c>
      <c r="S262" s="29"/>
      <c r="T262" s="105"/>
      <c r="U262" s="125"/>
    </row>
    <row r="263" spans="1:21" ht="14.1" customHeight="1">
      <c r="A263" s="110"/>
      <c r="B263" s="284" t="s">
        <v>119</v>
      </c>
      <c r="C263" s="284"/>
      <c r="D263" s="30" t="s">
        <v>285</v>
      </c>
      <c r="E263" s="286">
        <v>79</v>
      </c>
      <c r="F263" s="286">
        <v>0</v>
      </c>
      <c r="G263" s="286">
        <v>1</v>
      </c>
      <c r="H263" s="286">
        <v>0</v>
      </c>
      <c r="I263" s="286">
        <v>3</v>
      </c>
      <c r="J263" s="286">
        <v>4</v>
      </c>
      <c r="K263" s="286">
        <v>10</v>
      </c>
      <c r="L263" s="286">
        <v>11</v>
      </c>
      <c r="M263" s="286">
        <v>15</v>
      </c>
      <c r="N263" s="286">
        <v>16</v>
      </c>
      <c r="O263" s="286">
        <v>17</v>
      </c>
      <c r="P263" s="286">
        <v>2</v>
      </c>
      <c r="Q263" s="436">
        <v>51.658227850000003</v>
      </c>
      <c r="R263" s="118" t="s">
        <v>285</v>
      </c>
      <c r="S263" s="29"/>
      <c r="T263" s="105" t="s">
        <v>119</v>
      </c>
      <c r="U263" s="125"/>
    </row>
    <row r="264" spans="1:21" ht="11.25" customHeight="1">
      <c r="A264" s="110"/>
      <c r="B264" s="105"/>
      <c r="C264" s="105"/>
      <c r="D264" s="30" t="s">
        <v>289</v>
      </c>
      <c r="E264" s="286">
        <v>152</v>
      </c>
      <c r="F264" s="286">
        <v>0</v>
      </c>
      <c r="G264" s="286">
        <v>0</v>
      </c>
      <c r="H264" s="286">
        <v>4</v>
      </c>
      <c r="I264" s="286">
        <v>7</v>
      </c>
      <c r="J264" s="286">
        <v>13</v>
      </c>
      <c r="K264" s="286">
        <v>28</v>
      </c>
      <c r="L264" s="286">
        <v>16</v>
      </c>
      <c r="M264" s="286">
        <v>29</v>
      </c>
      <c r="N264" s="286">
        <v>27</v>
      </c>
      <c r="O264" s="286">
        <v>27</v>
      </c>
      <c r="P264" s="286">
        <v>1</v>
      </c>
      <c r="Q264" s="436">
        <v>49.421052629999998</v>
      </c>
      <c r="R264" s="118" t="s">
        <v>289</v>
      </c>
      <c r="S264" s="29"/>
      <c r="T264" s="105"/>
      <c r="U264" s="125"/>
    </row>
    <row r="265" spans="1:21" ht="11.25" customHeight="1">
      <c r="A265" s="110"/>
      <c r="B265" s="105"/>
      <c r="C265" s="105"/>
      <c r="D265" s="30" t="s">
        <v>293</v>
      </c>
      <c r="E265" s="286">
        <v>231</v>
      </c>
      <c r="F265" s="286">
        <v>0</v>
      </c>
      <c r="G265" s="286">
        <v>1</v>
      </c>
      <c r="H265" s="286">
        <v>4</v>
      </c>
      <c r="I265" s="286">
        <v>10</v>
      </c>
      <c r="J265" s="286">
        <v>17</v>
      </c>
      <c r="K265" s="286">
        <v>38</v>
      </c>
      <c r="L265" s="286">
        <v>27</v>
      </c>
      <c r="M265" s="286">
        <v>44</v>
      </c>
      <c r="N265" s="286">
        <v>43</v>
      </c>
      <c r="O265" s="286">
        <v>44</v>
      </c>
      <c r="P265" s="286">
        <v>3</v>
      </c>
      <c r="Q265" s="436">
        <v>50.18614719</v>
      </c>
      <c r="R265" s="118" t="s">
        <v>293</v>
      </c>
      <c r="S265" s="29"/>
      <c r="T265" s="105"/>
      <c r="U265" s="125"/>
    </row>
    <row r="266" spans="1:21" ht="11.25" customHeight="1">
      <c r="A266" s="110"/>
      <c r="B266" s="105"/>
      <c r="C266" s="105"/>
      <c r="D266" s="163" t="s">
        <v>156</v>
      </c>
      <c r="E266" s="551">
        <v>100</v>
      </c>
      <c r="F266" s="553">
        <v>0</v>
      </c>
      <c r="G266" s="552">
        <v>0.4329004329004329</v>
      </c>
      <c r="H266" s="552">
        <v>1.7316017316017316</v>
      </c>
      <c r="I266" s="552">
        <v>4.329004329004329</v>
      </c>
      <c r="J266" s="552">
        <v>7.3593073593073592</v>
      </c>
      <c r="K266" s="552">
        <v>16.450216450216452</v>
      </c>
      <c r="L266" s="552">
        <v>11.688311688311689</v>
      </c>
      <c r="M266" s="552">
        <v>19.047619047619047</v>
      </c>
      <c r="N266" s="552">
        <v>18.614718614718615</v>
      </c>
      <c r="O266" s="552">
        <v>19.047619047619047</v>
      </c>
      <c r="P266" s="552">
        <v>1.2987012987012987</v>
      </c>
      <c r="Q266" s="436" t="s">
        <v>1183</v>
      </c>
      <c r="R266" s="164" t="s">
        <v>156</v>
      </c>
      <c r="S266" s="29"/>
      <c r="T266" s="105"/>
      <c r="U266" s="125"/>
    </row>
    <row r="267" spans="1:21" ht="14.1" customHeight="1">
      <c r="A267" s="110">
        <v>1101</v>
      </c>
      <c r="B267" s="105" t="s">
        <v>120</v>
      </c>
      <c r="C267" s="105"/>
      <c r="D267" s="30" t="s">
        <v>285</v>
      </c>
      <c r="E267" s="286">
        <v>52</v>
      </c>
      <c r="F267" s="286">
        <v>0</v>
      </c>
      <c r="G267" s="286">
        <v>1</v>
      </c>
      <c r="H267" s="286">
        <v>0</v>
      </c>
      <c r="I267" s="286">
        <v>2</v>
      </c>
      <c r="J267" s="286">
        <v>3</v>
      </c>
      <c r="K267" s="286">
        <v>8</v>
      </c>
      <c r="L267" s="286">
        <v>5</v>
      </c>
      <c r="M267" s="286">
        <v>11</v>
      </c>
      <c r="N267" s="286">
        <v>8</v>
      </c>
      <c r="O267" s="286">
        <v>12</v>
      </c>
      <c r="P267" s="286">
        <v>2</v>
      </c>
      <c r="Q267" s="436">
        <v>51.30769231</v>
      </c>
      <c r="R267" s="118" t="s">
        <v>285</v>
      </c>
      <c r="S267" s="29"/>
      <c r="T267" s="105" t="s">
        <v>120</v>
      </c>
      <c r="U267" s="125">
        <v>1101</v>
      </c>
    </row>
    <row r="268" spans="1:21" ht="11.25" customHeight="1">
      <c r="A268" s="110"/>
      <c r="B268" s="105" t="s">
        <v>121</v>
      </c>
      <c r="C268" s="105"/>
      <c r="D268" s="30" t="s">
        <v>289</v>
      </c>
      <c r="E268" s="286">
        <v>99</v>
      </c>
      <c r="F268" s="286">
        <v>0</v>
      </c>
      <c r="G268" s="286">
        <v>0</v>
      </c>
      <c r="H268" s="286">
        <v>3</v>
      </c>
      <c r="I268" s="286">
        <v>5</v>
      </c>
      <c r="J268" s="286">
        <v>7</v>
      </c>
      <c r="K268" s="286">
        <v>15</v>
      </c>
      <c r="L268" s="286">
        <v>11</v>
      </c>
      <c r="M268" s="286">
        <v>19</v>
      </c>
      <c r="N268" s="286">
        <v>17</v>
      </c>
      <c r="O268" s="286">
        <v>21</v>
      </c>
      <c r="P268" s="286">
        <v>1</v>
      </c>
      <c r="Q268" s="436">
        <v>50.080808079999997</v>
      </c>
      <c r="R268" s="118" t="s">
        <v>289</v>
      </c>
      <c r="S268" s="29"/>
      <c r="T268" s="105" t="s">
        <v>121</v>
      </c>
      <c r="U268" s="125"/>
    </row>
    <row r="269" spans="1:21" ht="11.25" customHeight="1">
      <c r="A269" s="426"/>
      <c r="B269" s="427"/>
      <c r="C269" s="427"/>
      <c r="D269" s="30" t="s">
        <v>293</v>
      </c>
      <c r="E269" s="286">
        <v>151</v>
      </c>
      <c r="F269" s="286">
        <v>0</v>
      </c>
      <c r="G269" s="286">
        <v>1</v>
      </c>
      <c r="H269" s="286">
        <v>3</v>
      </c>
      <c r="I269" s="286">
        <v>7</v>
      </c>
      <c r="J269" s="286">
        <v>10</v>
      </c>
      <c r="K269" s="286">
        <v>23</v>
      </c>
      <c r="L269" s="286">
        <v>16</v>
      </c>
      <c r="M269" s="286">
        <v>30</v>
      </c>
      <c r="N269" s="286">
        <v>25</v>
      </c>
      <c r="O269" s="286">
        <v>33</v>
      </c>
      <c r="P269" s="286">
        <v>3</v>
      </c>
      <c r="Q269" s="436">
        <v>50.503311259999997</v>
      </c>
      <c r="R269" s="118" t="s">
        <v>293</v>
      </c>
      <c r="S269" s="29"/>
      <c r="T269" s="427"/>
      <c r="U269" s="455"/>
    </row>
    <row r="270" spans="1:21" ht="11.25" customHeight="1">
      <c r="A270" s="426"/>
      <c r="B270" s="427"/>
      <c r="C270" s="427"/>
      <c r="D270" s="163" t="s">
        <v>156</v>
      </c>
      <c r="E270" s="551">
        <v>100</v>
      </c>
      <c r="F270" s="553">
        <v>0</v>
      </c>
      <c r="G270" s="552">
        <v>0.66225165562913912</v>
      </c>
      <c r="H270" s="552">
        <v>1.9867549668874172</v>
      </c>
      <c r="I270" s="552">
        <v>4.6357615894039732</v>
      </c>
      <c r="J270" s="552">
        <v>6.6225165562913908</v>
      </c>
      <c r="K270" s="552">
        <v>15.231788079470199</v>
      </c>
      <c r="L270" s="552">
        <v>10.596026490066226</v>
      </c>
      <c r="M270" s="552">
        <v>19.867549668874172</v>
      </c>
      <c r="N270" s="552">
        <v>16.556291390728475</v>
      </c>
      <c r="O270" s="552">
        <v>21.85430463576159</v>
      </c>
      <c r="P270" s="552">
        <v>1.9867549668874172</v>
      </c>
      <c r="Q270" s="436" t="s">
        <v>1183</v>
      </c>
      <c r="R270" s="164" t="s">
        <v>156</v>
      </c>
      <c r="S270" s="29"/>
      <c r="T270" s="427"/>
      <c r="U270" s="455"/>
    </row>
    <row r="271" spans="1:21" s="81" customFormat="1" ht="14.1" customHeight="1">
      <c r="A271" s="110">
        <v>1105</v>
      </c>
      <c r="B271" s="105" t="s">
        <v>122</v>
      </c>
      <c r="C271" s="105"/>
      <c r="D271" s="30" t="s">
        <v>285</v>
      </c>
      <c r="E271" s="286">
        <v>27</v>
      </c>
      <c r="F271" s="286">
        <v>0</v>
      </c>
      <c r="G271" s="286">
        <v>0</v>
      </c>
      <c r="H271" s="286">
        <v>0</v>
      </c>
      <c r="I271" s="286">
        <v>1</v>
      </c>
      <c r="J271" s="286">
        <v>1</v>
      </c>
      <c r="K271" s="286">
        <v>2</v>
      </c>
      <c r="L271" s="286">
        <v>6</v>
      </c>
      <c r="M271" s="286">
        <v>4</v>
      </c>
      <c r="N271" s="286">
        <v>8</v>
      </c>
      <c r="O271" s="286">
        <v>5</v>
      </c>
      <c r="P271" s="286">
        <v>0</v>
      </c>
      <c r="Q271" s="436">
        <v>52.333333330000002</v>
      </c>
      <c r="R271" s="118" t="s">
        <v>285</v>
      </c>
      <c r="S271" s="29"/>
      <c r="T271" s="105" t="s">
        <v>122</v>
      </c>
      <c r="U271" s="125">
        <v>1105</v>
      </c>
    </row>
    <row r="272" spans="1:21" s="81" customFormat="1" ht="11.25" customHeight="1">
      <c r="A272" s="110"/>
      <c r="B272" s="105" t="s">
        <v>772</v>
      </c>
      <c r="C272" s="105"/>
      <c r="D272" s="30" t="s">
        <v>289</v>
      </c>
      <c r="E272" s="286">
        <v>53</v>
      </c>
      <c r="F272" s="286">
        <v>0</v>
      </c>
      <c r="G272" s="286">
        <v>0</v>
      </c>
      <c r="H272" s="286">
        <v>1</v>
      </c>
      <c r="I272" s="286">
        <v>2</v>
      </c>
      <c r="J272" s="286">
        <v>6</v>
      </c>
      <c r="K272" s="286">
        <v>13</v>
      </c>
      <c r="L272" s="286">
        <v>5</v>
      </c>
      <c r="M272" s="286">
        <v>10</v>
      </c>
      <c r="N272" s="286">
        <v>10</v>
      </c>
      <c r="O272" s="286">
        <v>6</v>
      </c>
      <c r="P272" s="286">
        <v>0</v>
      </c>
      <c r="Q272" s="436">
        <v>48.18867925</v>
      </c>
      <c r="R272" s="118" t="s">
        <v>289</v>
      </c>
      <c r="S272" s="29"/>
      <c r="T272" s="105" t="s">
        <v>772</v>
      </c>
      <c r="U272" s="125"/>
    </row>
    <row r="273" spans="1:21" s="81" customFormat="1" ht="11.25" customHeight="1">
      <c r="A273" s="110"/>
      <c r="B273" s="105" t="s">
        <v>773</v>
      </c>
      <c r="C273" s="105"/>
      <c r="D273" s="30" t="s">
        <v>293</v>
      </c>
      <c r="E273" s="286">
        <v>80</v>
      </c>
      <c r="F273" s="286">
        <v>0</v>
      </c>
      <c r="G273" s="286">
        <v>0</v>
      </c>
      <c r="H273" s="286">
        <v>1</v>
      </c>
      <c r="I273" s="286">
        <v>3</v>
      </c>
      <c r="J273" s="286">
        <v>7</v>
      </c>
      <c r="K273" s="286">
        <v>15</v>
      </c>
      <c r="L273" s="286">
        <v>11</v>
      </c>
      <c r="M273" s="286">
        <v>14</v>
      </c>
      <c r="N273" s="286">
        <v>18</v>
      </c>
      <c r="O273" s="286">
        <v>11</v>
      </c>
      <c r="P273" s="286">
        <v>0</v>
      </c>
      <c r="Q273" s="436">
        <v>49.587499999999999</v>
      </c>
      <c r="R273" s="118" t="s">
        <v>293</v>
      </c>
      <c r="S273" s="29"/>
      <c r="T273" s="105" t="s">
        <v>773</v>
      </c>
      <c r="U273" s="125"/>
    </row>
    <row r="274" spans="1:21" s="81" customFormat="1" ht="11.25" customHeight="1">
      <c r="A274" s="110"/>
      <c r="B274" s="105"/>
      <c r="C274" s="105"/>
      <c r="D274" s="163" t="s">
        <v>156</v>
      </c>
      <c r="E274" s="551">
        <v>100</v>
      </c>
      <c r="F274" s="553">
        <v>0</v>
      </c>
      <c r="G274" s="553">
        <v>0</v>
      </c>
      <c r="H274" s="552">
        <v>1.25</v>
      </c>
      <c r="I274" s="552">
        <v>3.75</v>
      </c>
      <c r="J274" s="552">
        <v>8.75</v>
      </c>
      <c r="K274" s="552">
        <v>18.75</v>
      </c>
      <c r="L274" s="552">
        <v>13.75</v>
      </c>
      <c r="M274" s="552">
        <v>17.5</v>
      </c>
      <c r="N274" s="552">
        <v>22.5</v>
      </c>
      <c r="O274" s="552">
        <v>13.75</v>
      </c>
      <c r="P274" s="553">
        <v>0</v>
      </c>
      <c r="Q274" s="436" t="s">
        <v>1183</v>
      </c>
      <c r="R274" s="164" t="s">
        <v>156</v>
      </c>
      <c r="S274" s="29"/>
      <c r="T274" s="105"/>
      <c r="U274" s="125"/>
    </row>
    <row r="275" spans="1:21" s="81" customFormat="1" ht="14.1" customHeight="1">
      <c r="A275" s="110"/>
      <c r="B275" s="422" t="s">
        <v>735</v>
      </c>
      <c r="C275" s="422"/>
      <c r="D275" s="30" t="s">
        <v>285</v>
      </c>
      <c r="E275" s="286">
        <v>69</v>
      </c>
      <c r="F275" s="286">
        <v>0</v>
      </c>
      <c r="G275" s="286">
        <v>1</v>
      </c>
      <c r="H275" s="286">
        <v>0</v>
      </c>
      <c r="I275" s="286">
        <v>2</v>
      </c>
      <c r="J275" s="286">
        <v>7</v>
      </c>
      <c r="K275" s="286">
        <v>6</v>
      </c>
      <c r="L275" s="286">
        <v>8</v>
      </c>
      <c r="M275" s="286">
        <v>13</v>
      </c>
      <c r="N275" s="286">
        <v>16</v>
      </c>
      <c r="O275" s="286">
        <v>15</v>
      </c>
      <c r="P275" s="286">
        <v>1</v>
      </c>
      <c r="Q275" s="436">
        <v>51.782608699999997</v>
      </c>
      <c r="R275" s="118" t="s">
        <v>285</v>
      </c>
      <c r="S275" s="29"/>
      <c r="T275" s="422" t="s">
        <v>735</v>
      </c>
      <c r="U275" s="125"/>
    </row>
    <row r="276" spans="1:21" s="81" customFormat="1" ht="11.25" customHeight="1">
      <c r="A276" s="110"/>
      <c r="B276" s="422" t="s">
        <v>774</v>
      </c>
      <c r="C276" s="422"/>
      <c r="D276" s="30" t="s">
        <v>289</v>
      </c>
      <c r="E276" s="286">
        <v>124</v>
      </c>
      <c r="F276" s="286">
        <v>0</v>
      </c>
      <c r="G276" s="286">
        <v>2</v>
      </c>
      <c r="H276" s="286">
        <v>9</v>
      </c>
      <c r="I276" s="286">
        <v>3</v>
      </c>
      <c r="J276" s="286">
        <v>11</v>
      </c>
      <c r="K276" s="286">
        <v>14</v>
      </c>
      <c r="L276" s="286">
        <v>19</v>
      </c>
      <c r="M276" s="286">
        <v>24</v>
      </c>
      <c r="N276" s="286">
        <v>27</v>
      </c>
      <c r="O276" s="286">
        <v>12</v>
      </c>
      <c r="P276" s="286">
        <v>3</v>
      </c>
      <c r="Q276" s="436">
        <v>48.298387099999999</v>
      </c>
      <c r="R276" s="118" t="s">
        <v>289</v>
      </c>
      <c r="S276" s="29"/>
      <c r="T276" s="422" t="s">
        <v>774</v>
      </c>
      <c r="U276" s="125"/>
    </row>
    <row r="277" spans="1:21" s="81" customFormat="1" ht="11.25" customHeight="1">
      <c r="A277" s="110"/>
      <c r="B277" s="422" t="s">
        <v>775</v>
      </c>
      <c r="C277" s="422"/>
      <c r="D277" s="30" t="s">
        <v>293</v>
      </c>
      <c r="E277" s="286">
        <v>193</v>
      </c>
      <c r="F277" s="286">
        <v>0</v>
      </c>
      <c r="G277" s="286">
        <v>3</v>
      </c>
      <c r="H277" s="286">
        <v>9</v>
      </c>
      <c r="I277" s="286">
        <v>5</v>
      </c>
      <c r="J277" s="286">
        <v>18</v>
      </c>
      <c r="K277" s="286">
        <v>20</v>
      </c>
      <c r="L277" s="286">
        <v>27</v>
      </c>
      <c r="M277" s="286">
        <v>37</v>
      </c>
      <c r="N277" s="286">
        <v>43</v>
      </c>
      <c r="O277" s="286">
        <v>27</v>
      </c>
      <c r="P277" s="286">
        <v>4</v>
      </c>
      <c r="Q277" s="436">
        <v>49.544041450000002</v>
      </c>
      <c r="R277" s="118" t="s">
        <v>293</v>
      </c>
      <c r="S277" s="29"/>
      <c r="T277" s="422" t="s">
        <v>775</v>
      </c>
      <c r="U277" s="125"/>
    </row>
    <row r="278" spans="1:21" s="81" customFormat="1" ht="11.25" customHeight="1">
      <c r="A278" s="110"/>
      <c r="B278" s="422"/>
      <c r="C278" s="422"/>
      <c r="D278" s="163" t="s">
        <v>156</v>
      </c>
      <c r="E278" s="551">
        <v>100</v>
      </c>
      <c r="F278" s="553">
        <v>0</v>
      </c>
      <c r="G278" s="552">
        <v>1.5544041450777202</v>
      </c>
      <c r="H278" s="552">
        <v>4.6632124352331603</v>
      </c>
      <c r="I278" s="552">
        <v>2.5906735751295336</v>
      </c>
      <c r="J278" s="552">
        <v>9.3264248704663206</v>
      </c>
      <c r="K278" s="552">
        <v>10.362694300518134</v>
      </c>
      <c r="L278" s="552">
        <v>13.989637305699482</v>
      </c>
      <c r="M278" s="552">
        <v>19.17098445595855</v>
      </c>
      <c r="N278" s="552">
        <v>22.279792746113991</v>
      </c>
      <c r="O278" s="552">
        <v>13.989637305699482</v>
      </c>
      <c r="P278" s="552">
        <v>2.0725388601036268</v>
      </c>
      <c r="Q278" s="436" t="s">
        <v>1183</v>
      </c>
      <c r="R278" s="164" t="s">
        <v>156</v>
      </c>
      <c r="S278" s="29"/>
      <c r="T278" s="422"/>
      <c r="U278" s="125"/>
    </row>
    <row r="279" spans="1:21" s="81" customFormat="1" ht="14.1" customHeight="1">
      <c r="A279" s="110">
        <v>1201</v>
      </c>
      <c r="B279" s="105" t="s">
        <v>67</v>
      </c>
      <c r="C279" s="105"/>
      <c r="D279" s="30" t="s">
        <v>285</v>
      </c>
      <c r="E279" s="286">
        <v>69</v>
      </c>
      <c r="F279" s="286">
        <v>0</v>
      </c>
      <c r="G279" s="286">
        <v>1</v>
      </c>
      <c r="H279" s="286">
        <v>0</v>
      </c>
      <c r="I279" s="286">
        <v>2</v>
      </c>
      <c r="J279" s="286">
        <v>7</v>
      </c>
      <c r="K279" s="286">
        <v>6</v>
      </c>
      <c r="L279" s="286">
        <v>8</v>
      </c>
      <c r="M279" s="286">
        <v>13</v>
      </c>
      <c r="N279" s="286">
        <v>16</v>
      </c>
      <c r="O279" s="286">
        <v>15</v>
      </c>
      <c r="P279" s="286">
        <v>1</v>
      </c>
      <c r="Q279" s="436">
        <v>51.782608699999997</v>
      </c>
      <c r="R279" s="118" t="s">
        <v>285</v>
      </c>
      <c r="S279" s="29"/>
      <c r="T279" s="105" t="s">
        <v>67</v>
      </c>
      <c r="U279" s="125">
        <v>1201</v>
      </c>
    </row>
    <row r="280" spans="1:21" s="81" customFormat="1" ht="11.25" customHeight="1">
      <c r="A280" s="99"/>
      <c r="B280" s="130"/>
      <c r="C280" s="130"/>
      <c r="D280" s="30" t="s">
        <v>289</v>
      </c>
      <c r="E280" s="286">
        <v>124</v>
      </c>
      <c r="F280" s="286">
        <v>0</v>
      </c>
      <c r="G280" s="286">
        <v>2</v>
      </c>
      <c r="H280" s="286">
        <v>9</v>
      </c>
      <c r="I280" s="286">
        <v>3</v>
      </c>
      <c r="J280" s="286">
        <v>11</v>
      </c>
      <c r="K280" s="286">
        <v>14</v>
      </c>
      <c r="L280" s="286">
        <v>19</v>
      </c>
      <c r="M280" s="286">
        <v>24</v>
      </c>
      <c r="N280" s="286">
        <v>27</v>
      </c>
      <c r="O280" s="286">
        <v>12</v>
      </c>
      <c r="P280" s="286">
        <v>3</v>
      </c>
      <c r="Q280" s="436">
        <v>48.298387099999999</v>
      </c>
      <c r="R280" s="118" t="s">
        <v>289</v>
      </c>
      <c r="S280" s="29"/>
      <c r="T280" s="130"/>
      <c r="U280" s="124"/>
    </row>
    <row r="281" spans="1:21" s="81" customFormat="1" ht="11.25" customHeight="1">
      <c r="A281" s="99"/>
      <c r="B281" s="130"/>
      <c r="C281" s="130"/>
      <c r="D281" s="30" t="s">
        <v>293</v>
      </c>
      <c r="E281" s="286">
        <v>193</v>
      </c>
      <c r="F281" s="286">
        <v>0</v>
      </c>
      <c r="G281" s="286">
        <v>3</v>
      </c>
      <c r="H281" s="286">
        <v>9</v>
      </c>
      <c r="I281" s="286">
        <v>5</v>
      </c>
      <c r="J281" s="286">
        <v>18</v>
      </c>
      <c r="K281" s="286">
        <v>20</v>
      </c>
      <c r="L281" s="286">
        <v>27</v>
      </c>
      <c r="M281" s="286">
        <v>37</v>
      </c>
      <c r="N281" s="286">
        <v>43</v>
      </c>
      <c r="O281" s="286">
        <v>27</v>
      </c>
      <c r="P281" s="286">
        <v>4</v>
      </c>
      <c r="Q281" s="436">
        <v>49.544041450000002</v>
      </c>
      <c r="R281" s="118" t="s">
        <v>293</v>
      </c>
      <c r="S281" s="29"/>
      <c r="T281" s="130"/>
      <c r="U281" s="124"/>
    </row>
    <row r="282" spans="1:21" s="81" customFormat="1" ht="11.25" customHeight="1">
      <c r="A282" s="99"/>
      <c r="B282" s="130"/>
      <c r="C282" s="130"/>
      <c r="D282" s="163" t="s">
        <v>156</v>
      </c>
      <c r="E282" s="551">
        <v>100</v>
      </c>
      <c r="F282" s="553">
        <v>0</v>
      </c>
      <c r="G282" s="552">
        <v>1.5544041450777202</v>
      </c>
      <c r="H282" s="552">
        <v>4.6632124352331603</v>
      </c>
      <c r="I282" s="552">
        <v>2.5906735751295336</v>
      </c>
      <c r="J282" s="552">
        <v>9.3264248704663206</v>
      </c>
      <c r="K282" s="552">
        <v>10.362694300518134</v>
      </c>
      <c r="L282" s="552">
        <v>13.989637305699482</v>
      </c>
      <c r="M282" s="552">
        <v>19.17098445595855</v>
      </c>
      <c r="N282" s="552">
        <v>22.279792746113991</v>
      </c>
      <c r="O282" s="552">
        <v>13.989637305699482</v>
      </c>
      <c r="P282" s="552">
        <v>2.0725388601036268</v>
      </c>
      <c r="Q282" s="436" t="s">
        <v>1183</v>
      </c>
      <c r="R282" s="164" t="s">
        <v>156</v>
      </c>
      <c r="S282" s="29"/>
      <c r="T282" s="130"/>
      <c r="U282" s="124"/>
    </row>
    <row r="283" spans="1:21" s="81" customFormat="1" ht="11.25" customHeight="1">
      <c r="A283" s="300"/>
      <c r="B283" s="236" t="s">
        <v>1124</v>
      </c>
      <c r="C283" s="236"/>
      <c r="D283" s="174" t="s">
        <v>285</v>
      </c>
      <c r="E283" s="286">
        <v>11</v>
      </c>
      <c r="F283" s="286">
        <v>0</v>
      </c>
      <c r="G283" s="286">
        <v>0</v>
      </c>
      <c r="H283" s="286">
        <v>0</v>
      </c>
      <c r="I283" s="286">
        <v>0</v>
      </c>
      <c r="J283" s="286">
        <v>1</v>
      </c>
      <c r="K283" s="286">
        <v>2</v>
      </c>
      <c r="L283" s="286">
        <v>1</v>
      </c>
      <c r="M283" s="286">
        <v>4</v>
      </c>
      <c r="N283" s="286">
        <v>2</v>
      </c>
      <c r="O283" s="286">
        <v>1</v>
      </c>
      <c r="P283" s="286">
        <v>0</v>
      </c>
      <c r="Q283" s="436">
        <v>50.909090910000003</v>
      </c>
      <c r="R283" s="450" t="s">
        <v>285</v>
      </c>
      <c r="S283" s="146"/>
      <c r="T283" s="236" t="s">
        <v>1124</v>
      </c>
      <c r="U283" s="554"/>
    </row>
    <row r="284" spans="1:21" s="81" customFormat="1" ht="11.25" customHeight="1">
      <c r="A284" s="300"/>
      <c r="B284" s="236" t="s">
        <v>1125</v>
      </c>
      <c r="C284" s="236"/>
      <c r="D284" s="174" t="s">
        <v>289</v>
      </c>
      <c r="E284" s="286">
        <v>13</v>
      </c>
      <c r="F284" s="286">
        <v>0</v>
      </c>
      <c r="G284" s="286">
        <v>0</v>
      </c>
      <c r="H284" s="286">
        <v>1</v>
      </c>
      <c r="I284" s="286">
        <v>2</v>
      </c>
      <c r="J284" s="286">
        <v>0</v>
      </c>
      <c r="K284" s="286">
        <v>4</v>
      </c>
      <c r="L284" s="286">
        <v>1</v>
      </c>
      <c r="M284" s="286">
        <v>5</v>
      </c>
      <c r="N284" s="286">
        <v>0</v>
      </c>
      <c r="O284" s="286">
        <v>0</v>
      </c>
      <c r="P284" s="286">
        <v>0</v>
      </c>
      <c r="Q284" s="436">
        <v>43.92307692</v>
      </c>
      <c r="R284" s="450" t="s">
        <v>289</v>
      </c>
      <c r="S284" s="146"/>
      <c r="T284" s="236" t="s">
        <v>1125</v>
      </c>
      <c r="U284" s="554"/>
    </row>
    <row r="285" spans="1:21" s="81" customFormat="1" ht="11.25" customHeight="1">
      <c r="A285" s="300"/>
      <c r="B285" s="236"/>
      <c r="C285" s="236"/>
      <c r="D285" s="174" t="s">
        <v>293</v>
      </c>
      <c r="E285" s="286">
        <v>24</v>
      </c>
      <c r="F285" s="286">
        <v>0</v>
      </c>
      <c r="G285" s="286">
        <v>0</v>
      </c>
      <c r="H285" s="286">
        <v>1</v>
      </c>
      <c r="I285" s="286">
        <v>2</v>
      </c>
      <c r="J285" s="286">
        <v>1</v>
      </c>
      <c r="K285" s="286">
        <v>6</v>
      </c>
      <c r="L285" s="286">
        <v>2</v>
      </c>
      <c r="M285" s="286">
        <v>9</v>
      </c>
      <c r="N285" s="286">
        <v>2</v>
      </c>
      <c r="O285" s="286">
        <v>1</v>
      </c>
      <c r="P285" s="286">
        <v>0</v>
      </c>
      <c r="Q285" s="436">
        <v>47.125</v>
      </c>
      <c r="R285" s="450" t="s">
        <v>293</v>
      </c>
      <c r="S285" s="146"/>
      <c r="T285" s="236"/>
      <c r="U285" s="554"/>
    </row>
    <row r="286" spans="1:21" s="81" customFormat="1" ht="11.25" customHeight="1">
      <c r="A286" s="300"/>
      <c r="B286" s="236"/>
      <c r="C286" s="236"/>
      <c r="D286" s="301" t="s">
        <v>156</v>
      </c>
      <c r="E286" s="551">
        <v>100</v>
      </c>
      <c r="F286" s="553">
        <v>0</v>
      </c>
      <c r="G286" s="553">
        <v>0</v>
      </c>
      <c r="H286" s="552">
        <v>4.166666666666667</v>
      </c>
      <c r="I286" s="552">
        <v>8.3333333333333339</v>
      </c>
      <c r="J286" s="552">
        <v>4.166666666666667</v>
      </c>
      <c r="K286" s="552">
        <v>25</v>
      </c>
      <c r="L286" s="552">
        <v>8.3333333333333339</v>
      </c>
      <c r="M286" s="552">
        <v>37.5</v>
      </c>
      <c r="N286" s="552">
        <v>8.3333333333333339</v>
      </c>
      <c r="O286" s="552">
        <v>4.166666666666667</v>
      </c>
      <c r="P286" s="553">
        <v>0</v>
      </c>
      <c r="Q286" s="436" t="s">
        <v>1183</v>
      </c>
      <c r="R286" s="437" t="s">
        <v>156</v>
      </c>
      <c r="S286" s="146"/>
      <c r="T286" s="236"/>
      <c r="U286" s="554"/>
    </row>
    <row r="287" spans="1:21" s="81" customFormat="1" ht="11.25" customHeight="1">
      <c r="A287" s="129" t="s">
        <v>1126</v>
      </c>
      <c r="B287" s="236" t="s">
        <v>1127</v>
      </c>
      <c r="C287" s="236"/>
      <c r="D287" s="174" t="s">
        <v>285</v>
      </c>
      <c r="E287" s="286">
        <v>11</v>
      </c>
      <c r="F287" s="286">
        <v>0</v>
      </c>
      <c r="G287" s="286">
        <v>0</v>
      </c>
      <c r="H287" s="286">
        <v>0</v>
      </c>
      <c r="I287" s="286">
        <v>0</v>
      </c>
      <c r="J287" s="286">
        <v>1</v>
      </c>
      <c r="K287" s="286">
        <v>2</v>
      </c>
      <c r="L287" s="286">
        <v>1</v>
      </c>
      <c r="M287" s="286">
        <v>4</v>
      </c>
      <c r="N287" s="286">
        <v>2</v>
      </c>
      <c r="O287" s="286">
        <v>1</v>
      </c>
      <c r="P287" s="286">
        <v>0</v>
      </c>
      <c r="Q287" s="436">
        <v>50.909090910000003</v>
      </c>
      <c r="R287" s="450" t="s">
        <v>285</v>
      </c>
      <c r="S287" s="146"/>
      <c r="T287" s="236" t="s">
        <v>1127</v>
      </c>
      <c r="U287" s="448" t="s">
        <v>1126</v>
      </c>
    </row>
    <row r="288" spans="1:21" s="81" customFormat="1" ht="11.25" customHeight="1">
      <c r="A288" s="300"/>
      <c r="B288" s="236" t="s">
        <v>731</v>
      </c>
      <c r="C288" s="236"/>
      <c r="D288" s="174" t="s">
        <v>289</v>
      </c>
      <c r="E288" s="286">
        <v>13</v>
      </c>
      <c r="F288" s="286">
        <v>0</v>
      </c>
      <c r="G288" s="286">
        <v>0</v>
      </c>
      <c r="H288" s="286">
        <v>1</v>
      </c>
      <c r="I288" s="286">
        <v>2</v>
      </c>
      <c r="J288" s="286">
        <v>0</v>
      </c>
      <c r="K288" s="286">
        <v>4</v>
      </c>
      <c r="L288" s="286">
        <v>1</v>
      </c>
      <c r="M288" s="286">
        <v>5</v>
      </c>
      <c r="N288" s="286">
        <v>0</v>
      </c>
      <c r="O288" s="286">
        <v>0</v>
      </c>
      <c r="P288" s="286">
        <v>0</v>
      </c>
      <c r="Q288" s="436">
        <v>43.92307692</v>
      </c>
      <c r="R288" s="450" t="s">
        <v>289</v>
      </c>
      <c r="S288" s="146"/>
      <c r="T288" s="236" t="s">
        <v>731</v>
      </c>
      <c r="U288" s="554"/>
    </row>
    <row r="289" spans="1:21" s="81" customFormat="1" ht="11.25" customHeight="1">
      <c r="A289" s="300"/>
      <c r="B289" s="236"/>
      <c r="C289" s="236"/>
      <c r="D289" s="174" t="s">
        <v>293</v>
      </c>
      <c r="E289" s="286">
        <v>24</v>
      </c>
      <c r="F289" s="286">
        <v>0</v>
      </c>
      <c r="G289" s="286">
        <v>0</v>
      </c>
      <c r="H289" s="286">
        <v>1</v>
      </c>
      <c r="I289" s="286">
        <v>2</v>
      </c>
      <c r="J289" s="286">
        <v>1</v>
      </c>
      <c r="K289" s="286">
        <v>6</v>
      </c>
      <c r="L289" s="286">
        <v>2</v>
      </c>
      <c r="M289" s="286">
        <v>9</v>
      </c>
      <c r="N289" s="286">
        <v>2</v>
      </c>
      <c r="O289" s="286">
        <v>1</v>
      </c>
      <c r="P289" s="286">
        <v>0</v>
      </c>
      <c r="Q289" s="436">
        <v>47.125</v>
      </c>
      <c r="R289" s="450" t="s">
        <v>293</v>
      </c>
      <c r="S289" s="146"/>
      <c r="T289" s="236"/>
      <c r="U289" s="554"/>
    </row>
    <row r="290" spans="1:21" s="81" customFormat="1" ht="11.25" customHeight="1">
      <c r="A290" s="300"/>
      <c r="B290" s="236"/>
      <c r="C290" s="236"/>
      <c r="D290" s="301" t="s">
        <v>156</v>
      </c>
      <c r="E290" s="551">
        <v>100</v>
      </c>
      <c r="F290" s="552">
        <v>0</v>
      </c>
      <c r="G290" s="552">
        <v>0</v>
      </c>
      <c r="H290" s="552">
        <v>4.166666666666667</v>
      </c>
      <c r="I290" s="552">
        <v>8.3333333333333339</v>
      </c>
      <c r="J290" s="552">
        <v>4.166666666666667</v>
      </c>
      <c r="K290" s="552">
        <v>25</v>
      </c>
      <c r="L290" s="552">
        <v>8.3333333333333339</v>
      </c>
      <c r="M290" s="552">
        <v>37.5</v>
      </c>
      <c r="N290" s="552">
        <v>8.3333333333333339</v>
      </c>
      <c r="O290" s="552">
        <v>4.166666666666667</v>
      </c>
      <c r="P290" s="553">
        <v>0</v>
      </c>
      <c r="Q290" s="436" t="s">
        <v>1183</v>
      </c>
      <c r="R290" s="437" t="s">
        <v>156</v>
      </c>
      <c r="S290" s="146"/>
      <c r="T290" s="236"/>
      <c r="U290" s="554"/>
    </row>
    <row r="291" spans="1:21" s="81" customFormat="1" ht="14.1" customHeight="1">
      <c r="A291" s="100"/>
      <c r="B291" s="456" t="s">
        <v>407</v>
      </c>
      <c r="C291" s="456"/>
      <c r="D291" s="361" t="s">
        <v>285</v>
      </c>
      <c r="E291" s="420">
        <v>4529</v>
      </c>
      <c r="F291" s="420">
        <v>82</v>
      </c>
      <c r="G291" s="420">
        <v>156</v>
      </c>
      <c r="H291" s="420">
        <v>276</v>
      </c>
      <c r="I291" s="420">
        <v>338</v>
      </c>
      <c r="J291" s="420">
        <v>386</v>
      </c>
      <c r="K291" s="420">
        <v>469</v>
      </c>
      <c r="L291" s="420">
        <v>645</v>
      </c>
      <c r="M291" s="420">
        <v>827</v>
      </c>
      <c r="N291" s="420">
        <v>750</v>
      </c>
      <c r="O291" s="420">
        <v>566</v>
      </c>
      <c r="P291" s="420">
        <v>34</v>
      </c>
      <c r="Q291" s="434">
        <v>46.529918299999999</v>
      </c>
      <c r="R291" s="157" t="s">
        <v>285</v>
      </c>
      <c r="S291" s="64"/>
      <c r="T291" s="456" t="s">
        <v>407</v>
      </c>
      <c r="U291" s="64"/>
    </row>
    <row r="292" spans="1:21" ht="11.25" customHeight="1">
      <c r="A292" s="110"/>
      <c r="B292" s="146" t="s">
        <v>406</v>
      </c>
      <c r="C292" s="105"/>
      <c r="D292" s="361" t="s">
        <v>289</v>
      </c>
      <c r="E292" s="420">
        <v>4802</v>
      </c>
      <c r="F292" s="420">
        <v>54</v>
      </c>
      <c r="G292" s="420">
        <v>158</v>
      </c>
      <c r="H292" s="420">
        <v>326</v>
      </c>
      <c r="I292" s="420">
        <v>428</v>
      </c>
      <c r="J292" s="420">
        <v>494</v>
      </c>
      <c r="K292" s="420">
        <v>521</v>
      </c>
      <c r="L292" s="420">
        <v>674</v>
      </c>
      <c r="M292" s="420">
        <v>817</v>
      </c>
      <c r="N292" s="420">
        <v>796</v>
      </c>
      <c r="O292" s="420">
        <v>516</v>
      </c>
      <c r="P292" s="420">
        <v>18</v>
      </c>
      <c r="Q292" s="434">
        <v>45.753852559999999</v>
      </c>
      <c r="R292" s="157" t="s">
        <v>289</v>
      </c>
      <c r="S292" s="29"/>
      <c r="T292" s="146" t="s">
        <v>406</v>
      </c>
      <c r="U292" s="125"/>
    </row>
    <row r="293" spans="1:21" ht="11.25" customHeight="1">
      <c r="A293" s="110"/>
      <c r="B293" s="284" t="s">
        <v>401</v>
      </c>
      <c r="C293" s="131"/>
      <c r="D293" s="361" t="s">
        <v>293</v>
      </c>
      <c r="E293" s="420">
        <v>9331</v>
      </c>
      <c r="F293" s="420">
        <v>136</v>
      </c>
      <c r="G293" s="420">
        <v>314</v>
      </c>
      <c r="H293" s="420">
        <v>602</v>
      </c>
      <c r="I293" s="420">
        <v>766</v>
      </c>
      <c r="J293" s="420">
        <v>880</v>
      </c>
      <c r="K293" s="420">
        <v>990</v>
      </c>
      <c r="L293" s="420">
        <v>1319</v>
      </c>
      <c r="M293" s="420">
        <v>1644</v>
      </c>
      <c r="N293" s="420">
        <v>1546</v>
      </c>
      <c r="O293" s="420">
        <v>1082</v>
      </c>
      <c r="P293" s="420">
        <v>52</v>
      </c>
      <c r="Q293" s="434">
        <v>46.130532629999998</v>
      </c>
      <c r="R293" s="157" t="s">
        <v>293</v>
      </c>
      <c r="S293" s="29"/>
      <c r="T293" s="284" t="s">
        <v>401</v>
      </c>
      <c r="U293" s="125"/>
    </row>
    <row r="294" spans="1:21" ht="11.25" customHeight="1">
      <c r="A294" s="110"/>
      <c r="B294" s="284" t="s">
        <v>4</v>
      </c>
      <c r="C294" s="105"/>
      <c r="D294" s="362" t="s">
        <v>156</v>
      </c>
      <c r="E294" s="547">
        <v>100</v>
      </c>
      <c r="F294" s="548">
        <v>1.4575072339513451</v>
      </c>
      <c r="G294" s="548">
        <v>3.3651269960347228</v>
      </c>
      <c r="H294" s="548">
        <v>6.4516129032258061</v>
      </c>
      <c r="I294" s="548">
        <v>8.2091951559318392</v>
      </c>
      <c r="J294" s="548">
        <v>9.4309291608616448</v>
      </c>
      <c r="K294" s="548">
        <v>10.609795305969349</v>
      </c>
      <c r="L294" s="548">
        <v>14.135676776336942</v>
      </c>
      <c r="M294" s="548">
        <v>17.618690386882434</v>
      </c>
      <c r="N294" s="548">
        <v>16.568427821241023</v>
      </c>
      <c r="O294" s="548">
        <v>11.595756081877612</v>
      </c>
      <c r="P294" s="548">
        <v>0.55728217768727895</v>
      </c>
      <c r="Q294" s="434" t="s">
        <v>1183</v>
      </c>
      <c r="R294" s="157" t="s">
        <v>156</v>
      </c>
      <c r="S294" s="29"/>
      <c r="T294" s="284" t="s">
        <v>4</v>
      </c>
      <c r="U294" s="125"/>
    </row>
    <row r="295" spans="1:21" ht="14.1" customHeight="1">
      <c r="A295" s="127"/>
      <c r="B295" s="100" t="s">
        <v>735</v>
      </c>
      <c r="C295" s="100"/>
      <c r="D295" s="163" t="s">
        <v>285</v>
      </c>
      <c r="E295" s="286">
        <v>243</v>
      </c>
      <c r="F295" s="286">
        <v>1</v>
      </c>
      <c r="G295" s="286">
        <v>4</v>
      </c>
      <c r="H295" s="286">
        <v>6</v>
      </c>
      <c r="I295" s="286">
        <v>10</v>
      </c>
      <c r="J295" s="286">
        <v>18</v>
      </c>
      <c r="K295" s="286">
        <v>29</v>
      </c>
      <c r="L295" s="286">
        <v>43</v>
      </c>
      <c r="M295" s="286">
        <v>45</v>
      </c>
      <c r="N295" s="286">
        <v>51</v>
      </c>
      <c r="O295" s="286">
        <v>33</v>
      </c>
      <c r="P295" s="286">
        <v>3</v>
      </c>
      <c r="Q295" s="436">
        <v>49.325102880000003</v>
      </c>
      <c r="R295" s="164" t="s">
        <v>285</v>
      </c>
      <c r="S295" s="29"/>
      <c r="T295" s="100" t="s">
        <v>735</v>
      </c>
      <c r="U295" s="128"/>
    </row>
    <row r="296" spans="1:21" ht="11.25" customHeight="1">
      <c r="A296" s="127"/>
      <c r="B296" s="100" t="s">
        <v>736</v>
      </c>
      <c r="C296" s="100"/>
      <c r="D296" s="163" t="s">
        <v>289</v>
      </c>
      <c r="E296" s="286">
        <v>196</v>
      </c>
      <c r="F296" s="286">
        <v>0</v>
      </c>
      <c r="G296" s="286">
        <v>1</v>
      </c>
      <c r="H296" s="286">
        <v>6</v>
      </c>
      <c r="I296" s="286">
        <v>15</v>
      </c>
      <c r="J296" s="286">
        <v>16</v>
      </c>
      <c r="K296" s="286">
        <v>20</v>
      </c>
      <c r="L296" s="286">
        <v>27</v>
      </c>
      <c r="M296" s="286">
        <v>45</v>
      </c>
      <c r="N296" s="286">
        <v>34</v>
      </c>
      <c r="O296" s="286">
        <v>31</v>
      </c>
      <c r="P296" s="286">
        <v>1</v>
      </c>
      <c r="Q296" s="436">
        <v>49.357142860000003</v>
      </c>
      <c r="R296" s="164" t="s">
        <v>289</v>
      </c>
      <c r="S296" s="29"/>
      <c r="T296" s="100" t="s">
        <v>736</v>
      </c>
      <c r="U296" s="128"/>
    </row>
    <row r="297" spans="1:21" ht="11.25" customHeight="1">
      <c r="A297" s="127"/>
      <c r="B297" s="100"/>
      <c r="C297" s="100"/>
      <c r="D297" s="163" t="s">
        <v>293</v>
      </c>
      <c r="E297" s="286">
        <v>439</v>
      </c>
      <c r="F297" s="286">
        <v>1</v>
      </c>
      <c r="G297" s="286">
        <v>5</v>
      </c>
      <c r="H297" s="286">
        <v>12</v>
      </c>
      <c r="I297" s="286">
        <v>25</v>
      </c>
      <c r="J297" s="286">
        <v>34</v>
      </c>
      <c r="K297" s="286">
        <v>49</v>
      </c>
      <c r="L297" s="286">
        <v>70</v>
      </c>
      <c r="M297" s="286">
        <v>90</v>
      </c>
      <c r="N297" s="286">
        <v>85</v>
      </c>
      <c r="O297" s="286">
        <v>64</v>
      </c>
      <c r="P297" s="286">
        <v>4</v>
      </c>
      <c r="Q297" s="436">
        <v>49.339407739999999</v>
      </c>
      <c r="R297" s="164" t="s">
        <v>293</v>
      </c>
      <c r="S297" s="29"/>
      <c r="T297" s="100"/>
      <c r="U297" s="128"/>
    </row>
    <row r="298" spans="1:21" ht="11.25" customHeight="1">
      <c r="A298" s="127"/>
      <c r="B298" s="100"/>
      <c r="C298" s="100"/>
      <c r="D298" s="163" t="s">
        <v>156</v>
      </c>
      <c r="E298" s="551">
        <v>100</v>
      </c>
      <c r="F298" s="552">
        <v>0.22779043280182232</v>
      </c>
      <c r="G298" s="552">
        <v>1.1389521640091116</v>
      </c>
      <c r="H298" s="552">
        <v>2.7334851936218678</v>
      </c>
      <c r="I298" s="552">
        <v>5.6947608200455582</v>
      </c>
      <c r="J298" s="552">
        <v>7.7448747152619593</v>
      </c>
      <c r="K298" s="552">
        <v>11.161731207289295</v>
      </c>
      <c r="L298" s="552">
        <v>15.945330296127562</v>
      </c>
      <c r="M298" s="552">
        <v>20.501138952164009</v>
      </c>
      <c r="N298" s="552">
        <v>19.362186788154897</v>
      </c>
      <c r="O298" s="552">
        <v>14.578587699316628</v>
      </c>
      <c r="P298" s="552">
        <v>0.91116173120728927</v>
      </c>
      <c r="Q298" s="436" t="s">
        <v>1183</v>
      </c>
      <c r="R298" s="118" t="s">
        <v>156</v>
      </c>
      <c r="S298" s="29"/>
      <c r="T298" s="100"/>
      <c r="U298" s="128"/>
    </row>
    <row r="299" spans="1:21" ht="14.1" customHeight="1">
      <c r="A299" s="127" t="s">
        <v>123</v>
      </c>
      <c r="B299" s="105" t="s">
        <v>124</v>
      </c>
      <c r="C299" s="105"/>
      <c r="D299" s="163" t="s">
        <v>285</v>
      </c>
      <c r="E299" s="286">
        <v>142</v>
      </c>
      <c r="F299" s="286">
        <v>1</v>
      </c>
      <c r="G299" s="286">
        <v>2</v>
      </c>
      <c r="H299" s="286">
        <v>3</v>
      </c>
      <c r="I299" s="286">
        <v>4</v>
      </c>
      <c r="J299" s="286">
        <v>6</v>
      </c>
      <c r="K299" s="286">
        <v>16</v>
      </c>
      <c r="L299" s="286">
        <v>29</v>
      </c>
      <c r="M299" s="286">
        <v>28</v>
      </c>
      <c r="N299" s="286">
        <v>28</v>
      </c>
      <c r="O299" s="286">
        <v>25</v>
      </c>
      <c r="P299" s="286">
        <v>0</v>
      </c>
      <c r="Q299" s="436">
        <v>50.302816900000003</v>
      </c>
      <c r="R299" s="164" t="s">
        <v>285</v>
      </c>
      <c r="S299" s="29"/>
      <c r="T299" s="105" t="s">
        <v>124</v>
      </c>
      <c r="U299" s="128" t="s">
        <v>123</v>
      </c>
    </row>
    <row r="300" spans="1:21" ht="11.25" customHeight="1">
      <c r="A300" s="127"/>
      <c r="B300" s="100" t="s">
        <v>776</v>
      </c>
      <c r="C300" s="100"/>
      <c r="D300" s="163" t="s">
        <v>289</v>
      </c>
      <c r="E300" s="286">
        <v>115</v>
      </c>
      <c r="F300" s="286">
        <v>0</v>
      </c>
      <c r="G300" s="286">
        <v>0</v>
      </c>
      <c r="H300" s="286">
        <v>1</v>
      </c>
      <c r="I300" s="286">
        <v>3</v>
      </c>
      <c r="J300" s="286">
        <v>7</v>
      </c>
      <c r="K300" s="286">
        <v>11</v>
      </c>
      <c r="L300" s="286">
        <v>18</v>
      </c>
      <c r="M300" s="286">
        <v>25</v>
      </c>
      <c r="N300" s="286">
        <v>26</v>
      </c>
      <c r="O300" s="286">
        <v>24</v>
      </c>
      <c r="P300" s="286">
        <v>0</v>
      </c>
      <c r="Q300" s="436">
        <v>52.217391300000003</v>
      </c>
      <c r="R300" s="164" t="s">
        <v>289</v>
      </c>
      <c r="S300" s="29"/>
      <c r="T300" s="100" t="s">
        <v>776</v>
      </c>
      <c r="U300" s="128"/>
    </row>
    <row r="301" spans="1:21" ht="11.25" customHeight="1">
      <c r="A301" s="127"/>
      <c r="B301" s="100" t="s">
        <v>777</v>
      </c>
      <c r="C301" s="100"/>
      <c r="D301" s="163" t="s">
        <v>293</v>
      </c>
      <c r="E301" s="286">
        <v>257</v>
      </c>
      <c r="F301" s="286">
        <v>1</v>
      </c>
      <c r="G301" s="286">
        <v>2</v>
      </c>
      <c r="H301" s="286">
        <v>4</v>
      </c>
      <c r="I301" s="286">
        <v>7</v>
      </c>
      <c r="J301" s="286">
        <v>13</v>
      </c>
      <c r="K301" s="286">
        <v>27</v>
      </c>
      <c r="L301" s="286">
        <v>47</v>
      </c>
      <c r="M301" s="286">
        <v>53</v>
      </c>
      <c r="N301" s="286">
        <v>54</v>
      </c>
      <c r="O301" s="286">
        <v>49</v>
      </c>
      <c r="P301" s="286">
        <v>0</v>
      </c>
      <c r="Q301" s="436">
        <v>51.159533070000002</v>
      </c>
      <c r="R301" s="164" t="s">
        <v>293</v>
      </c>
      <c r="S301" s="29"/>
      <c r="T301" s="100" t="s">
        <v>777</v>
      </c>
      <c r="U301" s="128"/>
    </row>
    <row r="302" spans="1:21" ht="11.25" customHeight="1">
      <c r="A302" s="127"/>
      <c r="B302" s="100"/>
      <c r="C302" s="100"/>
      <c r="D302" s="163" t="s">
        <v>156</v>
      </c>
      <c r="E302" s="551">
        <v>100</v>
      </c>
      <c r="F302" s="552">
        <v>0.38910505836575876</v>
      </c>
      <c r="G302" s="552">
        <v>0.77821011673151752</v>
      </c>
      <c r="H302" s="552">
        <v>1.556420233463035</v>
      </c>
      <c r="I302" s="552">
        <v>2.7237354085603114</v>
      </c>
      <c r="J302" s="552">
        <v>5.0583657587548636</v>
      </c>
      <c r="K302" s="552">
        <v>10.505836575875486</v>
      </c>
      <c r="L302" s="552">
        <v>18.28793774319066</v>
      </c>
      <c r="M302" s="552">
        <v>20.622568093385215</v>
      </c>
      <c r="N302" s="552">
        <v>21.011673151750973</v>
      </c>
      <c r="O302" s="552">
        <v>19.066147859922179</v>
      </c>
      <c r="P302" s="553">
        <v>0</v>
      </c>
      <c r="Q302" s="436" t="s">
        <v>1183</v>
      </c>
      <c r="R302" s="118" t="s">
        <v>156</v>
      </c>
      <c r="S302" s="29"/>
      <c r="T302" s="100"/>
      <c r="U302" s="128"/>
    </row>
    <row r="303" spans="1:21" ht="14.1" customHeight="1">
      <c r="A303" s="129" t="s">
        <v>664</v>
      </c>
      <c r="B303" s="284" t="s">
        <v>665</v>
      </c>
      <c r="C303" s="236"/>
      <c r="D303" s="301" t="s">
        <v>285</v>
      </c>
      <c r="E303" s="286">
        <v>101</v>
      </c>
      <c r="F303" s="286">
        <v>0</v>
      </c>
      <c r="G303" s="286">
        <v>2</v>
      </c>
      <c r="H303" s="286">
        <v>3</v>
      </c>
      <c r="I303" s="286">
        <v>6</v>
      </c>
      <c r="J303" s="286">
        <v>12</v>
      </c>
      <c r="K303" s="286">
        <v>13</v>
      </c>
      <c r="L303" s="286">
        <v>14</v>
      </c>
      <c r="M303" s="286">
        <v>17</v>
      </c>
      <c r="N303" s="286">
        <v>23</v>
      </c>
      <c r="O303" s="286">
        <v>8</v>
      </c>
      <c r="P303" s="286">
        <v>3</v>
      </c>
      <c r="Q303" s="436">
        <v>47.950495050000001</v>
      </c>
      <c r="R303" s="164" t="s">
        <v>285</v>
      </c>
      <c r="S303" s="29"/>
      <c r="T303" s="105" t="s">
        <v>665</v>
      </c>
      <c r="U303" s="125" t="s">
        <v>664</v>
      </c>
    </row>
    <row r="304" spans="1:21" ht="11.25" customHeight="1">
      <c r="A304" s="306"/>
      <c r="B304" s="284" t="s">
        <v>666</v>
      </c>
      <c r="C304" s="236"/>
      <c r="D304" s="301" t="s">
        <v>289</v>
      </c>
      <c r="E304" s="286">
        <v>81</v>
      </c>
      <c r="F304" s="286">
        <v>0</v>
      </c>
      <c r="G304" s="286">
        <v>1</v>
      </c>
      <c r="H304" s="286">
        <v>5</v>
      </c>
      <c r="I304" s="286">
        <v>12</v>
      </c>
      <c r="J304" s="286">
        <v>9</v>
      </c>
      <c r="K304" s="286">
        <v>9</v>
      </c>
      <c r="L304" s="286">
        <v>9</v>
      </c>
      <c r="M304" s="286">
        <v>20</v>
      </c>
      <c r="N304" s="286">
        <v>8</v>
      </c>
      <c r="O304" s="286">
        <v>7</v>
      </c>
      <c r="P304" s="286">
        <v>1</v>
      </c>
      <c r="Q304" s="436">
        <v>45.296296300000002</v>
      </c>
      <c r="R304" s="164" t="s">
        <v>289</v>
      </c>
      <c r="S304" s="29"/>
      <c r="T304" s="105" t="s">
        <v>666</v>
      </c>
      <c r="U304" s="128"/>
    </row>
    <row r="305" spans="1:21" ht="11.25" customHeight="1">
      <c r="A305" s="306"/>
      <c r="B305" s="284"/>
      <c r="C305" s="236"/>
      <c r="D305" s="301" t="s">
        <v>293</v>
      </c>
      <c r="E305" s="286">
        <v>182</v>
      </c>
      <c r="F305" s="286">
        <v>0</v>
      </c>
      <c r="G305" s="286">
        <v>3</v>
      </c>
      <c r="H305" s="286">
        <v>8</v>
      </c>
      <c r="I305" s="286">
        <v>18</v>
      </c>
      <c r="J305" s="286">
        <v>21</v>
      </c>
      <c r="K305" s="286">
        <v>22</v>
      </c>
      <c r="L305" s="286">
        <v>23</v>
      </c>
      <c r="M305" s="286">
        <v>37</v>
      </c>
      <c r="N305" s="286">
        <v>31</v>
      </c>
      <c r="O305" s="286">
        <v>15</v>
      </c>
      <c r="P305" s="286">
        <v>4</v>
      </c>
      <c r="Q305" s="436">
        <v>46.76923077</v>
      </c>
      <c r="R305" s="164" t="s">
        <v>293</v>
      </c>
      <c r="S305" s="29"/>
      <c r="T305" s="100"/>
      <c r="U305" s="128"/>
    </row>
    <row r="306" spans="1:21" ht="11.25" customHeight="1">
      <c r="A306" s="306"/>
      <c r="B306" s="284"/>
      <c r="C306" s="236"/>
      <c r="D306" s="301" t="s">
        <v>156</v>
      </c>
      <c r="E306" s="551">
        <v>100</v>
      </c>
      <c r="F306" s="553">
        <v>0</v>
      </c>
      <c r="G306" s="552">
        <v>1.6483516483516483</v>
      </c>
      <c r="H306" s="552">
        <v>4.395604395604396</v>
      </c>
      <c r="I306" s="552">
        <v>9.8901098901098905</v>
      </c>
      <c r="J306" s="552">
        <v>11.538461538461538</v>
      </c>
      <c r="K306" s="552">
        <v>12.087912087912088</v>
      </c>
      <c r="L306" s="552">
        <v>12.637362637362637</v>
      </c>
      <c r="M306" s="552">
        <v>20.329670329670328</v>
      </c>
      <c r="N306" s="552">
        <v>17.032967032967033</v>
      </c>
      <c r="O306" s="552">
        <v>8.2417582417582409</v>
      </c>
      <c r="P306" s="552">
        <v>2.197802197802198</v>
      </c>
      <c r="Q306" s="436" t="s">
        <v>1183</v>
      </c>
      <c r="R306" s="118" t="s">
        <v>156</v>
      </c>
      <c r="S306" s="29"/>
      <c r="T306" s="100"/>
      <c r="U306" s="128"/>
    </row>
    <row r="307" spans="1:21" ht="14.1" customHeight="1">
      <c r="A307" s="110"/>
      <c r="B307" s="422" t="s">
        <v>735</v>
      </c>
      <c r="C307" s="126"/>
      <c r="D307" s="163" t="s">
        <v>285</v>
      </c>
      <c r="E307" s="286">
        <v>574</v>
      </c>
      <c r="F307" s="286">
        <v>0</v>
      </c>
      <c r="G307" s="286">
        <v>4</v>
      </c>
      <c r="H307" s="286">
        <v>24</v>
      </c>
      <c r="I307" s="286">
        <v>37</v>
      </c>
      <c r="J307" s="286">
        <v>63</v>
      </c>
      <c r="K307" s="286">
        <v>84</v>
      </c>
      <c r="L307" s="286">
        <v>90</v>
      </c>
      <c r="M307" s="286">
        <v>83</v>
      </c>
      <c r="N307" s="286">
        <v>88</v>
      </c>
      <c r="O307" s="286">
        <v>96</v>
      </c>
      <c r="P307" s="286">
        <v>5</v>
      </c>
      <c r="Q307" s="436">
        <v>48.134146340000001</v>
      </c>
      <c r="R307" s="164" t="s">
        <v>285</v>
      </c>
      <c r="S307" s="29"/>
      <c r="T307" s="422" t="s">
        <v>735</v>
      </c>
      <c r="U307" s="125"/>
    </row>
    <row r="308" spans="1:21" ht="11.25" customHeight="1">
      <c r="A308" s="110"/>
      <c r="B308" s="422" t="s">
        <v>749</v>
      </c>
      <c r="C308" s="126"/>
      <c r="D308" s="163" t="s">
        <v>289</v>
      </c>
      <c r="E308" s="286">
        <v>818</v>
      </c>
      <c r="F308" s="286">
        <v>0</v>
      </c>
      <c r="G308" s="286">
        <v>9</v>
      </c>
      <c r="H308" s="286">
        <v>35</v>
      </c>
      <c r="I308" s="286">
        <v>47</v>
      </c>
      <c r="J308" s="286">
        <v>68</v>
      </c>
      <c r="K308" s="286">
        <v>102</v>
      </c>
      <c r="L308" s="286">
        <v>114</v>
      </c>
      <c r="M308" s="286">
        <v>149</v>
      </c>
      <c r="N308" s="286">
        <v>165</v>
      </c>
      <c r="O308" s="286">
        <v>123</v>
      </c>
      <c r="P308" s="286">
        <v>6</v>
      </c>
      <c r="Q308" s="436">
        <v>48.885085570000001</v>
      </c>
      <c r="R308" s="164" t="s">
        <v>289</v>
      </c>
      <c r="S308" s="29"/>
      <c r="T308" s="422" t="s">
        <v>749</v>
      </c>
      <c r="U308" s="125"/>
    </row>
    <row r="309" spans="1:21" ht="11.25" customHeight="1">
      <c r="A309" s="110"/>
      <c r="B309" s="100"/>
      <c r="C309" s="100"/>
      <c r="D309" s="163" t="s">
        <v>293</v>
      </c>
      <c r="E309" s="286">
        <v>1392</v>
      </c>
      <c r="F309" s="286">
        <v>0</v>
      </c>
      <c r="G309" s="286">
        <v>13</v>
      </c>
      <c r="H309" s="286">
        <v>59</v>
      </c>
      <c r="I309" s="286">
        <v>84</v>
      </c>
      <c r="J309" s="286">
        <v>131</v>
      </c>
      <c r="K309" s="286">
        <v>186</v>
      </c>
      <c r="L309" s="286">
        <v>204</v>
      </c>
      <c r="M309" s="286">
        <v>232</v>
      </c>
      <c r="N309" s="286">
        <v>253</v>
      </c>
      <c r="O309" s="286">
        <v>219</v>
      </c>
      <c r="P309" s="286">
        <v>11</v>
      </c>
      <c r="Q309" s="436">
        <v>48.575431029999997</v>
      </c>
      <c r="R309" s="164" t="s">
        <v>293</v>
      </c>
      <c r="S309" s="29"/>
      <c r="T309" s="100"/>
      <c r="U309" s="125"/>
    </row>
    <row r="310" spans="1:21" ht="11.25" customHeight="1">
      <c r="A310" s="110"/>
      <c r="B310" s="100"/>
      <c r="C310" s="100"/>
      <c r="D310" s="163" t="s">
        <v>156</v>
      </c>
      <c r="E310" s="551">
        <v>100</v>
      </c>
      <c r="F310" s="553">
        <v>0</v>
      </c>
      <c r="G310" s="552">
        <v>0.93390804597701149</v>
      </c>
      <c r="H310" s="552">
        <v>4.2385057471264371</v>
      </c>
      <c r="I310" s="552">
        <v>6.0344827586206895</v>
      </c>
      <c r="J310" s="552">
        <v>9.4109195402298855</v>
      </c>
      <c r="K310" s="552">
        <v>13.362068965517242</v>
      </c>
      <c r="L310" s="552">
        <v>14.655172413793103</v>
      </c>
      <c r="M310" s="552">
        <v>16.666666666666668</v>
      </c>
      <c r="N310" s="552">
        <v>18.175287356321839</v>
      </c>
      <c r="O310" s="552">
        <v>15.732758620689655</v>
      </c>
      <c r="P310" s="552">
        <v>0.79022988505747127</v>
      </c>
      <c r="Q310" s="436" t="s">
        <v>1183</v>
      </c>
      <c r="R310" s="118" t="s">
        <v>156</v>
      </c>
      <c r="S310" s="29"/>
      <c r="T310" s="100"/>
      <c r="U310" s="125"/>
    </row>
    <row r="311" spans="1:21" ht="14.1" customHeight="1">
      <c r="A311" s="110" t="s">
        <v>125</v>
      </c>
      <c r="B311" s="105" t="s">
        <v>780</v>
      </c>
      <c r="C311" s="105"/>
      <c r="D311" s="30" t="s">
        <v>285</v>
      </c>
      <c r="E311" s="286">
        <v>433</v>
      </c>
      <c r="F311" s="286">
        <v>0</v>
      </c>
      <c r="G311" s="286">
        <v>3</v>
      </c>
      <c r="H311" s="286">
        <v>16</v>
      </c>
      <c r="I311" s="286">
        <v>23</v>
      </c>
      <c r="J311" s="286">
        <v>41</v>
      </c>
      <c r="K311" s="286">
        <v>56</v>
      </c>
      <c r="L311" s="286">
        <v>64</v>
      </c>
      <c r="M311" s="286">
        <v>71</v>
      </c>
      <c r="N311" s="286">
        <v>74</v>
      </c>
      <c r="O311" s="286">
        <v>82</v>
      </c>
      <c r="P311" s="286">
        <v>3</v>
      </c>
      <c r="Q311" s="436">
        <v>49.214780599999997</v>
      </c>
      <c r="R311" s="118" t="s">
        <v>285</v>
      </c>
      <c r="S311" s="29"/>
      <c r="T311" s="105" t="s">
        <v>780</v>
      </c>
      <c r="U311" s="125" t="s">
        <v>125</v>
      </c>
    </row>
    <row r="312" spans="1:21" ht="11.25" customHeight="1">
      <c r="A312" s="110"/>
      <c r="B312" s="105" t="s">
        <v>781</v>
      </c>
      <c r="C312" s="105"/>
      <c r="D312" s="30" t="s">
        <v>289</v>
      </c>
      <c r="E312" s="286">
        <v>611</v>
      </c>
      <c r="F312" s="286">
        <v>0</v>
      </c>
      <c r="G312" s="286">
        <v>6</v>
      </c>
      <c r="H312" s="286">
        <v>28</v>
      </c>
      <c r="I312" s="286">
        <v>33</v>
      </c>
      <c r="J312" s="286">
        <v>50</v>
      </c>
      <c r="K312" s="286">
        <v>76</v>
      </c>
      <c r="L312" s="286">
        <v>86</v>
      </c>
      <c r="M312" s="286">
        <v>112</v>
      </c>
      <c r="N312" s="286">
        <v>133</v>
      </c>
      <c r="O312" s="286">
        <v>83</v>
      </c>
      <c r="P312" s="286">
        <v>4</v>
      </c>
      <c r="Q312" s="436">
        <v>48.834697220000002</v>
      </c>
      <c r="R312" s="118" t="s">
        <v>289</v>
      </c>
      <c r="S312" s="29"/>
      <c r="T312" s="105" t="s">
        <v>781</v>
      </c>
      <c r="U312" s="125"/>
    </row>
    <row r="313" spans="1:21" ht="11.25" customHeight="1">
      <c r="A313" s="110"/>
      <c r="B313" s="105" t="s">
        <v>782</v>
      </c>
      <c r="C313" s="105"/>
      <c r="D313" s="30" t="s">
        <v>293</v>
      </c>
      <c r="E313" s="286">
        <v>1044</v>
      </c>
      <c r="F313" s="286">
        <v>0</v>
      </c>
      <c r="G313" s="286">
        <v>9</v>
      </c>
      <c r="H313" s="286">
        <v>44</v>
      </c>
      <c r="I313" s="286">
        <v>56</v>
      </c>
      <c r="J313" s="286">
        <v>91</v>
      </c>
      <c r="K313" s="286">
        <v>132</v>
      </c>
      <c r="L313" s="286">
        <v>150</v>
      </c>
      <c r="M313" s="286">
        <v>183</v>
      </c>
      <c r="N313" s="286">
        <v>207</v>
      </c>
      <c r="O313" s="286">
        <v>165</v>
      </c>
      <c r="P313" s="286">
        <v>7</v>
      </c>
      <c r="Q313" s="436">
        <v>48.992337159999998</v>
      </c>
      <c r="R313" s="118" t="s">
        <v>293</v>
      </c>
      <c r="S313" s="29"/>
      <c r="T313" s="105" t="s">
        <v>782</v>
      </c>
      <c r="U313" s="125"/>
    </row>
    <row r="314" spans="1:21" ht="11.25" customHeight="1">
      <c r="A314" s="110"/>
      <c r="B314" s="105"/>
      <c r="C314" s="105"/>
      <c r="D314" s="163" t="s">
        <v>156</v>
      </c>
      <c r="E314" s="551">
        <v>100</v>
      </c>
      <c r="F314" s="553">
        <v>0</v>
      </c>
      <c r="G314" s="552">
        <v>0.86206896551724133</v>
      </c>
      <c r="H314" s="552">
        <v>4.2145593869731801</v>
      </c>
      <c r="I314" s="552">
        <v>5.3639846743295019</v>
      </c>
      <c r="J314" s="552">
        <v>8.7164750957854409</v>
      </c>
      <c r="K314" s="552">
        <v>12.64367816091954</v>
      </c>
      <c r="L314" s="552">
        <v>14.367816091954023</v>
      </c>
      <c r="M314" s="552">
        <v>17.528735632183906</v>
      </c>
      <c r="N314" s="552">
        <v>19.827586206896552</v>
      </c>
      <c r="O314" s="552">
        <v>15.804597701149426</v>
      </c>
      <c r="P314" s="552">
        <v>0.67049808429118773</v>
      </c>
      <c r="Q314" s="436" t="s">
        <v>1183</v>
      </c>
      <c r="R314" s="118" t="s">
        <v>156</v>
      </c>
      <c r="S314" s="29"/>
      <c r="T314" s="105"/>
      <c r="U314" s="125"/>
    </row>
    <row r="315" spans="1:21" ht="14.1" customHeight="1">
      <c r="A315" s="129" t="s">
        <v>956</v>
      </c>
      <c r="B315" s="284" t="s">
        <v>959</v>
      </c>
      <c r="C315" s="236"/>
      <c r="D315" s="174" t="s">
        <v>285</v>
      </c>
      <c r="E315" s="286">
        <v>50</v>
      </c>
      <c r="F315" s="286">
        <v>0</v>
      </c>
      <c r="G315" s="286">
        <v>1</v>
      </c>
      <c r="H315" s="286">
        <v>3</v>
      </c>
      <c r="I315" s="286">
        <v>8</v>
      </c>
      <c r="J315" s="286">
        <v>7</v>
      </c>
      <c r="K315" s="286">
        <v>6</v>
      </c>
      <c r="L315" s="286">
        <v>10</v>
      </c>
      <c r="M315" s="286">
        <v>4</v>
      </c>
      <c r="N315" s="286">
        <v>6</v>
      </c>
      <c r="O315" s="286">
        <v>4</v>
      </c>
      <c r="P315" s="286">
        <v>1</v>
      </c>
      <c r="Q315" s="436">
        <v>44.38</v>
      </c>
      <c r="R315" s="450" t="s">
        <v>285</v>
      </c>
      <c r="S315" s="146"/>
      <c r="T315" s="284" t="s">
        <v>959</v>
      </c>
      <c r="U315" s="125" t="s">
        <v>956</v>
      </c>
    </row>
    <row r="316" spans="1:21" ht="11.25" customHeight="1">
      <c r="A316" s="129"/>
      <c r="B316" s="284" t="s">
        <v>957</v>
      </c>
      <c r="C316" s="236"/>
      <c r="D316" s="174" t="s">
        <v>289</v>
      </c>
      <c r="E316" s="286">
        <v>101</v>
      </c>
      <c r="F316" s="286">
        <v>0</v>
      </c>
      <c r="G316" s="286">
        <v>1</v>
      </c>
      <c r="H316" s="286">
        <v>5</v>
      </c>
      <c r="I316" s="286">
        <v>7</v>
      </c>
      <c r="J316" s="286">
        <v>10</v>
      </c>
      <c r="K316" s="286">
        <v>20</v>
      </c>
      <c r="L316" s="286">
        <v>16</v>
      </c>
      <c r="M316" s="286">
        <v>11</v>
      </c>
      <c r="N316" s="286">
        <v>14</v>
      </c>
      <c r="O316" s="286">
        <v>17</v>
      </c>
      <c r="P316" s="286">
        <v>0</v>
      </c>
      <c r="Q316" s="436">
        <v>47.217821780000001</v>
      </c>
      <c r="R316" s="450" t="s">
        <v>289</v>
      </c>
      <c r="S316" s="146"/>
      <c r="T316" s="284" t="s">
        <v>957</v>
      </c>
      <c r="U316" s="448"/>
    </row>
    <row r="317" spans="1:21" ht="11.25" customHeight="1">
      <c r="A317" s="129"/>
      <c r="B317" s="284" t="s">
        <v>958</v>
      </c>
      <c r="C317" s="236"/>
      <c r="D317" s="174" t="s">
        <v>293</v>
      </c>
      <c r="E317" s="286">
        <v>151</v>
      </c>
      <c r="F317" s="286">
        <v>0</v>
      </c>
      <c r="G317" s="286">
        <v>2</v>
      </c>
      <c r="H317" s="286">
        <v>8</v>
      </c>
      <c r="I317" s="286">
        <v>15</v>
      </c>
      <c r="J317" s="286">
        <v>17</v>
      </c>
      <c r="K317" s="286">
        <v>26</v>
      </c>
      <c r="L317" s="286">
        <v>26</v>
      </c>
      <c r="M317" s="286">
        <v>15</v>
      </c>
      <c r="N317" s="286">
        <v>20</v>
      </c>
      <c r="O317" s="286">
        <v>21</v>
      </c>
      <c r="P317" s="286">
        <v>1</v>
      </c>
      <c r="Q317" s="436">
        <v>46.278145700000003</v>
      </c>
      <c r="R317" s="450" t="s">
        <v>293</v>
      </c>
      <c r="S317" s="146"/>
      <c r="T317" s="284" t="s">
        <v>958</v>
      </c>
      <c r="U317" s="448"/>
    </row>
    <row r="318" spans="1:21" ht="11.25" customHeight="1">
      <c r="A318" s="129"/>
      <c r="B318" s="284"/>
      <c r="C318" s="284"/>
      <c r="D318" s="301" t="s">
        <v>156</v>
      </c>
      <c r="E318" s="551">
        <v>100</v>
      </c>
      <c r="F318" s="553">
        <v>0</v>
      </c>
      <c r="G318" s="552">
        <v>1.3245033112582782</v>
      </c>
      <c r="H318" s="552">
        <v>5.298013245033113</v>
      </c>
      <c r="I318" s="552">
        <v>9.9337748344370862</v>
      </c>
      <c r="J318" s="552">
        <v>11.258278145695364</v>
      </c>
      <c r="K318" s="552">
        <v>17.218543046357617</v>
      </c>
      <c r="L318" s="552">
        <v>17.218543046357617</v>
      </c>
      <c r="M318" s="552">
        <v>9.9337748344370862</v>
      </c>
      <c r="N318" s="552">
        <v>13.245033112582782</v>
      </c>
      <c r="O318" s="552">
        <v>13.907284768211921</v>
      </c>
      <c r="P318" s="552">
        <v>0.66225165562913912</v>
      </c>
      <c r="Q318" s="436" t="s">
        <v>1183</v>
      </c>
      <c r="R318" s="437" t="s">
        <v>156</v>
      </c>
      <c r="S318" s="146"/>
      <c r="T318" s="284"/>
      <c r="U318" s="448"/>
    </row>
    <row r="319" spans="1:21" ht="14.1" customHeight="1">
      <c r="A319" s="110" t="s">
        <v>126</v>
      </c>
      <c r="B319" s="284" t="s">
        <v>665</v>
      </c>
      <c r="C319" s="105"/>
      <c r="D319" s="163" t="s">
        <v>285</v>
      </c>
      <c r="E319" s="286">
        <v>70</v>
      </c>
      <c r="F319" s="286">
        <v>0</v>
      </c>
      <c r="G319" s="286">
        <v>0</v>
      </c>
      <c r="H319" s="286">
        <v>4</v>
      </c>
      <c r="I319" s="286">
        <v>5</v>
      </c>
      <c r="J319" s="286">
        <v>13</v>
      </c>
      <c r="K319" s="286">
        <v>17</v>
      </c>
      <c r="L319" s="286">
        <v>15</v>
      </c>
      <c r="M319" s="286">
        <v>3</v>
      </c>
      <c r="N319" s="286">
        <v>4</v>
      </c>
      <c r="O319" s="286">
        <v>8</v>
      </c>
      <c r="P319" s="286">
        <v>1</v>
      </c>
      <c r="Q319" s="436">
        <v>44.385714290000003</v>
      </c>
      <c r="R319" s="437" t="s">
        <v>285</v>
      </c>
      <c r="S319" s="146"/>
      <c r="T319" s="284" t="s">
        <v>665</v>
      </c>
      <c r="U319" s="448" t="s">
        <v>126</v>
      </c>
    </row>
    <row r="320" spans="1:21" ht="11.25" customHeight="1">
      <c r="A320" s="110"/>
      <c r="B320" s="284" t="s">
        <v>784</v>
      </c>
      <c r="C320" s="105"/>
      <c r="D320" s="163" t="s">
        <v>289</v>
      </c>
      <c r="E320" s="286">
        <v>71</v>
      </c>
      <c r="F320" s="286">
        <v>0</v>
      </c>
      <c r="G320" s="286">
        <v>2</v>
      </c>
      <c r="H320" s="286">
        <v>1</v>
      </c>
      <c r="I320" s="286">
        <v>5</v>
      </c>
      <c r="J320" s="286">
        <v>6</v>
      </c>
      <c r="K320" s="286">
        <v>3</v>
      </c>
      <c r="L320" s="286">
        <v>10</v>
      </c>
      <c r="M320" s="286">
        <v>18</v>
      </c>
      <c r="N320" s="286">
        <v>8</v>
      </c>
      <c r="O320" s="286">
        <v>16</v>
      </c>
      <c r="P320" s="286">
        <v>2</v>
      </c>
      <c r="Q320" s="436">
        <v>50.21126761</v>
      </c>
      <c r="R320" s="164" t="s">
        <v>289</v>
      </c>
      <c r="S320" s="29"/>
      <c r="T320" s="284" t="s">
        <v>784</v>
      </c>
      <c r="U320" s="125"/>
    </row>
    <row r="321" spans="1:21" ht="11.25" customHeight="1">
      <c r="A321" s="110"/>
      <c r="B321" s="284" t="s">
        <v>785</v>
      </c>
      <c r="C321" s="105"/>
      <c r="D321" s="163" t="s">
        <v>293</v>
      </c>
      <c r="E321" s="286">
        <v>141</v>
      </c>
      <c r="F321" s="286">
        <v>0</v>
      </c>
      <c r="G321" s="286">
        <v>2</v>
      </c>
      <c r="H321" s="286">
        <v>5</v>
      </c>
      <c r="I321" s="286">
        <v>10</v>
      </c>
      <c r="J321" s="286">
        <v>19</v>
      </c>
      <c r="K321" s="286">
        <v>20</v>
      </c>
      <c r="L321" s="286">
        <v>25</v>
      </c>
      <c r="M321" s="286">
        <v>21</v>
      </c>
      <c r="N321" s="286">
        <v>12</v>
      </c>
      <c r="O321" s="286">
        <v>24</v>
      </c>
      <c r="P321" s="286">
        <v>3</v>
      </c>
      <c r="Q321" s="436">
        <v>47.319148939999998</v>
      </c>
      <c r="R321" s="164" t="s">
        <v>293</v>
      </c>
      <c r="S321" s="29"/>
      <c r="T321" s="284" t="s">
        <v>785</v>
      </c>
      <c r="U321" s="125"/>
    </row>
    <row r="322" spans="1:21" ht="11.25" customHeight="1">
      <c r="A322" s="110"/>
      <c r="B322" s="284" t="s">
        <v>783</v>
      </c>
      <c r="C322" s="105"/>
      <c r="D322" s="163" t="s">
        <v>156</v>
      </c>
      <c r="E322" s="551">
        <v>100</v>
      </c>
      <c r="F322" s="553">
        <v>0</v>
      </c>
      <c r="G322" s="552">
        <v>1.4184397163120568</v>
      </c>
      <c r="H322" s="552">
        <v>3.5460992907801416</v>
      </c>
      <c r="I322" s="552">
        <v>7.0921985815602833</v>
      </c>
      <c r="J322" s="552">
        <v>13.475177304964539</v>
      </c>
      <c r="K322" s="552">
        <v>14.184397163120567</v>
      </c>
      <c r="L322" s="552">
        <v>17.730496453900709</v>
      </c>
      <c r="M322" s="552">
        <v>14.893617021276595</v>
      </c>
      <c r="N322" s="552">
        <v>8.5106382978723403</v>
      </c>
      <c r="O322" s="552">
        <v>17.021276595744681</v>
      </c>
      <c r="P322" s="552">
        <v>2.1276595744680851</v>
      </c>
      <c r="Q322" s="436" t="s">
        <v>1183</v>
      </c>
      <c r="R322" s="118" t="s">
        <v>156</v>
      </c>
      <c r="S322" s="29"/>
      <c r="T322" s="284" t="s">
        <v>783</v>
      </c>
      <c r="U322" s="125"/>
    </row>
    <row r="323" spans="1:21" ht="14.1" customHeight="1">
      <c r="A323" s="110" t="s">
        <v>128</v>
      </c>
      <c r="B323" s="64" t="s">
        <v>778</v>
      </c>
      <c r="C323" s="147"/>
      <c r="D323" s="30" t="s">
        <v>285</v>
      </c>
      <c r="E323" s="286">
        <v>21</v>
      </c>
      <c r="F323" s="286">
        <v>0</v>
      </c>
      <c r="G323" s="286">
        <v>0</v>
      </c>
      <c r="H323" s="286">
        <v>1</v>
      </c>
      <c r="I323" s="286">
        <v>1</v>
      </c>
      <c r="J323" s="286">
        <v>2</v>
      </c>
      <c r="K323" s="286">
        <v>5</v>
      </c>
      <c r="L323" s="286">
        <v>1</v>
      </c>
      <c r="M323" s="286">
        <v>5</v>
      </c>
      <c r="N323" s="286">
        <v>4</v>
      </c>
      <c r="O323" s="286">
        <v>2</v>
      </c>
      <c r="P323" s="286">
        <v>0</v>
      </c>
      <c r="Q323" s="436">
        <v>47.285714290000001</v>
      </c>
      <c r="R323" s="118" t="s">
        <v>285</v>
      </c>
      <c r="S323" s="29"/>
      <c r="T323" s="64" t="s">
        <v>778</v>
      </c>
      <c r="U323" s="125" t="s">
        <v>128</v>
      </c>
    </row>
    <row r="324" spans="1:21" ht="11.25" customHeight="1">
      <c r="A324" s="64"/>
      <c r="B324" s="64" t="s">
        <v>779</v>
      </c>
      <c r="C324" s="147"/>
      <c r="D324" s="30" t="s">
        <v>289</v>
      </c>
      <c r="E324" s="286">
        <v>35</v>
      </c>
      <c r="F324" s="286">
        <v>0</v>
      </c>
      <c r="G324" s="286">
        <v>0</v>
      </c>
      <c r="H324" s="286">
        <v>1</v>
      </c>
      <c r="I324" s="286">
        <v>2</v>
      </c>
      <c r="J324" s="286">
        <v>2</v>
      </c>
      <c r="K324" s="286">
        <v>3</v>
      </c>
      <c r="L324" s="286">
        <v>2</v>
      </c>
      <c r="M324" s="286">
        <v>8</v>
      </c>
      <c r="N324" s="286">
        <v>10</v>
      </c>
      <c r="O324" s="286">
        <v>7</v>
      </c>
      <c r="P324" s="286">
        <v>0</v>
      </c>
      <c r="Q324" s="436">
        <v>51.885714290000003</v>
      </c>
      <c r="R324" s="118" t="s">
        <v>289</v>
      </c>
      <c r="S324" s="29"/>
      <c r="T324" s="64" t="s">
        <v>779</v>
      </c>
      <c r="U324" s="36"/>
    </row>
    <row r="325" spans="1:21" ht="11.25" customHeight="1">
      <c r="A325" s="64"/>
      <c r="B325" s="64"/>
      <c r="C325" s="64"/>
      <c r="D325" s="30" t="s">
        <v>293</v>
      </c>
      <c r="E325" s="286">
        <v>56</v>
      </c>
      <c r="F325" s="286">
        <v>0</v>
      </c>
      <c r="G325" s="286">
        <v>0</v>
      </c>
      <c r="H325" s="286">
        <v>2</v>
      </c>
      <c r="I325" s="286">
        <v>3</v>
      </c>
      <c r="J325" s="286">
        <v>4</v>
      </c>
      <c r="K325" s="286">
        <v>8</v>
      </c>
      <c r="L325" s="286">
        <v>3</v>
      </c>
      <c r="M325" s="286">
        <v>13</v>
      </c>
      <c r="N325" s="286">
        <v>14</v>
      </c>
      <c r="O325" s="286">
        <v>9</v>
      </c>
      <c r="P325" s="286">
        <v>0</v>
      </c>
      <c r="Q325" s="436">
        <v>50.160714290000001</v>
      </c>
      <c r="R325" s="118" t="s">
        <v>293</v>
      </c>
      <c r="S325" s="29"/>
      <c r="T325" s="64"/>
      <c r="U325" s="36"/>
    </row>
    <row r="326" spans="1:21" ht="11.25" customHeight="1">
      <c r="A326" s="64"/>
      <c r="B326" s="64"/>
      <c r="C326" s="64"/>
      <c r="D326" s="163" t="s">
        <v>156</v>
      </c>
      <c r="E326" s="551">
        <v>100</v>
      </c>
      <c r="F326" s="553">
        <v>0</v>
      </c>
      <c r="G326" s="553">
        <v>0</v>
      </c>
      <c r="H326" s="552">
        <v>3.5714285714285716</v>
      </c>
      <c r="I326" s="552">
        <v>5.3571428571428568</v>
      </c>
      <c r="J326" s="552">
        <v>7.1428571428571432</v>
      </c>
      <c r="K326" s="552">
        <v>14.285714285714286</v>
      </c>
      <c r="L326" s="552">
        <v>5.3571428571428568</v>
      </c>
      <c r="M326" s="552">
        <v>23.214285714285715</v>
      </c>
      <c r="N326" s="552">
        <v>25</v>
      </c>
      <c r="O326" s="552">
        <v>16.071428571428573</v>
      </c>
      <c r="P326" s="553">
        <v>0</v>
      </c>
      <c r="Q326" s="436" t="s">
        <v>1183</v>
      </c>
      <c r="R326" s="118" t="s">
        <v>156</v>
      </c>
      <c r="S326" s="29"/>
      <c r="T326" s="64"/>
      <c r="U326" s="36"/>
    </row>
    <row r="327" spans="1:21" ht="14.1" customHeight="1">
      <c r="A327" s="236"/>
      <c r="B327" s="126" t="s">
        <v>735</v>
      </c>
      <c r="C327" s="126"/>
      <c r="D327" s="174" t="s">
        <v>285</v>
      </c>
      <c r="E327" s="286">
        <v>902</v>
      </c>
      <c r="F327" s="286">
        <v>8</v>
      </c>
      <c r="G327" s="286">
        <v>32</v>
      </c>
      <c r="H327" s="286">
        <v>77</v>
      </c>
      <c r="I327" s="286">
        <v>102</v>
      </c>
      <c r="J327" s="286">
        <v>120</v>
      </c>
      <c r="K327" s="286">
        <v>120</v>
      </c>
      <c r="L327" s="286">
        <v>142</v>
      </c>
      <c r="M327" s="286">
        <v>130</v>
      </c>
      <c r="N327" s="286">
        <v>102</v>
      </c>
      <c r="O327" s="286">
        <v>61</v>
      </c>
      <c r="P327" s="286">
        <v>8</v>
      </c>
      <c r="Q327" s="436">
        <v>43.537694010000003</v>
      </c>
      <c r="R327" s="118" t="s">
        <v>285</v>
      </c>
      <c r="S327" s="29"/>
      <c r="T327" s="126" t="s">
        <v>735</v>
      </c>
      <c r="U327" s="458"/>
    </row>
    <row r="328" spans="1:21" ht="11.25" customHeight="1">
      <c r="A328" s="236"/>
      <c r="B328" s="126" t="s">
        <v>762</v>
      </c>
      <c r="C328" s="126"/>
      <c r="D328" s="174" t="s">
        <v>289</v>
      </c>
      <c r="E328" s="286">
        <v>1918</v>
      </c>
      <c r="F328" s="286">
        <v>24</v>
      </c>
      <c r="G328" s="286">
        <v>89</v>
      </c>
      <c r="H328" s="286">
        <v>156</v>
      </c>
      <c r="I328" s="286">
        <v>195</v>
      </c>
      <c r="J328" s="286">
        <v>197</v>
      </c>
      <c r="K328" s="286">
        <v>197</v>
      </c>
      <c r="L328" s="286">
        <v>314</v>
      </c>
      <c r="M328" s="286">
        <v>309</v>
      </c>
      <c r="N328" s="286">
        <v>279</v>
      </c>
      <c r="O328" s="286">
        <v>157</v>
      </c>
      <c r="P328" s="286">
        <v>1</v>
      </c>
      <c r="Q328" s="436">
        <v>44.197601669999997</v>
      </c>
      <c r="R328" s="118" t="s">
        <v>289</v>
      </c>
      <c r="S328" s="29"/>
      <c r="T328" s="126" t="s">
        <v>762</v>
      </c>
      <c r="U328" s="458"/>
    </row>
    <row r="329" spans="1:21" ht="11.25" customHeight="1">
      <c r="A329" s="236"/>
      <c r="B329" s="422" t="s">
        <v>763</v>
      </c>
      <c r="C329" s="126"/>
      <c r="D329" s="174" t="s">
        <v>293</v>
      </c>
      <c r="E329" s="286">
        <v>2820</v>
      </c>
      <c r="F329" s="286">
        <v>32</v>
      </c>
      <c r="G329" s="286">
        <v>121</v>
      </c>
      <c r="H329" s="286">
        <v>233</v>
      </c>
      <c r="I329" s="286">
        <v>297</v>
      </c>
      <c r="J329" s="286">
        <v>317</v>
      </c>
      <c r="K329" s="286">
        <v>317</v>
      </c>
      <c r="L329" s="286">
        <v>456</v>
      </c>
      <c r="M329" s="286">
        <v>439</v>
      </c>
      <c r="N329" s="286">
        <v>381</v>
      </c>
      <c r="O329" s="286">
        <v>218</v>
      </c>
      <c r="P329" s="286">
        <v>9</v>
      </c>
      <c r="Q329" s="436">
        <v>43.98652482</v>
      </c>
      <c r="R329" s="118" t="s">
        <v>293</v>
      </c>
      <c r="S329" s="29"/>
      <c r="T329" s="422" t="s">
        <v>763</v>
      </c>
      <c r="U329" s="458"/>
    </row>
    <row r="330" spans="1:21" ht="11.25" customHeight="1">
      <c r="A330" s="236"/>
      <c r="B330" s="459"/>
      <c r="C330" s="459"/>
      <c r="D330" s="163" t="s">
        <v>156</v>
      </c>
      <c r="E330" s="551">
        <v>100</v>
      </c>
      <c r="F330" s="552">
        <v>1.1347517730496455</v>
      </c>
      <c r="G330" s="552">
        <v>4.2907801418439719</v>
      </c>
      <c r="H330" s="552">
        <v>8.2624113475177303</v>
      </c>
      <c r="I330" s="552">
        <v>10.531914893617021</v>
      </c>
      <c r="J330" s="552">
        <v>11.24113475177305</v>
      </c>
      <c r="K330" s="552">
        <v>11.24113475177305</v>
      </c>
      <c r="L330" s="552">
        <v>16.170212765957448</v>
      </c>
      <c r="M330" s="552">
        <v>15.567375886524824</v>
      </c>
      <c r="N330" s="552">
        <v>13.51063829787234</v>
      </c>
      <c r="O330" s="552">
        <v>7.7304964539007095</v>
      </c>
      <c r="P330" s="552">
        <v>0.31914893617021278</v>
      </c>
      <c r="Q330" s="436" t="s">
        <v>1183</v>
      </c>
      <c r="R330" s="118" t="s">
        <v>156</v>
      </c>
      <c r="S330" s="29"/>
      <c r="T330" s="459"/>
      <c r="U330" s="458"/>
    </row>
    <row r="331" spans="1:21" ht="14.1" customHeight="1">
      <c r="A331" s="129" t="s">
        <v>141</v>
      </c>
      <c r="B331" s="284" t="s">
        <v>786</v>
      </c>
      <c r="C331" s="236"/>
      <c r="D331" s="174" t="s">
        <v>285</v>
      </c>
      <c r="E331" s="286">
        <v>838</v>
      </c>
      <c r="F331" s="286">
        <v>8</v>
      </c>
      <c r="G331" s="286">
        <v>32</v>
      </c>
      <c r="H331" s="286">
        <v>74</v>
      </c>
      <c r="I331" s="286">
        <v>98</v>
      </c>
      <c r="J331" s="286">
        <v>111</v>
      </c>
      <c r="K331" s="286">
        <v>114</v>
      </c>
      <c r="L331" s="286">
        <v>128</v>
      </c>
      <c r="M331" s="286">
        <v>121</v>
      </c>
      <c r="N331" s="286">
        <v>91</v>
      </c>
      <c r="O331" s="286">
        <v>53</v>
      </c>
      <c r="P331" s="286">
        <v>8</v>
      </c>
      <c r="Q331" s="436">
        <v>43.204057280000001</v>
      </c>
      <c r="R331" s="118" t="s">
        <v>285</v>
      </c>
      <c r="S331" s="31"/>
      <c r="T331" s="284" t="s">
        <v>786</v>
      </c>
      <c r="U331" s="448" t="s">
        <v>141</v>
      </c>
    </row>
    <row r="332" spans="1:21" ht="11.25" customHeight="1">
      <c r="A332" s="236"/>
      <c r="B332" s="236" t="s">
        <v>799</v>
      </c>
      <c r="C332" s="284"/>
      <c r="D332" s="174" t="s">
        <v>289</v>
      </c>
      <c r="E332" s="286">
        <v>1894</v>
      </c>
      <c r="F332" s="286">
        <v>24</v>
      </c>
      <c r="G332" s="286">
        <v>89</v>
      </c>
      <c r="H332" s="286">
        <v>156</v>
      </c>
      <c r="I332" s="286">
        <v>195</v>
      </c>
      <c r="J332" s="286">
        <v>195</v>
      </c>
      <c r="K332" s="286">
        <v>196</v>
      </c>
      <c r="L332" s="286">
        <v>311</v>
      </c>
      <c r="M332" s="286">
        <v>303</v>
      </c>
      <c r="N332" s="286">
        <v>270</v>
      </c>
      <c r="O332" s="286">
        <v>154</v>
      </c>
      <c r="P332" s="286">
        <v>1</v>
      </c>
      <c r="Q332" s="436">
        <v>44.085533259999998</v>
      </c>
      <c r="R332" s="118" t="s">
        <v>289</v>
      </c>
      <c r="S332" s="31"/>
      <c r="T332" s="236" t="s">
        <v>799</v>
      </c>
      <c r="U332" s="458"/>
    </row>
    <row r="333" spans="1:21" ht="11.25" customHeight="1">
      <c r="A333" s="284"/>
      <c r="B333" s="284" t="s">
        <v>800</v>
      </c>
      <c r="C333" s="307"/>
      <c r="D333" s="174" t="s">
        <v>293</v>
      </c>
      <c r="E333" s="286">
        <v>2732</v>
      </c>
      <c r="F333" s="286">
        <v>32</v>
      </c>
      <c r="G333" s="286">
        <v>121</v>
      </c>
      <c r="H333" s="286">
        <v>230</v>
      </c>
      <c r="I333" s="286">
        <v>293</v>
      </c>
      <c r="J333" s="286">
        <v>306</v>
      </c>
      <c r="K333" s="286">
        <v>310</v>
      </c>
      <c r="L333" s="286">
        <v>439</v>
      </c>
      <c r="M333" s="286">
        <v>424</v>
      </c>
      <c r="N333" s="286">
        <v>361</v>
      </c>
      <c r="O333" s="286">
        <v>207</v>
      </c>
      <c r="P333" s="286">
        <v>9</v>
      </c>
      <c r="Q333" s="436">
        <v>43.815153729999999</v>
      </c>
      <c r="R333" s="118" t="s">
        <v>293</v>
      </c>
      <c r="S333" s="31"/>
      <c r="T333" s="284" t="s">
        <v>800</v>
      </c>
      <c r="U333" s="460"/>
    </row>
    <row r="334" spans="1:21" ht="11.25" customHeight="1">
      <c r="A334" s="284"/>
      <c r="B334" s="284"/>
      <c r="C334" s="307"/>
      <c r="D334" s="163" t="s">
        <v>156</v>
      </c>
      <c r="E334" s="551">
        <v>100</v>
      </c>
      <c r="F334" s="552">
        <v>1.171303074670571</v>
      </c>
      <c r="G334" s="552">
        <v>4.4289897510980962</v>
      </c>
      <c r="H334" s="552">
        <v>8.4187408491947284</v>
      </c>
      <c r="I334" s="552">
        <v>10.724743777452415</v>
      </c>
      <c r="J334" s="552">
        <v>11.200585651537335</v>
      </c>
      <c r="K334" s="552">
        <v>11.346998535871156</v>
      </c>
      <c r="L334" s="552">
        <v>16.068814055636896</v>
      </c>
      <c r="M334" s="552">
        <v>15.519765739385067</v>
      </c>
      <c r="N334" s="552">
        <v>13.213762811127379</v>
      </c>
      <c r="O334" s="552">
        <v>7.5768667642752563</v>
      </c>
      <c r="P334" s="552">
        <v>0.32942898975109808</v>
      </c>
      <c r="Q334" s="436" t="s">
        <v>1183</v>
      </c>
      <c r="R334" s="118" t="s">
        <v>156</v>
      </c>
      <c r="S334" s="31"/>
      <c r="T334" s="284"/>
      <c r="U334" s="460"/>
    </row>
    <row r="335" spans="1:21" ht="14.1" customHeight="1">
      <c r="A335" s="129" t="s">
        <v>129</v>
      </c>
      <c r="B335" s="404" t="s">
        <v>397</v>
      </c>
      <c r="C335" s="236"/>
      <c r="D335" s="174" t="s">
        <v>285</v>
      </c>
      <c r="E335" s="286">
        <v>64</v>
      </c>
      <c r="F335" s="286">
        <v>0</v>
      </c>
      <c r="G335" s="286">
        <v>0</v>
      </c>
      <c r="H335" s="286">
        <v>3</v>
      </c>
      <c r="I335" s="286">
        <v>4</v>
      </c>
      <c r="J335" s="286">
        <v>9</v>
      </c>
      <c r="K335" s="286">
        <v>6</v>
      </c>
      <c r="L335" s="286">
        <v>14</v>
      </c>
      <c r="M335" s="286">
        <v>9</v>
      </c>
      <c r="N335" s="286">
        <v>11</v>
      </c>
      <c r="O335" s="286">
        <v>8</v>
      </c>
      <c r="P335" s="286">
        <v>0</v>
      </c>
      <c r="Q335" s="436">
        <v>47.90625</v>
      </c>
      <c r="R335" s="118" t="s">
        <v>285</v>
      </c>
      <c r="S335" s="31"/>
      <c r="T335" s="404" t="s">
        <v>397</v>
      </c>
      <c r="U335" s="448" t="s">
        <v>129</v>
      </c>
    </row>
    <row r="336" spans="1:21" ht="11.25" customHeight="1">
      <c r="A336" s="300"/>
      <c r="B336" s="236" t="s">
        <v>398</v>
      </c>
      <c r="C336" s="236"/>
      <c r="D336" s="174" t="s">
        <v>289</v>
      </c>
      <c r="E336" s="286">
        <v>24</v>
      </c>
      <c r="F336" s="286">
        <v>0</v>
      </c>
      <c r="G336" s="286">
        <v>0</v>
      </c>
      <c r="H336" s="286">
        <v>0</v>
      </c>
      <c r="I336" s="286">
        <v>0</v>
      </c>
      <c r="J336" s="286">
        <v>2</v>
      </c>
      <c r="K336" s="286">
        <v>1</v>
      </c>
      <c r="L336" s="286">
        <v>3</v>
      </c>
      <c r="M336" s="286">
        <v>6</v>
      </c>
      <c r="N336" s="286">
        <v>9</v>
      </c>
      <c r="O336" s="286">
        <v>3</v>
      </c>
      <c r="P336" s="286">
        <v>0</v>
      </c>
      <c r="Q336" s="436">
        <v>53.041666669999998</v>
      </c>
      <c r="R336" s="118" t="s">
        <v>289</v>
      </c>
      <c r="S336" s="31"/>
      <c r="T336" s="236" t="s">
        <v>398</v>
      </c>
      <c r="U336" s="461"/>
    </row>
    <row r="337" spans="1:21" ht="11.25" customHeight="1">
      <c r="A337" s="129"/>
      <c r="B337" s="284"/>
      <c r="C337" s="284"/>
      <c r="D337" s="174" t="s">
        <v>293</v>
      </c>
      <c r="E337" s="286">
        <v>88</v>
      </c>
      <c r="F337" s="286">
        <v>0</v>
      </c>
      <c r="G337" s="286">
        <v>0</v>
      </c>
      <c r="H337" s="286">
        <v>3</v>
      </c>
      <c r="I337" s="286">
        <v>4</v>
      </c>
      <c r="J337" s="286">
        <v>11</v>
      </c>
      <c r="K337" s="286">
        <v>7</v>
      </c>
      <c r="L337" s="286">
        <v>17</v>
      </c>
      <c r="M337" s="286">
        <v>15</v>
      </c>
      <c r="N337" s="286">
        <v>20</v>
      </c>
      <c r="O337" s="286">
        <v>11</v>
      </c>
      <c r="P337" s="286">
        <v>0</v>
      </c>
      <c r="Q337" s="436">
        <v>49.30681818</v>
      </c>
      <c r="R337" s="118" t="s">
        <v>293</v>
      </c>
      <c r="S337" s="31"/>
      <c r="T337" s="462"/>
      <c r="U337" s="461"/>
    </row>
    <row r="338" spans="1:21" ht="11.25" customHeight="1">
      <c r="A338" s="129"/>
      <c r="B338" s="284"/>
      <c r="C338" s="284"/>
      <c r="D338" s="163" t="s">
        <v>156</v>
      </c>
      <c r="E338" s="551">
        <v>100</v>
      </c>
      <c r="F338" s="553">
        <v>0</v>
      </c>
      <c r="G338" s="553">
        <v>0</v>
      </c>
      <c r="H338" s="552">
        <v>3.4090909090909092</v>
      </c>
      <c r="I338" s="552">
        <v>4.5454545454545459</v>
      </c>
      <c r="J338" s="552">
        <v>12.5</v>
      </c>
      <c r="K338" s="552">
        <v>7.9545454545454541</v>
      </c>
      <c r="L338" s="552">
        <v>19.318181818181817</v>
      </c>
      <c r="M338" s="552">
        <v>17.045454545454547</v>
      </c>
      <c r="N338" s="552">
        <v>22.727272727272727</v>
      </c>
      <c r="O338" s="552">
        <v>12.5</v>
      </c>
      <c r="P338" s="553">
        <v>0</v>
      </c>
      <c r="Q338" s="436" t="s">
        <v>1183</v>
      </c>
      <c r="R338" s="118" t="s">
        <v>156</v>
      </c>
      <c r="S338" s="31"/>
      <c r="T338" s="40"/>
      <c r="U338" s="348"/>
    </row>
    <row r="339" spans="1:21" ht="14.1" customHeight="1">
      <c r="A339" s="64"/>
      <c r="B339" s="422" t="s">
        <v>735</v>
      </c>
      <c r="C339" s="422"/>
      <c r="D339" s="30" t="s">
        <v>285</v>
      </c>
      <c r="E339" s="286">
        <v>1779</v>
      </c>
      <c r="F339" s="286">
        <v>69</v>
      </c>
      <c r="G339" s="286">
        <v>97</v>
      </c>
      <c r="H339" s="286">
        <v>114</v>
      </c>
      <c r="I339" s="286">
        <v>108</v>
      </c>
      <c r="J339" s="286">
        <v>98</v>
      </c>
      <c r="K339" s="286">
        <v>130</v>
      </c>
      <c r="L339" s="286">
        <v>212</v>
      </c>
      <c r="M339" s="286">
        <v>354</v>
      </c>
      <c r="N339" s="286">
        <v>323</v>
      </c>
      <c r="O339" s="286">
        <v>265</v>
      </c>
      <c r="P339" s="286">
        <v>9</v>
      </c>
      <c r="Q339" s="436">
        <v>46.545812249999997</v>
      </c>
      <c r="R339" s="118" t="s">
        <v>285</v>
      </c>
      <c r="S339" s="31"/>
      <c r="T339" s="422" t="s">
        <v>735</v>
      </c>
      <c r="U339" s="348"/>
    </row>
    <row r="340" spans="1:21" ht="11.25" customHeight="1">
      <c r="A340" s="64"/>
      <c r="B340" s="422" t="s">
        <v>767</v>
      </c>
      <c r="C340" s="422"/>
      <c r="D340" s="30" t="s">
        <v>289</v>
      </c>
      <c r="E340" s="286">
        <v>721</v>
      </c>
      <c r="F340" s="286">
        <v>25</v>
      </c>
      <c r="G340" s="286">
        <v>34</v>
      </c>
      <c r="H340" s="286">
        <v>55</v>
      </c>
      <c r="I340" s="286">
        <v>68</v>
      </c>
      <c r="J340" s="286">
        <v>77</v>
      </c>
      <c r="K340" s="286">
        <v>62</v>
      </c>
      <c r="L340" s="286">
        <v>80</v>
      </c>
      <c r="M340" s="286">
        <v>113</v>
      </c>
      <c r="N340" s="286">
        <v>122</v>
      </c>
      <c r="O340" s="286">
        <v>83</v>
      </c>
      <c r="P340" s="286">
        <v>2</v>
      </c>
      <c r="Q340" s="436">
        <v>44.581137310000003</v>
      </c>
      <c r="R340" s="118" t="s">
        <v>289</v>
      </c>
      <c r="S340" s="31"/>
      <c r="T340" s="422" t="s">
        <v>767</v>
      </c>
      <c r="U340" s="348"/>
    </row>
    <row r="341" spans="1:21" ht="11.25" customHeight="1">
      <c r="A341" s="64"/>
      <c r="B341" s="422" t="s">
        <v>768</v>
      </c>
      <c r="C341" s="422"/>
      <c r="D341" s="174" t="s">
        <v>293</v>
      </c>
      <c r="E341" s="286">
        <v>2500</v>
      </c>
      <c r="F341" s="286">
        <v>94</v>
      </c>
      <c r="G341" s="286">
        <v>131</v>
      </c>
      <c r="H341" s="286">
        <v>169</v>
      </c>
      <c r="I341" s="286">
        <v>176</v>
      </c>
      <c r="J341" s="286">
        <v>175</v>
      </c>
      <c r="K341" s="286">
        <v>192</v>
      </c>
      <c r="L341" s="286">
        <v>292</v>
      </c>
      <c r="M341" s="286">
        <v>467</v>
      </c>
      <c r="N341" s="286">
        <v>445</v>
      </c>
      <c r="O341" s="286">
        <v>348</v>
      </c>
      <c r="P341" s="286">
        <v>11</v>
      </c>
      <c r="Q341" s="436">
        <v>45.979199999999999</v>
      </c>
      <c r="R341" s="118" t="s">
        <v>293</v>
      </c>
      <c r="S341" s="31"/>
      <c r="T341" s="422" t="s">
        <v>768</v>
      </c>
      <c r="U341" s="348"/>
    </row>
    <row r="342" spans="1:21" ht="11.25" customHeight="1">
      <c r="A342" s="64"/>
      <c r="B342" s="422"/>
      <c r="C342" s="422"/>
      <c r="D342" s="163" t="s">
        <v>156</v>
      </c>
      <c r="E342" s="551">
        <v>100</v>
      </c>
      <c r="F342" s="552">
        <v>3.76</v>
      </c>
      <c r="G342" s="552">
        <v>5.24</v>
      </c>
      <c r="H342" s="552">
        <v>6.76</v>
      </c>
      <c r="I342" s="552">
        <v>7.04</v>
      </c>
      <c r="J342" s="552">
        <v>7</v>
      </c>
      <c r="K342" s="552">
        <v>7.68</v>
      </c>
      <c r="L342" s="552">
        <v>11.68</v>
      </c>
      <c r="M342" s="552">
        <v>18.68</v>
      </c>
      <c r="N342" s="552">
        <v>17.8</v>
      </c>
      <c r="O342" s="552">
        <v>13.92</v>
      </c>
      <c r="P342" s="552">
        <v>0.44</v>
      </c>
      <c r="Q342" s="436" t="s">
        <v>1183</v>
      </c>
      <c r="R342" s="118" t="s">
        <v>156</v>
      </c>
      <c r="S342" s="31"/>
      <c r="T342" s="422"/>
      <c r="U342" s="348"/>
    </row>
    <row r="343" spans="1:21" ht="14.1" customHeight="1">
      <c r="A343" s="110" t="s">
        <v>130</v>
      </c>
      <c r="B343" s="422" t="s">
        <v>131</v>
      </c>
      <c r="C343" s="422"/>
      <c r="D343" s="30" t="s">
        <v>285</v>
      </c>
      <c r="E343" s="286">
        <v>551</v>
      </c>
      <c r="F343" s="286">
        <v>3</v>
      </c>
      <c r="G343" s="286">
        <v>31</v>
      </c>
      <c r="H343" s="286">
        <v>46</v>
      </c>
      <c r="I343" s="286">
        <v>34</v>
      </c>
      <c r="J343" s="286">
        <v>51</v>
      </c>
      <c r="K343" s="286">
        <v>45</v>
      </c>
      <c r="L343" s="286">
        <v>76</v>
      </c>
      <c r="M343" s="286">
        <v>104</v>
      </c>
      <c r="N343" s="286">
        <v>86</v>
      </c>
      <c r="O343" s="286">
        <v>72</v>
      </c>
      <c r="P343" s="286">
        <v>3</v>
      </c>
      <c r="Q343" s="436">
        <v>46.039927400000003</v>
      </c>
      <c r="R343" s="118" t="s">
        <v>285</v>
      </c>
      <c r="S343" s="31"/>
      <c r="T343" s="422" t="s">
        <v>131</v>
      </c>
      <c r="U343" s="125" t="s">
        <v>130</v>
      </c>
    </row>
    <row r="344" spans="1:21" ht="11.25" customHeight="1">
      <c r="A344" s="110"/>
      <c r="B344" s="422" t="s">
        <v>132</v>
      </c>
      <c r="C344" s="422"/>
      <c r="D344" s="30" t="s">
        <v>289</v>
      </c>
      <c r="E344" s="286">
        <v>232</v>
      </c>
      <c r="F344" s="286">
        <v>2</v>
      </c>
      <c r="G344" s="286">
        <v>9</v>
      </c>
      <c r="H344" s="286">
        <v>10</v>
      </c>
      <c r="I344" s="286">
        <v>20</v>
      </c>
      <c r="J344" s="286">
        <v>25</v>
      </c>
      <c r="K344" s="286">
        <v>32</v>
      </c>
      <c r="L344" s="286">
        <v>30</v>
      </c>
      <c r="M344" s="286">
        <v>45</v>
      </c>
      <c r="N344" s="286">
        <v>29</v>
      </c>
      <c r="O344" s="286">
        <v>29</v>
      </c>
      <c r="P344" s="286">
        <v>1</v>
      </c>
      <c r="Q344" s="436">
        <v>46.086206900000001</v>
      </c>
      <c r="R344" s="118" t="s">
        <v>289</v>
      </c>
      <c r="S344" s="31"/>
      <c r="T344" s="422" t="s">
        <v>132</v>
      </c>
      <c r="U344" s="348"/>
    </row>
    <row r="345" spans="1:21" ht="11.25" customHeight="1">
      <c r="A345" s="110"/>
      <c r="B345" s="422"/>
      <c r="C345" s="422"/>
      <c r="D345" s="30" t="s">
        <v>293</v>
      </c>
      <c r="E345" s="286">
        <v>783</v>
      </c>
      <c r="F345" s="286">
        <v>5</v>
      </c>
      <c r="G345" s="286">
        <v>40</v>
      </c>
      <c r="H345" s="286">
        <v>56</v>
      </c>
      <c r="I345" s="286">
        <v>54</v>
      </c>
      <c r="J345" s="286">
        <v>76</v>
      </c>
      <c r="K345" s="286">
        <v>77</v>
      </c>
      <c r="L345" s="286">
        <v>106</v>
      </c>
      <c r="M345" s="286">
        <v>149</v>
      </c>
      <c r="N345" s="286">
        <v>115</v>
      </c>
      <c r="O345" s="286">
        <v>101</v>
      </c>
      <c r="P345" s="286">
        <v>4</v>
      </c>
      <c r="Q345" s="436">
        <v>46.053639850000003</v>
      </c>
      <c r="R345" s="118" t="s">
        <v>293</v>
      </c>
      <c r="S345" s="31"/>
      <c r="T345" s="40"/>
      <c r="U345" s="348"/>
    </row>
    <row r="346" spans="1:21" ht="11.25" customHeight="1">
      <c r="A346" s="110"/>
      <c r="B346" s="422"/>
      <c r="C346" s="422"/>
      <c r="D346" s="163" t="s">
        <v>156</v>
      </c>
      <c r="E346" s="551">
        <v>100</v>
      </c>
      <c r="F346" s="552">
        <v>0.63856960408684549</v>
      </c>
      <c r="G346" s="552">
        <v>5.1085568326947639</v>
      </c>
      <c r="H346" s="552">
        <v>7.1519795657726695</v>
      </c>
      <c r="I346" s="552">
        <v>6.8965517241379306</v>
      </c>
      <c r="J346" s="552">
        <v>9.7062579821200519</v>
      </c>
      <c r="K346" s="552">
        <v>9.8339719029374209</v>
      </c>
      <c r="L346" s="552">
        <v>13.537675606641123</v>
      </c>
      <c r="M346" s="552">
        <v>19.029374201787995</v>
      </c>
      <c r="N346" s="552">
        <v>14.687100893997446</v>
      </c>
      <c r="O346" s="552">
        <v>12.899106002554278</v>
      </c>
      <c r="P346" s="552">
        <v>0.51085568326947639</v>
      </c>
      <c r="Q346" s="436" t="s">
        <v>1183</v>
      </c>
      <c r="R346" s="118" t="s">
        <v>156</v>
      </c>
      <c r="S346" s="31"/>
      <c r="T346" s="40"/>
      <c r="U346" s="348"/>
    </row>
    <row r="347" spans="1:21" ht="14.1" customHeight="1">
      <c r="A347" s="110" t="s">
        <v>133</v>
      </c>
      <c r="B347" s="422" t="s">
        <v>787</v>
      </c>
      <c r="C347" s="422"/>
      <c r="D347" s="30" t="s">
        <v>285</v>
      </c>
      <c r="E347" s="286">
        <v>117</v>
      </c>
      <c r="F347" s="286">
        <v>0</v>
      </c>
      <c r="G347" s="286">
        <v>3</v>
      </c>
      <c r="H347" s="286">
        <v>7</v>
      </c>
      <c r="I347" s="286">
        <v>16</v>
      </c>
      <c r="J347" s="286">
        <v>11</v>
      </c>
      <c r="K347" s="286">
        <v>13</v>
      </c>
      <c r="L347" s="286">
        <v>14</v>
      </c>
      <c r="M347" s="286">
        <v>17</v>
      </c>
      <c r="N347" s="286">
        <v>20</v>
      </c>
      <c r="O347" s="286">
        <v>15</v>
      </c>
      <c r="P347" s="286">
        <v>1</v>
      </c>
      <c r="Q347" s="436">
        <v>46.213675209999998</v>
      </c>
      <c r="R347" s="118" t="s">
        <v>285</v>
      </c>
      <c r="S347" s="29"/>
      <c r="T347" s="422" t="s">
        <v>787</v>
      </c>
      <c r="U347" s="125" t="s">
        <v>133</v>
      </c>
    </row>
    <row r="348" spans="1:21" ht="11.25" customHeight="1">
      <c r="A348" s="110"/>
      <c r="B348" s="422" t="s">
        <v>788</v>
      </c>
      <c r="C348" s="422"/>
      <c r="D348" s="30" t="s">
        <v>289</v>
      </c>
      <c r="E348" s="286">
        <v>133</v>
      </c>
      <c r="F348" s="286">
        <v>0</v>
      </c>
      <c r="G348" s="286">
        <v>5</v>
      </c>
      <c r="H348" s="286">
        <v>8</v>
      </c>
      <c r="I348" s="286">
        <v>16</v>
      </c>
      <c r="J348" s="286">
        <v>14</v>
      </c>
      <c r="K348" s="286">
        <v>10</v>
      </c>
      <c r="L348" s="286">
        <v>10</v>
      </c>
      <c r="M348" s="286">
        <v>20</v>
      </c>
      <c r="N348" s="286">
        <v>32</v>
      </c>
      <c r="O348" s="286">
        <v>17</v>
      </c>
      <c r="P348" s="286">
        <v>1</v>
      </c>
      <c r="Q348" s="436">
        <v>46.714285709999999</v>
      </c>
      <c r="R348" s="118" t="s">
        <v>289</v>
      </c>
      <c r="S348" s="29"/>
      <c r="T348" s="422" t="s">
        <v>788</v>
      </c>
      <c r="U348" s="125"/>
    </row>
    <row r="349" spans="1:21" ht="11.25" customHeight="1">
      <c r="A349" s="110"/>
      <c r="B349" s="422" t="s">
        <v>789</v>
      </c>
      <c r="C349" s="422"/>
      <c r="D349" s="30" t="s">
        <v>293</v>
      </c>
      <c r="E349" s="286">
        <v>250</v>
      </c>
      <c r="F349" s="286">
        <v>0</v>
      </c>
      <c r="G349" s="286">
        <v>8</v>
      </c>
      <c r="H349" s="286">
        <v>15</v>
      </c>
      <c r="I349" s="286">
        <v>32</v>
      </c>
      <c r="J349" s="286">
        <v>25</v>
      </c>
      <c r="K349" s="286">
        <v>23</v>
      </c>
      <c r="L349" s="286">
        <v>24</v>
      </c>
      <c r="M349" s="286">
        <v>37</v>
      </c>
      <c r="N349" s="286">
        <v>52</v>
      </c>
      <c r="O349" s="286">
        <v>32</v>
      </c>
      <c r="P349" s="286">
        <v>2</v>
      </c>
      <c r="Q349" s="436">
        <v>46.48</v>
      </c>
      <c r="R349" s="118" t="s">
        <v>293</v>
      </c>
      <c r="S349" s="29"/>
      <c r="T349" s="422" t="s">
        <v>789</v>
      </c>
      <c r="U349" s="125"/>
    </row>
    <row r="350" spans="1:21" ht="11.25" customHeight="1">
      <c r="A350" s="110"/>
      <c r="B350" s="422"/>
      <c r="C350" s="422"/>
      <c r="D350" s="30" t="s">
        <v>156</v>
      </c>
      <c r="E350" s="551">
        <v>100</v>
      </c>
      <c r="F350" s="553">
        <v>0</v>
      </c>
      <c r="G350" s="552">
        <v>3.2</v>
      </c>
      <c r="H350" s="552">
        <v>6</v>
      </c>
      <c r="I350" s="552">
        <v>12.8</v>
      </c>
      <c r="J350" s="552">
        <v>10</v>
      </c>
      <c r="K350" s="552">
        <v>9.1999999999999993</v>
      </c>
      <c r="L350" s="552">
        <v>9.6</v>
      </c>
      <c r="M350" s="552">
        <v>14.8</v>
      </c>
      <c r="N350" s="552">
        <v>20.8</v>
      </c>
      <c r="O350" s="552">
        <v>12.8</v>
      </c>
      <c r="P350" s="552">
        <v>0.8</v>
      </c>
      <c r="Q350" s="436" t="s">
        <v>1183</v>
      </c>
      <c r="R350" s="118" t="s">
        <v>156</v>
      </c>
      <c r="S350" s="29"/>
      <c r="T350" s="422"/>
      <c r="U350" s="125"/>
    </row>
    <row r="351" spans="1:21" ht="14.1" customHeight="1">
      <c r="A351" s="110" t="s">
        <v>134</v>
      </c>
      <c r="B351" s="422" t="s">
        <v>135</v>
      </c>
      <c r="C351" s="422"/>
      <c r="D351" s="30" t="s">
        <v>285</v>
      </c>
      <c r="E351" s="286">
        <v>51</v>
      </c>
      <c r="F351" s="286">
        <v>5</v>
      </c>
      <c r="G351" s="286">
        <v>9</v>
      </c>
      <c r="H351" s="286">
        <v>4</v>
      </c>
      <c r="I351" s="286">
        <v>3</v>
      </c>
      <c r="J351" s="286">
        <v>2</v>
      </c>
      <c r="K351" s="286">
        <v>4</v>
      </c>
      <c r="L351" s="286">
        <v>7</v>
      </c>
      <c r="M351" s="286">
        <v>4</v>
      </c>
      <c r="N351" s="286">
        <v>9</v>
      </c>
      <c r="O351" s="286">
        <v>4</v>
      </c>
      <c r="P351" s="286">
        <v>0</v>
      </c>
      <c r="Q351" s="436">
        <v>39.568627450000001</v>
      </c>
      <c r="R351" s="118" t="s">
        <v>285</v>
      </c>
      <c r="S351" s="29"/>
      <c r="T351" s="422" t="s">
        <v>135</v>
      </c>
      <c r="U351" s="125" t="s">
        <v>134</v>
      </c>
    </row>
    <row r="352" spans="1:21" ht="11.25" customHeight="1">
      <c r="A352" s="110"/>
      <c r="B352" s="422" t="s">
        <v>136</v>
      </c>
      <c r="C352" s="422"/>
      <c r="D352" s="30" t="s">
        <v>289</v>
      </c>
      <c r="E352" s="286">
        <v>50</v>
      </c>
      <c r="F352" s="286">
        <v>19</v>
      </c>
      <c r="G352" s="286">
        <v>7</v>
      </c>
      <c r="H352" s="286">
        <v>7</v>
      </c>
      <c r="I352" s="286">
        <v>2</v>
      </c>
      <c r="J352" s="286">
        <v>3</v>
      </c>
      <c r="K352" s="286">
        <v>2</v>
      </c>
      <c r="L352" s="286">
        <v>0</v>
      </c>
      <c r="M352" s="286">
        <v>4</v>
      </c>
      <c r="N352" s="286">
        <v>3</v>
      </c>
      <c r="O352" s="286">
        <v>3</v>
      </c>
      <c r="P352" s="286">
        <v>0</v>
      </c>
      <c r="Q352" s="436">
        <v>30.32</v>
      </c>
      <c r="R352" s="118" t="s">
        <v>289</v>
      </c>
      <c r="S352" s="29"/>
      <c r="T352" s="422" t="s">
        <v>136</v>
      </c>
      <c r="U352" s="125"/>
    </row>
    <row r="353" spans="1:21" ht="11.25" customHeight="1">
      <c r="A353" s="110"/>
      <c r="B353" s="422"/>
      <c r="C353" s="422"/>
      <c r="D353" s="30" t="s">
        <v>293</v>
      </c>
      <c r="E353" s="286">
        <v>101</v>
      </c>
      <c r="F353" s="286">
        <v>24</v>
      </c>
      <c r="G353" s="286">
        <v>16</v>
      </c>
      <c r="H353" s="286">
        <v>11</v>
      </c>
      <c r="I353" s="286">
        <v>5</v>
      </c>
      <c r="J353" s="286">
        <v>5</v>
      </c>
      <c r="K353" s="286">
        <v>6</v>
      </c>
      <c r="L353" s="286">
        <v>7</v>
      </c>
      <c r="M353" s="286">
        <v>8</v>
      </c>
      <c r="N353" s="286">
        <v>12</v>
      </c>
      <c r="O353" s="286">
        <v>7</v>
      </c>
      <c r="P353" s="286">
        <v>0</v>
      </c>
      <c r="Q353" s="436">
        <v>34.990099010000002</v>
      </c>
      <c r="R353" s="118" t="s">
        <v>293</v>
      </c>
      <c r="S353" s="29"/>
      <c r="T353" s="422"/>
      <c r="U353" s="125"/>
    </row>
    <row r="354" spans="1:21" ht="11.25" customHeight="1">
      <c r="A354" s="110"/>
      <c r="B354" s="422"/>
      <c r="C354" s="422"/>
      <c r="D354" s="30" t="s">
        <v>156</v>
      </c>
      <c r="E354" s="551">
        <v>100</v>
      </c>
      <c r="F354" s="552">
        <v>23.762376237623762</v>
      </c>
      <c r="G354" s="552">
        <v>15.841584158415841</v>
      </c>
      <c r="H354" s="552">
        <v>10.891089108910892</v>
      </c>
      <c r="I354" s="552">
        <v>4.9504950495049505</v>
      </c>
      <c r="J354" s="552">
        <v>4.9504950495049505</v>
      </c>
      <c r="K354" s="552">
        <v>5.9405940594059405</v>
      </c>
      <c r="L354" s="552">
        <v>6.9306930693069306</v>
      </c>
      <c r="M354" s="552">
        <v>7.9207920792079207</v>
      </c>
      <c r="N354" s="552">
        <v>11.881188118811881</v>
      </c>
      <c r="O354" s="552">
        <v>6.9306930693069306</v>
      </c>
      <c r="P354" s="553">
        <v>0</v>
      </c>
      <c r="Q354" s="436" t="s">
        <v>1183</v>
      </c>
      <c r="R354" s="118" t="s">
        <v>156</v>
      </c>
      <c r="S354" s="29"/>
      <c r="T354" s="422"/>
      <c r="U354" s="125"/>
    </row>
    <row r="355" spans="1:21" ht="14.1" customHeight="1">
      <c r="A355" s="110" t="s">
        <v>137</v>
      </c>
      <c r="B355" s="422" t="s">
        <v>138</v>
      </c>
      <c r="C355" s="422"/>
      <c r="D355" s="30" t="s">
        <v>285</v>
      </c>
      <c r="E355" s="286">
        <v>1060</v>
      </c>
      <c r="F355" s="286">
        <v>61</v>
      </c>
      <c r="G355" s="286">
        <v>54</v>
      </c>
      <c r="H355" s="286">
        <v>57</v>
      </c>
      <c r="I355" s="286">
        <v>55</v>
      </c>
      <c r="J355" s="286">
        <v>34</v>
      </c>
      <c r="K355" s="286">
        <v>68</v>
      </c>
      <c r="L355" s="286">
        <v>115</v>
      </c>
      <c r="M355" s="286">
        <v>229</v>
      </c>
      <c r="N355" s="286">
        <v>208</v>
      </c>
      <c r="O355" s="286">
        <v>174</v>
      </c>
      <c r="P355" s="286">
        <v>5</v>
      </c>
      <c r="Q355" s="436">
        <v>47.181132079999998</v>
      </c>
      <c r="R355" s="118" t="s">
        <v>285</v>
      </c>
      <c r="S355" s="29"/>
      <c r="T355" s="422" t="s">
        <v>138</v>
      </c>
      <c r="U355" s="125" t="s">
        <v>137</v>
      </c>
    </row>
    <row r="356" spans="1:21" ht="11.25" customHeight="1">
      <c r="A356" s="110"/>
      <c r="B356" s="126" t="s">
        <v>400</v>
      </c>
      <c r="C356" s="422"/>
      <c r="D356" s="30" t="s">
        <v>289</v>
      </c>
      <c r="E356" s="286">
        <v>306</v>
      </c>
      <c r="F356" s="286">
        <v>4</v>
      </c>
      <c r="G356" s="286">
        <v>13</v>
      </c>
      <c r="H356" s="286">
        <v>30</v>
      </c>
      <c r="I356" s="286">
        <v>30</v>
      </c>
      <c r="J356" s="286">
        <v>35</v>
      </c>
      <c r="K356" s="286">
        <v>18</v>
      </c>
      <c r="L356" s="286">
        <v>40</v>
      </c>
      <c r="M356" s="286">
        <v>44</v>
      </c>
      <c r="N356" s="286">
        <v>58</v>
      </c>
      <c r="O356" s="286">
        <v>34</v>
      </c>
      <c r="P356" s="286">
        <v>0</v>
      </c>
      <c r="Q356" s="436">
        <v>44.843137249999998</v>
      </c>
      <c r="R356" s="118" t="s">
        <v>289</v>
      </c>
      <c r="S356" s="29"/>
      <c r="T356" s="422" t="s">
        <v>139</v>
      </c>
      <c r="U356" s="125"/>
    </row>
    <row r="357" spans="1:21" ht="11.25" customHeight="1">
      <c r="A357" s="110"/>
      <c r="B357" s="422"/>
      <c r="C357" s="422"/>
      <c r="D357" s="30" t="s">
        <v>293</v>
      </c>
      <c r="E357" s="286">
        <v>1366</v>
      </c>
      <c r="F357" s="286">
        <v>65</v>
      </c>
      <c r="G357" s="286">
        <v>67</v>
      </c>
      <c r="H357" s="286">
        <v>87</v>
      </c>
      <c r="I357" s="286">
        <v>85</v>
      </c>
      <c r="J357" s="286">
        <v>69</v>
      </c>
      <c r="K357" s="286">
        <v>86</v>
      </c>
      <c r="L357" s="286">
        <v>155</v>
      </c>
      <c r="M357" s="286">
        <v>273</v>
      </c>
      <c r="N357" s="286">
        <v>266</v>
      </c>
      <c r="O357" s="286">
        <v>208</v>
      </c>
      <c r="P357" s="286">
        <v>5</v>
      </c>
      <c r="Q357" s="436">
        <v>46.657393849999998</v>
      </c>
      <c r="R357" s="118" t="s">
        <v>293</v>
      </c>
      <c r="S357" s="29"/>
      <c r="T357" s="422"/>
      <c r="U357" s="125"/>
    </row>
    <row r="358" spans="1:21" ht="11.25" customHeight="1">
      <c r="A358" s="110"/>
      <c r="B358" s="422"/>
      <c r="C358" s="422"/>
      <c r="D358" s="30" t="s">
        <v>156</v>
      </c>
      <c r="E358" s="551">
        <v>100</v>
      </c>
      <c r="F358" s="552">
        <v>4.7584187408491951</v>
      </c>
      <c r="G358" s="552">
        <v>4.9048316251830162</v>
      </c>
      <c r="H358" s="552">
        <v>6.3689604685212302</v>
      </c>
      <c r="I358" s="552">
        <v>6.2225475841874083</v>
      </c>
      <c r="J358" s="552">
        <v>5.0512445095168372</v>
      </c>
      <c r="K358" s="552">
        <v>6.2957540263543192</v>
      </c>
      <c r="L358" s="552">
        <v>11.346998535871156</v>
      </c>
      <c r="M358" s="552">
        <v>19.985358711566619</v>
      </c>
      <c r="N358" s="552">
        <v>19.472913616398245</v>
      </c>
      <c r="O358" s="552">
        <v>15.226939970717423</v>
      </c>
      <c r="P358" s="552">
        <v>0.36603221083455345</v>
      </c>
      <c r="Q358" s="436" t="s">
        <v>1183</v>
      </c>
      <c r="R358" s="118" t="s">
        <v>156</v>
      </c>
      <c r="S358" s="29"/>
      <c r="T358" s="422"/>
      <c r="U358" s="125"/>
    </row>
    <row r="359" spans="1:21" ht="14.1" customHeight="1">
      <c r="A359" s="110"/>
      <c r="B359" s="422" t="s">
        <v>735</v>
      </c>
      <c r="C359" s="422"/>
      <c r="D359" s="30" t="s">
        <v>285</v>
      </c>
      <c r="E359" s="286">
        <v>1031</v>
      </c>
      <c r="F359" s="286">
        <v>4</v>
      </c>
      <c r="G359" s="286">
        <v>19</v>
      </c>
      <c r="H359" s="286">
        <v>55</v>
      </c>
      <c r="I359" s="286">
        <v>81</v>
      </c>
      <c r="J359" s="286">
        <v>87</v>
      </c>
      <c r="K359" s="286">
        <v>106</v>
      </c>
      <c r="L359" s="286">
        <v>158</v>
      </c>
      <c r="M359" s="286">
        <v>215</v>
      </c>
      <c r="N359" s="286">
        <v>186</v>
      </c>
      <c r="O359" s="286">
        <v>111</v>
      </c>
      <c r="P359" s="286">
        <v>9</v>
      </c>
      <c r="Q359" s="436">
        <v>47.568380210000001</v>
      </c>
      <c r="R359" s="118" t="s">
        <v>285</v>
      </c>
      <c r="S359" s="29"/>
      <c r="T359" s="422" t="s">
        <v>735</v>
      </c>
      <c r="U359" s="29"/>
    </row>
    <row r="360" spans="1:21" ht="11.25" customHeight="1">
      <c r="A360" s="110"/>
      <c r="B360" s="422" t="s">
        <v>774</v>
      </c>
      <c r="C360" s="422"/>
      <c r="D360" s="30" t="s">
        <v>289</v>
      </c>
      <c r="E360" s="286">
        <v>1149</v>
      </c>
      <c r="F360" s="286">
        <v>5</v>
      </c>
      <c r="G360" s="286">
        <v>25</v>
      </c>
      <c r="H360" s="286">
        <v>74</v>
      </c>
      <c r="I360" s="286">
        <v>103</v>
      </c>
      <c r="J360" s="286">
        <v>136</v>
      </c>
      <c r="K360" s="286">
        <v>140</v>
      </c>
      <c r="L360" s="286">
        <v>139</v>
      </c>
      <c r="M360" s="286">
        <v>201</v>
      </c>
      <c r="N360" s="286">
        <v>196</v>
      </c>
      <c r="O360" s="286">
        <v>122</v>
      </c>
      <c r="P360" s="286">
        <v>8</v>
      </c>
      <c r="Q360" s="436">
        <v>46.243690170000001</v>
      </c>
      <c r="R360" s="118" t="s">
        <v>289</v>
      </c>
      <c r="S360" s="29"/>
      <c r="T360" s="422" t="s">
        <v>774</v>
      </c>
      <c r="U360" s="29"/>
    </row>
    <row r="361" spans="1:21" ht="11.25" customHeight="1">
      <c r="A361" s="110"/>
      <c r="B361" s="422" t="s">
        <v>775</v>
      </c>
      <c r="C361" s="422"/>
      <c r="D361" s="30" t="s">
        <v>293</v>
      </c>
      <c r="E361" s="286">
        <v>2180</v>
      </c>
      <c r="F361" s="286">
        <v>9</v>
      </c>
      <c r="G361" s="286">
        <v>44</v>
      </c>
      <c r="H361" s="286">
        <v>129</v>
      </c>
      <c r="I361" s="286">
        <v>184</v>
      </c>
      <c r="J361" s="286">
        <v>223</v>
      </c>
      <c r="K361" s="286">
        <v>246</v>
      </c>
      <c r="L361" s="286">
        <v>297</v>
      </c>
      <c r="M361" s="286">
        <v>416</v>
      </c>
      <c r="N361" s="286">
        <v>382</v>
      </c>
      <c r="O361" s="286">
        <v>233</v>
      </c>
      <c r="P361" s="286">
        <v>17</v>
      </c>
      <c r="Q361" s="436">
        <v>46.870183490000002</v>
      </c>
      <c r="R361" s="118" t="s">
        <v>293</v>
      </c>
      <c r="S361" s="29"/>
      <c r="T361" s="422" t="s">
        <v>775</v>
      </c>
      <c r="U361" s="29"/>
    </row>
    <row r="362" spans="1:21" ht="11.25" customHeight="1">
      <c r="A362" s="110"/>
      <c r="B362" s="422"/>
      <c r="C362" s="422"/>
      <c r="D362" s="30" t="s">
        <v>156</v>
      </c>
      <c r="E362" s="551">
        <v>100</v>
      </c>
      <c r="F362" s="552">
        <v>0.41284403669724773</v>
      </c>
      <c r="G362" s="552">
        <v>2.0183486238532109</v>
      </c>
      <c r="H362" s="552">
        <v>5.9174311926605503</v>
      </c>
      <c r="I362" s="552">
        <v>8.4403669724770634</v>
      </c>
      <c r="J362" s="552">
        <v>10.229357798165138</v>
      </c>
      <c r="K362" s="552">
        <v>11.284403669724771</v>
      </c>
      <c r="L362" s="552">
        <v>13.623853211009175</v>
      </c>
      <c r="M362" s="552">
        <v>19.082568807339449</v>
      </c>
      <c r="N362" s="552">
        <v>17.522935779816514</v>
      </c>
      <c r="O362" s="552">
        <v>10.688073394495413</v>
      </c>
      <c r="P362" s="552">
        <v>0.77981651376146788</v>
      </c>
      <c r="Q362" s="436" t="s">
        <v>1183</v>
      </c>
      <c r="R362" s="118" t="s">
        <v>156</v>
      </c>
      <c r="S362" s="29"/>
      <c r="T362" s="422"/>
      <c r="U362" s="29"/>
    </row>
    <row r="363" spans="1:21" ht="14.1" customHeight="1">
      <c r="A363" s="403">
        <v>1250</v>
      </c>
      <c r="B363" s="284" t="s">
        <v>135</v>
      </c>
      <c r="C363" s="284"/>
      <c r="D363" s="174" t="s">
        <v>285</v>
      </c>
      <c r="E363" s="286">
        <v>104</v>
      </c>
      <c r="F363" s="286">
        <v>1</v>
      </c>
      <c r="G363" s="286">
        <v>4</v>
      </c>
      <c r="H363" s="286">
        <v>5</v>
      </c>
      <c r="I363" s="286">
        <v>18</v>
      </c>
      <c r="J363" s="286">
        <v>20</v>
      </c>
      <c r="K363" s="286">
        <v>15</v>
      </c>
      <c r="L363" s="286">
        <v>9</v>
      </c>
      <c r="M363" s="286">
        <v>4</v>
      </c>
      <c r="N363" s="286">
        <v>16</v>
      </c>
      <c r="O363" s="286">
        <v>12</v>
      </c>
      <c r="P363" s="286">
        <v>0</v>
      </c>
      <c r="Q363" s="436">
        <v>43.125</v>
      </c>
      <c r="R363" s="118" t="s">
        <v>285</v>
      </c>
      <c r="S363" s="29"/>
      <c r="T363" s="284" t="s">
        <v>135</v>
      </c>
      <c r="U363" s="463">
        <v>1250</v>
      </c>
    </row>
    <row r="364" spans="1:21" ht="11.25" customHeight="1">
      <c r="A364" s="129"/>
      <c r="B364" s="284" t="s">
        <v>668</v>
      </c>
      <c r="C364" s="284"/>
      <c r="D364" s="174" t="s">
        <v>289</v>
      </c>
      <c r="E364" s="286">
        <v>226</v>
      </c>
      <c r="F364" s="286">
        <v>2</v>
      </c>
      <c r="G364" s="286">
        <v>2</v>
      </c>
      <c r="H364" s="286">
        <v>10</v>
      </c>
      <c r="I364" s="286">
        <v>18</v>
      </c>
      <c r="J364" s="286">
        <v>18</v>
      </c>
      <c r="K364" s="286">
        <v>26</v>
      </c>
      <c r="L364" s="286">
        <v>28</v>
      </c>
      <c r="M364" s="286">
        <v>37</v>
      </c>
      <c r="N364" s="286">
        <v>49</v>
      </c>
      <c r="O364" s="286">
        <v>36</v>
      </c>
      <c r="P364" s="286">
        <v>0</v>
      </c>
      <c r="Q364" s="436">
        <v>48.570796459999997</v>
      </c>
      <c r="R364" s="118" t="s">
        <v>289</v>
      </c>
      <c r="S364" s="29"/>
      <c r="T364" s="284" t="s">
        <v>668</v>
      </c>
      <c r="U364" s="125"/>
    </row>
    <row r="365" spans="1:21" ht="11.25" customHeight="1">
      <c r="A365" s="129"/>
      <c r="B365" s="284" t="s">
        <v>973</v>
      </c>
      <c r="C365" s="284"/>
      <c r="D365" s="174" t="s">
        <v>293</v>
      </c>
      <c r="E365" s="286">
        <v>330</v>
      </c>
      <c r="F365" s="286">
        <v>3</v>
      </c>
      <c r="G365" s="286">
        <v>6</v>
      </c>
      <c r="H365" s="286">
        <v>15</v>
      </c>
      <c r="I365" s="286">
        <v>36</v>
      </c>
      <c r="J365" s="286">
        <v>38</v>
      </c>
      <c r="K365" s="286">
        <v>41</v>
      </c>
      <c r="L365" s="286">
        <v>37</v>
      </c>
      <c r="M365" s="286">
        <v>41</v>
      </c>
      <c r="N365" s="286">
        <v>65</v>
      </c>
      <c r="O365" s="286">
        <v>48</v>
      </c>
      <c r="P365" s="286">
        <v>0</v>
      </c>
      <c r="Q365" s="436">
        <v>46.854545450000003</v>
      </c>
      <c r="R365" s="118" t="s">
        <v>293</v>
      </c>
      <c r="S365" s="29"/>
      <c r="T365" s="284" t="s">
        <v>973</v>
      </c>
      <c r="U365" s="125"/>
    </row>
    <row r="366" spans="1:21" ht="11.25" customHeight="1">
      <c r="A366" s="129"/>
      <c r="B366" s="284"/>
      <c r="C366" s="284"/>
      <c r="D366" s="301" t="s">
        <v>156</v>
      </c>
      <c r="E366" s="551">
        <v>100</v>
      </c>
      <c r="F366" s="552">
        <v>0.90909090909090906</v>
      </c>
      <c r="G366" s="552">
        <v>1.8181818181818181</v>
      </c>
      <c r="H366" s="552">
        <v>4.5454545454545459</v>
      </c>
      <c r="I366" s="552">
        <v>10.909090909090908</v>
      </c>
      <c r="J366" s="552">
        <v>11.515151515151516</v>
      </c>
      <c r="K366" s="552">
        <v>12.424242424242424</v>
      </c>
      <c r="L366" s="552">
        <v>11.212121212121213</v>
      </c>
      <c r="M366" s="552">
        <v>12.424242424242424</v>
      </c>
      <c r="N366" s="552">
        <v>19.696969696969695</v>
      </c>
      <c r="O366" s="552">
        <v>14.545454545454545</v>
      </c>
      <c r="P366" s="553">
        <v>0</v>
      </c>
      <c r="Q366" s="436" t="s">
        <v>1183</v>
      </c>
      <c r="R366" s="164" t="s">
        <v>156</v>
      </c>
      <c r="S366" s="29"/>
      <c r="T366" s="105"/>
      <c r="U366" s="125"/>
    </row>
    <row r="367" spans="1:21" ht="14.1" customHeight="1">
      <c r="A367" s="129" t="s">
        <v>967</v>
      </c>
      <c r="B367" s="126" t="s">
        <v>969</v>
      </c>
      <c r="C367" s="422"/>
      <c r="D367" s="30" t="s">
        <v>285</v>
      </c>
      <c r="E367" s="286">
        <v>30</v>
      </c>
      <c r="F367" s="286">
        <v>0</v>
      </c>
      <c r="G367" s="286">
        <v>0</v>
      </c>
      <c r="H367" s="286">
        <v>0</v>
      </c>
      <c r="I367" s="286">
        <v>2</v>
      </c>
      <c r="J367" s="286">
        <v>4</v>
      </c>
      <c r="K367" s="286">
        <v>3</v>
      </c>
      <c r="L367" s="286">
        <v>4</v>
      </c>
      <c r="M367" s="286">
        <v>4</v>
      </c>
      <c r="N367" s="286">
        <v>9</v>
      </c>
      <c r="O367" s="286">
        <v>3</v>
      </c>
      <c r="P367" s="286">
        <v>1</v>
      </c>
      <c r="Q367" s="436">
        <v>49.6</v>
      </c>
      <c r="R367" s="118" t="s">
        <v>285</v>
      </c>
      <c r="S367" s="29"/>
      <c r="T367" s="126" t="s">
        <v>969</v>
      </c>
      <c r="U367" s="448" t="s">
        <v>967</v>
      </c>
    </row>
    <row r="368" spans="1:21" ht="11.25" customHeight="1">
      <c r="A368" s="110"/>
      <c r="B368" s="126" t="s">
        <v>667</v>
      </c>
      <c r="C368" s="422"/>
      <c r="D368" s="30" t="s">
        <v>289</v>
      </c>
      <c r="E368" s="286">
        <v>54</v>
      </c>
      <c r="F368" s="286">
        <v>0</v>
      </c>
      <c r="G368" s="286">
        <v>1</v>
      </c>
      <c r="H368" s="286">
        <v>1</v>
      </c>
      <c r="I368" s="286">
        <v>2</v>
      </c>
      <c r="J368" s="286">
        <v>9</v>
      </c>
      <c r="K368" s="286">
        <v>6</v>
      </c>
      <c r="L368" s="286">
        <v>4</v>
      </c>
      <c r="M368" s="286">
        <v>12</v>
      </c>
      <c r="N368" s="286">
        <v>9</v>
      </c>
      <c r="O368" s="286">
        <v>10</v>
      </c>
      <c r="P368" s="286">
        <v>0</v>
      </c>
      <c r="Q368" s="436">
        <v>48.907407409999998</v>
      </c>
      <c r="R368" s="118" t="s">
        <v>289</v>
      </c>
      <c r="S368" s="29"/>
      <c r="T368" s="126" t="s">
        <v>667</v>
      </c>
      <c r="U368" s="125"/>
    </row>
    <row r="369" spans="1:21" ht="11.25" customHeight="1">
      <c r="A369" s="110"/>
      <c r="B369" s="284" t="s">
        <v>970</v>
      </c>
      <c r="C369" s="105"/>
      <c r="D369" s="30" t="s">
        <v>293</v>
      </c>
      <c r="E369" s="286">
        <v>84</v>
      </c>
      <c r="F369" s="286">
        <v>0</v>
      </c>
      <c r="G369" s="286">
        <v>1</v>
      </c>
      <c r="H369" s="286">
        <v>1</v>
      </c>
      <c r="I369" s="286">
        <v>4</v>
      </c>
      <c r="J369" s="286">
        <v>13</v>
      </c>
      <c r="K369" s="286">
        <v>9</v>
      </c>
      <c r="L369" s="286">
        <v>8</v>
      </c>
      <c r="M369" s="286">
        <v>16</v>
      </c>
      <c r="N369" s="286">
        <v>18</v>
      </c>
      <c r="O369" s="286">
        <v>13</v>
      </c>
      <c r="P369" s="286">
        <v>1</v>
      </c>
      <c r="Q369" s="436">
        <v>49.154761899999997</v>
      </c>
      <c r="R369" s="118" t="s">
        <v>293</v>
      </c>
      <c r="S369" s="29"/>
      <c r="T369" s="284" t="s">
        <v>970</v>
      </c>
      <c r="U369" s="125"/>
    </row>
    <row r="370" spans="1:21" ht="11.25" customHeight="1">
      <c r="A370" s="110"/>
      <c r="B370" s="284"/>
      <c r="C370" s="105"/>
      <c r="D370" s="30" t="s">
        <v>156</v>
      </c>
      <c r="E370" s="551">
        <v>100</v>
      </c>
      <c r="F370" s="553">
        <v>0</v>
      </c>
      <c r="G370" s="552">
        <v>1.1904761904761905</v>
      </c>
      <c r="H370" s="552">
        <v>1.1904761904761905</v>
      </c>
      <c r="I370" s="552">
        <v>4.7619047619047619</v>
      </c>
      <c r="J370" s="552">
        <v>15.476190476190476</v>
      </c>
      <c r="K370" s="552">
        <v>10.714285714285714</v>
      </c>
      <c r="L370" s="552">
        <v>9.5238095238095237</v>
      </c>
      <c r="M370" s="552">
        <v>19.047619047619047</v>
      </c>
      <c r="N370" s="552">
        <v>21.428571428571427</v>
      </c>
      <c r="O370" s="552">
        <v>15.476190476190476</v>
      </c>
      <c r="P370" s="552">
        <v>1.1904761904761905</v>
      </c>
      <c r="Q370" s="436" t="s">
        <v>1183</v>
      </c>
      <c r="R370" s="118" t="s">
        <v>156</v>
      </c>
      <c r="S370" s="29"/>
      <c r="T370" s="105"/>
      <c r="U370" s="125"/>
    </row>
    <row r="371" spans="1:21" ht="14.1" customHeight="1">
      <c r="A371" s="110">
        <v>1271</v>
      </c>
      <c r="B371" s="126" t="s">
        <v>790</v>
      </c>
      <c r="C371" s="422"/>
      <c r="D371" s="30" t="s">
        <v>285</v>
      </c>
      <c r="E371" s="286">
        <v>133</v>
      </c>
      <c r="F371" s="286">
        <v>0</v>
      </c>
      <c r="G371" s="286">
        <v>0</v>
      </c>
      <c r="H371" s="286">
        <v>5</v>
      </c>
      <c r="I371" s="286">
        <v>12</v>
      </c>
      <c r="J371" s="286">
        <v>15</v>
      </c>
      <c r="K371" s="286">
        <v>14</v>
      </c>
      <c r="L371" s="286">
        <v>19</v>
      </c>
      <c r="M371" s="286">
        <v>33</v>
      </c>
      <c r="N371" s="286">
        <v>23</v>
      </c>
      <c r="O371" s="286">
        <v>12</v>
      </c>
      <c r="P371" s="286">
        <v>0</v>
      </c>
      <c r="Q371" s="436">
        <v>47.857142860000003</v>
      </c>
      <c r="R371" s="118" t="s">
        <v>285</v>
      </c>
      <c r="S371" s="29"/>
      <c r="T371" s="126" t="s">
        <v>790</v>
      </c>
      <c r="U371" s="125">
        <v>1271</v>
      </c>
    </row>
    <row r="372" spans="1:21" ht="11.25" customHeight="1">
      <c r="A372" s="110"/>
      <c r="B372" s="126" t="s">
        <v>791</v>
      </c>
      <c r="C372" s="422"/>
      <c r="D372" s="30" t="s">
        <v>289</v>
      </c>
      <c r="E372" s="286">
        <v>120</v>
      </c>
      <c r="F372" s="286">
        <v>0</v>
      </c>
      <c r="G372" s="286">
        <v>0</v>
      </c>
      <c r="H372" s="286">
        <v>14</v>
      </c>
      <c r="I372" s="286">
        <v>9</v>
      </c>
      <c r="J372" s="286">
        <v>11</v>
      </c>
      <c r="K372" s="286">
        <v>11</v>
      </c>
      <c r="L372" s="286">
        <v>26</v>
      </c>
      <c r="M372" s="286">
        <v>23</v>
      </c>
      <c r="N372" s="286">
        <v>17</v>
      </c>
      <c r="O372" s="286">
        <v>7</v>
      </c>
      <c r="P372" s="286">
        <v>2</v>
      </c>
      <c r="Q372" s="436">
        <v>45.75</v>
      </c>
      <c r="R372" s="118" t="s">
        <v>289</v>
      </c>
      <c r="S372" s="29"/>
      <c r="T372" s="126" t="s">
        <v>791</v>
      </c>
      <c r="U372" s="125"/>
    </row>
    <row r="373" spans="1:21" ht="11.25" customHeight="1">
      <c r="A373" s="110"/>
      <c r="B373" s="126"/>
      <c r="C373" s="422"/>
      <c r="D373" s="30" t="s">
        <v>293</v>
      </c>
      <c r="E373" s="286">
        <v>253</v>
      </c>
      <c r="F373" s="286">
        <v>0</v>
      </c>
      <c r="G373" s="286">
        <v>0</v>
      </c>
      <c r="H373" s="286">
        <v>19</v>
      </c>
      <c r="I373" s="286">
        <v>21</v>
      </c>
      <c r="J373" s="286">
        <v>26</v>
      </c>
      <c r="K373" s="286">
        <v>25</v>
      </c>
      <c r="L373" s="286">
        <v>45</v>
      </c>
      <c r="M373" s="286">
        <v>56</v>
      </c>
      <c r="N373" s="286">
        <v>40</v>
      </c>
      <c r="O373" s="286">
        <v>19</v>
      </c>
      <c r="P373" s="286">
        <v>2</v>
      </c>
      <c r="Q373" s="436">
        <v>46.857707509999997</v>
      </c>
      <c r="R373" s="118" t="s">
        <v>293</v>
      </c>
      <c r="S373" s="29"/>
      <c r="T373" s="422"/>
      <c r="U373" s="125"/>
    </row>
    <row r="374" spans="1:21" ht="11.25" customHeight="1">
      <c r="A374" s="110"/>
      <c r="B374" s="126"/>
      <c r="C374" s="422"/>
      <c r="D374" s="30" t="s">
        <v>156</v>
      </c>
      <c r="E374" s="551">
        <v>100</v>
      </c>
      <c r="F374" s="553">
        <v>0</v>
      </c>
      <c r="G374" s="553">
        <v>0</v>
      </c>
      <c r="H374" s="552">
        <v>7.5098814229249014</v>
      </c>
      <c r="I374" s="552">
        <v>8.3003952569169961</v>
      </c>
      <c r="J374" s="552">
        <v>10.276679841897232</v>
      </c>
      <c r="K374" s="552">
        <v>9.8814229249011856</v>
      </c>
      <c r="L374" s="552">
        <v>17.786561264822133</v>
      </c>
      <c r="M374" s="552">
        <v>22.134387351778656</v>
      </c>
      <c r="N374" s="552">
        <v>15.810276679841897</v>
      </c>
      <c r="O374" s="552">
        <v>7.5098814229249014</v>
      </c>
      <c r="P374" s="552">
        <v>0.79051383399209485</v>
      </c>
      <c r="Q374" s="436" t="s">
        <v>1183</v>
      </c>
      <c r="R374" s="118" t="s">
        <v>156</v>
      </c>
      <c r="S374" s="29"/>
      <c r="T374" s="422"/>
      <c r="U374" s="125"/>
    </row>
    <row r="375" spans="1:21" ht="14.1" customHeight="1">
      <c r="A375" s="129" t="s">
        <v>399</v>
      </c>
      <c r="B375" s="126" t="s">
        <v>127</v>
      </c>
      <c r="C375" s="422"/>
      <c r="D375" s="30" t="s">
        <v>285</v>
      </c>
      <c r="E375" s="286">
        <v>646</v>
      </c>
      <c r="F375" s="286">
        <v>3</v>
      </c>
      <c r="G375" s="286">
        <v>15</v>
      </c>
      <c r="H375" s="286">
        <v>41</v>
      </c>
      <c r="I375" s="286">
        <v>47</v>
      </c>
      <c r="J375" s="286">
        <v>41</v>
      </c>
      <c r="K375" s="286">
        <v>66</v>
      </c>
      <c r="L375" s="286">
        <v>112</v>
      </c>
      <c r="M375" s="286">
        <v>150</v>
      </c>
      <c r="N375" s="286">
        <v>107</v>
      </c>
      <c r="O375" s="286">
        <v>58</v>
      </c>
      <c r="P375" s="286">
        <v>6</v>
      </c>
      <c r="Q375" s="436">
        <v>47.250773989999999</v>
      </c>
      <c r="R375" s="118" t="s">
        <v>285</v>
      </c>
      <c r="S375" s="29"/>
      <c r="T375" s="126" t="s">
        <v>127</v>
      </c>
      <c r="U375" s="448" t="s">
        <v>399</v>
      </c>
    </row>
    <row r="376" spans="1:21" ht="11.25" customHeight="1">
      <c r="A376" s="110"/>
      <c r="B376" s="126" t="s">
        <v>971</v>
      </c>
      <c r="C376" s="422"/>
      <c r="D376" s="30" t="s">
        <v>289</v>
      </c>
      <c r="E376" s="286">
        <v>464</v>
      </c>
      <c r="F376" s="286">
        <v>2</v>
      </c>
      <c r="G376" s="286">
        <v>17</v>
      </c>
      <c r="H376" s="286">
        <v>39</v>
      </c>
      <c r="I376" s="286">
        <v>48</v>
      </c>
      <c r="J376" s="286">
        <v>53</v>
      </c>
      <c r="K376" s="286">
        <v>53</v>
      </c>
      <c r="L376" s="286">
        <v>55</v>
      </c>
      <c r="M376" s="286">
        <v>87</v>
      </c>
      <c r="N376" s="286">
        <v>68</v>
      </c>
      <c r="O376" s="286">
        <v>39</v>
      </c>
      <c r="P376" s="286">
        <v>3</v>
      </c>
      <c r="Q376" s="436">
        <v>44.79741379</v>
      </c>
      <c r="R376" s="118" t="s">
        <v>289</v>
      </c>
      <c r="S376" s="29"/>
      <c r="T376" s="126" t="s">
        <v>971</v>
      </c>
      <c r="U376" s="125"/>
    </row>
    <row r="377" spans="1:21" ht="11.25" customHeight="1">
      <c r="A377" s="110"/>
      <c r="B377" s="126" t="s">
        <v>978</v>
      </c>
      <c r="C377" s="422"/>
      <c r="D377" s="30" t="s">
        <v>293</v>
      </c>
      <c r="E377" s="286">
        <v>1110</v>
      </c>
      <c r="F377" s="286">
        <v>5</v>
      </c>
      <c r="G377" s="286">
        <v>32</v>
      </c>
      <c r="H377" s="286">
        <v>80</v>
      </c>
      <c r="I377" s="286">
        <v>95</v>
      </c>
      <c r="J377" s="286">
        <v>94</v>
      </c>
      <c r="K377" s="286">
        <v>119</v>
      </c>
      <c r="L377" s="286">
        <v>167</v>
      </c>
      <c r="M377" s="286">
        <v>237</v>
      </c>
      <c r="N377" s="286">
        <v>175</v>
      </c>
      <c r="O377" s="286">
        <v>97</v>
      </c>
      <c r="P377" s="286">
        <v>9</v>
      </c>
      <c r="Q377" s="436">
        <v>46.225225229999999</v>
      </c>
      <c r="R377" s="118" t="s">
        <v>293</v>
      </c>
      <c r="S377" s="29"/>
      <c r="T377" s="126" t="s">
        <v>978</v>
      </c>
      <c r="U377" s="125"/>
    </row>
    <row r="378" spans="1:21" ht="11.25" customHeight="1">
      <c r="A378" s="110"/>
      <c r="B378" s="126"/>
      <c r="C378" s="422"/>
      <c r="D378" s="30" t="s">
        <v>156</v>
      </c>
      <c r="E378" s="551">
        <v>100</v>
      </c>
      <c r="F378" s="552">
        <v>0.45045045045045046</v>
      </c>
      <c r="G378" s="552">
        <v>2.8828828828828827</v>
      </c>
      <c r="H378" s="552">
        <v>7.2072072072072073</v>
      </c>
      <c r="I378" s="552">
        <v>8.5585585585585591</v>
      </c>
      <c r="J378" s="552">
        <v>8.468468468468469</v>
      </c>
      <c r="K378" s="552">
        <v>10.72072072072072</v>
      </c>
      <c r="L378" s="552">
        <v>15.045045045045045</v>
      </c>
      <c r="M378" s="552">
        <v>21.351351351351351</v>
      </c>
      <c r="N378" s="552">
        <v>15.765765765765765</v>
      </c>
      <c r="O378" s="552">
        <v>8.7387387387387392</v>
      </c>
      <c r="P378" s="552">
        <v>0.81081081081081086</v>
      </c>
      <c r="Q378" s="436" t="s">
        <v>1183</v>
      </c>
      <c r="R378" s="118" t="s">
        <v>156</v>
      </c>
      <c r="S378" s="29"/>
      <c r="T378" s="422"/>
      <c r="U378" s="125"/>
    </row>
    <row r="379" spans="1:21" ht="14.1" customHeight="1">
      <c r="A379" s="464">
        <v>1285</v>
      </c>
      <c r="B379" s="236" t="s">
        <v>669</v>
      </c>
      <c r="C379" s="130"/>
      <c r="D379" s="30" t="s">
        <v>285</v>
      </c>
      <c r="E379" s="286">
        <v>118</v>
      </c>
      <c r="F379" s="286">
        <v>0</v>
      </c>
      <c r="G379" s="286">
        <v>0</v>
      </c>
      <c r="H379" s="286">
        <v>4</v>
      </c>
      <c r="I379" s="286">
        <v>2</v>
      </c>
      <c r="J379" s="286">
        <v>7</v>
      </c>
      <c r="K379" s="286">
        <v>8</v>
      </c>
      <c r="L379" s="286">
        <v>14</v>
      </c>
      <c r="M379" s="286">
        <v>24</v>
      </c>
      <c r="N379" s="286">
        <v>31</v>
      </c>
      <c r="O379" s="286">
        <v>26</v>
      </c>
      <c r="P379" s="286">
        <v>2</v>
      </c>
      <c r="Q379" s="436">
        <v>52.381355929999998</v>
      </c>
      <c r="R379" s="118" t="s">
        <v>285</v>
      </c>
      <c r="S379" s="29"/>
      <c r="T379" s="236" t="s">
        <v>669</v>
      </c>
      <c r="U379" s="465">
        <v>1285</v>
      </c>
    </row>
    <row r="380" spans="1:21" ht="11.25" customHeight="1">
      <c r="A380" s="99"/>
      <c r="B380" s="236" t="s">
        <v>792</v>
      </c>
      <c r="C380" s="130"/>
      <c r="D380" s="30" t="s">
        <v>289</v>
      </c>
      <c r="E380" s="286">
        <v>285</v>
      </c>
      <c r="F380" s="286">
        <v>1</v>
      </c>
      <c r="G380" s="286">
        <v>5</v>
      </c>
      <c r="H380" s="286">
        <v>10</v>
      </c>
      <c r="I380" s="286">
        <v>26</v>
      </c>
      <c r="J380" s="286">
        <v>45</v>
      </c>
      <c r="K380" s="286">
        <v>44</v>
      </c>
      <c r="L380" s="286">
        <v>26</v>
      </c>
      <c r="M380" s="286">
        <v>42</v>
      </c>
      <c r="N380" s="286">
        <v>53</v>
      </c>
      <c r="O380" s="286">
        <v>30</v>
      </c>
      <c r="P380" s="286">
        <v>3</v>
      </c>
      <c r="Q380" s="436">
        <v>46.456140349999998</v>
      </c>
      <c r="R380" s="118" t="s">
        <v>289</v>
      </c>
      <c r="S380" s="29"/>
      <c r="T380" s="236" t="s">
        <v>792</v>
      </c>
      <c r="U380" s="124"/>
    </row>
    <row r="381" spans="1:21" ht="11.25" customHeight="1">
      <c r="A381" s="99"/>
      <c r="B381" s="130" t="s">
        <v>793</v>
      </c>
      <c r="C381" s="130"/>
      <c r="D381" s="30" t="s">
        <v>293</v>
      </c>
      <c r="E381" s="286">
        <v>403</v>
      </c>
      <c r="F381" s="286">
        <v>1</v>
      </c>
      <c r="G381" s="286">
        <v>5</v>
      </c>
      <c r="H381" s="286">
        <v>14</v>
      </c>
      <c r="I381" s="286">
        <v>28</v>
      </c>
      <c r="J381" s="286">
        <v>52</v>
      </c>
      <c r="K381" s="286">
        <v>52</v>
      </c>
      <c r="L381" s="286">
        <v>40</v>
      </c>
      <c r="M381" s="286">
        <v>66</v>
      </c>
      <c r="N381" s="286">
        <v>84</v>
      </c>
      <c r="O381" s="286">
        <v>56</v>
      </c>
      <c r="P381" s="286">
        <v>5</v>
      </c>
      <c r="Q381" s="436">
        <v>48.191066999999997</v>
      </c>
      <c r="R381" s="118" t="s">
        <v>293</v>
      </c>
      <c r="S381" s="29"/>
      <c r="T381" s="130" t="s">
        <v>793</v>
      </c>
      <c r="U381" s="124"/>
    </row>
    <row r="382" spans="1:21" ht="11.25" customHeight="1">
      <c r="A382" s="99"/>
      <c r="B382" s="130"/>
      <c r="C382" s="130"/>
      <c r="D382" s="30" t="s">
        <v>156</v>
      </c>
      <c r="E382" s="551">
        <v>100</v>
      </c>
      <c r="F382" s="552">
        <v>0.24813895781637718</v>
      </c>
      <c r="G382" s="552">
        <v>1.2406947890818858</v>
      </c>
      <c r="H382" s="552">
        <v>3.4739454094292803</v>
      </c>
      <c r="I382" s="552">
        <v>6.9478908188585606</v>
      </c>
      <c r="J382" s="552">
        <v>12.903225806451612</v>
      </c>
      <c r="K382" s="552">
        <v>12.903225806451612</v>
      </c>
      <c r="L382" s="552">
        <v>9.9255583126550864</v>
      </c>
      <c r="M382" s="552">
        <v>16.377171215880892</v>
      </c>
      <c r="N382" s="552">
        <v>20.843672456575682</v>
      </c>
      <c r="O382" s="552">
        <v>13.895781637717121</v>
      </c>
      <c r="P382" s="552">
        <v>1.2406947890818858</v>
      </c>
      <c r="Q382" s="436" t="s">
        <v>1183</v>
      </c>
      <c r="R382" s="118" t="s">
        <v>156</v>
      </c>
      <c r="S382" s="29"/>
      <c r="T382" s="130"/>
      <c r="U382" s="124"/>
    </row>
    <row r="383" spans="1:21" ht="11.25" customHeight="1">
      <c r="A383" s="110" t="s">
        <v>315</v>
      </c>
      <c r="B383" s="130"/>
      <c r="C383" s="130"/>
      <c r="D383" s="31"/>
      <c r="E383" s="122"/>
      <c r="F383" s="112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31"/>
      <c r="S383" s="29"/>
      <c r="T383" s="130"/>
      <c r="U383" s="124"/>
    </row>
    <row r="384" spans="1:21" ht="11.25" customHeight="1">
      <c r="A384" s="29" t="s">
        <v>931</v>
      </c>
      <c r="B384" s="130"/>
      <c r="C384" s="130"/>
      <c r="D384" s="31"/>
      <c r="E384" s="122"/>
      <c r="F384" s="112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31"/>
      <c r="S384" s="29"/>
      <c r="T384" s="130"/>
      <c r="U384" s="124"/>
    </row>
    <row r="385" spans="1:21" ht="11.25" customHeight="1">
      <c r="A385" s="99"/>
      <c r="B385" s="130"/>
      <c r="C385" s="130"/>
      <c r="D385" s="31"/>
      <c r="E385" s="122"/>
      <c r="F385" s="112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31"/>
      <c r="S385" s="29"/>
      <c r="T385" s="130"/>
      <c r="U385" s="124"/>
    </row>
    <row r="386" spans="1:21" ht="11.25" customHeight="1">
      <c r="A386" s="99"/>
      <c r="B386" s="130"/>
      <c r="C386" s="130"/>
      <c r="D386" s="31"/>
      <c r="E386" s="122"/>
      <c r="F386" s="112"/>
      <c r="G386" s="123"/>
      <c r="H386" s="123"/>
      <c r="I386" s="123"/>
      <c r="J386" s="123"/>
      <c r="K386" s="123"/>
      <c r="L386" s="123"/>
      <c r="M386" s="123"/>
      <c r="N386" s="123"/>
      <c r="O386" s="123"/>
      <c r="P386" s="123"/>
      <c r="Q386" s="123"/>
      <c r="R386" s="31"/>
      <c r="S386" s="29"/>
      <c r="T386" s="130"/>
      <c r="U386" s="124"/>
    </row>
    <row r="387" spans="1:21" ht="11.25" customHeight="1">
      <c r="A387" s="99"/>
      <c r="B387" s="130"/>
      <c r="C387" s="130"/>
      <c r="D387" s="31"/>
      <c r="E387" s="122"/>
      <c r="F387" s="112"/>
      <c r="G387" s="123"/>
      <c r="H387" s="123"/>
      <c r="I387" s="123"/>
      <c r="J387" s="123"/>
      <c r="K387" s="123"/>
      <c r="L387" s="123"/>
      <c r="M387" s="123"/>
      <c r="N387" s="123"/>
      <c r="O387" s="123"/>
      <c r="P387" s="123"/>
      <c r="Q387" s="123"/>
      <c r="R387" s="31"/>
      <c r="S387" s="29"/>
      <c r="T387" s="130"/>
      <c r="U387" s="124"/>
    </row>
    <row r="388" spans="1:21" ht="11.25" customHeight="1">
      <c r="A388" s="99"/>
      <c r="B388" s="130"/>
      <c r="C388" s="130"/>
      <c r="D388" s="31"/>
      <c r="E388" s="122"/>
      <c r="F388" s="112"/>
      <c r="G388" s="123"/>
      <c r="H388" s="123"/>
      <c r="I388" s="123"/>
      <c r="J388" s="123"/>
      <c r="K388" s="123"/>
      <c r="L388" s="123"/>
      <c r="M388" s="123"/>
      <c r="N388" s="123"/>
      <c r="O388" s="123"/>
      <c r="P388" s="123"/>
      <c r="Q388" s="123"/>
      <c r="R388" s="31"/>
      <c r="S388" s="29"/>
      <c r="T388" s="130"/>
      <c r="U388" s="124"/>
    </row>
    <row r="389" spans="1:21" ht="11.25" customHeight="1">
      <c r="A389" s="99"/>
      <c r="B389" s="130"/>
      <c r="C389" s="130"/>
      <c r="D389" s="31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4"/>
      <c r="Q389" s="114"/>
      <c r="R389" s="31"/>
      <c r="S389" s="29"/>
      <c r="T389" s="130"/>
      <c r="U389" s="124"/>
    </row>
    <row r="390" spans="1:21" ht="11.25" customHeight="1">
      <c r="A390" s="29"/>
      <c r="B390" s="130"/>
      <c r="C390" s="130"/>
      <c r="D390" s="31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4"/>
      <c r="Q390" s="114"/>
      <c r="R390" s="31"/>
      <c r="S390" s="29"/>
      <c r="T390" s="130"/>
      <c r="U390" s="124"/>
    </row>
    <row r="391" spans="1:21" ht="11.25" customHeight="1">
      <c r="A391" s="29"/>
      <c r="B391" s="130"/>
      <c r="C391" s="130"/>
      <c r="D391" s="31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4"/>
      <c r="Q391" s="114"/>
      <c r="R391" s="31"/>
      <c r="S391" s="29"/>
      <c r="T391" s="130"/>
      <c r="U391" s="124"/>
    </row>
    <row r="392" spans="1:21" ht="11.25" customHeight="1">
      <c r="A392" s="130"/>
      <c r="B392" s="130"/>
      <c r="C392" s="130"/>
      <c r="D392" s="49"/>
      <c r="E392" s="49"/>
      <c r="F392" s="397"/>
      <c r="G392" s="397"/>
      <c r="H392" s="397"/>
      <c r="I392" s="49"/>
      <c r="J392" s="4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</row>
    <row r="393" spans="1:21" ht="11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</row>
    <row r="394" spans="1:21" ht="11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</row>
    <row r="395" spans="1:21" ht="11.25" customHeigh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</row>
    <row r="396" spans="1:21" ht="11.25" customHeigh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</row>
    <row r="397" spans="1:21" ht="11.25" customHeigh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</row>
    <row r="398" spans="1:21" ht="11.25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</row>
    <row r="399" spans="1:21" ht="11.25" customHeigh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</row>
    <row r="400" spans="1:21" ht="11.25" customHeigh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</row>
    <row r="401" spans="1:10" ht="11.25" customHeigh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</row>
    <row r="402" spans="1:10" ht="11.25" customHeigh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</row>
    <row r="403" spans="1:10" ht="11.25" customHeigh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</row>
    <row r="404" spans="1:10" ht="11.25" customHeigh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</row>
    <row r="405" spans="1:10" ht="11.25" customHeigh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</row>
    <row r="406" spans="1:10" ht="11.25" customHeigh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</row>
    <row r="407" spans="1:10" ht="11.25" customHeigh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</row>
    <row r="408" spans="1:10" ht="11.25" customHeigh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</row>
    <row r="409" spans="1:10" ht="11.25" customHeigh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</row>
    <row r="410" spans="1:10" ht="11.25" customHeigh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</row>
    <row r="411" spans="1:10" ht="11.1" customHeigh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</row>
    <row r="412" spans="1:10" ht="11.1" customHeigh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</row>
    <row r="413" spans="1:10" ht="11.1" customHeigh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</row>
    <row r="414" spans="1:10" ht="11.1" customHeigh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</row>
    <row r="415" spans="1:10" ht="11.1" customHeigh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</row>
    <row r="416" spans="1:10" ht="11.1" customHeigh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</row>
    <row r="417" spans="1:10" ht="11.1" customHeigh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</row>
    <row r="418" spans="1:10" ht="11.1" customHeigh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</row>
    <row r="419" spans="1:10" ht="11.1" customHeigh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</row>
    <row r="420" spans="1:10" ht="11.1" customHeigh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</row>
    <row r="421" spans="1:10" ht="11.1" customHeigh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</row>
    <row r="422" spans="1:10" ht="11.1" customHeigh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</row>
    <row r="423" spans="1:10" ht="11.1" customHeigh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</row>
    <row r="424" spans="1:10" ht="11.1" customHeigh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</row>
    <row r="425" spans="1:10" ht="11.1" customHeigh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</row>
    <row r="426" spans="1:10" ht="11.1" customHeigh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</row>
    <row r="427" spans="1:10" ht="11.1" customHeigh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</row>
    <row r="428" spans="1:10" ht="11.1" customHeigh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</row>
    <row r="429" spans="1:10" ht="11.1" customHeigh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</row>
    <row r="430" spans="1:10" ht="11.1" customHeigh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</row>
    <row r="431" spans="1:10" ht="11.1" customHeigh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</row>
    <row r="432" spans="1:10" ht="11.1" customHeigh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</row>
    <row r="433" spans="1:10" ht="11.1" customHeigh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</row>
    <row r="434" spans="1:10" ht="11.1" customHeigh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</row>
    <row r="435" spans="1:10" ht="11.1" customHeigh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</row>
    <row r="436" spans="1:10" ht="11.1" customHeigh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</row>
    <row r="437" spans="1:10" ht="11.1" customHeigh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</row>
    <row r="438" spans="1:10" ht="11.1" customHeigh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</row>
    <row r="439" spans="1:10" ht="11.1" customHeigh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</row>
    <row r="440" spans="1:10" ht="11.1" customHeigh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</row>
    <row r="441" spans="1:10" ht="11.1" customHeigh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</row>
    <row r="442" spans="1:10" ht="11.1" customHeigh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</row>
    <row r="443" spans="1:10" ht="11.1" customHeigh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</row>
    <row r="444" spans="1:10" ht="11.1" customHeigh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</row>
    <row r="445" spans="1:10" ht="11.1" customHeigh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</row>
    <row r="446" spans="1:10" ht="11.1" customHeigh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</row>
    <row r="447" spans="1:10" ht="11.1" customHeigh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</row>
    <row r="448" spans="1:10" ht="11.1" customHeigh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</row>
    <row r="449" spans="1:10" ht="11.1" customHeigh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</row>
    <row r="450" spans="1:10" ht="11.1" customHeigh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</row>
    <row r="451" spans="1:10" ht="11.1" customHeigh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</row>
    <row r="452" spans="1:10" ht="11.1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</row>
    <row r="453" spans="1:10" ht="11.1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</row>
    <row r="454" spans="1:10" ht="11.1" customHeigh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</row>
    <row r="455" spans="1:10" ht="11.1" customHeigh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</row>
    <row r="456" spans="1:10" ht="11.1" customHeigh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</row>
    <row r="457" spans="1:10" ht="11.1" customHeigh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</row>
    <row r="458" spans="1:10" ht="11.1" customHeigh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</row>
    <row r="459" spans="1:10" ht="11.1" customHeigh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</row>
    <row r="460" spans="1:10" ht="11.1" customHeigh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</row>
    <row r="461" spans="1:10" ht="11.1" customHeigh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</row>
    <row r="462" spans="1:10" ht="11.1" customHeigh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</row>
    <row r="463" spans="1:10" ht="11.1" customHeigh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</row>
    <row r="464" spans="1:10" ht="11.1" customHeigh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</row>
    <row r="465" spans="1:10" ht="11.1" customHeigh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</row>
    <row r="466" spans="1:10" ht="11.1" customHeigh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</row>
    <row r="467" spans="1:10" ht="11.1" customHeigh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</row>
    <row r="468" spans="1:10" ht="11.1" customHeigh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</row>
    <row r="469" spans="1:10" ht="11.1" customHeigh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</row>
    <row r="470" spans="1:10" ht="11.1" customHeigh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</row>
    <row r="471" spans="1:10" ht="11.1" customHeigh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</row>
    <row r="472" spans="1:10" ht="11.1" customHeigh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</row>
    <row r="473" spans="1:10" ht="11.1" customHeigh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</row>
    <row r="474" spans="1:10" ht="11.1" customHeigh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</row>
    <row r="475" spans="1:10" ht="11.1" customHeigh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</row>
    <row r="476" spans="1:10" ht="11.1" customHeigh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</row>
    <row r="477" spans="1:10" ht="11.1" customHeigh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</row>
    <row r="478" spans="1:10" ht="11.1" customHeigh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</row>
    <row r="479" spans="1:10" ht="11.1" customHeigh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</row>
    <row r="480" spans="1:10" ht="11.1" customHeigh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</row>
    <row r="481" spans="1:10" ht="11.1" customHeigh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</row>
    <row r="482" spans="1:10" ht="11.1" customHeigh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</row>
    <row r="483" spans="1:10" ht="11.1" customHeigh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</row>
    <row r="484" spans="1:10" ht="11.1" customHeigh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</row>
    <row r="485" spans="1:10" ht="11.1" customHeigh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</row>
    <row r="486" spans="1:10" ht="11.1" customHeigh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</row>
    <row r="487" spans="1:10" ht="11.1" customHeigh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</row>
    <row r="488" spans="1:10" ht="11.1" customHeigh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</row>
    <row r="489" spans="1:10" ht="11.1" customHeigh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</row>
    <row r="490" spans="1:10" ht="11.1" customHeigh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</row>
    <row r="491" spans="1:10" ht="11.1" customHeigh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</row>
    <row r="492" spans="1:10" ht="11.1" customHeigh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</row>
    <row r="493" spans="1:10" ht="11.1" customHeigh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</row>
    <row r="494" spans="1:10" ht="11.1" customHeigh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</row>
    <row r="495" spans="1:10" ht="11.1" customHeigh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</row>
    <row r="496" spans="1:10" ht="11.1" customHeigh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</row>
    <row r="497" spans="1:10" ht="11.1" customHeigh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</row>
    <row r="498" spans="1:10" ht="11.1" customHeigh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</row>
    <row r="499" spans="1:10" ht="11.1" customHeigh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</row>
    <row r="500" spans="1:10" ht="11.1" customHeigh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</row>
    <row r="501" spans="1:10" ht="11.1" customHeigh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</row>
    <row r="502" spans="1:10" ht="11.1" customHeigh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</row>
    <row r="503" spans="1:10" ht="11.1" customHeigh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</row>
    <row r="504" spans="1:10" ht="11.1" customHeigh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</row>
    <row r="505" spans="1:10" ht="11.1" customHeigh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</row>
    <row r="506" spans="1:10" ht="11.1" customHeigh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</row>
    <row r="507" spans="1:10" ht="11.1" customHeigh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</row>
    <row r="508" spans="1:10" ht="11.1" customHeigh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</row>
    <row r="509" spans="1:10" ht="11.1" customHeigh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</row>
    <row r="510" spans="1:10" ht="11.1" customHeight="1">
      <c r="A510" s="71"/>
      <c r="B510" s="71"/>
      <c r="C510" s="71"/>
      <c r="D510" s="71"/>
      <c r="E510" s="71"/>
      <c r="F510" s="71"/>
      <c r="G510" s="71"/>
      <c r="H510" s="71"/>
      <c r="I510" s="71"/>
      <c r="J510" s="71"/>
    </row>
    <row r="511" spans="1:10" ht="11.1" customHeight="1">
      <c r="A511" s="71"/>
      <c r="B511" s="71"/>
      <c r="C511" s="71"/>
      <c r="D511" s="71"/>
      <c r="E511" s="71"/>
      <c r="F511" s="71"/>
      <c r="G511" s="71"/>
      <c r="H511" s="71"/>
      <c r="I511" s="71"/>
      <c r="J511" s="71"/>
    </row>
    <row r="512" spans="1:10" ht="11.1" customHeight="1">
      <c r="A512" s="71"/>
      <c r="B512" s="71"/>
      <c r="C512" s="71"/>
      <c r="D512" s="71"/>
      <c r="E512" s="71"/>
      <c r="F512" s="71"/>
      <c r="G512" s="71"/>
      <c r="H512" s="71"/>
      <c r="I512" s="71"/>
      <c r="J512" s="71"/>
    </row>
    <row r="513" spans="1:10" ht="11.1" customHeight="1">
      <c r="A513" s="71"/>
      <c r="B513" s="71"/>
      <c r="C513" s="71"/>
      <c r="D513" s="71"/>
      <c r="E513" s="71"/>
      <c r="F513" s="71"/>
      <c r="G513" s="71"/>
      <c r="H513" s="71"/>
      <c r="I513" s="71"/>
      <c r="J513" s="71"/>
    </row>
    <row r="514" spans="1:10" ht="11.1" customHeight="1">
      <c r="A514" s="71"/>
      <c r="B514" s="71"/>
      <c r="C514" s="71"/>
      <c r="D514" s="71"/>
      <c r="E514" s="71"/>
      <c r="F514" s="71"/>
      <c r="G514" s="71"/>
      <c r="H514" s="71"/>
      <c r="I514" s="71"/>
      <c r="J514" s="71"/>
    </row>
    <row r="515" spans="1:10" ht="11.1" customHeight="1">
      <c r="A515" s="71"/>
      <c r="B515" s="71"/>
      <c r="C515" s="71"/>
      <c r="D515" s="71"/>
      <c r="E515" s="71"/>
      <c r="F515" s="71"/>
      <c r="G515" s="71"/>
      <c r="H515" s="71"/>
      <c r="I515" s="71"/>
      <c r="J515" s="71"/>
    </row>
    <row r="516" spans="1:10" ht="11.1" customHeight="1">
      <c r="A516" s="71"/>
      <c r="B516" s="71"/>
      <c r="C516" s="71"/>
      <c r="D516" s="71"/>
      <c r="E516" s="71"/>
      <c r="F516" s="71"/>
      <c r="G516" s="71"/>
      <c r="H516" s="71"/>
      <c r="I516" s="71"/>
      <c r="J516" s="71"/>
    </row>
    <row r="517" spans="1:10" ht="11.1" customHeight="1">
      <c r="A517" s="71"/>
      <c r="B517" s="71"/>
      <c r="C517" s="71"/>
      <c r="D517" s="71"/>
      <c r="E517" s="71"/>
      <c r="F517" s="71"/>
      <c r="G517" s="71"/>
      <c r="H517" s="71"/>
      <c r="I517" s="71"/>
      <c r="J517" s="71"/>
    </row>
    <row r="518" spans="1:10" ht="11.1" customHeight="1">
      <c r="A518" s="71"/>
      <c r="B518" s="71"/>
      <c r="C518" s="71"/>
      <c r="D518" s="71"/>
      <c r="E518" s="71"/>
      <c r="F518" s="71"/>
      <c r="G518" s="71"/>
      <c r="H518" s="71"/>
      <c r="I518" s="71"/>
      <c r="J518" s="71"/>
    </row>
    <row r="519" spans="1:10" ht="11.1" customHeight="1">
      <c r="A519" s="71"/>
      <c r="B519" s="71"/>
      <c r="C519" s="71"/>
      <c r="D519" s="71"/>
      <c r="E519" s="71"/>
      <c r="F519" s="71"/>
      <c r="G519" s="71"/>
      <c r="H519" s="71"/>
      <c r="I519" s="71"/>
      <c r="J519" s="71"/>
    </row>
    <row r="520" spans="1:10" ht="11.1" customHeight="1">
      <c r="A520" s="71"/>
      <c r="B520" s="71"/>
      <c r="C520" s="71"/>
      <c r="D520" s="71"/>
      <c r="E520" s="71"/>
      <c r="F520" s="71"/>
      <c r="G520" s="71"/>
      <c r="H520" s="71"/>
      <c r="I520" s="71"/>
      <c r="J520" s="71"/>
    </row>
    <row r="521" spans="1:10" ht="11.1" customHeight="1">
      <c r="A521" s="71"/>
      <c r="B521" s="71"/>
      <c r="C521" s="71"/>
      <c r="D521" s="71"/>
      <c r="E521" s="71"/>
      <c r="F521" s="71"/>
      <c r="G521" s="71"/>
      <c r="H521" s="71"/>
      <c r="I521" s="71"/>
      <c r="J521" s="71"/>
    </row>
    <row r="522" spans="1:10" ht="11.1" customHeight="1">
      <c r="A522" s="71"/>
      <c r="B522" s="71"/>
      <c r="C522" s="71"/>
      <c r="D522" s="71"/>
      <c r="E522" s="71"/>
      <c r="F522" s="71"/>
      <c r="G522" s="71"/>
      <c r="H522" s="71"/>
      <c r="I522" s="71"/>
      <c r="J522" s="71"/>
    </row>
    <row r="523" spans="1:10" ht="11.1" customHeight="1">
      <c r="A523" s="71"/>
      <c r="B523" s="71"/>
      <c r="C523" s="71"/>
      <c r="D523" s="71"/>
      <c r="E523" s="71"/>
      <c r="F523" s="71"/>
      <c r="G523" s="71"/>
      <c r="H523" s="71"/>
      <c r="I523" s="71"/>
      <c r="J523" s="71"/>
    </row>
    <row r="524" spans="1:10" ht="11.1" customHeight="1">
      <c r="A524" s="71"/>
      <c r="B524" s="71"/>
      <c r="C524" s="71"/>
      <c r="D524" s="71"/>
      <c r="E524" s="71"/>
      <c r="F524" s="71"/>
      <c r="G524" s="71"/>
      <c r="H524" s="71"/>
      <c r="I524" s="71"/>
      <c r="J524" s="71"/>
    </row>
    <row r="525" spans="1:10" ht="11.1" customHeight="1">
      <c r="A525" s="71"/>
      <c r="B525" s="71"/>
      <c r="C525" s="71"/>
      <c r="D525" s="71"/>
      <c r="E525" s="71"/>
      <c r="F525" s="71"/>
      <c r="G525" s="71"/>
      <c r="H525" s="71"/>
      <c r="I525" s="71"/>
      <c r="J525" s="71"/>
    </row>
    <row r="526" spans="1:10" ht="11.1" customHeight="1">
      <c r="A526" s="71"/>
      <c r="B526" s="71"/>
      <c r="C526" s="71"/>
      <c r="D526" s="71"/>
      <c r="E526" s="71"/>
      <c r="F526" s="71"/>
      <c r="G526" s="71"/>
      <c r="H526" s="71"/>
      <c r="I526" s="71"/>
      <c r="J526" s="71"/>
    </row>
    <row r="527" spans="1:10" ht="11.1" customHeight="1">
      <c r="A527" s="71"/>
      <c r="B527" s="71"/>
      <c r="C527" s="71"/>
      <c r="D527" s="71"/>
      <c r="E527" s="71"/>
      <c r="F527" s="71"/>
      <c r="G527" s="71"/>
      <c r="H527" s="71"/>
      <c r="I527" s="71"/>
      <c r="J527" s="71"/>
    </row>
    <row r="528" spans="1:10" ht="11.1" customHeight="1">
      <c r="A528" s="71"/>
      <c r="B528" s="71"/>
      <c r="C528" s="71"/>
      <c r="D528" s="71"/>
      <c r="E528" s="71"/>
      <c r="F528" s="71"/>
      <c r="G528" s="71"/>
      <c r="H528" s="71"/>
      <c r="I528" s="71"/>
      <c r="J528" s="71"/>
    </row>
    <row r="529" spans="1:10" ht="11.1" customHeight="1">
      <c r="A529" s="71"/>
      <c r="B529" s="71"/>
      <c r="C529" s="71"/>
      <c r="D529" s="71"/>
      <c r="E529" s="71"/>
      <c r="F529" s="71"/>
      <c r="G529" s="71"/>
      <c r="H529" s="71"/>
      <c r="I529" s="71"/>
      <c r="J529" s="71"/>
    </row>
    <row r="530" spans="1:10" ht="11.1" customHeight="1">
      <c r="A530" s="71"/>
      <c r="B530" s="71"/>
      <c r="C530" s="71"/>
      <c r="D530" s="71"/>
      <c r="E530" s="71"/>
      <c r="F530" s="71"/>
      <c r="G530" s="71"/>
      <c r="H530" s="71"/>
      <c r="I530" s="71"/>
      <c r="J530" s="71"/>
    </row>
    <row r="531" spans="1:10" ht="11.1" customHeight="1">
      <c r="A531" s="71"/>
      <c r="B531" s="71"/>
      <c r="C531" s="71"/>
      <c r="D531" s="71"/>
      <c r="E531" s="71"/>
      <c r="F531" s="71"/>
      <c r="G531" s="71"/>
      <c r="H531" s="71"/>
      <c r="I531" s="71"/>
      <c r="J531" s="71"/>
    </row>
    <row r="532" spans="1:10" ht="11.1" customHeight="1">
      <c r="A532" s="71"/>
      <c r="B532" s="71"/>
      <c r="C532" s="71"/>
      <c r="D532" s="71"/>
      <c r="E532" s="71"/>
      <c r="F532" s="71"/>
      <c r="G532" s="71"/>
      <c r="H532" s="71"/>
      <c r="I532" s="71"/>
      <c r="J532" s="71"/>
    </row>
    <row r="533" spans="1:10" ht="11.1" customHeight="1">
      <c r="A533" s="71"/>
      <c r="B533" s="71"/>
      <c r="C533" s="71"/>
      <c r="D533" s="71"/>
      <c r="E533" s="71"/>
      <c r="F533" s="71"/>
      <c r="G533" s="71"/>
      <c r="H533" s="71"/>
      <c r="I533" s="71"/>
      <c r="J533" s="71"/>
    </row>
    <row r="534" spans="1:10" ht="11.1" customHeight="1">
      <c r="A534" s="71"/>
      <c r="B534" s="71"/>
      <c r="C534" s="71"/>
      <c r="D534" s="71"/>
      <c r="E534" s="71"/>
      <c r="F534" s="71"/>
      <c r="G534" s="71"/>
      <c r="H534" s="71"/>
      <c r="I534" s="71"/>
      <c r="J534" s="71"/>
    </row>
    <row r="535" spans="1:10" ht="11.1" customHeight="1">
      <c r="A535" s="71"/>
      <c r="B535" s="71"/>
      <c r="C535" s="71"/>
      <c r="D535" s="71"/>
      <c r="E535" s="71"/>
      <c r="F535" s="71"/>
      <c r="G535" s="71"/>
      <c r="H535" s="71"/>
      <c r="I535" s="71"/>
      <c r="J535" s="71"/>
    </row>
    <row r="536" spans="1:10" ht="11.1" customHeight="1">
      <c r="A536" s="71"/>
      <c r="B536" s="71"/>
      <c r="C536" s="71"/>
      <c r="D536" s="71"/>
      <c r="E536" s="71"/>
      <c r="F536" s="71"/>
      <c r="G536" s="71"/>
      <c r="H536" s="71"/>
      <c r="I536" s="71"/>
      <c r="J536" s="71"/>
    </row>
    <row r="537" spans="1:10" ht="11.1" customHeight="1">
      <c r="A537" s="71"/>
      <c r="B537" s="71"/>
      <c r="C537" s="71"/>
      <c r="D537" s="71"/>
      <c r="E537" s="71"/>
      <c r="F537" s="71"/>
      <c r="G537" s="71"/>
      <c r="H537" s="71"/>
      <c r="I537" s="71"/>
      <c r="J537" s="71"/>
    </row>
    <row r="538" spans="1:10" ht="11.1" customHeight="1">
      <c r="A538" s="71"/>
      <c r="B538" s="71"/>
      <c r="C538" s="71"/>
      <c r="D538" s="71"/>
      <c r="E538" s="71"/>
      <c r="F538" s="71"/>
      <c r="G538" s="71"/>
      <c r="H538" s="71"/>
      <c r="I538" s="71"/>
      <c r="J538" s="71"/>
    </row>
    <row r="539" spans="1:10" ht="11.1" customHeight="1">
      <c r="A539" s="71"/>
      <c r="B539" s="71"/>
      <c r="C539" s="71"/>
      <c r="D539" s="71"/>
      <c r="E539" s="71"/>
      <c r="F539" s="71"/>
      <c r="G539" s="71"/>
      <c r="H539" s="71"/>
      <c r="I539" s="71"/>
      <c r="J539" s="71"/>
    </row>
    <row r="540" spans="1:10" ht="11.1" customHeight="1">
      <c r="A540" s="71"/>
      <c r="B540" s="71"/>
      <c r="C540" s="71"/>
      <c r="D540" s="71"/>
      <c r="E540" s="71"/>
      <c r="F540" s="71"/>
      <c r="G540" s="71"/>
      <c r="H540" s="71"/>
      <c r="I540" s="71"/>
      <c r="J540" s="71"/>
    </row>
    <row r="541" spans="1:10" ht="11.1" customHeight="1">
      <c r="A541" s="71"/>
      <c r="B541" s="71"/>
      <c r="C541" s="71"/>
      <c r="D541" s="71"/>
      <c r="E541" s="71"/>
      <c r="F541" s="71"/>
      <c r="G541" s="71"/>
      <c r="H541" s="71"/>
      <c r="I541" s="71"/>
      <c r="J541" s="71"/>
    </row>
    <row r="542" spans="1:10" ht="11.1" customHeight="1">
      <c r="A542" s="71"/>
      <c r="B542" s="71"/>
      <c r="C542" s="71"/>
      <c r="D542" s="71"/>
      <c r="E542" s="71"/>
      <c r="F542" s="71"/>
      <c r="G542" s="71"/>
      <c r="H542" s="71"/>
      <c r="I542" s="71"/>
      <c r="J542" s="71"/>
    </row>
    <row r="543" spans="1:10" ht="11.1" customHeight="1">
      <c r="A543" s="71"/>
      <c r="B543" s="71"/>
      <c r="C543" s="71"/>
      <c r="D543" s="71"/>
      <c r="E543" s="71"/>
      <c r="F543" s="71"/>
      <c r="G543" s="71"/>
      <c r="H543" s="71"/>
      <c r="I543" s="71"/>
      <c r="J543" s="71"/>
    </row>
    <row r="544" spans="1:10" ht="11.1" customHeight="1">
      <c r="A544" s="71"/>
      <c r="B544" s="71"/>
      <c r="C544" s="71"/>
      <c r="D544" s="71"/>
      <c r="E544" s="71"/>
      <c r="F544" s="71"/>
      <c r="G544" s="71"/>
      <c r="H544" s="71"/>
      <c r="I544" s="71"/>
      <c r="J544" s="71"/>
    </row>
    <row r="545" spans="1:10" ht="11.1" customHeight="1">
      <c r="A545" s="71"/>
      <c r="B545" s="71"/>
      <c r="C545" s="71"/>
      <c r="D545" s="71"/>
      <c r="E545" s="71"/>
      <c r="F545" s="71"/>
      <c r="G545" s="71"/>
      <c r="H545" s="71"/>
      <c r="I545" s="71"/>
      <c r="J545" s="71"/>
    </row>
    <row r="546" spans="1:10" ht="11.1" customHeight="1">
      <c r="A546" s="71"/>
      <c r="B546" s="71"/>
      <c r="C546" s="71"/>
      <c r="D546" s="71"/>
      <c r="E546" s="71"/>
      <c r="F546" s="71"/>
      <c r="G546" s="71"/>
      <c r="H546" s="71"/>
      <c r="I546" s="71"/>
      <c r="J546" s="71"/>
    </row>
    <row r="547" spans="1:10" ht="11.1" customHeight="1">
      <c r="A547" s="71"/>
      <c r="B547" s="71"/>
      <c r="C547" s="71"/>
      <c r="D547" s="71"/>
      <c r="E547" s="71"/>
      <c r="F547" s="71"/>
      <c r="G547" s="71"/>
      <c r="H547" s="71"/>
      <c r="I547" s="71"/>
      <c r="J547" s="71"/>
    </row>
    <row r="548" spans="1:10" ht="11.1" customHeight="1">
      <c r="A548" s="71"/>
      <c r="B548" s="71"/>
      <c r="C548" s="71"/>
      <c r="D548" s="71"/>
      <c r="E548" s="71"/>
      <c r="F548" s="71"/>
      <c r="G548" s="71"/>
      <c r="H548" s="71"/>
      <c r="I548" s="71"/>
      <c r="J548" s="71"/>
    </row>
    <row r="549" spans="1:10" ht="11.1" customHeight="1">
      <c r="A549" s="71"/>
      <c r="B549" s="71"/>
      <c r="C549" s="71"/>
      <c r="D549" s="71"/>
      <c r="E549" s="71"/>
      <c r="F549" s="71"/>
      <c r="G549" s="71"/>
      <c r="H549" s="71"/>
      <c r="I549" s="71"/>
      <c r="J549" s="71"/>
    </row>
    <row r="550" spans="1:10" ht="11.1" customHeight="1">
      <c r="A550" s="71"/>
      <c r="B550" s="71"/>
      <c r="C550" s="71"/>
      <c r="D550" s="71"/>
      <c r="E550" s="71"/>
      <c r="F550" s="71"/>
      <c r="G550" s="71"/>
      <c r="H550" s="71"/>
      <c r="I550" s="71"/>
      <c r="J550" s="71"/>
    </row>
    <row r="551" spans="1:10" ht="11.1" customHeight="1">
      <c r="A551" s="71"/>
      <c r="B551" s="71"/>
      <c r="C551" s="71"/>
      <c r="D551" s="71"/>
      <c r="E551" s="71"/>
      <c r="F551" s="71"/>
      <c r="G551" s="71"/>
      <c r="H551" s="71"/>
      <c r="I551" s="71"/>
      <c r="J551" s="71"/>
    </row>
    <row r="552" spans="1:10" ht="11.1" customHeight="1">
      <c r="A552" s="71"/>
      <c r="B552" s="71"/>
      <c r="C552" s="71"/>
      <c r="D552" s="71"/>
      <c r="E552" s="71"/>
      <c r="F552" s="71"/>
      <c r="G552" s="71"/>
      <c r="H552" s="71"/>
      <c r="I552" s="71"/>
      <c r="J552" s="71"/>
    </row>
    <row r="553" spans="1:10" ht="11.1" customHeight="1">
      <c r="A553" s="71"/>
      <c r="B553" s="71"/>
      <c r="C553" s="71"/>
      <c r="D553" s="71"/>
      <c r="E553" s="71"/>
      <c r="F553" s="71"/>
      <c r="G553" s="71"/>
      <c r="H553" s="71"/>
      <c r="I553" s="71"/>
      <c r="J553" s="71"/>
    </row>
    <row r="554" spans="1:10" ht="11.1" customHeight="1">
      <c r="A554" s="71"/>
      <c r="B554" s="71"/>
      <c r="C554" s="71"/>
      <c r="D554" s="71"/>
      <c r="E554" s="71"/>
      <c r="F554" s="71"/>
      <c r="G554" s="71"/>
      <c r="H554" s="71"/>
      <c r="I554" s="71"/>
      <c r="J554" s="71"/>
    </row>
    <row r="555" spans="1:10" ht="11.1" customHeight="1">
      <c r="A555" s="71"/>
      <c r="B555" s="71"/>
      <c r="C555" s="71"/>
      <c r="D555" s="71"/>
      <c r="E555" s="71"/>
      <c r="F555" s="71"/>
      <c r="G555" s="71"/>
      <c r="H555" s="71"/>
      <c r="I555" s="71"/>
      <c r="J555" s="71"/>
    </row>
    <row r="556" spans="1:10" ht="11.1" customHeight="1">
      <c r="A556" s="71"/>
      <c r="B556" s="71"/>
      <c r="C556" s="71"/>
      <c r="D556" s="71"/>
      <c r="E556" s="71"/>
      <c r="F556" s="71"/>
      <c r="G556" s="71"/>
      <c r="H556" s="71"/>
      <c r="I556" s="71"/>
      <c r="J556" s="71"/>
    </row>
    <row r="557" spans="1:10" ht="11.1" customHeight="1">
      <c r="A557" s="71"/>
      <c r="B557" s="71"/>
      <c r="C557" s="71"/>
      <c r="D557" s="71"/>
      <c r="E557" s="71"/>
      <c r="F557" s="71"/>
      <c r="G557" s="71"/>
      <c r="H557" s="71"/>
      <c r="I557" s="71"/>
      <c r="J557" s="71"/>
    </row>
    <row r="558" spans="1:10" ht="11.1" customHeight="1">
      <c r="A558" s="71"/>
      <c r="B558" s="71"/>
      <c r="C558" s="71"/>
      <c r="D558" s="71"/>
      <c r="E558" s="71"/>
      <c r="F558" s="71"/>
      <c r="G558" s="71"/>
      <c r="H558" s="71"/>
      <c r="I558" s="71"/>
      <c r="J558" s="71"/>
    </row>
    <row r="559" spans="1:10" ht="11.1" customHeight="1">
      <c r="A559" s="71"/>
      <c r="B559" s="71"/>
      <c r="C559" s="71"/>
      <c r="D559" s="71"/>
      <c r="E559" s="71"/>
      <c r="F559" s="71"/>
      <c r="G559" s="71"/>
      <c r="H559" s="71"/>
      <c r="I559" s="71"/>
      <c r="J559" s="71"/>
    </row>
    <row r="560" spans="1:10" ht="11.1" customHeight="1">
      <c r="A560" s="71"/>
      <c r="B560" s="71"/>
      <c r="C560" s="71"/>
      <c r="D560" s="71"/>
      <c r="E560" s="71"/>
      <c r="F560" s="71"/>
      <c r="G560" s="71"/>
      <c r="H560" s="71"/>
      <c r="I560" s="71"/>
      <c r="J560" s="71"/>
    </row>
    <row r="561" spans="1:10" ht="11.1" customHeight="1">
      <c r="A561" s="71"/>
      <c r="B561" s="71"/>
      <c r="C561" s="71"/>
      <c r="D561" s="71"/>
      <c r="E561" s="71"/>
      <c r="F561" s="71"/>
      <c r="G561" s="71"/>
      <c r="H561" s="71"/>
      <c r="I561" s="71"/>
      <c r="J561" s="71"/>
    </row>
    <row r="562" spans="1:10" ht="11.1" customHeight="1">
      <c r="A562" s="71"/>
      <c r="B562" s="71"/>
      <c r="C562" s="71"/>
      <c r="D562" s="71"/>
      <c r="E562" s="71"/>
      <c r="F562" s="71"/>
      <c r="G562" s="71"/>
      <c r="H562" s="71"/>
      <c r="I562" s="71"/>
      <c r="J562" s="71"/>
    </row>
    <row r="563" spans="1:10" ht="11.1" customHeight="1">
      <c r="A563" s="71"/>
      <c r="B563" s="71"/>
      <c r="C563" s="71"/>
      <c r="D563" s="71"/>
      <c r="E563" s="71"/>
      <c r="F563" s="71"/>
      <c r="G563" s="71"/>
      <c r="H563" s="71"/>
      <c r="I563" s="71"/>
      <c r="J563" s="71"/>
    </row>
    <row r="564" spans="1:10" ht="11.1" customHeight="1">
      <c r="A564" s="71"/>
      <c r="B564" s="71"/>
      <c r="C564" s="71"/>
      <c r="D564" s="71"/>
      <c r="E564" s="71"/>
      <c r="F564" s="71"/>
      <c r="G564" s="71"/>
      <c r="H564" s="71"/>
      <c r="I564" s="71"/>
      <c r="J564" s="71"/>
    </row>
    <row r="565" spans="1:10" ht="11.1" customHeight="1">
      <c r="A565" s="71"/>
      <c r="B565" s="71"/>
      <c r="C565" s="71"/>
      <c r="D565" s="71"/>
      <c r="E565" s="71"/>
      <c r="F565" s="71"/>
      <c r="G565" s="71"/>
      <c r="H565" s="71"/>
      <c r="I565" s="71"/>
      <c r="J565" s="71"/>
    </row>
    <row r="566" spans="1:10" ht="11.1" customHeight="1">
      <c r="A566" s="71"/>
      <c r="B566" s="71"/>
      <c r="C566" s="71"/>
      <c r="D566" s="71"/>
      <c r="E566" s="71"/>
      <c r="F566" s="71"/>
      <c r="G566" s="71"/>
      <c r="H566" s="71"/>
      <c r="I566" s="71"/>
      <c r="J566" s="71"/>
    </row>
    <row r="567" spans="1:10" ht="11.1" customHeight="1">
      <c r="A567" s="71"/>
      <c r="B567" s="71"/>
      <c r="C567" s="71"/>
      <c r="D567" s="71"/>
      <c r="E567" s="71"/>
      <c r="F567" s="71"/>
      <c r="G567" s="71"/>
      <c r="H567" s="71"/>
      <c r="I567" s="71"/>
      <c r="J567" s="71"/>
    </row>
    <row r="568" spans="1:10" ht="11.1" customHeight="1">
      <c r="A568" s="71"/>
      <c r="B568" s="71"/>
      <c r="C568" s="71"/>
      <c r="D568" s="71"/>
      <c r="E568" s="71"/>
      <c r="F568" s="71"/>
      <c r="G568" s="71"/>
      <c r="H568" s="71"/>
      <c r="I568" s="71"/>
      <c r="J568" s="71"/>
    </row>
    <row r="569" spans="1:10" ht="11.1" customHeight="1">
      <c r="A569" s="71"/>
      <c r="B569" s="71"/>
      <c r="C569" s="71"/>
      <c r="D569" s="71"/>
      <c r="E569" s="71"/>
      <c r="F569" s="71"/>
      <c r="G569" s="71"/>
      <c r="H569" s="71"/>
      <c r="I569" s="71"/>
      <c r="J569" s="71"/>
    </row>
    <row r="570" spans="1:10" ht="11.1" customHeight="1">
      <c r="A570" s="71"/>
      <c r="B570" s="71"/>
      <c r="C570" s="71"/>
      <c r="D570" s="71"/>
      <c r="E570" s="71"/>
      <c r="F570" s="71"/>
      <c r="G570" s="71"/>
      <c r="H570" s="71"/>
      <c r="I570" s="71"/>
      <c r="J570" s="71"/>
    </row>
    <row r="571" spans="1:10" ht="11.1" customHeight="1">
      <c r="A571" s="71"/>
      <c r="B571" s="71"/>
      <c r="C571" s="71"/>
      <c r="D571" s="71"/>
      <c r="E571" s="71"/>
      <c r="F571" s="71"/>
      <c r="G571" s="71"/>
      <c r="H571" s="71"/>
      <c r="I571" s="71"/>
      <c r="J571" s="71"/>
    </row>
    <row r="572" spans="1:10" ht="11.1" customHeight="1">
      <c r="A572" s="71"/>
      <c r="B572" s="71"/>
      <c r="C572" s="71"/>
      <c r="D572" s="71"/>
      <c r="E572" s="71"/>
      <c r="F572" s="71"/>
      <c r="G572" s="71"/>
      <c r="H572" s="71"/>
      <c r="I572" s="71"/>
      <c r="J572" s="71"/>
    </row>
    <row r="573" spans="1:10" ht="11.1" customHeight="1">
      <c r="A573" s="71"/>
      <c r="B573" s="71"/>
      <c r="C573" s="71"/>
      <c r="D573" s="71"/>
      <c r="E573" s="71"/>
      <c r="F573" s="71"/>
      <c r="G573" s="71"/>
      <c r="H573" s="71"/>
      <c r="I573" s="71"/>
      <c r="J573" s="71"/>
    </row>
    <row r="574" spans="1:10" ht="11.1" customHeight="1">
      <c r="A574" s="71"/>
      <c r="B574" s="71"/>
      <c r="C574" s="71"/>
      <c r="D574" s="71"/>
      <c r="E574" s="71"/>
      <c r="F574" s="71"/>
      <c r="G574" s="71"/>
      <c r="H574" s="71"/>
      <c r="I574" s="71"/>
      <c r="J574" s="71"/>
    </row>
    <row r="575" spans="1:10" ht="11.1" customHeight="1">
      <c r="A575" s="71"/>
      <c r="B575" s="71"/>
      <c r="C575" s="71"/>
      <c r="D575" s="71"/>
      <c r="E575" s="71"/>
      <c r="F575" s="71"/>
      <c r="G575" s="71"/>
      <c r="H575" s="71"/>
      <c r="I575" s="71"/>
      <c r="J575" s="71"/>
    </row>
    <row r="576" spans="1:10" ht="11.1" customHeight="1">
      <c r="A576" s="71"/>
      <c r="B576" s="71"/>
      <c r="C576" s="71"/>
      <c r="D576" s="71"/>
      <c r="E576" s="71"/>
      <c r="F576" s="71"/>
      <c r="G576" s="71"/>
      <c r="H576" s="71"/>
      <c r="I576" s="71"/>
      <c r="J576" s="71"/>
    </row>
    <row r="577" spans="1:10" ht="11.1" customHeight="1">
      <c r="A577" s="71"/>
      <c r="B577" s="71"/>
      <c r="C577" s="71"/>
      <c r="D577" s="71"/>
      <c r="E577" s="71"/>
      <c r="F577" s="71"/>
      <c r="G577" s="71"/>
      <c r="H577" s="71"/>
      <c r="I577" s="71"/>
      <c r="J577" s="71"/>
    </row>
    <row r="578" spans="1:10" ht="11.1" customHeight="1">
      <c r="A578" s="71"/>
      <c r="B578" s="71"/>
      <c r="C578" s="71"/>
      <c r="D578" s="71"/>
      <c r="E578" s="71"/>
      <c r="F578" s="71"/>
      <c r="G578" s="71"/>
      <c r="H578" s="71"/>
      <c r="I578" s="71"/>
      <c r="J578" s="71"/>
    </row>
    <row r="579" spans="1:10" ht="11.1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</row>
    <row r="580" spans="1:10" ht="11.1" customHeight="1">
      <c r="A580" s="71"/>
      <c r="B580" s="71"/>
      <c r="C580" s="71"/>
      <c r="D580" s="71"/>
      <c r="E580" s="71"/>
      <c r="F580" s="71"/>
      <c r="G580" s="71"/>
      <c r="H580" s="71"/>
      <c r="I580" s="71"/>
      <c r="J580" s="71"/>
    </row>
    <row r="581" spans="1:10" ht="11.1" customHeight="1">
      <c r="A581" s="71"/>
      <c r="B581" s="71"/>
      <c r="C581" s="71"/>
      <c r="D581" s="71"/>
      <c r="E581" s="71"/>
      <c r="F581" s="71"/>
      <c r="G581" s="71"/>
      <c r="H581" s="71"/>
      <c r="I581" s="71"/>
      <c r="J581" s="71"/>
    </row>
    <row r="582" spans="1:10" ht="11.1" customHeight="1">
      <c r="A582" s="71"/>
      <c r="B582" s="71"/>
      <c r="C582" s="71"/>
      <c r="D582" s="71"/>
      <c r="E582" s="71"/>
      <c r="F582" s="71"/>
      <c r="G582" s="71"/>
      <c r="H582" s="71"/>
      <c r="I582" s="71"/>
      <c r="J582" s="71"/>
    </row>
    <row r="583" spans="1:10" ht="11.1" customHeight="1">
      <c r="A583" s="71"/>
      <c r="B583" s="71"/>
      <c r="C583" s="71"/>
      <c r="D583" s="71"/>
      <c r="E583" s="71"/>
      <c r="F583" s="71"/>
      <c r="G583" s="71"/>
      <c r="H583" s="71"/>
      <c r="I583" s="71"/>
      <c r="J583" s="71"/>
    </row>
    <row r="584" spans="1:10" ht="11.1" customHeight="1">
      <c r="A584" s="71"/>
      <c r="B584" s="71"/>
      <c r="C584" s="71"/>
      <c r="D584" s="71"/>
      <c r="E584" s="71"/>
      <c r="F584" s="71"/>
      <c r="G584" s="71"/>
      <c r="H584" s="71"/>
      <c r="I584" s="71"/>
      <c r="J584" s="71"/>
    </row>
    <row r="585" spans="1:10" ht="11.1" customHeight="1">
      <c r="A585" s="71"/>
      <c r="B585" s="71"/>
      <c r="C585" s="71"/>
      <c r="D585" s="71"/>
      <c r="E585" s="71"/>
      <c r="F585" s="71"/>
      <c r="G585" s="71"/>
      <c r="H585" s="71"/>
      <c r="I585" s="71"/>
      <c r="J585" s="71"/>
    </row>
    <row r="586" spans="1:10" ht="11.1" customHeight="1">
      <c r="A586" s="71"/>
      <c r="B586" s="71"/>
      <c r="C586" s="71"/>
      <c r="D586" s="71"/>
      <c r="E586" s="71"/>
      <c r="F586" s="71"/>
      <c r="G586" s="71"/>
      <c r="H586" s="71"/>
      <c r="I586" s="71"/>
      <c r="J586" s="71"/>
    </row>
    <row r="587" spans="1:10" ht="11.1" customHeight="1">
      <c r="A587" s="71"/>
      <c r="B587" s="71"/>
      <c r="C587" s="71"/>
      <c r="D587" s="71"/>
      <c r="E587" s="71"/>
      <c r="F587" s="71"/>
      <c r="G587" s="71"/>
      <c r="H587" s="71"/>
      <c r="I587" s="71"/>
      <c r="J587" s="71"/>
    </row>
    <row r="588" spans="1:10" ht="11.1" customHeight="1">
      <c r="A588" s="71"/>
      <c r="B588" s="71"/>
      <c r="C588" s="71"/>
      <c r="D588" s="71"/>
      <c r="E588" s="71"/>
      <c r="F588" s="71"/>
      <c r="G588" s="71"/>
      <c r="H588" s="71"/>
      <c r="I588" s="71"/>
      <c r="J588" s="71"/>
    </row>
    <row r="589" spans="1:10" ht="11.1" customHeight="1">
      <c r="A589" s="71"/>
      <c r="B589" s="71"/>
      <c r="C589" s="71"/>
      <c r="D589" s="71"/>
      <c r="E589" s="71"/>
      <c r="F589" s="71"/>
      <c r="G589" s="71"/>
      <c r="H589" s="71"/>
      <c r="I589" s="71"/>
      <c r="J589" s="71"/>
    </row>
    <row r="590" spans="1:10" ht="11.1" customHeight="1">
      <c r="A590" s="71"/>
      <c r="B590" s="71"/>
      <c r="C590" s="71"/>
      <c r="D590" s="71"/>
      <c r="E590" s="71"/>
      <c r="F590" s="71"/>
      <c r="G590" s="71"/>
      <c r="H590" s="71"/>
      <c r="I590" s="71"/>
      <c r="J590" s="71"/>
    </row>
    <row r="591" spans="1:10" ht="11.1" customHeight="1">
      <c r="A591" s="71"/>
      <c r="B591" s="71"/>
      <c r="C591" s="71"/>
      <c r="D591" s="71"/>
      <c r="E591" s="71"/>
      <c r="F591" s="71"/>
      <c r="G591" s="71"/>
      <c r="H591" s="71"/>
      <c r="I591" s="71"/>
      <c r="J591" s="71"/>
    </row>
    <row r="592" spans="1:10" ht="11.1" customHeight="1">
      <c r="A592" s="71"/>
      <c r="B592" s="71"/>
      <c r="C592" s="71"/>
      <c r="D592" s="71"/>
      <c r="E592" s="71"/>
      <c r="F592" s="71"/>
      <c r="G592" s="71"/>
      <c r="H592" s="71"/>
      <c r="I592" s="71"/>
      <c r="J592" s="71"/>
    </row>
    <row r="593" spans="1:10" ht="11.1" customHeight="1">
      <c r="A593" s="71"/>
      <c r="B593" s="71"/>
      <c r="C593" s="71"/>
      <c r="D593" s="71"/>
      <c r="E593" s="71"/>
      <c r="F593" s="71"/>
      <c r="G593" s="71"/>
      <c r="H593" s="71"/>
      <c r="I593" s="71"/>
      <c r="J593" s="71"/>
    </row>
    <row r="594" spans="1:10" ht="11.1" customHeight="1">
      <c r="A594" s="71"/>
      <c r="B594" s="71"/>
      <c r="C594" s="71"/>
      <c r="D594" s="71"/>
      <c r="E594" s="71"/>
      <c r="F594" s="71"/>
      <c r="G594" s="71"/>
      <c r="H594" s="71"/>
      <c r="I594" s="71"/>
      <c r="J594" s="71"/>
    </row>
    <row r="595" spans="1:10" ht="11.1" customHeight="1">
      <c r="A595" s="71"/>
      <c r="B595" s="71"/>
      <c r="C595" s="71"/>
      <c r="D595" s="71"/>
      <c r="E595" s="71"/>
      <c r="F595" s="71"/>
      <c r="G595" s="71"/>
      <c r="H595" s="71"/>
      <c r="I595" s="71"/>
      <c r="J595" s="71"/>
    </row>
    <row r="596" spans="1:10" ht="11.1" customHeight="1">
      <c r="A596" s="71"/>
      <c r="B596" s="71"/>
      <c r="C596" s="71"/>
      <c r="D596" s="71"/>
      <c r="E596" s="71"/>
      <c r="F596" s="71"/>
      <c r="G596" s="71"/>
      <c r="H596" s="71"/>
      <c r="I596" s="71"/>
      <c r="J596" s="71"/>
    </row>
    <row r="597" spans="1:10" ht="11.1" customHeight="1">
      <c r="A597" s="71"/>
      <c r="B597" s="71"/>
      <c r="C597" s="71"/>
      <c r="D597" s="71"/>
      <c r="E597" s="71"/>
      <c r="F597" s="71"/>
      <c r="G597" s="71"/>
      <c r="H597" s="71"/>
      <c r="I597" s="71"/>
      <c r="J597" s="71"/>
    </row>
    <row r="598" spans="1:10" ht="11.1" customHeight="1">
      <c r="A598" s="71"/>
      <c r="B598" s="71"/>
      <c r="C598" s="71"/>
      <c r="D598" s="71"/>
      <c r="E598" s="71"/>
      <c r="F598" s="71"/>
      <c r="G598" s="71"/>
      <c r="H598" s="71"/>
      <c r="I598" s="71"/>
      <c r="J598" s="71"/>
    </row>
    <row r="599" spans="1:10" ht="11.1" customHeight="1">
      <c r="A599" s="71"/>
      <c r="B599" s="71"/>
      <c r="C599" s="71"/>
      <c r="D599" s="71"/>
      <c r="E599" s="71"/>
      <c r="F599" s="71"/>
      <c r="G599" s="71"/>
      <c r="H599" s="71"/>
      <c r="I599" s="71"/>
      <c r="J599" s="71"/>
    </row>
    <row r="600" spans="1:10" ht="11.1" customHeight="1">
      <c r="A600" s="71"/>
      <c r="B600" s="71"/>
      <c r="C600" s="71"/>
      <c r="D600" s="71"/>
      <c r="E600" s="71"/>
      <c r="F600" s="71"/>
      <c r="G600" s="71"/>
      <c r="H600" s="71"/>
      <c r="I600" s="71"/>
      <c r="J600" s="71"/>
    </row>
    <row r="601" spans="1:10" ht="11.1" customHeight="1">
      <c r="A601" s="71"/>
      <c r="B601" s="71"/>
      <c r="C601" s="71"/>
      <c r="D601" s="71"/>
      <c r="E601" s="71"/>
      <c r="F601" s="71"/>
      <c r="G601" s="71"/>
      <c r="H601" s="71"/>
      <c r="I601" s="71"/>
      <c r="J601" s="71"/>
    </row>
    <row r="602" spans="1:10" ht="11.1" customHeight="1">
      <c r="A602" s="71"/>
      <c r="B602" s="71"/>
      <c r="C602" s="71"/>
      <c r="D602" s="71"/>
      <c r="E602" s="71"/>
      <c r="F602" s="71"/>
      <c r="G602" s="71"/>
      <c r="H602" s="71"/>
      <c r="I602" s="71"/>
      <c r="J602" s="71"/>
    </row>
    <row r="603" spans="1:10" ht="11.1" customHeight="1">
      <c r="A603" s="71"/>
      <c r="B603" s="71"/>
      <c r="C603" s="71"/>
      <c r="D603" s="71"/>
      <c r="E603" s="71"/>
      <c r="F603" s="71"/>
      <c r="G603" s="71"/>
      <c r="H603" s="71"/>
      <c r="I603" s="71"/>
      <c r="J603" s="71"/>
    </row>
    <row r="604" spans="1:10" ht="11.1" customHeight="1">
      <c r="A604" s="71"/>
      <c r="B604" s="71"/>
      <c r="C604" s="71"/>
      <c r="D604" s="71"/>
      <c r="E604" s="71"/>
      <c r="F604" s="71"/>
      <c r="G604" s="71"/>
      <c r="H604" s="71"/>
      <c r="I604" s="71"/>
      <c r="J604" s="71"/>
    </row>
    <row r="605" spans="1:10" ht="11.1" customHeight="1">
      <c r="A605" s="71"/>
      <c r="B605" s="71"/>
      <c r="C605" s="71"/>
      <c r="D605" s="71"/>
      <c r="E605" s="71"/>
      <c r="F605" s="71"/>
      <c r="G605" s="71"/>
      <c r="H605" s="71"/>
      <c r="I605" s="71"/>
      <c r="J605" s="71"/>
    </row>
    <row r="606" spans="1:10" ht="11.1" customHeight="1">
      <c r="A606" s="71"/>
      <c r="B606" s="71"/>
      <c r="C606" s="71"/>
      <c r="D606" s="71"/>
      <c r="E606" s="71"/>
      <c r="F606" s="71"/>
      <c r="G606" s="71"/>
      <c r="H606" s="71"/>
      <c r="I606" s="71"/>
      <c r="J606" s="71"/>
    </row>
    <row r="607" spans="1:10" ht="11.1" customHeight="1">
      <c r="A607" s="71"/>
      <c r="B607" s="71"/>
      <c r="C607" s="71"/>
      <c r="D607" s="71"/>
      <c r="E607" s="71"/>
      <c r="F607" s="71"/>
      <c r="G607" s="71"/>
      <c r="H607" s="71"/>
      <c r="I607" s="71"/>
      <c r="J607" s="71"/>
    </row>
    <row r="608" spans="1:10" ht="11.1" customHeight="1">
      <c r="A608" s="71"/>
      <c r="B608" s="71"/>
      <c r="C608" s="71"/>
      <c r="D608" s="71"/>
      <c r="E608" s="71"/>
      <c r="F608" s="71"/>
      <c r="G608" s="71"/>
      <c r="H608" s="71"/>
      <c r="I608" s="71"/>
      <c r="J608" s="71"/>
    </row>
    <row r="609" spans="1:10" ht="11.1" customHeight="1">
      <c r="A609" s="71"/>
      <c r="B609" s="71"/>
      <c r="C609" s="71"/>
      <c r="D609" s="71"/>
      <c r="E609" s="71"/>
      <c r="F609" s="71"/>
      <c r="G609" s="71"/>
      <c r="H609" s="71"/>
      <c r="I609" s="71"/>
      <c r="J609" s="71"/>
    </row>
    <row r="610" spans="1:10" ht="11.1" customHeight="1">
      <c r="A610" s="71"/>
      <c r="B610" s="71"/>
      <c r="C610" s="71"/>
      <c r="D610" s="71"/>
      <c r="E610" s="71"/>
      <c r="F610" s="71"/>
      <c r="G610" s="71"/>
      <c r="H610" s="71"/>
      <c r="I610" s="71"/>
      <c r="J610" s="71"/>
    </row>
    <row r="611" spans="1:10" ht="11.1" customHeight="1">
      <c r="A611" s="71"/>
      <c r="B611" s="71"/>
      <c r="C611" s="71"/>
      <c r="D611" s="71"/>
      <c r="E611" s="71"/>
      <c r="F611" s="71"/>
      <c r="G611" s="71"/>
      <c r="H611" s="71"/>
      <c r="I611" s="71"/>
      <c r="J611" s="71"/>
    </row>
    <row r="612" spans="1:10" ht="11.1" customHeight="1">
      <c r="A612" s="71"/>
      <c r="B612" s="71"/>
      <c r="C612" s="71"/>
      <c r="D612" s="71"/>
      <c r="E612" s="71"/>
      <c r="F612" s="71"/>
      <c r="G612" s="71"/>
      <c r="H612" s="71"/>
      <c r="I612" s="71"/>
      <c r="J612" s="71"/>
    </row>
    <row r="613" spans="1:10" ht="11.1" customHeight="1">
      <c r="A613" s="71"/>
      <c r="B613" s="71"/>
      <c r="C613" s="71"/>
      <c r="D613" s="71"/>
      <c r="E613" s="71"/>
      <c r="F613" s="71"/>
      <c r="G613" s="71"/>
      <c r="H613" s="71"/>
      <c r="I613" s="71"/>
      <c r="J613" s="71"/>
    </row>
    <row r="614" spans="1:10" ht="11.1" customHeight="1">
      <c r="A614" s="71"/>
      <c r="B614" s="71"/>
      <c r="C614" s="71"/>
      <c r="D614" s="71"/>
      <c r="E614" s="71"/>
      <c r="F614" s="71"/>
      <c r="G614" s="71"/>
      <c r="H614" s="71"/>
      <c r="I614" s="71"/>
      <c r="J614" s="71"/>
    </row>
    <row r="615" spans="1:10" ht="11.1" customHeight="1">
      <c r="A615" s="71"/>
      <c r="B615" s="71"/>
      <c r="C615" s="71"/>
      <c r="D615" s="71"/>
      <c r="E615" s="71"/>
      <c r="F615" s="71"/>
      <c r="G615" s="71"/>
      <c r="H615" s="71"/>
      <c r="I615" s="71"/>
      <c r="J615" s="71"/>
    </row>
    <row r="616" spans="1:10" ht="11.1" customHeight="1">
      <c r="A616" s="71"/>
      <c r="B616" s="71"/>
      <c r="C616" s="71"/>
      <c r="D616" s="71"/>
      <c r="E616" s="71"/>
      <c r="F616" s="71"/>
      <c r="G616" s="71"/>
      <c r="H616" s="71"/>
      <c r="I616" s="71"/>
      <c r="J616" s="71"/>
    </row>
    <row r="617" spans="1:10" ht="11.1" customHeight="1">
      <c r="A617" s="71"/>
      <c r="B617" s="71"/>
      <c r="C617" s="71"/>
      <c r="D617" s="71"/>
      <c r="E617" s="71"/>
      <c r="F617" s="71"/>
      <c r="G617" s="71"/>
      <c r="H617" s="71"/>
      <c r="I617" s="71"/>
      <c r="J617" s="71"/>
    </row>
    <row r="618" spans="1:10" ht="11.1" customHeight="1">
      <c r="A618" s="71"/>
      <c r="B618" s="71"/>
      <c r="C618" s="71"/>
      <c r="D618" s="71"/>
      <c r="E618" s="71"/>
      <c r="F618" s="71"/>
      <c r="G618" s="71"/>
      <c r="H618" s="71"/>
      <c r="I618" s="71"/>
      <c r="J618" s="71"/>
    </row>
    <row r="619" spans="1:10" ht="11.1" customHeight="1">
      <c r="A619" s="71"/>
      <c r="B619" s="71"/>
      <c r="C619" s="71"/>
      <c r="D619" s="71"/>
      <c r="E619" s="71"/>
      <c r="F619" s="71"/>
      <c r="G619" s="71"/>
      <c r="H619" s="71"/>
      <c r="I619" s="71"/>
      <c r="J619" s="71"/>
    </row>
    <row r="620" spans="1:10" ht="11.1" customHeight="1">
      <c r="A620" s="71"/>
      <c r="B620" s="71"/>
      <c r="C620" s="71"/>
      <c r="D620" s="71"/>
      <c r="E620" s="71"/>
      <c r="F620" s="71"/>
      <c r="G620" s="71"/>
      <c r="H620" s="71"/>
      <c r="I620" s="71"/>
      <c r="J620" s="71"/>
    </row>
    <row r="621" spans="1:10" ht="11.1" customHeight="1">
      <c r="A621" s="71"/>
      <c r="B621" s="71"/>
      <c r="C621" s="71"/>
      <c r="D621" s="71"/>
      <c r="E621" s="71"/>
      <c r="F621" s="71"/>
      <c r="G621" s="71"/>
      <c r="H621" s="71"/>
      <c r="I621" s="71"/>
      <c r="J621" s="71"/>
    </row>
    <row r="622" spans="1:10" ht="11.1" customHeight="1">
      <c r="A622" s="71"/>
      <c r="B622" s="71"/>
      <c r="C622" s="71"/>
      <c r="D622" s="71"/>
      <c r="E622" s="71"/>
      <c r="F622" s="71"/>
      <c r="G622" s="71"/>
      <c r="H622" s="71"/>
      <c r="I622" s="71"/>
      <c r="J622" s="71"/>
    </row>
    <row r="623" spans="1:10" ht="11.1" customHeight="1">
      <c r="A623" s="71"/>
      <c r="B623" s="71"/>
      <c r="C623" s="71"/>
      <c r="D623" s="71"/>
      <c r="E623" s="71"/>
      <c r="F623" s="71"/>
      <c r="G623" s="71"/>
      <c r="H623" s="71"/>
      <c r="I623" s="71"/>
      <c r="J623" s="71"/>
    </row>
    <row r="624" spans="1:10" ht="11.1" customHeight="1">
      <c r="A624" s="71"/>
      <c r="B624" s="71"/>
      <c r="C624" s="71"/>
      <c r="D624" s="71"/>
      <c r="E624" s="71"/>
      <c r="F624" s="71"/>
      <c r="G624" s="71"/>
      <c r="H624" s="71"/>
      <c r="I624" s="71"/>
      <c r="J624" s="71"/>
    </row>
    <row r="625" spans="1:10" ht="11.1" customHeight="1">
      <c r="A625" s="71"/>
      <c r="B625" s="71"/>
      <c r="C625" s="71"/>
      <c r="D625" s="71"/>
      <c r="E625" s="71"/>
      <c r="F625" s="71"/>
      <c r="G625" s="71"/>
      <c r="H625" s="71"/>
      <c r="I625" s="71"/>
      <c r="J625" s="71"/>
    </row>
    <row r="626" spans="1:10" ht="11.1" customHeight="1">
      <c r="A626" s="71"/>
      <c r="B626" s="71"/>
      <c r="C626" s="71"/>
      <c r="D626" s="71"/>
      <c r="E626" s="71"/>
      <c r="F626" s="71"/>
      <c r="G626" s="71"/>
      <c r="H626" s="71"/>
      <c r="I626" s="71"/>
      <c r="J626" s="71"/>
    </row>
    <row r="627" spans="1:10" ht="11.1" customHeight="1">
      <c r="A627" s="71"/>
      <c r="B627" s="71"/>
      <c r="C627" s="71"/>
      <c r="D627" s="71"/>
      <c r="E627" s="71"/>
      <c r="F627" s="71"/>
      <c r="G627" s="71"/>
      <c r="H627" s="71"/>
      <c r="I627" s="71"/>
      <c r="J627" s="71"/>
    </row>
    <row r="628" spans="1:10" ht="11.1" customHeight="1">
      <c r="A628" s="71"/>
      <c r="B628" s="71"/>
      <c r="C628" s="71"/>
      <c r="D628" s="71"/>
      <c r="E628" s="71"/>
      <c r="F628" s="71"/>
      <c r="G628" s="71"/>
      <c r="H628" s="71"/>
      <c r="I628" s="71"/>
      <c r="J628" s="71"/>
    </row>
    <row r="629" spans="1:10" ht="11.1" customHeight="1">
      <c r="A629" s="71"/>
      <c r="B629" s="71"/>
      <c r="C629" s="71"/>
      <c r="D629" s="71"/>
      <c r="E629" s="71"/>
      <c r="F629" s="71"/>
      <c r="G629" s="71"/>
      <c r="H629" s="71"/>
      <c r="I629" s="71"/>
      <c r="J629" s="71"/>
    </row>
    <row r="630" spans="1:10" ht="11.1" customHeight="1">
      <c r="A630" s="71"/>
      <c r="B630" s="71"/>
      <c r="C630" s="71"/>
      <c r="D630" s="71"/>
      <c r="E630" s="71"/>
      <c r="F630" s="71"/>
      <c r="G630" s="71"/>
      <c r="H630" s="71"/>
      <c r="I630" s="71"/>
      <c r="J630" s="71"/>
    </row>
    <row r="631" spans="1:10" ht="11.1" customHeight="1">
      <c r="A631" s="71"/>
      <c r="B631" s="71"/>
      <c r="C631" s="71"/>
      <c r="D631" s="71"/>
      <c r="E631" s="71"/>
      <c r="F631" s="71"/>
      <c r="G631" s="71"/>
      <c r="H631" s="71"/>
      <c r="I631" s="71"/>
      <c r="J631" s="71"/>
    </row>
    <row r="632" spans="1:10" ht="11.1" customHeight="1">
      <c r="A632" s="71"/>
      <c r="B632" s="71"/>
      <c r="C632" s="71"/>
      <c r="D632" s="71"/>
      <c r="E632" s="71"/>
      <c r="F632" s="71"/>
      <c r="G632" s="71"/>
      <c r="H632" s="71"/>
      <c r="I632" s="71"/>
      <c r="J632" s="71"/>
    </row>
    <row r="633" spans="1:10" ht="11.1" customHeight="1">
      <c r="A633" s="71"/>
      <c r="B633" s="71"/>
      <c r="C633" s="71"/>
      <c r="D633" s="71"/>
      <c r="E633" s="71"/>
      <c r="F633" s="71"/>
      <c r="G633" s="71"/>
      <c r="H633" s="71"/>
      <c r="I633" s="71"/>
      <c r="J633" s="71"/>
    </row>
    <row r="634" spans="1:10" ht="11.1" customHeight="1">
      <c r="A634" s="71"/>
      <c r="B634" s="71"/>
      <c r="C634" s="71"/>
      <c r="D634" s="71"/>
      <c r="E634" s="71"/>
      <c r="F634" s="71"/>
      <c r="G634" s="71"/>
      <c r="H634" s="71"/>
      <c r="I634" s="71"/>
      <c r="J634" s="71"/>
    </row>
    <row r="635" spans="1:10" ht="11.1" customHeight="1">
      <c r="A635" s="71"/>
      <c r="B635" s="71"/>
      <c r="C635" s="71"/>
      <c r="D635" s="71"/>
      <c r="E635" s="71"/>
      <c r="F635" s="71"/>
      <c r="G635" s="71"/>
      <c r="H635" s="71"/>
      <c r="I635" s="71"/>
      <c r="J635" s="71"/>
    </row>
    <row r="636" spans="1:10" ht="11.1" customHeight="1">
      <c r="A636" s="71"/>
      <c r="B636" s="71"/>
      <c r="C636" s="71"/>
      <c r="D636" s="71"/>
      <c r="E636" s="71"/>
      <c r="F636" s="71"/>
      <c r="G636" s="71"/>
      <c r="H636" s="71"/>
      <c r="I636" s="71"/>
      <c r="J636" s="71"/>
    </row>
    <row r="637" spans="1:10" ht="11.1" customHeight="1">
      <c r="A637" s="71"/>
      <c r="B637" s="71"/>
      <c r="C637" s="71"/>
      <c r="D637" s="71"/>
      <c r="E637" s="71"/>
      <c r="F637" s="71"/>
      <c r="G637" s="71"/>
      <c r="H637" s="71"/>
      <c r="I637" s="71"/>
      <c r="J637" s="71"/>
    </row>
    <row r="638" spans="1:10" ht="11.1" customHeight="1">
      <c r="A638" s="71"/>
      <c r="B638" s="71"/>
      <c r="C638" s="71"/>
      <c r="D638" s="71"/>
      <c r="E638" s="71"/>
      <c r="F638" s="71"/>
      <c r="G638" s="71"/>
      <c r="H638" s="71"/>
      <c r="I638" s="71"/>
      <c r="J638" s="71"/>
    </row>
    <row r="639" spans="1:10" ht="11.1" customHeight="1">
      <c r="A639" s="71"/>
      <c r="B639" s="71"/>
      <c r="C639" s="71"/>
      <c r="D639" s="71"/>
      <c r="E639" s="71"/>
      <c r="F639" s="71"/>
      <c r="G639" s="71"/>
      <c r="H639" s="71"/>
      <c r="I639" s="71"/>
      <c r="J639" s="71"/>
    </row>
    <row r="640" spans="1:10" ht="11.1" customHeight="1">
      <c r="A640" s="71"/>
      <c r="B640" s="71"/>
      <c r="C640" s="71"/>
      <c r="D640" s="71"/>
      <c r="E640" s="71"/>
      <c r="F640" s="71"/>
      <c r="G640" s="71"/>
      <c r="H640" s="71"/>
      <c r="I640" s="71"/>
      <c r="J640" s="71"/>
    </row>
    <row r="641" spans="1:10" ht="11.1" customHeight="1">
      <c r="A641" s="71"/>
      <c r="B641" s="71"/>
      <c r="C641" s="71"/>
      <c r="D641" s="71"/>
      <c r="E641" s="71"/>
      <c r="F641" s="71"/>
      <c r="G641" s="71"/>
      <c r="H641" s="71"/>
      <c r="I641" s="71"/>
      <c r="J641" s="71"/>
    </row>
    <row r="642" spans="1:10" ht="11.1" customHeight="1">
      <c r="A642" s="71"/>
      <c r="B642" s="71"/>
      <c r="C642" s="71"/>
      <c r="D642" s="71"/>
      <c r="E642" s="71"/>
      <c r="F642" s="71"/>
      <c r="G642" s="71"/>
      <c r="H642" s="71"/>
      <c r="I642" s="71"/>
      <c r="J642" s="71"/>
    </row>
    <row r="643" spans="1:10" ht="11.1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</row>
    <row r="644" spans="1:10" ht="11.1" customHeight="1">
      <c r="A644" s="71"/>
      <c r="B644" s="71"/>
      <c r="C644" s="71"/>
      <c r="D644" s="71"/>
      <c r="E644" s="71"/>
      <c r="F644" s="71"/>
      <c r="G644" s="71"/>
      <c r="H644" s="71"/>
      <c r="I644" s="71"/>
      <c r="J644" s="71"/>
    </row>
    <row r="645" spans="1:10" ht="11.1" customHeight="1">
      <c r="A645" s="71"/>
      <c r="B645" s="71"/>
      <c r="C645" s="71"/>
      <c r="D645" s="71"/>
      <c r="E645" s="71"/>
      <c r="F645" s="71"/>
      <c r="G645" s="71"/>
      <c r="H645" s="71"/>
      <c r="I645" s="71"/>
      <c r="J645" s="71"/>
    </row>
    <row r="646" spans="1:10" ht="11.1" customHeight="1">
      <c r="A646" s="71"/>
      <c r="B646" s="71"/>
      <c r="C646" s="71"/>
      <c r="D646" s="71"/>
      <c r="E646" s="71"/>
      <c r="F646" s="71"/>
      <c r="G646" s="71"/>
      <c r="H646" s="71"/>
      <c r="I646" s="71"/>
      <c r="J646" s="71"/>
    </row>
    <row r="647" spans="1:10" ht="11.1" customHeight="1">
      <c r="A647" s="71"/>
      <c r="B647" s="71"/>
      <c r="C647" s="71"/>
      <c r="D647" s="71"/>
      <c r="E647" s="71"/>
      <c r="F647" s="71"/>
      <c r="G647" s="71"/>
      <c r="H647" s="71"/>
      <c r="I647" s="71"/>
      <c r="J647" s="71"/>
    </row>
    <row r="648" spans="1:10" ht="11.1" customHeight="1">
      <c r="A648" s="71"/>
      <c r="B648" s="71"/>
      <c r="C648" s="71"/>
      <c r="D648" s="71"/>
      <c r="E648" s="71"/>
      <c r="F648" s="71"/>
      <c r="G648" s="71"/>
      <c r="H648" s="71"/>
      <c r="I648" s="71"/>
      <c r="J648" s="71"/>
    </row>
    <row r="649" spans="1:10" ht="11.1" customHeight="1">
      <c r="A649" s="71"/>
      <c r="B649" s="71"/>
      <c r="C649" s="71"/>
      <c r="D649" s="71"/>
      <c r="E649" s="71"/>
      <c r="F649" s="71"/>
      <c r="G649" s="71"/>
      <c r="H649" s="71"/>
      <c r="I649" s="71"/>
      <c r="J649" s="71"/>
    </row>
    <row r="650" spans="1:10" ht="11.1" customHeight="1">
      <c r="A650" s="71"/>
      <c r="B650" s="71"/>
      <c r="C650" s="71"/>
      <c r="D650" s="71"/>
      <c r="E650" s="71"/>
      <c r="F650" s="71"/>
      <c r="G650" s="71"/>
      <c r="H650" s="71"/>
      <c r="I650" s="71"/>
      <c r="J650" s="71"/>
    </row>
    <row r="651" spans="1:10" ht="11.1" customHeight="1">
      <c r="A651" s="71"/>
      <c r="B651" s="71"/>
      <c r="C651" s="71"/>
      <c r="D651" s="71"/>
      <c r="E651" s="71"/>
      <c r="F651" s="71"/>
      <c r="G651" s="71"/>
      <c r="H651" s="71"/>
      <c r="I651" s="71"/>
      <c r="J651" s="71"/>
    </row>
    <row r="652" spans="1:10" ht="11.1" customHeight="1">
      <c r="A652" s="71"/>
      <c r="B652" s="71"/>
      <c r="C652" s="71"/>
      <c r="D652" s="71"/>
      <c r="E652" s="71"/>
      <c r="F652" s="71"/>
      <c r="G652" s="71"/>
      <c r="H652" s="71"/>
      <c r="I652" s="71"/>
      <c r="J652" s="71"/>
    </row>
    <row r="653" spans="1:10" ht="11.1" customHeight="1">
      <c r="A653" s="71"/>
      <c r="B653" s="71"/>
      <c r="C653" s="71"/>
      <c r="D653" s="71"/>
      <c r="E653" s="71"/>
      <c r="F653" s="71"/>
      <c r="G653" s="71"/>
      <c r="H653" s="71"/>
      <c r="I653" s="71"/>
      <c r="J653" s="71"/>
    </row>
    <row r="654" spans="1:10" ht="11.1" customHeight="1">
      <c r="A654" s="71"/>
      <c r="B654" s="71"/>
      <c r="C654" s="71"/>
      <c r="D654" s="71"/>
      <c r="E654" s="71"/>
      <c r="F654" s="71"/>
      <c r="G654" s="71"/>
      <c r="H654" s="71"/>
      <c r="I654" s="71"/>
      <c r="J654" s="71"/>
    </row>
    <row r="655" spans="1:10" ht="11.1" customHeight="1">
      <c r="A655" s="71"/>
      <c r="B655" s="71"/>
      <c r="C655" s="71"/>
      <c r="D655" s="71"/>
      <c r="E655" s="71"/>
      <c r="F655" s="71"/>
      <c r="G655" s="71"/>
      <c r="H655" s="71"/>
      <c r="I655" s="71"/>
      <c r="J655" s="71"/>
    </row>
    <row r="656" spans="1:10" ht="11.1" customHeight="1">
      <c r="A656" s="71"/>
      <c r="B656" s="71"/>
      <c r="C656" s="71"/>
      <c r="D656" s="71"/>
      <c r="E656" s="71"/>
      <c r="F656" s="71"/>
      <c r="G656" s="71"/>
      <c r="H656" s="71"/>
      <c r="I656" s="71"/>
      <c r="J656" s="71"/>
    </row>
    <row r="657" spans="1:10" ht="11.1" customHeight="1">
      <c r="A657" s="71"/>
      <c r="B657" s="71"/>
      <c r="C657" s="71"/>
      <c r="D657" s="71"/>
      <c r="E657" s="71"/>
      <c r="F657" s="71"/>
      <c r="G657" s="71"/>
      <c r="H657" s="71"/>
      <c r="I657" s="71"/>
      <c r="J657" s="71"/>
    </row>
    <row r="658" spans="1:10" ht="11.1" customHeight="1">
      <c r="A658" s="71"/>
      <c r="B658" s="71"/>
      <c r="C658" s="71"/>
      <c r="D658" s="71"/>
      <c r="E658" s="71"/>
      <c r="F658" s="71"/>
      <c r="G658" s="71"/>
      <c r="H658" s="71"/>
      <c r="I658" s="71"/>
      <c r="J658" s="71"/>
    </row>
    <row r="659" spans="1:10" ht="11.1" customHeight="1">
      <c r="A659" s="71"/>
      <c r="B659" s="71"/>
      <c r="C659" s="71"/>
      <c r="D659" s="71"/>
      <c r="E659" s="71"/>
      <c r="F659" s="71"/>
      <c r="G659" s="71"/>
      <c r="H659" s="71"/>
      <c r="I659" s="71"/>
      <c r="J659" s="71"/>
    </row>
    <row r="660" spans="1:10" ht="11.1" customHeight="1">
      <c r="A660" s="71"/>
      <c r="B660" s="71"/>
      <c r="C660" s="71"/>
      <c r="D660" s="71"/>
      <c r="E660" s="71"/>
      <c r="F660" s="71"/>
      <c r="G660" s="71"/>
      <c r="H660" s="71"/>
      <c r="I660" s="71"/>
      <c r="J660" s="71"/>
    </row>
    <row r="661" spans="1:10" ht="11.1" customHeight="1">
      <c r="A661" s="71"/>
      <c r="B661" s="71"/>
      <c r="C661" s="71"/>
      <c r="D661" s="71"/>
      <c r="E661" s="71"/>
      <c r="F661" s="71"/>
      <c r="G661" s="71"/>
      <c r="H661" s="71"/>
      <c r="I661" s="71"/>
      <c r="J661" s="71"/>
    </row>
    <row r="662" spans="1:10" ht="11.1" customHeight="1">
      <c r="A662" s="71"/>
      <c r="B662" s="71"/>
      <c r="C662" s="71"/>
      <c r="D662" s="71"/>
      <c r="E662" s="71"/>
      <c r="F662" s="71"/>
      <c r="G662" s="71"/>
      <c r="H662" s="71"/>
      <c r="I662" s="71"/>
      <c r="J662" s="71"/>
    </row>
    <row r="663" spans="1:10" ht="11.1" customHeight="1">
      <c r="A663" s="71"/>
      <c r="B663" s="71"/>
      <c r="C663" s="71"/>
      <c r="D663" s="71"/>
      <c r="E663" s="71"/>
      <c r="F663" s="71"/>
      <c r="G663" s="71"/>
      <c r="H663" s="71"/>
      <c r="I663" s="71"/>
      <c r="J663" s="71"/>
    </row>
    <row r="664" spans="1:10" ht="11.1" customHeight="1">
      <c r="A664" s="71"/>
      <c r="B664" s="71"/>
      <c r="C664" s="71"/>
      <c r="D664" s="71"/>
      <c r="E664" s="71"/>
      <c r="F664" s="71"/>
      <c r="G664" s="71"/>
      <c r="H664" s="71"/>
      <c r="I664" s="71"/>
      <c r="J664" s="71"/>
    </row>
    <row r="665" spans="1:10" ht="11.1" customHeight="1">
      <c r="A665" s="71"/>
      <c r="B665" s="71"/>
      <c r="C665" s="71"/>
      <c r="D665" s="71"/>
      <c r="E665" s="71"/>
      <c r="F665" s="71"/>
      <c r="G665" s="71"/>
      <c r="H665" s="71"/>
      <c r="I665" s="71"/>
      <c r="J665" s="71"/>
    </row>
    <row r="666" spans="1:10" ht="11.1" customHeight="1">
      <c r="A666" s="71"/>
      <c r="B666" s="71"/>
      <c r="C666" s="71"/>
      <c r="D666" s="71"/>
      <c r="E666" s="71"/>
      <c r="F666" s="71"/>
      <c r="G666" s="71"/>
      <c r="H666" s="71"/>
      <c r="I666" s="71"/>
      <c r="J666" s="71"/>
    </row>
    <row r="667" spans="1:10" ht="11.1" customHeight="1">
      <c r="A667" s="71"/>
      <c r="B667" s="71"/>
      <c r="C667" s="71"/>
      <c r="D667" s="71"/>
      <c r="E667" s="71"/>
      <c r="F667" s="71"/>
      <c r="G667" s="71"/>
      <c r="H667" s="71"/>
      <c r="I667" s="71"/>
      <c r="J667" s="71"/>
    </row>
    <row r="668" spans="1:10" ht="11.1" customHeight="1">
      <c r="A668" s="71"/>
      <c r="B668" s="71"/>
      <c r="C668" s="71"/>
      <c r="D668" s="71"/>
      <c r="E668" s="71"/>
      <c r="F668" s="71"/>
      <c r="G668" s="71"/>
      <c r="H668" s="71"/>
      <c r="I668" s="71"/>
      <c r="J668" s="71"/>
    </row>
    <row r="669" spans="1:10" ht="11.1" customHeight="1">
      <c r="A669" s="71"/>
      <c r="B669" s="71"/>
      <c r="C669" s="71"/>
      <c r="D669" s="71"/>
      <c r="E669" s="71"/>
      <c r="F669" s="71"/>
      <c r="G669" s="71"/>
      <c r="H669" s="71"/>
      <c r="I669" s="71"/>
      <c r="J669" s="71"/>
    </row>
    <row r="670" spans="1:10" ht="11.1" customHeight="1">
      <c r="A670" s="71"/>
      <c r="B670" s="71"/>
      <c r="C670" s="71"/>
      <c r="D670" s="71"/>
      <c r="E670" s="71"/>
      <c r="F670" s="71"/>
      <c r="G670" s="71"/>
      <c r="H670" s="71"/>
      <c r="I670" s="71"/>
      <c r="J670" s="71"/>
    </row>
    <row r="671" spans="1:10" ht="11.1" customHeight="1">
      <c r="A671" s="71"/>
      <c r="B671" s="71"/>
      <c r="C671" s="71"/>
      <c r="D671" s="71"/>
      <c r="E671" s="71"/>
      <c r="F671" s="71"/>
      <c r="G671" s="71"/>
      <c r="H671" s="71"/>
      <c r="I671" s="71"/>
      <c r="J671" s="71"/>
    </row>
    <row r="672" spans="1:10" ht="11.1" customHeight="1">
      <c r="A672" s="71"/>
      <c r="B672" s="71"/>
      <c r="C672" s="71"/>
      <c r="D672" s="71"/>
      <c r="E672" s="71"/>
      <c r="F672" s="71"/>
      <c r="G672" s="71"/>
      <c r="H672" s="71"/>
      <c r="I672" s="71"/>
      <c r="J672" s="71"/>
    </row>
    <row r="673" spans="1:10" ht="11.1" customHeight="1">
      <c r="A673" s="71"/>
      <c r="B673" s="71"/>
      <c r="C673" s="71"/>
      <c r="D673" s="71"/>
      <c r="E673" s="71"/>
      <c r="F673" s="71"/>
      <c r="G673" s="71"/>
      <c r="H673" s="71"/>
      <c r="I673" s="71"/>
      <c r="J673" s="71"/>
    </row>
    <row r="674" spans="1:10" ht="11.1" customHeight="1">
      <c r="A674" s="71"/>
      <c r="B674" s="71"/>
      <c r="C674" s="71"/>
      <c r="D674" s="71"/>
      <c r="E674" s="71"/>
      <c r="F674" s="71"/>
      <c r="G674" s="71"/>
      <c r="H674" s="71"/>
      <c r="I674" s="71"/>
      <c r="J674" s="71"/>
    </row>
    <row r="675" spans="1:10" ht="11.1" customHeight="1">
      <c r="A675" s="71"/>
      <c r="B675" s="71"/>
      <c r="C675" s="71"/>
      <c r="D675" s="71"/>
      <c r="E675" s="71"/>
      <c r="F675" s="71"/>
      <c r="G675" s="71"/>
      <c r="H675" s="71"/>
      <c r="I675" s="71"/>
      <c r="J675" s="71"/>
    </row>
    <row r="676" spans="1:10" ht="11.1" customHeight="1">
      <c r="A676" s="71"/>
      <c r="B676" s="71"/>
      <c r="C676" s="71"/>
      <c r="D676" s="71"/>
      <c r="E676" s="71"/>
      <c r="F676" s="71"/>
      <c r="G676" s="71"/>
      <c r="H676" s="71"/>
      <c r="I676" s="71"/>
      <c r="J676" s="71"/>
    </row>
    <row r="677" spans="1:10" ht="11.1" customHeight="1">
      <c r="A677" s="71"/>
      <c r="B677" s="71"/>
      <c r="C677" s="71"/>
      <c r="D677" s="71"/>
      <c r="E677" s="71"/>
      <c r="F677" s="71"/>
      <c r="G677" s="71"/>
      <c r="H677" s="71"/>
      <c r="I677" s="71"/>
      <c r="J677" s="71"/>
    </row>
    <row r="678" spans="1:10" ht="11.1" customHeight="1">
      <c r="A678" s="71"/>
      <c r="B678" s="71"/>
      <c r="C678" s="71"/>
      <c r="D678" s="71"/>
      <c r="E678" s="71"/>
      <c r="F678" s="71"/>
      <c r="G678" s="71"/>
      <c r="H678" s="71"/>
      <c r="I678" s="71"/>
      <c r="J678" s="71"/>
    </row>
    <row r="679" spans="1:10" ht="11.1" customHeight="1">
      <c r="A679" s="71"/>
      <c r="B679" s="71"/>
      <c r="C679" s="71"/>
      <c r="D679" s="71"/>
      <c r="E679" s="71"/>
      <c r="F679" s="71"/>
      <c r="G679" s="71"/>
      <c r="H679" s="71"/>
      <c r="I679" s="71"/>
      <c r="J679" s="71"/>
    </row>
    <row r="680" spans="1:10" ht="11.1" customHeight="1">
      <c r="A680" s="71"/>
      <c r="B680" s="71"/>
      <c r="C680" s="71"/>
      <c r="D680" s="71"/>
      <c r="E680" s="71"/>
      <c r="F680" s="71"/>
      <c r="G680" s="71"/>
      <c r="H680" s="71"/>
      <c r="I680" s="71"/>
      <c r="J680" s="71"/>
    </row>
    <row r="681" spans="1:10" ht="11.1" customHeight="1">
      <c r="A681" s="71"/>
      <c r="B681" s="71"/>
      <c r="C681" s="71"/>
      <c r="D681" s="71"/>
      <c r="E681" s="71"/>
      <c r="F681" s="71"/>
      <c r="G681" s="71"/>
      <c r="H681" s="71"/>
      <c r="I681" s="71"/>
      <c r="J681" s="71"/>
    </row>
    <row r="682" spans="1:10" ht="11.1" customHeight="1">
      <c r="A682" s="71"/>
      <c r="B682" s="71"/>
      <c r="C682" s="71"/>
      <c r="D682" s="71"/>
      <c r="E682" s="71"/>
      <c r="F682" s="71"/>
      <c r="G682" s="71"/>
      <c r="H682" s="71"/>
      <c r="I682" s="71"/>
      <c r="J682" s="71"/>
    </row>
    <row r="683" spans="1:10" ht="11.1" customHeight="1">
      <c r="A683" s="71"/>
      <c r="B683" s="71"/>
      <c r="C683" s="71"/>
      <c r="D683" s="71"/>
      <c r="E683" s="71"/>
      <c r="F683" s="71"/>
      <c r="G683" s="71"/>
      <c r="H683" s="71"/>
      <c r="I683" s="71"/>
      <c r="J683" s="71"/>
    </row>
    <row r="684" spans="1:10" ht="11.1" customHeight="1">
      <c r="A684" s="71"/>
      <c r="B684" s="71"/>
      <c r="C684" s="71"/>
      <c r="D684" s="71"/>
      <c r="E684" s="71"/>
      <c r="F684" s="71"/>
      <c r="G684" s="71"/>
      <c r="H684" s="71"/>
      <c r="I684" s="71"/>
      <c r="J684" s="71"/>
    </row>
    <row r="685" spans="1:10" ht="11.1" customHeight="1">
      <c r="A685" s="71"/>
      <c r="B685" s="71"/>
      <c r="C685" s="71"/>
      <c r="D685" s="71"/>
      <c r="E685" s="71"/>
      <c r="F685" s="71"/>
      <c r="G685" s="71"/>
      <c r="H685" s="71"/>
      <c r="I685" s="71"/>
      <c r="J685" s="71"/>
    </row>
    <row r="686" spans="1:10" ht="11.1" customHeight="1">
      <c r="A686" s="71"/>
      <c r="B686" s="71"/>
      <c r="C686" s="71"/>
      <c r="D686" s="71"/>
      <c r="E686" s="71"/>
      <c r="F686" s="71"/>
      <c r="G686" s="71"/>
      <c r="H686" s="71"/>
      <c r="I686" s="71"/>
      <c r="J686" s="71"/>
    </row>
    <row r="687" spans="1:10" ht="11.1" customHeight="1">
      <c r="A687" s="71"/>
      <c r="B687" s="71"/>
      <c r="C687" s="71"/>
      <c r="D687" s="71"/>
      <c r="E687" s="71"/>
      <c r="F687" s="71"/>
      <c r="G687" s="71"/>
      <c r="H687" s="71"/>
      <c r="I687" s="71"/>
      <c r="J687" s="71"/>
    </row>
    <row r="688" spans="1:10" ht="11.1" customHeight="1">
      <c r="A688" s="71"/>
      <c r="B688" s="71"/>
      <c r="C688" s="71"/>
      <c r="D688" s="71"/>
      <c r="E688" s="71"/>
      <c r="F688" s="71"/>
      <c r="G688" s="71"/>
      <c r="H688" s="71"/>
      <c r="I688" s="71"/>
      <c r="J688" s="71"/>
    </row>
    <row r="689" spans="1:10" ht="11.1" customHeight="1">
      <c r="A689" s="71"/>
      <c r="B689" s="71"/>
      <c r="C689" s="71"/>
      <c r="D689" s="71"/>
      <c r="E689" s="71"/>
      <c r="F689" s="71"/>
      <c r="G689" s="71"/>
      <c r="H689" s="71"/>
      <c r="I689" s="71"/>
      <c r="J689" s="71"/>
    </row>
    <row r="690" spans="1:10" ht="11.1" customHeight="1">
      <c r="A690" s="71"/>
      <c r="B690" s="71"/>
      <c r="C690" s="71"/>
      <c r="D690" s="71"/>
      <c r="E690" s="71"/>
      <c r="F690" s="71"/>
      <c r="G690" s="71"/>
      <c r="H690" s="71"/>
      <c r="I690" s="71"/>
      <c r="J690" s="71"/>
    </row>
    <row r="691" spans="1:10" ht="11.1" customHeight="1">
      <c r="A691" s="71"/>
      <c r="B691" s="71"/>
      <c r="C691" s="71"/>
      <c r="D691" s="71"/>
      <c r="E691" s="71"/>
      <c r="F691" s="71"/>
      <c r="G691" s="71"/>
      <c r="H691" s="71"/>
      <c r="I691" s="71"/>
      <c r="J691" s="71"/>
    </row>
    <row r="692" spans="1:10" ht="11.1" customHeight="1">
      <c r="A692" s="71"/>
      <c r="B692" s="71"/>
      <c r="C692" s="71"/>
      <c r="D692" s="71"/>
      <c r="E692" s="71"/>
      <c r="F692" s="71"/>
      <c r="G692" s="71"/>
      <c r="H692" s="71"/>
      <c r="I692" s="71"/>
      <c r="J692" s="71"/>
    </row>
    <row r="693" spans="1:10" ht="11.1" customHeight="1">
      <c r="A693" s="71"/>
      <c r="B693" s="71"/>
      <c r="C693" s="71"/>
      <c r="D693" s="71"/>
      <c r="E693" s="71"/>
      <c r="F693" s="71"/>
      <c r="G693" s="71"/>
      <c r="H693" s="71"/>
      <c r="I693" s="71"/>
      <c r="J693" s="71"/>
    </row>
    <row r="694" spans="1:10" ht="11.1" customHeight="1">
      <c r="A694" s="71"/>
      <c r="B694" s="71"/>
      <c r="C694" s="71"/>
      <c r="D694" s="71"/>
      <c r="E694" s="71"/>
      <c r="F694" s="71"/>
      <c r="G694" s="71"/>
      <c r="H694" s="71"/>
      <c r="I694" s="71"/>
      <c r="J694" s="71"/>
    </row>
    <row r="695" spans="1:10" ht="11.1" customHeight="1">
      <c r="A695" s="71"/>
      <c r="B695" s="71"/>
      <c r="C695" s="71"/>
      <c r="D695" s="71"/>
      <c r="E695" s="71"/>
      <c r="F695" s="71"/>
      <c r="G695" s="71"/>
      <c r="H695" s="71"/>
      <c r="I695" s="71"/>
      <c r="J695" s="71"/>
    </row>
    <row r="696" spans="1:10" ht="11.1" customHeight="1">
      <c r="A696" s="71"/>
      <c r="B696" s="71"/>
      <c r="C696" s="71"/>
      <c r="D696" s="71"/>
      <c r="E696" s="71"/>
      <c r="F696" s="71"/>
      <c r="G696" s="71"/>
      <c r="H696" s="71"/>
      <c r="I696" s="71"/>
      <c r="J696" s="71"/>
    </row>
    <row r="697" spans="1:10" ht="11.1" customHeight="1">
      <c r="A697" s="71"/>
      <c r="B697" s="71"/>
      <c r="C697" s="71"/>
      <c r="D697" s="71"/>
      <c r="E697" s="71"/>
      <c r="F697" s="71"/>
      <c r="G697" s="71"/>
      <c r="H697" s="71"/>
      <c r="I697" s="71"/>
      <c r="J697" s="71"/>
    </row>
    <row r="698" spans="1:10" ht="11.1" customHeight="1">
      <c r="A698" s="71"/>
      <c r="B698" s="71"/>
      <c r="C698" s="71"/>
      <c r="D698" s="71"/>
      <c r="E698" s="71"/>
      <c r="F698" s="71"/>
      <c r="G698" s="71"/>
      <c r="H698" s="71"/>
      <c r="I698" s="71"/>
      <c r="J698" s="71"/>
    </row>
    <row r="699" spans="1:10" ht="11.1" customHeight="1">
      <c r="A699" s="71"/>
      <c r="B699" s="71"/>
      <c r="C699" s="71"/>
      <c r="D699" s="71"/>
      <c r="E699" s="71"/>
      <c r="F699" s="71"/>
      <c r="G699" s="71"/>
      <c r="H699" s="71"/>
      <c r="I699" s="71"/>
      <c r="J699" s="71"/>
    </row>
    <row r="700" spans="1:10" ht="11.1" customHeight="1">
      <c r="A700" s="71"/>
      <c r="B700" s="71"/>
      <c r="C700" s="71"/>
      <c r="D700" s="71"/>
      <c r="E700" s="71"/>
      <c r="F700" s="71"/>
      <c r="G700" s="71"/>
      <c r="H700" s="71"/>
      <c r="I700" s="71"/>
      <c r="J700" s="71"/>
    </row>
    <row r="701" spans="1:10" ht="11.1" customHeight="1">
      <c r="A701" s="71"/>
      <c r="B701" s="71"/>
      <c r="C701" s="71"/>
      <c r="D701" s="71"/>
      <c r="E701" s="71"/>
      <c r="F701" s="71"/>
      <c r="G701" s="71"/>
      <c r="H701" s="71"/>
      <c r="I701" s="71"/>
      <c r="J701" s="71"/>
    </row>
    <row r="702" spans="1:10" ht="11.1" customHeight="1">
      <c r="A702" s="71"/>
      <c r="B702" s="71"/>
      <c r="C702" s="71"/>
      <c r="D702" s="71"/>
      <c r="E702" s="71"/>
      <c r="F702" s="71"/>
      <c r="G702" s="71"/>
      <c r="H702" s="71"/>
      <c r="I702" s="71"/>
      <c r="J702" s="71"/>
    </row>
    <row r="703" spans="1:10" ht="11.1" customHeight="1">
      <c r="A703" s="71"/>
      <c r="B703" s="71"/>
      <c r="C703" s="71"/>
      <c r="D703" s="71"/>
      <c r="E703" s="71"/>
      <c r="F703" s="71"/>
      <c r="G703" s="71"/>
      <c r="H703" s="71"/>
      <c r="I703" s="71"/>
      <c r="J703" s="71"/>
    </row>
    <row r="704" spans="1:10" ht="11.1" customHeight="1">
      <c r="A704" s="71"/>
      <c r="B704" s="71"/>
      <c r="C704" s="71"/>
      <c r="D704" s="71"/>
      <c r="E704" s="71"/>
      <c r="F704" s="71"/>
      <c r="G704" s="71"/>
      <c r="H704" s="71"/>
      <c r="I704" s="71"/>
      <c r="J704" s="71"/>
    </row>
    <row r="705" spans="1:10" ht="11.1" customHeight="1">
      <c r="A705" s="71"/>
      <c r="B705" s="71"/>
      <c r="C705" s="71"/>
      <c r="D705" s="71"/>
      <c r="E705" s="71"/>
      <c r="F705" s="71"/>
      <c r="G705" s="71"/>
      <c r="H705" s="71"/>
      <c r="I705" s="71"/>
      <c r="J705" s="71"/>
    </row>
    <row r="706" spans="1:10" ht="11.1" customHeight="1">
      <c r="A706" s="71"/>
      <c r="B706" s="71"/>
      <c r="C706" s="71"/>
      <c r="D706" s="71"/>
      <c r="E706" s="71"/>
      <c r="F706" s="71"/>
      <c r="G706" s="71"/>
      <c r="H706" s="71"/>
      <c r="I706" s="71"/>
      <c r="J706" s="71"/>
    </row>
    <row r="707" spans="1:10" ht="11.1" customHeight="1">
      <c r="A707" s="71"/>
      <c r="B707" s="71"/>
      <c r="C707" s="71"/>
      <c r="D707" s="71"/>
      <c r="E707" s="71"/>
      <c r="F707" s="71"/>
      <c r="G707" s="71"/>
      <c r="H707" s="71"/>
      <c r="I707" s="71"/>
      <c r="J707" s="71"/>
    </row>
    <row r="708" spans="1:10" ht="11.1" customHeight="1">
      <c r="A708" s="71"/>
      <c r="B708" s="71"/>
      <c r="C708" s="71"/>
      <c r="D708" s="71"/>
      <c r="E708" s="71"/>
      <c r="F708" s="71"/>
      <c r="G708" s="71"/>
      <c r="H708" s="71"/>
      <c r="I708" s="71"/>
      <c r="J708" s="71"/>
    </row>
    <row r="709" spans="1:10" ht="11.1" customHeight="1">
      <c r="A709" s="71"/>
      <c r="B709" s="71"/>
      <c r="C709" s="71"/>
      <c r="D709" s="71"/>
      <c r="E709" s="71"/>
      <c r="F709" s="71"/>
      <c r="G709" s="71"/>
      <c r="H709" s="71"/>
      <c r="I709" s="71"/>
      <c r="J709" s="71"/>
    </row>
    <row r="710" spans="1:10" ht="11.1" customHeight="1">
      <c r="A710" s="71"/>
      <c r="B710" s="71"/>
      <c r="C710" s="71"/>
      <c r="D710" s="71"/>
      <c r="E710" s="71"/>
      <c r="F710" s="71"/>
      <c r="G710" s="71"/>
      <c r="H710" s="71"/>
      <c r="I710" s="71"/>
      <c r="J710" s="71"/>
    </row>
    <row r="711" spans="1:10" ht="11.1" customHeight="1">
      <c r="A711" s="71"/>
      <c r="B711" s="71"/>
      <c r="C711" s="71"/>
      <c r="D711" s="71"/>
      <c r="E711" s="71"/>
      <c r="F711" s="71"/>
      <c r="G711" s="71"/>
      <c r="H711" s="71"/>
      <c r="I711" s="71"/>
      <c r="J711" s="71"/>
    </row>
    <row r="712" spans="1:10" ht="11.1" customHeight="1">
      <c r="A712" s="71"/>
      <c r="B712" s="71"/>
      <c r="C712" s="71"/>
      <c r="D712" s="71"/>
      <c r="E712" s="71"/>
      <c r="F712" s="71"/>
      <c r="G712" s="71"/>
      <c r="H712" s="71"/>
      <c r="I712" s="71"/>
      <c r="J712" s="71"/>
    </row>
    <row r="713" spans="1:10" ht="11.1" customHeight="1">
      <c r="A713" s="71"/>
      <c r="B713" s="71"/>
      <c r="C713" s="71"/>
      <c r="D713" s="71"/>
      <c r="E713" s="71"/>
      <c r="F713" s="71"/>
      <c r="G713" s="71"/>
      <c r="H713" s="71"/>
      <c r="I713" s="71"/>
      <c r="J713" s="71"/>
    </row>
    <row r="714" spans="1:10" ht="11.1" customHeight="1">
      <c r="A714" s="71"/>
      <c r="B714" s="71"/>
      <c r="C714" s="71"/>
      <c r="D714" s="71"/>
      <c r="E714" s="71"/>
      <c r="F714" s="71"/>
      <c r="G714" s="71"/>
      <c r="H714" s="71"/>
      <c r="I714" s="71"/>
      <c r="J714" s="71"/>
    </row>
    <row r="715" spans="1:10" ht="11.1" customHeight="1">
      <c r="A715" s="71"/>
      <c r="B715" s="71"/>
      <c r="C715" s="71"/>
      <c r="D715" s="71"/>
      <c r="E715" s="71"/>
      <c r="F715" s="71"/>
      <c r="G715" s="71"/>
      <c r="H715" s="71"/>
      <c r="I715" s="71"/>
      <c r="J715" s="71"/>
    </row>
    <row r="716" spans="1:10" ht="11.1" customHeight="1">
      <c r="A716" s="71"/>
      <c r="B716" s="71"/>
      <c r="C716" s="71"/>
      <c r="D716" s="71"/>
      <c r="E716" s="71"/>
      <c r="F716" s="71"/>
      <c r="G716" s="71"/>
      <c r="H716" s="71"/>
      <c r="I716" s="71"/>
      <c r="J716" s="71"/>
    </row>
    <row r="717" spans="1:10" ht="11.1" customHeight="1">
      <c r="A717" s="71"/>
      <c r="B717" s="71"/>
      <c r="C717" s="71"/>
      <c r="D717" s="71"/>
      <c r="E717" s="71"/>
      <c r="F717" s="71"/>
      <c r="G717" s="71"/>
      <c r="H717" s="71"/>
      <c r="I717" s="71"/>
      <c r="J717" s="71"/>
    </row>
    <row r="718" spans="1:10" ht="11.1" customHeight="1">
      <c r="A718" s="71"/>
      <c r="B718" s="71"/>
      <c r="C718" s="71"/>
      <c r="D718" s="71"/>
      <c r="E718" s="71"/>
      <c r="F718" s="71"/>
      <c r="G718" s="71"/>
      <c r="H718" s="71"/>
      <c r="I718" s="71"/>
      <c r="J718" s="71"/>
    </row>
    <row r="719" spans="1:10" ht="11.1" customHeight="1">
      <c r="A719" s="71"/>
      <c r="B719" s="71"/>
      <c r="C719" s="71"/>
      <c r="D719" s="71"/>
      <c r="E719" s="71"/>
      <c r="F719" s="71"/>
      <c r="G719" s="71"/>
      <c r="H719" s="71"/>
      <c r="I719" s="71"/>
      <c r="J719" s="71"/>
    </row>
    <row r="720" spans="1:10" ht="11.1" customHeight="1">
      <c r="A720" s="71"/>
      <c r="B720" s="71"/>
      <c r="C720" s="71"/>
      <c r="D720" s="71"/>
      <c r="E720" s="71"/>
      <c r="F720" s="71"/>
      <c r="G720" s="71"/>
      <c r="H720" s="71"/>
      <c r="I720" s="71"/>
      <c r="J720" s="71"/>
    </row>
    <row r="721" spans="1:10" ht="11.1" customHeight="1">
      <c r="A721" s="71"/>
      <c r="B721" s="71"/>
      <c r="C721" s="71"/>
      <c r="D721" s="71"/>
      <c r="E721" s="71"/>
      <c r="F721" s="71"/>
      <c r="G721" s="71"/>
      <c r="H721" s="71"/>
      <c r="I721" s="71"/>
      <c r="J721" s="71"/>
    </row>
    <row r="722" spans="1:10" ht="11.1" customHeight="1">
      <c r="A722" s="71"/>
      <c r="B722" s="71"/>
      <c r="C722" s="71"/>
      <c r="D722" s="71"/>
      <c r="E722" s="71"/>
      <c r="F722" s="71"/>
      <c r="G722" s="71"/>
      <c r="H722" s="71"/>
      <c r="I722" s="71"/>
      <c r="J722" s="71"/>
    </row>
    <row r="723" spans="1:10" ht="11.1" customHeight="1">
      <c r="A723" s="71"/>
      <c r="B723" s="71"/>
      <c r="C723" s="71"/>
      <c r="D723" s="71"/>
      <c r="E723" s="71"/>
      <c r="F723" s="71"/>
      <c r="G723" s="71"/>
      <c r="H723" s="71"/>
      <c r="I723" s="71"/>
      <c r="J723" s="71"/>
    </row>
    <row r="724" spans="1:10" ht="11.1" customHeight="1">
      <c r="A724" s="71"/>
      <c r="B724" s="71"/>
      <c r="C724" s="71"/>
      <c r="D724" s="71"/>
      <c r="E724" s="71"/>
      <c r="F724" s="71"/>
      <c r="G724" s="71"/>
      <c r="H724" s="71"/>
      <c r="I724" s="71"/>
      <c r="J724" s="71"/>
    </row>
    <row r="725" spans="1:10" ht="11.1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</row>
    <row r="726" spans="1:10" ht="11.1" customHeight="1">
      <c r="A726" s="71"/>
      <c r="B726" s="71"/>
      <c r="C726" s="71"/>
      <c r="D726" s="71"/>
      <c r="E726" s="71"/>
      <c r="F726" s="71"/>
      <c r="G726" s="71"/>
      <c r="H726" s="71"/>
      <c r="I726" s="71"/>
      <c r="J726" s="71"/>
    </row>
    <row r="727" spans="1:10" ht="11.1" customHeight="1">
      <c r="A727" s="71"/>
      <c r="B727" s="71"/>
      <c r="C727" s="71"/>
      <c r="D727" s="71"/>
      <c r="E727" s="71"/>
      <c r="F727" s="71"/>
      <c r="G727" s="71"/>
      <c r="H727" s="71"/>
      <c r="I727" s="71"/>
      <c r="J727" s="71"/>
    </row>
    <row r="728" spans="1:10" ht="11.1" customHeight="1">
      <c r="A728" s="71"/>
      <c r="B728" s="71"/>
      <c r="C728" s="71"/>
      <c r="D728" s="71"/>
      <c r="E728" s="71"/>
      <c r="F728" s="71"/>
      <c r="G728" s="71"/>
      <c r="H728" s="71"/>
      <c r="I728" s="71"/>
      <c r="J728" s="71"/>
    </row>
    <row r="729" spans="1:10" ht="11.1" customHeight="1">
      <c r="A729" s="71"/>
      <c r="B729" s="71"/>
      <c r="C729" s="71"/>
      <c r="D729" s="71"/>
      <c r="E729" s="71"/>
      <c r="F729" s="71"/>
      <c r="G729" s="71"/>
      <c r="H729" s="71"/>
      <c r="I729" s="71"/>
      <c r="J729" s="71"/>
    </row>
    <row r="730" spans="1:10" ht="11.1" customHeight="1">
      <c r="A730" s="71"/>
      <c r="B730" s="71"/>
      <c r="C730" s="71"/>
      <c r="D730" s="71"/>
      <c r="E730" s="71"/>
      <c r="F730" s="71"/>
      <c r="G730" s="71"/>
      <c r="H730" s="71"/>
      <c r="I730" s="71"/>
      <c r="J730" s="71"/>
    </row>
    <row r="731" spans="1:10" ht="11.1" customHeight="1">
      <c r="A731" s="71"/>
      <c r="B731" s="71"/>
      <c r="C731" s="71"/>
      <c r="D731" s="71"/>
      <c r="E731" s="71"/>
      <c r="F731" s="71"/>
      <c r="G731" s="71"/>
      <c r="H731" s="71"/>
      <c r="I731" s="71"/>
      <c r="J731" s="71"/>
    </row>
    <row r="732" spans="1:10" ht="11.1" customHeight="1">
      <c r="A732" s="71"/>
      <c r="B732" s="71"/>
      <c r="C732" s="71"/>
      <c r="D732" s="71"/>
      <c r="E732" s="71"/>
      <c r="F732" s="71"/>
      <c r="G732" s="71"/>
      <c r="H732" s="71"/>
      <c r="I732" s="71"/>
      <c r="J732" s="71"/>
    </row>
    <row r="733" spans="1:10" ht="11.1" customHeight="1">
      <c r="A733" s="71"/>
      <c r="B733" s="71"/>
      <c r="C733" s="71"/>
      <c r="D733" s="71"/>
      <c r="E733" s="71"/>
      <c r="F733" s="71"/>
      <c r="G733" s="71"/>
      <c r="H733" s="71"/>
      <c r="I733" s="71"/>
      <c r="J733" s="71"/>
    </row>
    <row r="734" spans="1:10" ht="11.1" customHeight="1">
      <c r="A734" s="71"/>
      <c r="B734" s="71"/>
      <c r="C734" s="71"/>
      <c r="D734" s="71"/>
      <c r="E734" s="71"/>
      <c r="F734" s="71"/>
      <c r="G734" s="71"/>
      <c r="H734" s="71"/>
      <c r="I734" s="71"/>
      <c r="J734" s="71"/>
    </row>
    <row r="735" spans="1:10" ht="11.1" customHeight="1">
      <c r="A735" s="71"/>
      <c r="B735" s="71"/>
      <c r="C735" s="71"/>
      <c r="D735" s="71"/>
      <c r="E735" s="71"/>
      <c r="F735" s="71"/>
      <c r="G735" s="71"/>
      <c r="H735" s="71"/>
      <c r="I735" s="71"/>
      <c r="J735" s="71"/>
    </row>
    <row r="736" spans="1:10" ht="11.1" customHeight="1">
      <c r="A736" s="71"/>
      <c r="B736" s="71"/>
      <c r="C736" s="71"/>
      <c r="D736" s="71"/>
      <c r="E736" s="71"/>
      <c r="F736" s="71"/>
      <c r="G736" s="71"/>
      <c r="H736" s="71"/>
      <c r="I736" s="71"/>
      <c r="J736" s="71"/>
    </row>
    <row r="737" spans="1:10" ht="11.1" customHeight="1">
      <c r="A737" s="71"/>
      <c r="B737" s="71"/>
      <c r="C737" s="71"/>
      <c r="D737" s="71"/>
      <c r="E737" s="71"/>
      <c r="F737" s="71"/>
      <c r="G737" s="71"/>
      <c r="H737" s="71"/>
      <c r="I737" s="71"/>
      <c r="J737" s="71"/>
    </row>
    <row r="738" spans="1:10" ht="11.1" customHeight="1">
      <c r="A738" s="71"/>
      <c r="B738" s="71"/>
      <c r="C738" s="71"/>
      <c r="D738" s="71"/>
      <c r="E738" s="71"/>
      <c r="F738" s="71"/>
      <c r="G738" s="71"/>
      <c r="H738" s="71"/>
      <c r="I738" s="71"/>
      <c r="J738" s="71"/>
    </row>
    <row r="739" spans="1:10" ht="11.1" customHeight="1">
      <c r="A739" s="71"/>
      <c r="B739" s="71"/>
      <c r="C739" s="71"/>
      <c r="D739" s="71"/>
      <c r="E739" s="71"/>
      <c r="F739" s="71"/>
      <c r="G739" s="71"/>
      <c r="H739" s="71"/>
      <c r="I739" s="71"/>
      <c r="J739" s="71"/>
    </row>
    <row r="740" spans="1:10" ht="11.1" customHeight="1">
      <c r="A740" s="71"/>
      <c r="B740" s="71"/>
      <c r="C740" s="71"/>
      <c r="D740" s="71"/>
      <c r="E740" s="71"/>
      <c r="F740" s="71"/>
      <c r="G740" s="71"/>
      <c r="H740" s="71"/>
      <c r="I740" s="71"/>
      <c r="J740" s="71"/>
    </row>
    <row r="741" spans="1:10" ht="11.1" customHeight="1">
      <c r="A741" s="71"/>
      <c r="B741" s="71"/>
      <c r="C741" s="71"/>
      <c r="D741" s="71"/>
      <c r="E741" s="71"/>
      <c r="F741" s="71"/>
      <c r="G741" s="71"/>
      <c r="H741" s="71"/>
      <c r="I741" s="71"/>
      <c r="J741" s="71"/>
    </row>
    <row r="742" spans="1:10" ht="11.1" customHeight="1">
      <c r="A742" s="71"/>
      <c r="B742" s="71"/>
      <c r="C742" s="71"/>
      <c r="D742" s="71"/>
      <c r="E742" s="71"/>
      <c r="F742" s="71"/>
      <c r="G742" s="71"/>
      <c r="H742" s="71"/>
      <c r="I742" s="71"/>
      <c r="J742" s="71"/>
    </row>
    <row r="743" spans="1:10" ht="11.1" customHeight="1">
      <c r="A743" s="71"/>
      <c r="B743" s="71"/>
      <c r="C743" s="71"/>
      <c r="D743" s="71"/>
      <c r="E743" s="71"/>
      <c r="F743" s="71"/>
      <c r="G743" s="71"/>
      <c r="H743" s="71"/>
      <c r="I743" s="71"/>
      <c r="J743" s="71"/>
    </row>
    <row r="744" spans="1:10" ht="11.1" customHeight="1">
      <c r="A744" s="71"/>
      <c r="B744" s="71"/>
      <c r="C744" s="71"/>
      <c r="D744" s="71"/>
      <c r="E744" s="71"/>
      <c r="F744" s="71"/>
      <c r="G744" s="71"/>
      <c r="H744" s="71"/>
      <c r="I744" s="71"/>
      <c r="J744" s="71"/>
    </row>
    <row r="745" spans="1:10" ht="11.1" customHeight="1">
      <c r="A745" s="71"/>
      <c r="B745" s="71"/>
      <c r="C745" s="71"/>
      <c r="D745" s="71"/>
      <c r="E745" s="71"/>
      <c r="F745" s="71"/>
      <c r="G745" s="71"/>
      <c r="H745" s="71"/>
      <c r="I745" s="71"/>
      <c r="J745" s="71"/>
    </row>
    <row r="746" spans="1:10" ht="11.1" customHeight="1">
      <c r="A746" s="71"/>
      <c r="B746" s="71"/>
      <c r="C746" s="71"/>
      <c r="D746" s="71"/>
      <c r="E746" s="71"/>
      <c r="F746" s="71"/>
      <c r="G746" s="71"/>
      <c r="H746" s="71"/>
      <c r="I746" s="71"/>
      <c r="J746" s="71"/>
    </row>
    <row r="747" spans="1:10" ht="11.1" customHeight="1">
      <c r="A747" s="71"/>
      <c r="B747" s="71"/>
      <c r="C747" s="71"/>
      <c r="D747" s="71"/>
      <c r="E747" s="71"/>
      <c r="F747" s="71"/>
      <c r="G747" s="71"/>
      <c r="H747" s="71"/>
      <c r="I747" s="71"/>
      <c r="J747" s="71"/>
    </row>
    <row r="748" spans="1:10" ht="11.1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71"/>
    </row>
    <row r="749" spans="1:10" ht="11.1" customHeight="1">
      <c r="A749" s="71"/>
      <c r="B749" s="71"/>
      <c r="C749" s="71"/>
      <c r="D749" s="71"/>
      <c r="E749" s="71"/>
      <c r="F749" s="71"/>
      <c r="G749" s="71"/>
      <c r="H749" s="71"/>
      <c r="I749" s="71"/>
      <c r="J749" s="71"/>
    </row>
    <row r="750" spans="1:10" ht="11.1" customHeight="1">
      <c r="A750" s="71"/>
      <c r="B750" s="71"/>
      <c r="C750" s="71"/>
      <c r="D750" s="71"/>
      <c r="E750" s="71"/>
      <c r="F750" s="71"/>
      <c r="G750" s="71"/>
      <c r="H750" s="71"/>
      <c r="I750" s="71"/>
      <c r="J750" s="71"/>
    </row>
    <row r="751" spans="1:10" ht="11.1" customHeight="1">
      <c r="A751" s="71"/>
      <c r="B751" s="71"/>
      <c r="C751" s="71"/>
      <c r="D751" s="71"/>
      <c r="E751" s="71"/>
      <c r="F751" s="71"/>
      <c r="G751" s="71"/>
      <c r="H751" s="71"/>
      <c r="I751" s="71"/>
      <c r="J751" s="71"/>
    </row>
    <row r="752" spans="1:10" ht="11.1" customHeight="1">
      <c r="A752" s="71"/>
      <c r="B752" s="71"/>
      <c r="C752" s="71"/>
      <c r="D752" s="71"/>
      <c r="E752" s="71"/>
      <c r="F752" s="71"/>
      <c r="G752" s="71"/>
      <c r="H752" s="71"/>
      <c r="I752" s="71"/>
      <c r="J752" s="71"/>
    </row>
    <row r="753" spans="1:10" ht="11.1" customHeight="1">
      <c r="A753" s="71"/>
      <c r="B753" s="71"/>
      <c r="C753" s="71"/>
      <c r="D753" s="71"/>
      <c r="E753" s="71"/>
      <c r="F753" s="71"/>
      <c r="G753" s="71"/>
      <c r="H753" s="71"/>
      <c r="I753" s="71"/>
      <c r="J753" s="71"/>
    </row>
    <row r="754" spans="1:10" ht="11.1" customHeight="1">
      <c r="A754" s="71"/>
      <c r="B754" s="71"/>
      <c r="C754" s="71"/>
      <c r="D754" s="71"/>
      <c r="E754" s="71"/>
      <c r="F754" s="71"/>
      <c r="G754" s="71"/>
      <c r="H754" s="71"/>
      <c r="I754" s="71"/>
      <c r="J754" s="71"/>
    </row>
    <row r="755" spans="1:10" ht="11.1" customHeight="1">
      <c r="A755" s="71"/>
      <c r="B755" s="71"/>
      <c r="C755" s="71"/>
      <c r="D755" s="71"/>
      <c r="E755" s="71"/>
      <c r="F755" s="71"/>
      <c r="G755" s="71"/>
      <c r="H755" s="71"/>
      <c r="I755" s="71"/>
      <c r="J755" s="71"/>
    </row>
    <row r="756" spans="1:10" ht="11.1" customHeight="1">
      <c r="A756" s="71"/>
      <c r="B756" s="71"/>
      <c r="C756" s="71"/>
      <c r="D756" s="71"/>
      <c r="E756" s="71"/>
      <c r="F756" s="71"/>
      <c r="G756" s="71"/>
      <c r="H756" s="71"/>
      <c r="I756" s="71"/>
      <c r="J756" s="71"/>
    </row>
    <row r="757" spans="1:10" ht="11.1" customHeight="1">
      <c r="A757" s="71"/>
      <c r="B757" s="71"/>
      <c r="C757" s="71"/>
      <c r="D757" s="71"/>
      <c r="E757" s="71"/>
      <c r="F757" s="71"/>
      <c r="G757" s="71"/>
      <c r="H757" s="71"/>
      <c r="I757" s="71"/>
      <c r="J757" s="71"/>
    </row>
    <row r="758" spans="1:10" ht="11.1" customHeight="1">
      <c r="A758" s="71"/>
      <c r="B758" s="71"/>
      <c r="C758" s="71"/>
      <c r="D758" s="71"/>
      <c r="E758" s="71"/>
      <c r="F758" s="71"/>
      <c r="G758" s="71"/>
      <c r="H758" s="71"/>
      <c r="I758" s="71"/>
      <c r="J758" s="71"/>
    </row>
    <row r="759" spans="1:10" ht="11.1" customHeight="1">
      <c r="A759" s="71"/>
      <c r="B759" s="71"/>
      <c r="C759" s="71"/>
      <c r="D759" s="71"/>
      <c r="E759" s="71"/>
      <c r="F759" s="71"/>
      <c r="G759" s="71"/>
      <c r="H759" s="71"/>
      <c r="I759" s="71"/>
      <c r="J759" s="71"/>
    </row>
    <row r="760" spans="1:10" ht="11.1" customHeight="1">
      <c r="A760" s="71"/>
      <c r="B760" s="71"/>
      <c r="C760" s="71"/>
      <c r="D760" s="71"/>
      <c r="E760" s="71"/>
      <c r="F760" s="71"/>
      <c r="G760" s="71"/>
      <c r="H760" s="71"/>
      <c r="I760" s="71"/>
      <c r="J760" s="71"/>
    </row>
    <row r="761" spans="1:10" ht="11.1" customHeight="1">
      <c r="A761" s="71"/>
      <c r="B761" s="71"/>
      <c r="C761" s="71"/>
      <c r="D761" s="71"/>
      <c r="E761" s="71"/>
      <c r="F761" s="71"/>
      <c r="G761" s="71"/>
      <c r="H761" s="71"/>
      <c r="I761" s="71"/>
      <c r="J761" s="71"/>
    </row>
    <row r="762" spans="1:10" ht="11.1" customHeight="1">
      <c r="A762" s="71"/>
      <c r="B762" s="71"/>
      <c r="C762" s="71"/>
      <c r="D762" s="71"/>
      <c r="E762" s="71"/>
      <c r="F762" s="71"/>
      <c r="G762" s="71"/>
      <c r="H762" s="71"/>
      <c r="I762" s="71"/>
      <c r="J762" s="71"/>
    </row>
    <row r="763" spans="1:10" ht="11.1" customHeight="1">
      <c r="A763" s="71"/>
      <c r="B763" s="71"/>
      <c r="C763" s="71"/>
      <c r="D763" s="71"/>
      <c r="E763" s="71"/>
      <c r="F763" s="71"/>
      <c r="G763" s="71"/>
      <c r="H763" s="71"/>
      <c r="I763" s="71"/>
      <c r="J763" s="71"/>
    </row>
    <row r="764" spans="1:10" ht="11.1" customHeight="1">
      <c r="A764" s="71"/>
      <c r="B764" s="71"/>
      <c r="C764" s="71"/>
      <c r="D764" s="71"/>
      <c r="E764" s="71"/>
      <c r="F764" s="71"/>
      <c r="G764" s="71"/>
      <c r="H764" s="71"/>
      <c r="I764" s="71"/>
      <c r="J764" s="71"/>
    </row>
    <row r="765" spans="1:10" ht="11.1" customHeight="1">
      <c r="A765" s="71"/>
      <c r="B765" s="71"/>
      <c r="C765" s="71"/>
      <c r="D765" s="71"/>
      <c r="E765" s="71"/>
      <c r="F765" s="71"/>
      <c r="G765" s="71"/>
      <c r="H765" s="71"/>
      <c r="I765" s="71"/>
      <c r="J765" s="71"/>
    </row>
    <row r="766" spans="1:10" ht="11.1" customHeight="1">
      <c r="A766" s="71"/>
      <c r="B766" s="71"/>
      <c r="C766" s="71"/>
      <c r="D766" s="71"/>
      <c r="E766" s="71"/>
      <c r="F766" s="71"/>
      <c r="G766" s="71"/>
      <c r="H766" s="71"/>
      <c r="I766" s="71"/>
      <c r="J766" s="71"/>
    </row>
    <row r="767" spans="1:10" ht="11.1" customHeight="1">
      <c r="A767" s="71"/>
      <c r="B767" s="71"/>
      <c r="C767" s="71"/>
      <c r="D767" s="71"/>
      <c r="E767" s="71"/>
      <c r="F767" s="71"/>
      <c r="G767" s="71"/>
      <c r="H767" s="71"/>
      <c r="I767" s="71"/>
      <c r="J767" s="71"/>
    </row>
    <row r="768" spans="1:10" ht="11.1" customHeight="1">
      <c r="A768" s="71"/>
      <c r="B768" s="71"/>
      <c r="C768" s="71"/>
      <c r="D768" s="71"/>
      <c r="E768" s="71"/>
      <c r="F768" s="71"/>
      <c r="G768" s="71"/>
      <c r="H768" s="71"/>
      <c r="I768" s="71"/>
      <c r="J768" s="71"/>
    </row>
    <row r="769" spans="1:10" ht="11.1" customHeight="1">
      <c r="A769" s="71"/>
      <c r="B769" s="71"/>
      <c r="C769" s="71"/>
      <c r="D769" s="71"/>
      <c r="E769" s="71"/>
      <c r="F769" s="71"/>
      <c r="G769" s="71"/>
      <c r="H769" s="71"/>
      <c r="I769" s="71"/>
      <c r="J769" s="71"/>
    </row>
    <row r="770" spans="1:10" ht="11.1" customHeight="1">
      <c r="A770" s="71"/>
      <c r="B770" s="71"/>
      <c r="C770" s="71"/>
      <c r="D770" s="71"/>
      <c r="E770" s="71"/>
      <c r="F770" s="71"/>
      <c r="G770" s="71"/>
      <c r="H770" s="71"/>
      <c r="I770" s="71"/>
      <c r="J770" s="71"/>
    </row>
    <row r="771" spans="1:10" ht="11.1" customHeight="1">
      <c r="A771" s="71"/>
      <c r="B771" s="71"/>
      <c r="C771" s="71"/>
      <c r="D771" s="71"/>
      <c r="E771" s="71"/>
      <c r="F771" s="71"/>
      <c r="G771" s="71"/>
      <c r="H771" s="71"/>
      <c r="I771" s="71"/>
      <c r="J771" s="71"/>
    </row>
    <row r="772" spans="1:10" ht="11.1" customHeight="1">
      <c r="A772" s="71"/>
      <c r="B772" s="71"/>
      <c r="C772" s="71"/>
      <c r="D772" s="71"/>
      <c r="E772" s="71"/>
      <c r="F772" s="71"/>
      <c r="G772" s="71"/>
      <c r="H772" s="71"/>
      <c r="I772" s="71"/>
      <c r="J772" s="71"/>
    </row>
    <row r="773" spans="1:10" ht="11.1" customHeight="1">
      <c r="A773" s="71"/>
      <c r="B773" s="71"/>
      <c r="C773" s="71"/>
      <c r="D773" s="71"/>
      <c r="E773" s="71"/>
      <c r="F773" s="71"/>
      <c r="G773" s="71"/>
      <c r="H773" s="71"/>
      <c r="I773" s="71"/>
      <c r="J773" s="71"/>
    </row>
    <row r="774" spans="1:10" ht="11.1" customHeight="1">
      <c r="A774" s="71"/>
      <c r="B774" s="71"/>
      <c r="C774" s="71"/>
      <c r="D774" s="71"/>
      <c r="E774" s="71"/>
      <c r="F774" s="71"/>
      <c r="G774" s="71"/>
      <c r="H774" s="71"/>
      <c r="I774" s="71"/>
      <c r="J774" s="71"/>
    </row>
    <row r="775" spans="1:10" ht="11.1" customHeight="1">
      <c r="A775" s="71"/>
      <c r="B775" s="71"/>
      <c r="C775" s="71"/>
      <c r="D775" s="71"/>
      <c r="E775" s="71"/>
      <c r="F775" s="71"/>
      <c r="G775" s="71"/>
      <c r="H775" s="71"/>
      <c r="I775" s="71"/>
      <c r="J775" s="71"/>
    </row>
    <row r="776" spans="1:10" ht="11.1" customHeight="1">
      <c r="A776" s="71"/>
      <c r="B776" s="71"/>
      <c r="C776" s="71"/>
      <c r="D776" s="71"/>
      <c r="E776" s="71"/>
      <c r="F776" s="71"/>
      <c r="G776" s="71"/>
      <c r="H776" s="71"/>
      <c r="I776" s="71"/>
      <c r="J776" s="71"/>
    </row>
    <row r="777" spans="1:10" ht="11.1" customHeight="1">
      <c r="A777" s="71"/>
      <c r="B777" s="71"/>
      <c r="C777" s="71"/>
      <c r="D777" s="71"/>
      <c r="E777" s="71"/>
      <c r="F777" s="71"/>
      <c r="G777" s="71"/>
      <c r="H777" s="71"/>
      <c r="I777" s="71"/>
      <c r="J777" s="71"/>
    </row>
    <row r="778" spans="1:10" ht="11.1" customHeight="1">
      <c r="A778" s="71"/>
      <c r="B778" s="71"/>
      <c r="C778" s="71"/>
      <c r="D778" s="71"/>
      <c r="E778" s="71"/>
      <c r="F778" s="71"/>
      <c r="G778" s="71"/>
      <c r="H778" s="71"/>
      <c r="I778" s="71"/>
      <c r="J778" s="71"/>
    </row>
    <row r="779" spans="1:10" ht="11.1" customHeight="1">
      <c r="A779" s="71"/>
      <c r="B779" s="71"/>
      <c r="C779" s="71"/>
      <c r="D779" s="71"/>
      <c r="E779" s="71"/>
      <c r="F779" s="71"/>
      <c r="G779" s="71"/>
      <c r="H779" s="71"/>
      <c r="I779" s="71"/>
      <c r="J779" s="71"/>
    </row>
    <row r="780" spans="1:10" ht="11.1" customHeight="1">
      <c r="A780" s="71"/>
      <c r="B780" s="71"/>
      <c r="C780" s="71"/>
      <c r="D780" s="71"/>
      <c r="E780" s="71"/>
      <c r="F780" s="71"/>
      <c r="G780" s="71"/>
      <c r="H780" s="71"/>
      <c r="I780" s="71"/>
      <c r="J780" s="71"/>
    </row>
    <row r="781" spans="1:10" ht="11.1" customHeight="1">
      <c r="A781" s="71"/>
      <c r="B781" s="71"/>
      <c r="C781" s="71"/>
      <c r="D781" s="71"/>
      <c r="E781" s="71"/>
      <c r="F781" s="71"/>
      <c r="G781" s="71"/>
      <c r="H781" s="71"/>
      <c r="I781" s="71"/>
      <c r="J781" s="71"/>
    </row>
    <row r="782" spans="1:10" ht="11.1" customHeight="1">
      <c r="A782" s="71"/>
      <c r="B782" s="71"/>
      <c r="C782" s="71"/>
      <c r="D782" s="71"/>
      <c r="E782" s="71"/>
      <c r="F782" s="71"/>
      <c r="G782" s="71"/>
      <c r="H782" s="71"/>
      <c r="I782" s="71"/>
      <c r="J782" s="71"/>
    </row>
    <row r="783" spans="1:10" ht="11.1" customHeight="1">
      <c r="A783" s="71"/>
      <c r="B783" s="71"/>
      <c r="C783" s="71"/>
      <c r="D783" s="71"/>
      <c r="E783" s="71"/>
      <c r="F783" s="71"/>
      <c r="G783" s="71"/>
      <c r="H783" s="71"/>
      <c r="I783" s="71"/>
      <c r="J783" s="71"/>
    </row>
    <row r="784" spans="1:10" ht="11.1" customHeight="1">
      <c r="A784" s="71"/>
      <c r="B784" s="71"/>
      <c r="C784" s="71"/>
      <c r="D784" s="71"/>
      <c r="E784" s="71"/>
      <c r="F784" s="71"/>
      <c r="G784" s="71"/>
      <c r="H784" s="71"/>
      <c r="I784" s="71"/>
      <c r="J784" s="71"/>
    </row>
    <row r="785" spans="1:10" ht="11.1" customHeight="1">
      <c r="A785" s="71"/>
      <c r="B785" s="71"/>
      <c r="C785" s="71"/>
      <c r="D785" s="71"/>
      <c r="E785" s="71"/>
      <c r="F785" s="71"/>
      <c r="G785" s="71"/>
      <c r="H785" s="71"/>
      <c r="I785" s="71"/>
      <c r="J785" s="71"/>
    </row>
    <row r="786" spans="1:10" ht="11.1" customHeight="1">
      <c r="A786" s="71"/>
      <c r="B786" s="71"/>
      <c r="C786" s="71"/>
      <c r="D786" s="71"/>
      <c r="E786" s="71"/>
      <c r="F786" s="71"/>
      <c r="G786" s="71"/>
      <c r="H786" s="71"/>
      <c r="I786" s="71"/>
      <c r="J786" s="71"/>
    </row>
    <row r="787" spans="1:10" ht="11.1" customHeight="1">
      <c r="A787" s="71"/>
      <c r="B787" s="71"/>
      <c r="C787" s="71"/>
      <c r="D787" s="71"/>
      <c r="E787" s="71"/>
      <c r="F787" s="71"/>
      <c r="G787" s="71"/>
      <c r="H787" s="71"/>
      <c r="I787" s="71"/>
      <c r="J787" s="71"/>
    </row>
    <row r="788" spans="1:10" ht="11.1" customHeight="1">
      <c r="A788" s="71"/>
      <c r="B788" s="71"/>
      <c r="C788" s="71"/>
      <c r="D788" s="71"/>
      <c r="E788" s="71"/>
      <c r="F788" s="71"/>
      <c r="G788" s="71"/>
      <c r="H788" s="71"/>
      <c r="I788" s="71"/>
      <c r="J788" s="71"/>
    </row>
    <row r="789" spans="1:10" ht="11.1" customHeight="1">
      <c r="A789" s="71"/>
      <c r="B789" s="71"/>
      <c r="C789" s="71"/>
      <c r="D789" s="71"/>
      <c r="E789" s="71"/>
      <c r="F789" s="71"/>
      <c r="G789" s="71"/>
      <c r="H789" s="71"/>
      <c r="I789" s="71"/>
      <c r="J789" s="71"/>
    </row>
    <row r="790" spans="1:10" ht="11.1" customHeight="1">
      <c r="A790" s="71"/>
      <c r="B790" s="71"/>
      <c r="C790" s="71"/>
      <c r="D790" s="71"/>
      <c r="E790" s="71"/>
      <c r="F790" s="71"/>
      <c r="G790" s="71"/>
      <c r="H790" s="71"/>
      <c r="I790" s="71"/>
      <c r="J790" s="71"/>
    </row>
    <row r="791" spans="1:10" ht="11.1" customHeight="1">
      <c r="A791" s="71"/>
      <c r="B791" s="71"/>
      <c r="C791" s="71"/>
      <c r="D791" s="71"/>
      <c r="E791" s="71"/>
      <c r="F791" s="71"/>
      <c r="G791" s="71"/>
      <c r="H791" s="71"/>
      <c r="I791" s="71"/>
      <c r="J791" s="71"/>
    </row>
    <row r="792" spans="1:10" ht="11.1" customHeight="1">
      <c r="A792" s="71"/>
      <c r="B792" s="71"/>
      <c r="C792" s="71"/>
      <c r="D792" s="71"/>
      <c r="E792" s="71"/>
      <c r="F792" s="71"/>
      <c r="G792" s="71"/>
      <c r="H792" s="71"/>
      <c r="I792" s="71"/>
      <c r="J792" s="71"/>
    </row>
    <row r="793" spans="1:10" ht="11.1" customHeight="1">
      <c r="A793" s="71"/>
      <c r="B793" s="71"/>
      <c r="C793" s="71"/>
      <c r="D793" s="71"/>
      <c r="E793" s="71"/>
      <c r="F793" s="71"/>
      <c r="G793" s="71"/>
      <c r="H793" s="71"/>
      <c r="I793" s="71"/>
      <c r="J793" s="71"/>
    </row>
    <row r="794" spans="1:10" ht="11.1" customHeight="1">
      <c r="A794" s="71"/>
      <c r="B794" s="71"/>
      <c r="C794" s="71"/>
      <c r="D794" s="71"/>
      <c r="E794" s="71"/>
      <c r="F794" s="71"/>
      <c r="G794" s="71"/>
      <c r="H794" s="71"/>
      <c r="I794" s="71"/>
      <c r="J794" s="71"/>
    </row>
    <row r="795" spans="1:10" ht="11.1" customHeight="1">
      <c r="A795" s="71"/>
      <c r="B795" s="71"/>
      <c r="C795" s="71"/>
      <c r="D795" s="71"/>
      <c r="E795" s="71"/>
      <c r="F795" s="71"/>
      <c r="G795" s="71"/>
      <c r="H795" s="71"/>
      <c r="I795" s="71"/>
      <c r="J795" s="71"/>
    </row>
    <row r="796" spans="1:10" ht="11.1" customHeight="1">
      <c r="A796" s="71"/>
      <c r="B796" s="71"/>
      <c r="C796" s="71"/>
      <c r="D796" s="71"/>
      <c r="E796" s="71"/>
      <c r="F796" s="71"/>
      <c r="G796" s="71"/>
      <c r="H796" s="71"/>
      <c r="I796" s="71"/>
      <c r="J796" s="71"/>
    </row>
    <row r="797" spans="1:10" ht="11.1" customHeight="1">
      <c r="A797" s="71"/>
      <c r="B797" s="71"/>
      <c r="C797" s="71"/>
      <c r="D797" s="71"/>
      <c r="E797" s="71"/>
      <c r="F797" s="71"/>
      <c r="G797" s="71"/>
      <c r="H797" s="71"/>
      <c r="I797" s="71"/>
      <c r="J797" s="71"/>
    </row>
    <row r="798" spans="1:10" ht="11.1" customHeight="1">
      <c r="A798" s="71"/>
      <c r="B798" s="71"/>
      <c r="C798" s="71"/>
      <c r="D798" s="71"/>
      <c r="E798" s="71"/>
      <c r="F798" s="71"/>
      <c r="G798" s="71"/>
      <c r="H798" s="71"/>
      <c r="I798" s="71"/>
      <c r="J798" s="71"/>
    </row>
    <row r="799" spans="1:10" ht="11.1" customHeight="1">
      <c r="A799" s="71"/>
      <c r="B799" s="71"/>
      <c r="C799" s="71"/>
      <c r="D799" s="71"/>
      <c r="E799" s="71"/>
      <c r="F799" s="71"/>
      <c r="G799" s="71"/>
      <c r="H799" s="71"/>
      <c r="I799" s="71"/>
      <c r="J799" s="71"/>
    </row>
    <row r="800" spans="1:10" ht="11.1" customHeight="1">
      <c r="A800" s="71"/>
      <c r="B800" s="71"/>
      <c r="C800" s="71"/>
      <c r="D800" s="71"/>
      <c r="E800" s="71"/>
      <c r="F800" s="71"/>
      <c r="G800" s="71"/>
      <c r="H800" s="71"/>
      <c r="I800" s="71"/>
      <c r="J800" s="71"/>
    </row>
    <row r="801" spans="1:10" ht="11.1" customHeight="1">
      <c r="A801" s="71"/>
      <c r="B801" s="71"/>
      <c r="C801" s="71"/>
      <c r="D801" s="71"/>
      <c r="E801" s="71"/>
      <c r="F801" s="71"/>
      <c r="G801" s="71"/>
      <c r="H801" s="71"/>
      <c r="I801" s="71"/>
      <c r="J801" s="71"/>
    </row>
    <row r="802" spans="1:10" ht="11.1" customHeight="1">
      <c r="A802" s="71"/>
      <c r="B802" s="71"/>
      <c r="C802" s="71"/>
      <c r="D802" s="71"/>
      <c r="E802" s="71"/>
      <c r="F802" s="71"/>
      <c r="G802" s="71"/>
      <c r="H802" s="71"/>
      <c r="I802" s="71"/>
      <c r="J802" s="71"/>
    </row>
    <row r="803" spans="1:10" ht="11.1" customHeight="1">
      <c r="A803" s="71"/>
      <c r="B803" s="71"/>
      <c r="C803" s="71"/>
      <c r="D803" s="71"/>
      <c r="E803" s="71"/>
      <c r="F803" s="71"/>
      <c r="G803" s="71"/>
      <c r="H803" s="71"/>
      <c r="I803" s="71"/>
      <c r="J803" s="71"/>
    </row>
    <row r="804" spans="1:10" ht="11.1" customHeight="1">
      <c r="A804" s="71"/>
      <c r="B804" s="71"/>
      <c r="C804" s="71"/>
      <c r="D804" s="71"/>
      <c r="E804" s="71"/>
      <c r="F804" s="71"/>
      <c r="G804" s="71"/>
      <c r="H804" s="71"/>
      <c r="I804" s="71"/>
      <c r="J804" s="71"/>
    </row>
    <row r="805" spans="1:10" ht="11.1" customHeight="1">
      <c r="A805" s="71"/>
      <c r="B805" s="71"/>
      <c r="C805" s="71"/>
      <c r="D805" s="71"/>
      <c r="E805" s="71"/>
      <c r="F805" s="71"/>
      <c r="G805" s="71"/>
      <c r="H805" s="71"/>
      <c r="I805" s="71"/>
      <c r="J805" s="71"/>
    </row>
    <row r="806" spans="1:10" ht="11.1" customHeight="1">
      <c r="A806" s="71"/>
      <c r="B806" s="71"/>
      <c r="C806" s="71"/>
      <c r="D806" s="71"/>
      <c r="E806" s="71"/>
      <c r="F806" s="71"/>
      <c r="G806" s="71"/>
      <c r="H806" s="71"/>
      <c r="I806" s="71"/>
      <c r="J806" s="71"/>
    </row>
    <row r="807" spans="1:10" ht="11.1" customHeight="1">
      <c r="A807" s="71"/>
      <c r="B807" s="71"/>
      <c r="C807" s="71"/>
      <c r="D807" s="71"/>
      <c r="E807" s="71"/>
      <c r="F807" s="71"/>
      <c r="G807" s="71"/>
      <c r="H807" s="71"/>
      <c r="I807" s="71"/>
      <c r="J807" s="71"/>
    </row>
    <row r="808" spans="1:10" ht="11.1" customHeight="1">
      <c r="A808" s="71"/>
      <c r="B808" s="71"/>
      <c r="C808" s="71"/>
      <c r="D808" s="71"/>
      <c r="E808" s="71"/>
      <c r="F808" s="71"/>
      <c r="G808" s="71"/>
      <c r="H808" s="71"/>
      <c r="I808" s="71"/>
      <c r="J808" s="71"/>
    </row>
    <row r="809" spans="1:10" ht="11.1" customHeight="1">
      <c r="A809" s="71"/>
      <c r="B809" s="71"/>
      <c r="C809" s="71"/>
      <c r="D809" s="71"/>
      <c r="E809" s="71"/>
      <c r="F809" s="71"/>
      <c r="G809" s="71"/>
      <c r="H809" s="71"/>
      <c r="I809" s="71"/>
      <c r="J809" s="71"/>
    </row>
    <row r="810" spans="1:10" ht="11.1" customHeight="1">
      <c r="A810" s="71"/>
      <c r="B810" s="71"/>
      <c r="C810" s="71"/>
      <c r="D810" s="71"/>
      <c r="E810" s="71"/>
      <c r="F810" s="71"/>
      <c r="G810" s="71"/>
      <c r="H810" s="71"/>
      <c r="I810" s="71"/>
      <c r="J810" s="71"/>
    </row>
    <row r="811" spans="1:10" ht="11.1" customHeight="1">
      <c r="A811" s="71"/>
      <c r="B811" s="71"/>
      <c r="C811" s="71"/>
      <c r="D811" s="71"/>
      <c r="E811" s="71"/>
      <c r="F811" s="71"/>
      <c r="G811" s="71"/>
      <c r="H811" s="71"/>
      <c r="I811" s="71"/>
      <c r="J811" s="71"/>
    </row>
    <row r="812" spans="1:10" ht="11.1" customHeight="1">
      <c r="A812" s="71"/>
      <c r="B812" s="71"/>
      <c r="C812" s="71"/>
      <c r="D812" s="71"/>
      <c r="E812" s="71"/>
      <c r="F812" s="71"/>
      <c r="G812" s="71"/>
      <c r="H812" s="71"/>
      <c r="I812" s="71"/>
      <c r="J812" s="71"/>
    </row>
    <row r="813" spans="1:10" ht="11.1" customHeight="1">
      <c r="A813" s="71"/>
      <c r="B813" s="71"/>
      <c r="C813" s="71"/>
      <c r="D813" s="71"/>
      <c r="E813" s="71"/>
      <c r="F813" s="71"/>
      <c r="G813" s="71"/>
      <c r="H813" s="71"/>
      <c r="I813" s="71"/>
      <c r="J813" s="71"/>
    </row>
    <row r="814" spans="1:10" ht="11.1" customHeight="1">
      <c r="A814" s="71"/>
      <c r="B814" s="71"/>
      <c r="C814" s="71"/>
      <c r="D814" s="71"/>
      <c r="E814" s="71"/>
      <c r="F814" s="71"/>
      <c r="G814" s="71"/>
      <c r="H814" s="71"/>
      <c r="I814" s="71"/>
      <c r="J814" s="71"/>
    </row>
    <row r="815" spans="1:10" ht="11.1" customHeight="1">
      <c r="A815" s="71"/>
      <c r="B815" s="71"/>
      <c r="C815" s="71"/>
      <c r="D815" s="71"/>
      <c r="E815" s="71"/>
      <c r="F815" s="71"/>
      <c r="G815" s="71"/>
      <c r="H815" s="71"/>
      <c r="I815" s="71"/>
      <c r="J815" s="71"/>
    </row>
    <row r="816" spans="1:10" ht="11.1" customHeight="1">
      <c r="A816" s="71"/>
      <c r="B816" s="71"/>
      <c r="C816" s="71"/>
      <c r="D816" s="71"/>
      <c r="E816" s="71"/>
      <c r="F816" s="71"/>
      <c r="G816" s="71"/>
      <c r="H816" s="71"/>
      <c r="I816" s="71"/>
      <c r="J816" s="71"/>
    </row>
    <row r="817" spans="1:10" ht="11.1" customHeight="1">
      <c r="A817" s="71"/>
      <c r="B817" s="71"/>
      <c r="C817" s="71"/>
      <c r="D817" s="71"/>
      <c r="E817" s="71"/>
      <c r="F817" s="71"/>
      <c r="G817" s="71"/>
      <c r="H817" s="71"/>
      <c r="I817" s="71"/>
      <c r="J817" s="71"/>
    </row>
    <row r="818" spans="1:10" ht="11.1" customHeight="1">
      <c r="A818" s="71"/>
      <c r="B818" s="71"/>
      <c r="C818" s="71"/>
      <c r="D818" s="71"/>
      <c r="E818" s="71"/>
      <c r="F818" s="71"/>
      <c r="G818" s="71"/>
      <c r="H818" s="71"/>
      <c r="I818" s="71"/>
      <c r="J818" s="71"/>
    </row>
    <row r="819" spans="1:10" ht="11.1" customHeight="1">
      <c r="A819" s="71"/>
      <c r="B819" s="71"/>
      <c r="C819" s="71"/>
      <c r="D819" s="71"/>
      <c r="E819" s="71"/>
      <c r="F819" s="71"/>
      <c r="G819" s="71"/>
      <c r="H819" s="71"/>
      <c r="I819" s="71"/>
      <c r="J819" s="71"/>
    </row>
    <row r="820" spans="1:10" ht="11.1" customHeight="1">
      <c r="A820" s="71"/>
      <c r="B820" s="71"/>
      <c r="C820" s="71"/>
      <c r="D820" s="71"/>
      <c r="E820" s="71"/>
      <c r="F820" s="71"/>
      <c r="G820" s="71"/>
      <c r="H820" s="71"/>
      <c r="I820" s="71"/>
      <c r="J820" s="71"/>
    </row>
    <row r="821" spans="1:10" ht="11.1" customHeight="1">
      <c r="A821" s="71"/>
      <c r="B821" s="71"/>
      <c r="C821" s="71"/>
      <c r="D821" s="71"/>
      <c r="E821" s="71"/>
      <c r="F821" s="71"/>
      <c r="G821" s="71"/>
      <c r="H821" s="71"/>
      <c r="I821" s="71"/>
      <c r="J821" s="71"/>
    </row>
    <row r="822" spans="1:10" ht="11.1" customHeight="1">
      <c r="A822" s="71"/>
      <c r="B822" s="71"/>
      <c r="C822" s="71"/>
      <c r="D822" s="71"/>
      <c r="E822" s="71"/>
      <c r="F822" s="71"/>
      <c r="G822" s="71"/>
      <c r="H822" s="71"/>
      <c r="I822" s="71"/>
      <c r="J822" s="71"/>
    </row>
    <row r="823" spans="1:10" ht="11.1" customHeight="1">
      <c r="A823" s="71"/>
      <c r="B823" s="71"/>
      <c r="C823" s="71"/>
      <c r="D823" s="71"/>
      <c r="E823" s="71"/>
      <c r="F823" s="71"/>
      <c r="G823" s="71"/>
      <c r="H823" s="71"/>
      <c r="I823" s="71"/>
      <c r="J823" s="71"/>
    </row>
    <row r="824" spans="1:10" ht="11.1" customHeight="1">
      <c r="A824" s="71"/>
      <c r="B824" s="71"/>
      <c r="C824" s="71"/>
      <c r="D824" s="71"/>
      <c r="E824" s="71"/>
      <c r="F824" s="71"/>
      <c r="G824" s="71"/>
      <c r="H824" s="71"/>
      <c r="I824" s="71"/>
      <c r="J824" s="71"/>
    </row>
    <row r="825" spans="1:10" ht="11.1" customHeight="1">
      <c r="A825" s="71"/>
      <c r="B825" s="71"/>
      <c r="C825" s="71"/>
      <c r="D825" s="71"/>
      <c r="E825" s="71"/>
      <c r="F825" s="71"/>
      <c r="G825" s="71"/>
      <c r="H825" s="71"/>
      <c r="I825" s="71"/>
      <c r="J825" s="71"/>
    </row>
    <row r="826" spans="1:10" ht="11.1" customHeight="1">
      <c r="A826" s="71"/>
      <c r="B826" s="71"/>
      <c r="C826" s="71"/>
      <c r="D826" s="71"/>
      <c r="E826" s="71"/>
      <c r="F826" s="71"/>
      <c r="G826" s="71"/>
      <c r="H826" s="71"/>
      <c r="I826" s="71"/>
      <c r="J826" s="71"/>
    </row>
    <row r="827" spans="1:10" ht="11.1" customHeight="1">
      <c r="A827" s="71"/>
      <c r="B827" s="71"/>
      <c r="C827" s="71"/>
      <c r="D827" s="71"/>
      <c r="E827" s="71"/>
      <c r="F827" s="71"/>
      <c r="G827" s="71"/>
      <c r="H827" s="71"/>
      <c r="I827" s="71"/>
      <c r="J827" s="71"/>
    </row>
    <row r="828" spans="1:10" ht="11.1" customHeight="1">
      <c r="A828" s="71"/>
      <c r="B828" s="71"/>
      <c r="C828" s="71"/>
      <c r="D828" s="71"/>
      <c r="E828" s="71"/>
      <c r="F828" s="71"/>
      <c r="G828" s="71"/>
      <c r="H828" s="71"/>
      <c r="I828" s="71"/>
      <c r="J828" s="71"/>
    </row>
    <row r="829" spans="1:10" ht="11.1" customHeight="1">
      <c r="A829" s="71"/>
      <c r="B829" s="71"/>
      <c r="C829" s="71"/>
      <c r="D829" s="71"/>
      <c r="E829" s="71"/>
      <c r="F829" s="71"/>
      <c r="G829" s="71"/>
      <c r="H829" s="71"/>
      <c r="I829" s="71"/>
      <c r="J829" s="71"/>
    </row>
    <row r="830" spans="1:10" ht="11.1" customHeight="1">
      <c r="A830" s="71"/>
      <c r="B830" s="71"/>
      <c r="C830" s="71"/>
      <c r="D830" s="71"/>
      <c r="E830" s="71"/>
      <c r="F830" s="71"/>
      <c r="G830" s="71"/>
      <c r="H830" s="71"/>
      <c r="I830" s="71"/>
      <c r="J830" s="71"/>
    </row>
    <row r="831" spans="1:10" ht="11.1" customHeight="1">
      <c r="A831" s="71"/>
      <c r="B831" s="71"/>
      <c r="C831" s="71"/>
      <c r="D831" s="71"/>
      <c r="E831" s="71"/>
      <c r="F831" s="71"/>
      <c r="G831" s="71"/>
      <c r="H831" s="71"/>
      <c r="I831" s="71"/>
      <c r="J831" s="71"/>
    </row>
    <row r="832" spans="1:10" ht="11.1" customHeight="1">
      <c r="A832" s="71"/>
      <c r="B832" s="71"/>
      <c r="C832" s="71"/>
      <c r="D832" s="71"/>
      <c r="E832" s="71"/>
      <c r="F832" s="71"/>
      <c r="G832" s="71"/>
      <c r="H832" s="71"/>
      <c r="I832" s="71"/>
      <c r="J832" s="71"/>
    </row>
    <row r="833" spans="1:10" ht="11.1" customHeight="1">
      <c r="A833" s="71"/>
      <c r="B833" s="71"/>
      <c r="C833" s="71"/>
      <c r="D833" s="71"/>
      <c r="E833" s="71"/>
      <c r="F833" s="71"/>
      <c r="G833" s="71"/>
      <c r="H833" s="71"/>
      <c r="I833" s="71"/>
      <c r="J833" s="71"/>
    </row>
    <row r="834" spans="1:10" ht="11.1" customHeight="1">
      <c r="A834" s="71"/>
      <c r="B834" s="71"/>
      <c r="C834" s="71"/>
      <c r="D834" s="71"/>
      <c r="E834" s="71"/>
      <c r="F834" s="71"/>
      <c r="G834" s="71"/>
      <c r="H834" s="71"/>
      <c r="I834" s="71"/>
      <c r="J834" s="71"/>
    </row>
    <row r="835" spans="1:10" ht="11.1" customHeight="1">
      <c r="A835" s="71"/>
      <c r="B835" s="71"/>
      <c r="C835" s="71"/>
      <c r="D835" s="71"/>
      <c r="E835" s="71"/>
      <c r="F835" s="71"/>
      <c r="G835" s="71"/>
      <c r="H835" s="71"/>
      <c r="I835" s="71"/>
      <c r="J835" s="71"/>
    </row>
    <row r="836" spans="1:10" ht="11.1" customHeight="1">
      <c r="A836" s="71"/>
      <c r="B836" s="71"/>
      <c r="C836" s="71"/>
      <c r="D836" s="71"/>
      <c r="E836" s="71"/>
      <c r="F836" s="71"/>
      <c r="G836" s="71"/>
      <c r="H836" s="71"/>
      <c r="I836" s="71"/>
      <c r="J836" s="71"/>
    </row>
    <row r="837" spans="1:10" ht="11.1" customHeight="1">
      <c r="A837" s="71"/>
      <c r="B837" s="71"/>
      <c r="C837" s="71"/>
      <c r="D837" s="71"/>
      <c r="E837" s="71"/>
      <c r="F837" s="71"/>
      <c r="G837" s="71"/>
      <c r="H837" s="71"/>
      <c r="I837" s="71"/>
      <c r="J837" s="71"/>
    </row>
    <row r="838" spans="1:10" ht="11.1" customHeight="1">
      <c r="A838" s="71"/>
      <c r="B838" s="71"/>
      <c r="C838" s="71"/>
      <c r="D838" s="71"/>
      <c r="E838" s="71"/>
      <c r="F838" s="71"/>
      <c r="G838" s="71"/>
      <c r="H838" s="71"/>
      <c r="I838" s="71"/>
      <c r="J838" s="71"/>
    </row>
    <row r="839" spans="1:10" ht="11.1" customHeight="1">
      <c r="A839" s="71"/>
      <c r="B839" s="71"/>
      <c r="C839" s="71"/>
      <c r="D839" s="71"/>
      <c r="E839" s="71"/>
      <c r="F839" s="71"/>
      <c r="G839" s="71"/>
      <c r="H839" s="71"/>
      <c r="I839" s="71"/>
      <c r="J839" s="71"/>
    </row>
    <row r="840" spans="1:10" ht="11.1" customHeight="1">
      <c r="A840" s="71"/>
      <c r="B840" s="71"/>
      <c r="C840" s="71"/>
      <c r="D840" s="71"/>
      <c r="E840" s="71"/>
      <c r="F840" s="71"/>
      <c r="G840" s="71"/>
      <c r="H840" s="71"/>
      <c r="I840" s="71"/>
      <c r="J840" s="71"/>
    </row>
    <row r="841" spans="1:10" ht="11.1" customHeight="1">
      <c r="A841" s="71"/>
      <c r="B841" s="71"/>
      <c r="C841" s="71"/>
      <c r="D841" s="71"/>
      <c r="E841" s="71"/>
      <c r="F841" s="71"/>
      <c r="G841" s="71"/>
      <c r="H841" s="71"/>
      <c r="I841" s="71"/>
      <c r="J841" s="71"/>
    </row>
    <row r="842" spans="1:10" ht="11.1" customHeight="1">
      <c r="A842" s="71"/>
      <c r="B842" s="71"/>
      <c r="C842" s="71"/>
      <c r="D842" s="71"/>
      <c r="E842" s="71"/>
      <c r="F842" s="71"/>
      <c r="G842" s="71"/>
      <c r="H842" s="71"/>
      <c r="I842" s="71"/>
      <c r="J842" s="71"/>
    </row>
    <row r="843" spans="1:10" ht="11.1" customHeight="1">
      <c r="A843" s="71"/>
      <c r="B843" s="71"/>
      <c r="C843" s="71"/>
      <c r="D843" s="71"/>
      <c r="E843" s="71"/>
      <c r="F843" s="71"/>
      <c r="G843" s="71"/>
      <c r="H843" s="71"/>
      <c r="I843" s="71"/>
      <c r="J843" s="71"/>
    </row>
    <row r="844" spans="1:10" ht="11.1" customHeight="1">
      <c r="A844" s="71"/>
      <c r="B844" s="71"/>
      <c r="C844" s="71"/>
      <c r="D844" s="71"/>
      <c r="E844" s="71"/>
      <c r="F844" s="71"/>
      <c r="G844" s="71"/>
      <c r="H844" s="71"/>
      <c r="I844" s="71"/>
      <c r="J844" s="71"/>
    </row>
    <row r="845" spans="1:10" ht="11.1" customHeight="1">
      <c r="A845" s="71"/>
      <c r="B845" s="71"/>
      <c r="C845" s="71"/>
      <c r="D845" s="71"/>
      <c r="E845" s="71"/>
      <c r="F845" s="71"/>
      <c r="G845" s="71"/>
      <c r="H845" s="71"/>
      <c r="I845" s="71"/>
      <c r="J845" s="71"/>
    </row>
    <row r="846" spans="1:10" ht="11.1" customHeight="1">
      <c r="A846" s="71"/>
      <c r="B846" s="71"/>
      <c r="C846" s="71"/>
      <c r="D846" s="71"/>
      <c r="E846" s="71"/>
      <c r="F846" s="71"/>
      <c r="G846" s="71"/>
      <c r="H846" s="71"/>
      <c r="I846" s="71"/>
      <c r="J846" s="71"/>
    </row>
    <row r="847" spans="1:10" ht="11.1" customHeight="1">
      <c r="A847" s="71"/>
      <c r="B847" s="71"/>
      <c r="C847" s="71"/>
      <c r="D847" s="71"/>
      <c r="E847" s="71"/>
      <c r="F847" s="71"/>
      <c r="G847" s="71"/>
      <c r="H847" s="71"/>
      <c r="I847" s="71"/>
      <c r="J847" s="71"/>
    </row>
    <row r="848" spans="1:10" ht="11.1" customHeight="1">
      <c r="A848" s="71"/>
      <c r="B848" s="71"/>
      <c r="C848" s="71"/>
      <c r="D848" s="71"/>
      <c r="E848" s="71"/>
      <c r="F848" s="71"/>
      <c r="G848" s="71"/>
      <c r="H848" s="71"/>
      <c r="I848" s="71"/>
      <c r="J848" s="71"/>
    </row>
    <row r="849" spans="1:10" ht="11.1" customHeight="1">
      <c r="A849" s="71"/>
      <c r="B849" s="71"/>
      <c r="C849" s="71"/>
      <c r="D849" s="71"/>
      <c r="E849" s="71"/>
      <c r="F849" s="71"/>
      <c r="G849" s="71"/>
      <c r="H849" s="71"/>
      <c r="I849" s="71"/>
      <c r="J849" s="71"/>
    </row>
    <row r="850" spans="1:10" ht="11.1" customHeight="1">
      <c r="A850" s="71"/>
      <c r="B850" s="71"/>
      <c r="C850" s="71"/>
      <c r="D850" s="71"/>
      <c r="E850" s="71"/>
      <c r="F850" s="71"/>
      <c r="G850" s="71"/>
      <c r="H850" s="71"/>
      <c r="I850" s="71"/>
      <c r="J850" s="71"/>
    </row>
    <row r="851" spans="1:10" ht="11.1" customHeight="1">
      <c r="A851" s="71"/>
      <c r="B851" s="71"/>
      <c r="C851" s="71"/>
      <c r="D851" s="71"/>
      <c r="E851" s="71"/>
      <c r="F851" s="71"/>
      <c r="G851" s="71"/>
      <c r="H851" s="71"/>
      <c r="I851" s="71"/>
      <c r="J851" s="71"/>
    </row>
    <row r="852" spans="1:10" ht="11.1" customHeight="1">
      <c r="A852" s="71"/>
      <c r="B852" s="71"/>
      <c r="C852" s="71"/>
      <c r="D852" s="71"/>
      <c r="E852" s="71"/>
      <c r="F852" s="71"/>
      <c r="G852" s="71"/>
      <c r="H852" s="71"/>
      <c r="I852" s="71"/>
      <c r="J852" s="71"/>
    </row>
    <row r="853" spans="1:10" ht="11.1" customHeight="1">
      <c r="A853" s="71"/>
      <c r="B853" s="71"/>
      <c r="C853" s="71"/>
      <c r="D853" s="71"/>
      <c r="E853" s="71"/>
      <c r="F853" s="71"/>
      <c r="G853" s="71"/>
      <c r="H853" s="71"/>
      <c r="I853" s="71"/>
      <c r="J853" s="71"/>
    </row>
    <row r="854" spans="1:10" ht="11.1" customHeight="1">
      <c r="A854" s="71"/>
      <c r="B854" s="71"/>
      <c r="C854" s="71"/>
      <c r="D854" s="71"/>
      <c r="E854" s="71"/>
      <c r="F854" s="71"/>
      <c r="G854" s="71"/>
      <c r="H854" s="71"/>
      <c r="I854" s="71"/>
      <c r="J854" s="71"/>
    </row>
    <row r="855" spans="1:10" ht="11.1" customHeight="1">
      <c r="A855" s="71"/>
      <c r="B855" s="71"/>
      <c r="C855" s="71"/>
      <c r="D855" s="71"/>
      <c r="E855" s="71"/>
      <c r="F855" s="71"/>
      <c r="G855" s="71"/>
      <c r="H855" s="71"/>
      <c r="I855" s="71"/>
      <c r="J855" s="71"/>
    </row>
    <row r="856" spans="1:10" ht="11.1" customHeight="1">
      <c r="A856" s="71"/>
      <c r="B856" s="71"/>
      <c r="C856" s="71"/>
      <c r="D856" s="71"/>
      <c r="E856" s="71"/>
      <c r="F856" s="71"/>
      <c r="G856" s="71"/>
      <c r="H856" s="71"/>
      <c r="I856" s="71"/>
      <c r="J856" s="71"/>
    </row>
    <row r="857" spans="1:10" ht="11.1" customHeight="1">
      <c r="A857" s="71"/>
      <c r="B857" s="71"/>
      <c r="C857" s="71"/>
      <c r="D857" s="71"/>
      <c r="E857" s="71"/>
      <c r="F857" s="71"/>
      <c r="G857" s="71"/>
      <c r="H857" s="71"/>
      <c r="I857" s="71"/>
      <c r="J857" s="71"/>
    </row>
    <row r="858" spans="1:10" ht="11.1" customHeight="1">
      <c r="A858" s="71"/>
      <c r="B858" s="71"/>
      <c r="C858" s="71"/>
      <c r="D858" s="71"/>
      <c r="E858" s="71"/>
      <c r="F858" s="71"/>
      <c r="G858" s="71"/>
      <c r="H858" s="71"/>
      <c r="I858" s="71"/>
      <c r="J858" s="71"/>
    </row>
    <row r="859" spans="1:10" ht="11.1" customHeight="1">
      <c r="A859" s="71"/>
      <c r="B859" s="71"/>
      <c r="C859" s="71"/>
      <c r="D859" s="71"/>
      <c r="E859" s="71"/>
      <c r="F859" s="71"/>
      <c r="G859" s="71"/>
      <c r="H859" s="71"/>
      <c r="I859" s="71"/>
      <c r="J859" s="71"/>
    </row>
    <row r="860" spans="1:10" ht="11.1" customHeight="1">
      <c r="A860" s="71"/>
      <c r="B860" s="71"/>
      <c r="C860" s="71"/>
      <c r="D860" s="71"/>
      <c r="E860" s="71"/>
      <c r="F860" s="71"/>
      <c r="G860" s="71"/>
      <c r="H860" s="71"/>
      <c r="I860" s="71"/>
      <c r="J860" s="71"/>
    </row>
    <row r="861" spans="1:10" ht="11.1" customHeight="1">
      <c r="A861" s="71"/>
      <c r="B861" s="71"/>
      <c r="C861" s="71"/>
      <c r="D861" s="71"/>
      <c r="E861" s="71"/>
      <c r="F861" s="71"/>
      <c r="G861" s="71"/>
      <c r="H861" s="71"/>
      <c r="I861" s="71"/>
      <c r="J861" s="71"/>
    </row>
    <row r="862" spans="1:10" ht="11.1" customHeight="1">
      <c r="A862" s="71"/>
      <c r="B862" s="71"/>
      <c r="C862" s="71"/>
      <c r="D862" s="71"/>
      <c r="E862" s="71"/>
      <c r="F862" s="71"/>
      <c r="G862" s="71"/>
      <c r="H862" s="71"/>
      <c r="I862" s="71"/>
      <c r="J862" s="71"/>
    </row>
    <row r="863" spans="1:10" ht="11.1" customHeight="1">
      <c r="A863" s="71"/>
      <c r="B863" s="71"/>
      <c r="C863" s="71"/>
      <c r="D863" s="71"/>
      <c r="E863" s="71"/>
      <c r="F863" s="71"/>
      <c r="G863" s="71"/>
      <c r="H863" s="71"/>
      <c r="I863" s="71"/>
      <c r="J863" s="71"/>
    </row>
    <row r="864" spans="1:10" ht="11.1" customHeight="1">
      <c r="A864" s="71"/>
      <c r="B864" s="71"/>
      <c r="C864" s="71"/>
      <c r="D864" s="71"/>
      <c r="E864" s="71"/>
      <c r="F864" s="71"/>
      <c r="G864" s="71"/>
      <c r="H864" s="71"/>
      <c r="I864" s="71"/>
      <c r="J864" s="71"/>
    </row>
    <row r="865" spans="1:10" ht="11.1" customHeight="1">
      <c r="A865" s="71"/>
      <c r="B865" s="71"/>
      <c r="C865" s="71"/>
      <c r="D865" s="71"/>
      <c r="E865" s="71"/>
      <c r="F865" s="71"/>
      <c r="G865" s="71"/>
      <c r="H865" s="71"/>
      <c r="I865" s="71"/>
      <c r="J865" s="71"/>
    </row>
    <row r="866" spans="1:10" ht="11.1" customHeight="1">
      <c r="A866" s="71"/>
      <c r="B866" s="71"/>
      <c r="C866" s="71"/>
      <c r="D866" s="71"/>
      <c r="E866" s="71"/>
      <c r="F866" s="71"/>
      <c r="G866" s="71"/>
      <c r="H866" s="71"/>
      <c r="I866" s="71"/>
      <c r="J866" s="71"/>
    </row>
    <row r="867" spans="1:10" ht="11.1" customHeight="1">
      <c r="A867" s="71"/>
      <c r="B867" s="71"/>
      <c r="C867" s="71"/>
      <c r="D867" s="71"/>
      <c r="E867" s="71"/>
      <c r="F867" s="71"/>
      <c r="G867" s="71"/>
      <c r="H867" s="71"/>
      <c r="I867" s="71"/>
      <c r="J867" s="71"/>
    </row>
    <row r="868" spans="1:10" ht="11.1" customHeight="1">
      <c r="A868" s="71"/>
      <c r="B868" s="71"/>
      <c r="C868" s="71"/>
      <c r="D868" s="71"/>
      <c r="E868" s="71"/>
      <c r="F868" s="71"/>
      <c r="G868" s="71"/>
      <c r="H868" s="71"/>
      <c r="I868" s="71"/>
      <c r="J868" s="71"/>
    </row>
    <row r="869" spans="1:10" ht="11.1" customHeight="1">
      <c r="A869" s="71"/>
      <c r="B869" s="71"/>
      <c r="C869" s="71"/>
      <c r="D869" s="71"/>
      <c r="E869" s="71"/>
      <c r="F869" s="71"/>
      <c r="G869" s="71"/>
      <c r="H869" s="71"/>
      <c r="I869" s="71"/>
      <c r="J869" s="71"/>
    </row>
    <row r="870" spans="1:10" ht="11.1" customHeight="1">
      <c r="A870" s="71"/>
      <c r="B870" s="71"/>
      <c r="C870" s="71"/>
      <c r="D870" s="71"/>
      <c r="E870" s="71"/>
      <c r="F870" s="71"/>
      <c r="G870" s="71"/>
      <c r="H870" s="71"/>
      <c r="I870" s="71"/>
      <c r="J870" s="71"/>
    </row>
    <row r="871" spans="1:10" ht="11.1" customHeight="1">
      <c r="A871" s="71"/>
      <c r="B871" s="71"/>
      <c r="C871" s="71"/>
      <c r="D871" s="71"/>
      <c r="E871" s="71"/>
      <c r="F871" s="71"/>
      <c r="G871" s="71"/>
      <c r="H871" s="71"/>
      <c r="I871" s="71"/>
      <c r="J871" s="71"/>
    </row>
    <row r="872" spans="1:10" ht="11.1" customHeight="1">
      <c r="A872" s="71"/>
      <c r="B872" s="71"/>
      <c r="C872" s="71"/>
      <c r="D872" s="71"/>
      <c r="E872" s="71"/>
      <c r="F872" s="71"/>
      <c r="G872" s="71"/>
      <c r="H872" s="71"/>
      <c r="I872" s="71"/>
      <c r="J872" s="71"/>
    </row>
    <row r="873" spans="1:10" ht="11.1" customHeight="1">
      <c r="A873" s="71"/>
      <c r="B873" s="71"/>
      <c r="C873" s="71"/>
      <c r="D873" s="71"/>
      <c r="E873" s="71"/>
      <c r="F873" s="71"/>
      <c r="G873" s="71"/>
      <c r="H873" s="71"/>
      <c r="I873" s="71"/>
      <c r="J873" s="71"/>
    </row>
    <row r="874" spans="1:10" ht="11.1" customHeight="1">
      <c r="A874" s="71"/>
      <c r="B874" s="71"/>
      <c r="C874" s="71"/>
      <c r="D874" s="71"/>
      <c r="E874" s="71"/>
      <c r="F874" s="71"/>
      <c r="G874" s="71"/>
      <c r="H874" s="71"/>
      <c r="I874" s="71"/>
      <c r="J874" s="71"/>
    </row>
    <row r="875" spans="1:10" ht="11.1" customHeight="1">
      <c r="A875" s="71"/>
      <c r="B875" s="71"/>
      <c r="C875" s="71"/>
      <c r="D875" s="71"/>
      <c r="E875" s="71"/>
      <c r="F875" s="71"/>
      <c r="G875" s="71"/>
      <c r="H875" s="71"/>
      <c r="I875" s="71"/>
      <c r="J875" s="71"/>
    </row>
    <row r="876" spans="1:10" ht="11.1" customHeight="1">
      <c r="A876" s="71"/>
      <c r="B876" s="71"/>
      <c r="C876" s="71"/>
      <c r="D876" s="71"/>
      <c r="E876" s="71"/>
      <c r="F876" s="71"/>
      <c r="G876" s="71"/>
      <c r="H876" s="71"/>
      <c r="I876" s="71"/>
      <c r="J876" s="71"/>
    </row>
    <row r="877" spans="1:10" ht="11.1" customHeight="1">
      <c r="A877" s="71"/>
      <c r="B877" s="71"/>
      <c r="C877" s="71"/>
      <c r="D877" s="71"/>
      <c r="E877" s="71"/>
      <c r="F877" s="71"/>
      <c r="G877" s="71"/>
      <c r="H877" s="71"/>
      <c r="I877" s="71"/>
      <c r="J877" s="71"/>
    </row>
    <row r="878" spans="1:10" ht="11.1" customHeight="1">
      <c r="A878" s="71"/>
      <c r="B878" s="71"/>
      <c r="C878" s="71"/>
      <c r="D878" s="71"/>
      <c r="E878" s="71"/>
      <c r="F878" s="71"/>
      <c r="G878" s="71"/>
      <c r="H878" s="71"/>
      <c r="I878" s="71"/>
      <c r="J878" s="71"/>
    </row>
    <row r="879" spans="1:10" ht="11.1" customHeight="1">
      <c r="A879" s="71"/>
      <c r="B879" s="71"/>
      <c r="C879" s="71"/>
      <c r="D879" s="71"/>
      <c r="E879" s="71"/>
      <c r="F879" s="71"/>
      <c r="G879" s="71"/>
      <c r="H879" s="71"/>
      <c r="I879" s="71"/>
      <c r="J879" s="71"/>
    </row>
    <row r="880" spans="1:10" ht="11.1" customHeight="1">
      <c r="A880" s="71"/>
      <c r="B880" s="71"/>
      <c r="C880" s="71"/>
      <c r="D880" s="71"/>
      <c r="E880" s="71"/>
      <c r="F880" s="71"/>
      <c r="G880" s="71"/>
      <c r="H880" s="71"/>
      <c r="I880" s="71"/>
      <c r="J880" s="71"/>
    </row>
    <row r="881" spans="1:10" ht="11.1" customHeight="1">
      <c r="A881" s="71"/>
      <c r="B881" s="71"/>
      <c r="C881" s="71"/>
      <c r="D881" s="71"/>
      <c r="E881" s="71"/>
      <c r="F881" s="71"/>
      <c r="G881" s="71"/>
      <c r="H881" s="71"/>
      <c r="I881" s="71"/>
      <c r="J881" s="71"/>
    </row>
    <row r="882" spans="1:10" ht="11.1" customHeight="1">
      <c r="A882" s="71"/>
      <c r="B882" s="71"/>
      <c r="C882" s="71"/>
      <c r="D882" s="71"/>
      <c r="E882" s="71"/>
      <c r="F882" s="71"/>
      <c r="G882" s="71"/>
      <c r="H882" s="71"/>
      <c r="I882" s="71"/>
      <c r="J882" s="71"/>
    </row>
    <row r="883" spans="1:10" ht="11.1" customHeight="1">
      <c r="A883" s="71"/>
      <c r="B883" s="71"/>
      <c r="C883" s="71"/>
      <c r="D883" s="71"/>
      <c r="E883" s="71"/>
      <c r="F883" s="71"/>
      <c r="G883" s="71"/>
      <c r="H883" s="71"/>
      <c r="I883" s="71"/>
      <c r="J883" s="71"/>
    </row>
    <row r="884" spans="1:10" ht="11.1" customHeight="1">
      <c r="A884" s="71"/>
      <c r="B884" s="71"/>
      <c r="C884" s="71"/>
      <c r="D884" s="71"/>
      <c r="E884" s="71"/>
      <c r="F884" s="71"/>
      <c r="G884" s="71"/>
      <c r="H884" s="71"/>
      <c r="I884" s="71"/>
      <c r="J884" s="71"/>
    </row>
    <row r="885" spans="1:10" ht="11.1" customHeight="1">
      <c r="A885" s="71"/>
      <c r="B885" s="71"/>
      <c r="C885" s="71"/>
      <c r="D885" s="71"/>
      <c r="E885" s="71"/>
      <c r="F885" s="71"/>
      <c r="G885" s="71"/>
      <c r="H885" s="71"/>
      <c r="I885" s="71"/>
      <c r="J885" s="71"/>
    </row>
    <row r="886" spans="1:10" ht="11.1" customHeight="1">
      <c r="A886" s="71"/>
      <c r="B886" s="71"/>
      <c r="C886" s="71"/>
      <c r="D886" s="71"/>
      <c r="E886" s="71"/>
      <c r="F886" s="71"/>
      <c r="G886" s="71"/>
      <c r="H886" s="71"/>
      <c r="I886" s="71"/>
      <c r="J886" s="71"/>
    </row>
    <row r="887" spans="1:10" ht="11.1" customHeight="1">
      <c r="A887" s="71"/>
      <c r="B887" s="71"/>
      <c r="C887" s="71"/>
      <c r="D887" s="71"/>
      <c r="E887" s="71"/>
      <c r="F887" s="71"/>
      <c r="G887" s="71"/>
      <c r="H887" s="71"/>
      <c r="I887" s="71"/>
      <c r="J887" s="71"/>
    </row>
    <row r="888" spans="1:10" ht="11.1" customHeight="1">
      <c r="A888" s="71"/>
      <c r="B888" s="71"/>
      <c r="C888" s="71"/>
      <c r="D888" s="71"/>
      <c r="E888" s="71"/>
      <c r="F888" s="71"/>
      <c r="G888" s="71"/>
      <c r="H888" s="71"/>
      <c r="I888" s="71"/>
      <c r="J888" s="71"/>
    </row>
    <row r="889" spans="1:10" ht="11.1" customHeight="1">
      <c r="A889" s="71"/>
      <c r="B889" s="71"/>
      <c r="C889" s="71"/>
      <c r="D889" s="71"/>
      <c r="E889" s="71"/>
      <c r="F889" s="71"/>
      <c r="G889" s="71"/>
      <c r="H889" s="71"/>
      <c r="I889" s="71"/>
      <c r="J889" s="71"/>
    </row>
    <row r="890" spans="1:10" ht="11.1" customHeight="1">
      <c r="A890" s="71"/>
      <c r="B890" s="71"/>
      <c r="C890" s="71"/>
      <c r="D890" s="71"/>
      <c r="E890" s="71"/>
      <c r="F890" s="71"/>
      <c r="G890" s="71"/>
      <c r="H890" s="71"/>
      <c r="I890" s="71"/>
      <c r="J890" s="71"/>
    </row>
    <row r="891" spans="1:10" ht="11.1" customHeight="1">
      <c r="A891" s="71"/>
      <c r="B891" s="71"/>
      <c r="C891" s="71"/>
      <c r="D891" s="71"/>
      <c r="E891" s="71"/>
      <c r="F891" s="71"/>
      <c r="G891" s="71"/>
      <c r="H891" s="71"/>
      <c r="I891" s="71"/>
      <c r="J891" s="71"/>
    </row>
    <row r="892" spans="1:10" ht="11.1" customHeight="1">
      <c r="A892" s="71"/>
      <c r="B892" s="71"/>
      <c r="C892" s="71"/>
      <c r="D892" s="71"/>
      <c r="E892" s="71"/>
      <c r="F892" s="71"/>
      <c r="G892" s="71"/>
      <c r="H892" s="71"/>
      <c r="I892" s="71"/>
      <c r="J892" s="71"/>
    </row>
    <row r="893" spans="1:10" ht="11.1" customHeight="1">
      <c r="A893" s="71"/>
      <c r="B893" s="71"/>
      <c r="C893" s="71"/>
      <c r="D893" s="71"/>
      <c r="E893" s="71"/>
      <c r="F893" s="71"/>
      <c r="G893" s="71"/>
      <c r="H893" s="71"/>
      <c r="I893" s="71"/>
      <c r="J893" s="71"/>
    </row>
    <row r="894" spans="1:10" ht="11.1" customHeight="1">
      <c r="A894" s="71"/>
      <c r="B894" s="71"/>
      <c r="C894" s="71"/>
      <c r="D894" s="71"/>
      <c r="E894" s="71"/>
      <c r="F894" s="71"/>
      <c r="G894" s="71"/>
      <c r="H894" s="71"/>
      <c r="I894" s="71"/>
      <c r="J894" s="71"/>
    </row>
    <row r="895" spans="1:10" ht="11.1" customHeight="1">
      <c r="A895" s="71"/>
      <c r="B895" s="71"/>
      <c r="C895" s="71"/>
      <c r="D895" s="71"/>
      <c r="E895" s="71"/>
      <c r="F895" s="71"/>
      <c r="G895" s="71"/>
      <c r="H895" s="71"/>
      <c r="I895" s="71"/>
      <c r="J895" s="71"/>
    </row>
    <row r="896" spans="1:10" ht="11.1" customHeight="1">
      <c r="A896" s="71"/>
      <c r="B896" s="71"/>
      <c r="C896" s="71"/>
      <c r="D896" s="71"/>
      <c r="E896" s="71"/>
      <c r="F896" s="71"/>
      <c r="G896" s="71"/>
      <c r="H896" s="71"/>
      <c r="I896" s="71"/>
      <c r="J896" s="71"/>
    </row>
    <row r="897" spans="1:10" ht="11.1" customHeight="1">
      <c r="A897" s="71"/>
      <c r="B897" s="71"/>
      <c r="C897" s="71"/>
      <c r="D897" s="71"/>
      <c r="E897" s="71"/>
      <c r="F897" s="71"/>
      <c r="G897" s="71"/>
      <c r="H897" s="71"/>
      <c r="I897" s="71"/>
      <c r="J897" s="71"/>
    </row>
    <row r="898" spans="1:10" ht="11.1" customHeight="1">
      <c r="A898" s="71"/>
      <c r="B898" s="71"/>
      <c r="C898" s="71"/>
      <c r="D898" s="71"/>
      <c r="E898" s="71"/>
      <c r="F898" s="71"/>
      <c r="G898" s="71"/>
      <c r="H898" s="71"/>
      <c r="I898" s="71"/>
      <c r="J898" s="71"/>
    </row>
    <row r="899" spans="1:10" ht="11.1" customHeight="1">
      <c r="A899" s="71"/>
      <c r="B899" s="71"/>
      <c r="C899" s="71"/>
      <c r="D899" s="71"/>
      <c r="E899" s="71"/>
      <c r="F899" s="71"/>
      <c r="G899" s="71"/>
      <c r="H899" s="71"/>
      <c r="I899" s="71"/>
      <c r="J899" s="71"/>
    </row>
    <row r="900" spans="1:10" ht="11.1" customHeight="1">
      <c r="A900" s="71"/>
      <c r="B900" s="71"/>
      <c r="C900" s="71"/>
      <c r="D900" s="71"/>
      <c r="E900" s="71"/>
      <c r="F900" s="71"/>
      <c r="G900" s="71"/>
      <c r="H900" s="71"/>
      <c r="I900" s="71"/>
      <c r="J900" s="71"/>
    </row>
    <row r="901" spans="1:10" ht="11.1" customHeight="1">
      <c r="A901" s="71"/>
      <c r="B901" s="71"/>
      <c r="C901" s="71"/>
      <c r="D901" s="71"/>
      <c r="E901" s="71"/>
      <c r="F901" s="71"/>
      <c r="G901" s="71"/>
      <c r="H901" s="71"/>
      <c r="I901" s="71"/>
      <c r="J901" s="71"/>
    </row>
    <row r="902" spans="1:10" ht="11.1" customHeight="1">
      <c r="A902" s="71"/>
      <c r="B902" s="71"/>
      <c r="C902" s="71"/>
      <c r="D902" s="71"/>
      <c r="E902" s="71"/>
      <c r="F902" s="71"/>
      <c r="G902" s="71"/>
      <c r="H902" s="71"/>
      <c r="I902" s="71"/>
      <c r="J902" s="71"/>
    </row>
    <row r="903" spans="1:10" ht="11.1" customHeight="1">
      <c r="A903" s="71"/>
      <c r="B903" s="71"/>
      <c r="C903" s="71"/>
      <c r="D903" s="71"/>
      <c r="E903" s="71"/>
      <c r="F903" s="71"/>
      <c r="G903" s="71"/>
      <c r="H903" s="71"/>
      <c r="I903" s="71"/>
      <c r="J903" s="71"/>
    </row>
    <row r="904" spans="1:10" ht="11.1" customHeight="1">
      <c r="A904" s="71"/>
      <c r="B904" s="71"/>
      <c r="C904" s="71"/>
      <c r="D904" s="71"/>
      <c r="E904" s="71"/>
      <c r="F904" s="71"/>
      <c r="G904" s="71"/>
      <c r="H904" s="71"/>
      <c r="I904" s="71"/>
      <c r="J904" s="71"/>
    </row>
    <row r="905" spans="1:10" ht="11.1" customHeight="1">
      <c r="A905" s="71"/>
      <c r="B905" s="71"/>
      <c r="C905" s="71"/>
      <c r="D905" s="71"/>
      <c r="E905" s="71"/>
      <c r="F905" s="71"/>
      <c r="G905" s="71"/>
      <c r="H905" s="71"/>
      <c r="I905" s="71"/>
      <c r="J905" s="71"/>
    </row>
    <row r="906" spans="1:10" ht="11.1" customHeight="1">
      <c r="A906" s="71"/>
      <c r="B906" s="71"/>
      <c r="C906" s="71"/>
      <c r="D906" s="71"/>
      <c r="E906" s="71"/>
      <c r="F906" s="71"/>
      <c r="G906" s="71"/>
      <c r="H906" s="71"/>
      <c r="I906" s="71"/>
      <c r="J906" s="71"/>
    </row>
    <row r="907" spans="1:10" ht="11.1" customHeight="1">
      <c r="A907" s="71"/>
      <c r="B907" s="71"/>
      <c r="C907" s="71"/>
      <c r="D907" s="71"/>
      <c r="E907" s="71"/>
      <c r="F907" s="71"/>
      <c r="G907" s="71"/>
      <c r="H907" s="71"/>
      <c r="I907" s="71"/>
      <c r="J907" s="71"/>
    </row>
    <row r="908" spans="1:10" ht="11.1" customHeight="1">
      <c r="A908" s="71"/>
      <c r="B908" s="71"/>
      <c r="C908" s="71"/>
      <c r="D908" s="71"/>
      <c r="E908" s="71"/>
      <c r="F908" s="71"/>
      <c r="G908" s="71"/>
      <c r="H908" s="71"/>
      <c r="I908" s="71"/>
      <c r="J908" s="71"/>
    </row>
    <row r="909" spans="1:10" ht="11.1" customHeight="1">
      <c r="A909" s="71"/>
      <c r="B909" s="71"/>
      <c r="C909" s="71"/>
      <c r="D909" s="71"/>
      <c r="E909" s="71"/>
      <c r="F909" s="71"/>
      <c r="G909" s="71"/>
      <c r="H909" s="71"/>
      <c r="I909" s="71"/>
      <c r="J909" s="71"/>
    </row>
    <row r="910" spans="1:10" ht="11.1" customHeight="1">
      <c r="A910" s="71"/>
      <c r="B910" s="71"/>
      <c r="C910" s="71"/>
      <c r="D910" s="71"/>
      <c r="E910" s="71"/>
      <c r="F910" s="71"/>
      <c r="G910" s="71"/>
      <c r="H910" s="71"/>
      <c r="I910" s="71"/>
      <c r="J910" s="71"/>
    </row>
    <row r="911" spans="1:10" ht="11.1" customHeight="1">
      <c r="A911" s="71"/>
      <c r="B911" s="71"/>
      <c r="C911" s="71"/>
      <c r="D911" s="71"/>
      <c r="E911" s="71"/>
      <c r="F911" s="71"/>
      <c r="G911" s="71"/>
      <c r="H911" s="71"/>
      <c r="I911" s="71"/>
      <c r="J911" s="71"/>
    </row>
    <row r="912" spans="1:10" ht="11.1" customHeight="1">
      <c r="A912" s="71"/>
      <c r="B912" s="71"/>
      <c r="C912" s="71"/>
      <c r="D912" s="71"/>
      <c r="E912" s="71"/>
      <c r="F912" s="71"/>
      <c r="G912" s="71"/>
      <c r="H912" s="71"/>
      <c r="I912" s="71"/>
      <c r="J912" s="71"/>
    </row>
    <row r="913" spans="1:10" ht="11.1" customHeight="1">
      <c r="A913" s="71"/>
      <c r="B913" s="71"/>
      <c r="C913" s="71"/>
      <c r="D913" s="71"/>
      <c r="E913" s="71"/>
      <c r="F913" s="71"/>
      <c r="G913" s="71"/>
      <c r="H913" s="71"/>
      <c r="I913" s="71"/>
      <c r="J913" s="71"/>
    </row>
    <row r="914" spans="1:10" ht="11.1" customHeight="1">
      <c r="A914" s="71"/>
      <c r="B914" s="71"/>
      <c r="C914" s="71"/>
      <c r="D914" s="71"/>
      <c r="E914" s="71"/>
      <c r="F914" s="71"/>
      <c r="G914" s="71"/>
      <c r="H914" s="71"/>
      <c r="I914" s="71"/>
      <c r="J914" s="71"/>
    </row>
    <row r="915" spans="1:10" ht="11.1" customHeight="1">
      <c r="A915" s="71"/>
      <c r="B915" s="71"/>
      <c r="C915" s="71"/>
      <c r="D915" s="71"/>
      <c r="E915" s="71"/>
      <c r="F915" s="71"/>
      <c r="G915" s="71"/>
      <c r="H915" s="71"/>
      <c r="I915" s="71"/>
      <c r="J915" s="71"/>
    </row>
    <row r="916" spans="1:10" ht="11.1" customHeight="1">
      <c r="A916" s="71"/>
      <c r="B916" s="71"/>
      <c r="C916" s="71"/>
      <c r="D916" s="71"/>
      <c r="E916" s="71"/>
      <c r="F916" s="71"/>
      <c r="G916" s="71"/>
      <c r="H916" s="71"/>
      <c r="I916" s="71"/>
      <c r="J916" s="71"/>
    </row>
    <row r="917" spans="1:10" ht="11.1" customHeight="1">
      <c r="A917" s="71"/>
      <c r="B917" s="71"/>
      <c r="C917" s="71"/>
      <c r="D917" s="71"/>
      <c r="E917" s="71"/>
      <c r="F917" s="71"/>
      <c r="G917" s="71"/>
      <c r="H917" s="71"/>
      <c r="I917" s="71"/>
      <c r="J917" s="71"/>
    </row>
    <row r="918" spans="1:10" ht="11.1" customHeight="1">
      <c r="A918" s="71"/>
      <c r="B918" s="71"/>
      <c r="C918" s="71"/>
      <c r="D918" s="71"/>
      <c r="E918" s="71"/>
      <c r="F918" s="71"/>
      <c r="G918" s="71"/>
      <c r="H918" s="71"/>
      <c r="I918" s="71"/>
      <c r="J918" s="71"/>
    </row>
    <row r="919" spans="1:10" ht="11.1" customHeight="1">
      <c r="A919" s="71"/>
      <c r="B919" s="71"/>
      <c r="C919" s="71"/>
      <c r="D919" s="71"/>
      <c r="E919" s="71"/>
      <c r="F919" s="71"/>
      <c r="G919" s="71"/>
      <c r="H919" s="71"/>
      <c r="I919" s="71"/>
      <c r="J919" s="71"/>
    </row>
    <row r="920" spans="1:10" ht="11.1" customHeight="1">
      <c r="A920" s="71"/>
      <c r="B920" s="71"/>
      <c r="C920" s="71"/>
      <c r="D920" s="71"/>
      <c r="E920" s="71"/>
      <c r="F920" s="71"/>
      <c r="G920" s="71"/>
      <c r="H920" s="71"/>
      <c r="I920" s="71"/>
      <c r="J920" s="71"/>
    </row>
    <row r="921" spans="1:10" ht="11.1" customHeight="1">
      <c r="A921" s="71"/>
      <c r="B921" s="71"/>
      <c r="C921" s="71"/>
      <c r="D921" s="71"/>
      <c r="E921" s="71"/>
      <c r="F921" s="71"/>
      <c r="G921" s="71"/>
      <c r="H921" s="71"/>
      <c r="I921" s="71"/>
      <c r="J921" s="71"/>
    </row>
    <row r="922" spans="1:10" ht="11.1" customHeight="1">
      <c r="A922" s="71"/>
      <c r="B922" s="71"/>
      <c r="C922" s="71"/>
      <c r="D922" s="71"/>
      <c r="E922" s="71"/>
      <c r="F922" s="71"/>
      <c r="G922" s="71"/>
      <c r="H922" s="71"/>
      <c r="I922" s="71"/>
      <c r="J922" s="71"/>
    </row>
    <row r="923" spans="1:10" ht="11.1" customHeight="1">
      <c r="A923" s="71"/>
      <c r="B923" s="71"/>
      <c r="C923" s="71"/>
      <c r="D923" s="71"/>
      <c r="E923" s="71"/>
      <c r="F923" s="71"/>
      <c r="G923" s="71"/>
      <c r="H923" s="71"/>
      <c r="I923" s="71"/>
      <c r="J923" s="71"/>
    </row>
    <row r="924" spans="1:10" ht="11.1" customHeight="1">
      <c r="A924" s="71"/>
      <c r="B924" s="71"/>
      <c r="C924" s="71"/>
      <c r="D924" s="71"/>
      <c r="E924" s="71"/>
      <c r="F924" s="71"/>
      <c r="G924" s="71"/>
      <c r="H924" s="71"/>
      <c r="I924" s="71"/>
      <c r="J924" s="71"/>
    </row>
    <row r="925" spans="1:10" ht="11.1" customHeight="1">
      <c r="A925" s="71"/>
      <c r="B925" s="71"/>
      <c r="C925" s="71"/>
      <c r="D925" s="71"/>
      <c r="E925" s="71"/>
      <c r="F925" s="71"/>
      <c r="G925" s="71"/>
      <c r="H925" s="71"/>
      <c r="I925" s="71"/>
      <c r="J925" s="71"/>
    </row>
    <row r="926" spans="1:10" ht="11.1" customHeight="1">
      <c r="A926" s="71"/>
      <c r="B926" s="71"/>
      <c r="C926" s="71"/>
      <c r="D926" s="71"/>
      <c r="E926" s="71"/>
      <c r="F926" s="71"/>
      <c r="G926" s="71"/>
      <c r="H926" s="71"/>
      <c r="I926" s="71"/>
      <c r="J926" s="71"/>
    </row>
    <row r="927" spans="1:10" ht="11.1" customHeight="1">
      <c r="A927" s="71"/>
      <c r="B927" s="71"/>
      <c r="C927" s="71"/>
      <c r="D927" s="71"/>
      <c r="E927" s="71"/>
      <c r="F927" s="71"/>
      <c r="G927" s="71"/>
      <c r="H927" s="71"/>
      <c r="I927" s="71"/>
      <c r="J927" s="71"/>
    </row>
    <row r="928" spans="1:10" ht="11.1" customHeight="1">
      <c r="A928" s="71"/>
      <c r="B928" s="71"/>
      <c r="C928" s="71"/>
      <c r="D928" s="71"/>
      <c r="E928" s="71"/>
      <c r="F928" s="71"/>
      <c r="G928" s="71"/>
      <c r="H928" s="71"/>
      <c r="I928" s="71"/>
      <c r="J928" s="71"/>
    </row>
    <row r="929" spans="1:10" ht="11.1" customHeight="1">
      <c r="A929" s="71"/>
      <c r="B929" s="71"/>
      <c r="C929" s="71"/>
      <c r="D929" s="71"/>
      <c r="E929" s="71"/>
      <c r="F929" s="71"/>
      <c r="G929" s="71"/>
      <c r="H929" s="71"/>
      <c r="I929" s="71"/>
      <c r="J929" s="71"/>
    </row>
    <row r="930" spans="1:10" ht="11.1" customHeight="1">
      <c r="A930" s="71"/>
      <c r="B930" s="71"/>
      <c r="C930" s="71"/>
      <c r="D930" s="71"/>
      <c r="E930" s="71"/>
      <c r="F930" s="71"/>
      <c r="G930" s="71"/>
      <c r="H930" s="71"/>
      <c r="I930" s="71"/>
      <c r="J930" s="71"/>
    </row>
    <row r="931" spans="1:10" ht="11.1" customHeight="1">
      <c r="A931" s="71"/>
      <c r="B931" s="71"/>
      <c r="C931" s="71"/>
      <c r="D931" s="71"/>
      <c r="E931" s="71"/>
      <c r="F931" s="71"/>
      <c r="G931" s="71"/>
      <c r="H931" s="71"/>
      <c r="I931" s="71"/>
      <c r="J931" s="71"/>
    </row>
    <row r="932" spans="1:10" ht="11.1" customHeight="1">
      <c r="A932" s="71"/>
      <c r="B932" s="71"/>
      <c r="C932" s="71"/>
      <c r="D932" s="71"/>
      <c r="E932" s="71"/>
      <c r="F932" s="71"/>
      <c r="G932" s="71"/>
      <c r="H932" s="71"/>
      <c r="I932" s="71"/>
      <c r="J932" s="71"/>
    </row>
    <row r="933" spans="1:10" ht="11.1" customHeight="1">
      <c r="A933" s="71"/>
      <c r="B933" s="71"/>
      <c r="C933" s="71"/>
      <c r="D933" s="71"/>
      <c r="E933" s="71"/>
      <c r="F933" s="71"/>
      <c r="G933" s="71"/>
      <c r="H933" s="71"/>
      <c r="I933" s="71"/>
      <c r="J933" s="71"/>
    </row>
    <row r="934" spans="1:10" ht="11.1" customHeight="1">
      <c r="A934" s="71"/>
      <c r="B934" s="71"/>
      <c r="C934" s="71"/>
      <c r="D934" s="71"/>
      <c r="E934" s="71"/>
      <c r="F934" s="71"/>
      <c r="G934" s="71"/>
      <c r="H934" s="71"/>
      <c r="I934" s="71"/>
      <c r="J934" s="71"/>
    </row>
    <row r="935" spans="1:10" ht="11.1" customHeight="1">
      <c r="A935" s="71"/>
      <c r="B935" s="71"/>
      <c r="C935" s="71"/>
      <c r="D935" s="71"/>
      <c r="E935" s="71"/>
      <c r="F935" s="71"/>
      <c r="G935" s="71"/>
      <c r="H935" s="71"/>
      <c r="I935" s="71"/>
      <c r="J935" s="71"/>
    </row>
    <row r="936" spans="1:10" ht="11.1" customHeight="1">
      <c r="A936" s="71"/>
      <c r="B936" s="71"/>
      <c r="C936" s="71"/>
      <c r="D936" s="71"/>
      <c r="E936" s="71"/>
      <c r="F936" s="71"/>
      <c r="G936" s="71"/>
      <c r="H936" s="71"/>
      <c r="I936" s="71"/>
      <c r="J936" s="71"/>
    </row>
    <row r="937" spans="1:10" ht="11.1" customHeight="1">
      <c r="A937" s="71"/>
      <c r="B937" s="71"/>
      <c r="C937" s="71"/>
      <c r="D937" s="71"/>
      <c r="E937" s="71"/>
      <c r="F937" s="71"/>
      <c r="G937" s="71"/>
      <c r="H937" s="71"/>
      <c r="I937" s="71"/>
      <c r="J937" s="71"/>
    </row>
    <row r="938" spans="1:10" ht="11.1" customHeight="1">
      <c r="A938" s="71"/>
      <c r="B938" s="71"/>
      <c r="C938" s="71"/>
      <c r="D938" s="71"/>
      <c r="E938" s="71"/>
      <c r="F938" s="71"/>
      <c r="G938" s="71"/>
      <c r="H938" s="71"/>
      <c r="I938" s="71"/>
      <c r="J938" s="71"/>
    </row>
    <row r="939" spans="1:10" ht="11.1" customHeight="1">
      <c r="A939" s="71"/>
      <c r="B939" s="71"/>
      <c r="C939" s="71"/>
      <c r="D939" s="71"/>
      <c r="E939" s="71"/>
      <c r="F939" s="71"/>
      <c r="G939" s="71"/>
      <c r="H939" s="71"/>
      <c r="I939" s="71"/>
      <c r="J939" s="71"/>
    </row>
    <row r="940" spans="1:10" ht="11.1" customHeight="1">
      <c r="A940" s="71"/>
      <c r="B940" s="71"/>
      <c r="C940" s="71"/>
      <c r="D940" s="71"/>
      <c r="E940" s="71"/>
      <c r="F940" s="71"/>
      <c r="G940" s="71"/>
      <c r="H940" s="71"/>
      <c r="I940" s="71"/>
      <c r="J940" s="71"/>
    </row>
    <row r="941" spans="1:10" ht="11.1" customHeight="1">
      <c r="A941" s="71"/>
      <c r="B941" s="71"/>
      <c r="C941" s="71"/>
      <c r="D941" s="71"/>
      <c r="E941" s="71"/>
      <c r="F941" s="71"/>
      <c r="G941" s="71"/>
      <c r="H941" s="71"/>
      <c r="I941" s="71"/>
      <c r="J941" s="71"/>
    </row>
    <row r="942" spans="1:10" ht="11.1" customHeight="1">
      <c r="A942" s="71"/>
      <c r="B942" s="71"/>
      <c r="C942" s="71"/>
      <c r="D942" s="71"/>
      <c r="E942" s="71"/>
      <c r="F942" s="71"/>
      <c r="G942" s="71"/>
      <c r="H942" s="71"/>
      <c r="I942" s="71"/>
      <c r="J942" s="71"/>
    </row>
    <row r="943" spans="1:10" ht="11.1" customHeight="1">
      <c r="A943" s="71"/>
      <c r="B943" s="71"/>
      <c r="C943" s="71"/>
      <c r="D943" s="71"/>
      <c r="E943" s="71"/>
      <c r="F943" s="71"/>
      <c r="G943" s="71"/>
      <c r="H943" s="71"/>
      <c r="I943" s="71"/>
      <c r="J943" s="71"/>
    </row>
    <row r="944" spans="1:10" ht="11.1" customHeight="1">
      <c r="A944" s="71"/>
      <c r="B944" s="71"/>
      <c r="C944" s="71"/>
      <c r="D944" s="71"/>
      <c r="E944" s="71"/>
      <c r="F944" s="71"/>
      <c r="G944" s="71"/>
      <c r="H944" s="71"/>
      <c r="I944" s="71"/>
      <c r="J944" s="71"/>
    </row>
    <row r="945" spans="1:10" ht="11.1" customHeight="1">
      <c r="A945" s="71"/>
      <c r="B945" s="71"/>
      <c r="C945" s="71"/>
      <c r="D945" s="71"/>
      <c r="E945" s="71"/>
      <c r="F945" s="71"/>
      <c r="G945" s="71"/>
      <c r="H945" s="71"/>
      <c r="I945" s="71"/>
      <c r="J945" s="71"/>
    </row>
    <row r="946" spans="1:10" ht="11.1" customHeight="1">
      <c r="A946" s="71"/>
      <c r="B946" s="71"/>
      <c r="C946" s="71"/>
      <c r="D946" s="71"/>
      <c r="E946" s="71"/>
      <c r="F946" s="71"/>
      <c r="G946" s="71"/>
      <c r="H946" s="71"/>
      <c r="I946" s="71"/>
      <c r="J946" s="71"/>
    </row>
    <row r="947" spans="1:10" ht="11.1" customHeight="1">
      <c r="A947" s="71"/>
      <c r="B947" s="71"/>
      <c r="C947" s="71"/>
      <c r="D947" s="71"/>
      <c r="E947" s="71"/>
      <c r="F947" s="71"/>
      <c r="G947" s="71"/>
      <c r="H947" s="71"/>
      <c r="I947" s="71"/>
      <c r="J947" s="71"/>
    </row>
    <row r="948" spans="1:10" ht="11.1" customHeight="1">
      <c r="A948" s="71"/>
      <c r="B948" s="71"/>
      <c r="C948" s="71"/>
      <c r="D948" s="71"/>
      <c r="E948" s="71"/>
      <c r="F948" s="71"/>
      <c r="G948" s="71"/>
      <c r="H948" s="71"/>
      <c r="I948" s="71"/>
      <c r="J948" s="71"/>
    </row>
    <row r="949" spans="1:10" ht="11.1" customHeight="1">
      <c r="A949" s="71"/>
      <c r="B949" s="71"/>
      <c r="C949" s="71"/>
      <c r="D949" s="71"/>
      <c r="E949" s="71"/>
      <c r="F949" s="71"/>
      <c r="G949" s="71"/>
      <c r="H949" s="71"/>
      <c r="I949" s="71"/>
      <c r="J949" s="71"/>
    </row>
    <row r="950" spans="1:10" ht="11.1" customHeight="1">
      <c r="A950" s="71"/>
      <c r="B950" s="71"/>
      <c r="C950" s="71"/>
      <c r="D950" s="71"/>
      <c r="E950" s="71"/>
      <c r="F950" s="71"/>
      <c r="G950" s="71"/>
      <c r="H950" s="71"/>
      <c r="I950" s="71"/>
      <c r="J950" s="71"/>
    </row>
    <row r="951" spans="1:10" ht="11.1" customHeight="1">
      <c r="A951" s="71"/>
      <c r="B951" s="71"/>
      <c r="C951" s="71"/>
      <c r="D951" s="71"/>
      <c r="E951" s="71"/>
      <c r="F951" s="71"/>
      <c r="G951" s="71"/>
      <c r="H951" s="71"/>
      <c r="I951" s="71"/>
      <c r="J951" s="71"/>
    </row>
    <row r="952" spans="1:10" ht="11.1" customHeight="1">
      <c r="A952" s="71"/>
      <c r="B952" s="71"/>
      <c r="C952" s="71"/>
      <c r="D952" s="71"/>
      <c r="E952" s="71"/>
      <c r="F952" s="71"/>
      <c r="G952" s="71"/>
      <c r="H952" s="71"/>
      <c r="I952" s="71"/>
      <c r="J952" s="71"/>
    </row>
    <row r="953" spans="1:10" ht="11.1" customHeight="1">
      <c r="A953" s="71"/>
      <c r="B953" s="71"/>
      <c r="C953" s="71"/>
      <c r="D953" s="71"/>
      <c r="E953" s="71"/>
      <c r="F953" s="71"/>
      <c r="G953" s="71"/>
      <c r="H953" s="71"/>
      <c r="I953" s="71"/>
      <c r="J953" s="71"/>
    </row>
    <row r="954" spans="1:10" ht="11.1" customHeight="1">
      <c r="A954" s="71"/>
      <c r="B954" s="71"/>
      <c r="C954" s="71"/>
      <c r="D954" s="71"/>
      <c r="E954" s="71"/>
      <c r="F954" s="71"/>
      <c r="G954" s="71"/>
      <c r="H954" s="71"/>
      <c r="I954" s="71"/>
      <c r="J954" s="71"/>
    </row>
    <row r="955" spans="1:10" ht="11.1" customHeight="1">
      <c r="A955" s="71"/>
      <c r="B955" s="71"/>
      <c r="C955" s="71"/>
      <c r="D955" s="71"/>
      <c r="E955" s="71"/>
      <c r="F955" s="71"/>
      <c r="G955" s="71"/>
      <c r="H955" s="71"/>
      <c r="I955" s="71"/>
      <c r="J955" s="71"/>
    </row>
    <row r="956" spans="1:10" ht="11.1" customHeight="1">
      <c r="A956" s="71"/>
      <c r="B956" s="71"/>
      <c r="C956" s="71"/>
      <c r="D956" s="71"/>
      <c r="E956" s="71"/>
      <c r="F956" s="71"/>
      <c r="G956" s="71"/>
      <c r="H956" s="71"/>
      <c r="I956" s="71"/>
      <c r="J956" s="71"/>
    </row>
    <row r="957" spans="1:10" ht="11.1" customHeight="1">
      <c r="A957" s="71"/>
      <c r="B957" s="71"/>
      <c r="C957" s="71"/>
      <c r="D957" s="71"/>
      <c r="E957" s="71"/>
      <c r="F957" s="71"/>
      <c r="G957" s="71"/>
      <c r="H957" s="71"/>
      <c r="I957" s="71"/>
      <c r="J957" s="71"/>
    </row>
    <row r="958" spans="1:10" ht="11.1" customHeight="1">
      <c r="A958" s="71"/>
      <c r="B958" s="71"/>
      <c r="C958" s="71"/>
      <c r="D958" s="71"/>
      <c r="E958" s="71"/>
      <c r="F958" s="71"/>
      <c r="G958" s="71"/>
      <c r="H958" s="71"/>
      <c r="I958" s="71"/>
      <c r="J958" s="71"/>
    </row>
    <row r="959" spans="1:10" ht="11.1" customHeight="1">
      <c r="A959" s="71"/>
      <c r="B959" s="71"/>
      <c r="C959" s="71"/>
      <c r="D959" s="71"/>
      <c r="E959" s="71"/>
      <c r="F959" s="71"/>
      <c r="G959" s="71"/>
      <c r="H959" s="71"/>
      <c r="I959" s="71"/>
      <c r="J959" s="71"/>
    </row>
    <row r="960" spans="1:10" ht="11.1" customHeight="1">
      <c r="A960" s="71"/>
      <c r="B960" s="71"/>
      <c r="C960" s="71"/>
      <c r="D960" s="71"/>
      <c r="E960" s="71"/>
      <c r="F960" s="71"/>
      <c r="G960" s="71"/>
      <c r="H960" s="71"/>
      <c r="I960" s="71"/>
      <c r="J960" s="71"/>
    </row>
    <row r="961" spans="1:10" ht="11.1" customHeight="1">
      <c r="A961" s="71"/>
      <c r="B961" s="71"/>
      <c r="C961" s="71"/>
      <c r="D961" s="71"/>
      <c r="E961" s="71"/>
      <c r="F961" s="71"/>
      <c r="G961" s="71"/>
      <c r="H961" s="71"/>
      <c r="I961" s="71"/>
      <c r="J961" s="71"/>
    </row>
    <row r="962" spans="1:10" ht="11.1" customHeight="1">
      <c r="A962" s="71"/>
      <c r="B962" s="71"/>
      <c r="C962" s="71"/>
      <c r="D962" s="71"/>
      <c r="E962" s="71"/>
      <c r="F962" s="71"/>
      <c r="G962" s="71"/>
      <c r="H962" s="71"/>
      <c r="I962" s="71"/>
      <c r="J962" s="71"/>
    </row>
    <row r="963" spans="1:10" ht="11.1" customHeight="1">
      <c r="A963" s="71"/>
      <c r="B963" s="71"/>
      <c r="C963" s="71"/>
      <c r="D963" s="71"/>
      <c r="E963" s="71"/>
      <c r="F963" s="71"/>
      <c r="G963" s="71"/>
      <c r="H963" s="71"/>
      <c r="I963" s="71"/>
      <c r="J963" s="71"/>
    </row>
    <row r="964" spans="1:10" ht="11.1" customHeight="1">
      <c r="A964" s="71"/>
      <c r="B964" s="71"/>
      <c r="C964" s="71"/>
      <c r="D964" s="71"/>
      <c r="E964" s="71"/>
      <c r="F964" s="71"/>
      <c r="G964" s="71"/>
      <c r="H964" s="71"/>
      <c r="I964" s="71"/>
      <c r="J964" s="71"/>
    </row>
    <row r="965" spans="1:10" ht="11.1" customHeight="1">
      <c r="A965" s="71"/>
      <c r="B965" s="71"/>
      <c r="C965" s="71"/>
      <c r="D965" s="71"/>
      <c r="E965" s="71"/>
      <c r="F965" s="71"/>
      <c r="G965" s="71"/>
      <c r="H965" s="71"/>
      <c r="I965" s="71"/>
      <c r="J965" s="71"/>
    </row>
    <row r="966" spans="1:10" ht="11.1" customHeight="1">
      <c r="A966" s="71"/>
      <c r="B966" s="71"/>
      <c r="C966" s="71"/>
      <c r="D966" s="71"/>
      <c r="E966" s="71"/>
      <c r="F966" s="71"/>
      <c r="G966" s="71"/>
      <c r="H966" s="71"/>
      <c r="I966" s="71"/>
      <c r="J966" s="71"/>
    </row>
    <row r="967" spans="1:10" ht="11.1" customHeight="1">
      <c r="A967" s="71"/>
      <c r="B967" s="71"/>
      <c r="C967" s="71"/>
      <c r="D967" s="71"/>
      <c r="E967" s="71"/>
      <c r="F967" s="71"/>
      <c r="G967" s="71"/>
      <c r="H967" s="71"/>
      <c r="I967" s="71"/>
      <c r="J967" s="71"/>
    </row>
    <row r="968" spans="1:10" ht="11.1" customHeight="1">
      <c r="A968" s="71"/>
      <c r="B968" s="71"/>
      <c r="C968" s="71"/>
      <c r="D968" s="71"/>
      <c r="E968" s="71"/>
      <c r="F968" s="71"/>
      <c r="G968" s="71"/>
      <c r="H968" s="71"/>
      <c r="I968" s="71"/>
      <c r="J968" s="71"/>
    </row>
    <row r="969" spans="1:10" ht="11.1" customHeight="1">
      <c r="A969" s="71"/>
      <c r="B969" s="71"/>
      <c r="C969" s="71"/>
      <c r="D969" s="71"/>
      <c r="E969" s="71"/>
      <c r="F969" s="71"/>
      <c r="G969" s="71"/>
      <c r="H969" s="71"/>
      <c r="I969" s="71"/>
      <c r="J969" s="71"/>
    </row>
    <row r="970" spans="1:10" ht="11.1" customHeight="1">
      <c r="A970" s="71"/>
      <c r="B970" s="71"/>
      <c r="C970" s="71"/>
      <c r="D970" s="71"/>
      <c r="E970" s="71"/>
      <c r="F970" s="71"/>
      <c r="G970" s="71"/>
      <c r="H970" s="71"/>
      <c r="I970" s="71"/>
      <c r="J970" s="71"/>
    </row>
    <row r="971" spans="1:10" ht="11.1" customHeight="1">
      <c r="A971" s="71"/>
      <c r="B971" s="71"/>
      <c r="C971" s="71"/>
      <c r="D971" s="71"/>
      <c r="E971" s="71"/>
      <c r="F971" s="71"/>
      <c r="G971" s="71"/>
      <c r="H971" s="71"/>
      <c r="I971" s="71"/>
      <c r="J971" s="71"/>
    </row>
    <row r="972" spans="1:10" ht="11.1" customHeight="1">
      <c r="A972" s="71"/>
      <c r="B972" s="71"/>
      <c r="C972" s="71"/>
      <c r="D972" s="71"/>
      <c r="E972" s="71"/>
      <c r="F972" s="71"/>
      <c r="G972" s="71"/>
      <c r="H972" s="71"/>
      <c r="I972" s="71"/>
      <c r="J972" s="71"/>
    </row>
    <row r="973" spans="1:10" ht="11.1" customHeight="1">
      <c r="A973" s="71"/>
      <c r="B973" s="71"/>
      <c r="C973" s="71"/>
      <c r="D973" s="71"/>
      <c r="E973" s="71"/>
      <c r="F973" s="71"/>
      <c r="G973" s="71"/>
      <c r="H973" s="71"/>
      <c r="I973" s="71"/>
      <c r="J973" s="71"/>
    </row>
    <row r="974" spans="1:10" ht="11.1" customHeight="1">
      <c r="A974" s="71"/>
      <c r="B974" s="71"/>
      <c r="C974" s="71"/>
      <c r="D974" s="71"/>
      <c r="E974" s="71"/>
      <c r="F974" s="71"/>
      <c r="G974" s="71"/>
      <c r="H974" s="71"/>
      <c r="I974" s="71"/>
      <c r="J974" s="71"/>
    </row>
    <row r="975" spans="1:10" ht="11.1" customHeight="1">
      <c r="A975" s="71"/>
      <c r="B975" s="71"/>
      <c r="C975" s="71"/>
      <c r="D975" s="71"/>
      <c r="E975" s="71"/>
      <c r="F975" s="71"/>
      <c r="G975" s="71"/>
      <c r="H975" s="71"/>
      <c r="I975" s="71"/>
      <c r="J975" s="71"/>
    </row>
    <row r="976" spans="1:10" ht="11.1" customHeight="1">
      <c r="A976" s="71"/>
      <c r="B976" s="71"/>
      <c r="C976" s="71"/>
      <c r="D976" s="71"/>
      <c r="E976" s="71"/>
      <c r="F976" s="71"/>
      <c r="G976" s="71"/>
      <c r="H976" s="71"/>
      <c r="I976" s="71"/>
      <c r="J976" s="71"/>
    </row>
    <row r="977" spans="1:10" ht="11.1" customHeight="1">
      <c r="A977" s="71"/>
      <c r="B977" s="71"/>
      <c r="C977" s="71"/>
      <c r="D977" s="71"/>
      <c r="E977" s="71"/>
      <c r="F977" s="71"/>
      <c r="G977" s="71"/>
      <c r="H977" s="71"/>
      <c r="I977" s="71"/>
      <c r="J977" s="71"/>
    </row>
    <row r="978" spans="1:10" ht="11.1" customHeight="1">
      <c r="A978" s="71"/>
      <c r="B978" s="71"/>
      <c r="C978" s="71"/>
      <c r="D978" s="71"/>
      <c r="E978" s="71"/>
      <c r="F978" s="71"/>
      <c r="G978" s="71"/>
      <c r="H978" s="71"/>
      <c r="I978" s="71"/>
      <c r="J978" s="71"/>
    </row>
    <row r="979" spans="1:10" ht="11.1" customHeight="1">
      <c r="A979" s="71"/>
      <c r="B979" s="71"/>
      <c r="C979" s="71"/>
      <c r="D979" s="71"/>
      <c r="E979" s="71"/>
      <c r="F979" s="71"/>
      <c r="G979" s="71"/>
      <c r="H979" s="71"/>
      <c r="I979" s="71"/>
      <c r="J979" s="71"/>
    </row>
    <row r="980" spans="1:10" ht="11.1" customHeight="1">
      <c r="A980" s="71"/>
      <c r="B980" s="71"/>
      <c r="C980" s="71"/>
      <c r="D980" s="71"/>
      <c r="E980" s="71"/>
      <c r="F980" s="71"/>
      <c r="G980" s="71"/>
      <c r="H980" s="71"/>
      <c r="I980" s="71"/>
      <c r="J980" s="71"/>
    </row>
    <row r="981" spans="1:10" ht="11.1" customHeight="1">
      <c r="A981" s="71"/>
      <c r="B981" s="71"/>
      <c r="C981" s="71"/>
      <c r="D981" s="71"/>
      <c r="E981" s="71"/>
      <c r="F981" s="71"/>
      <c r="G981" s="71"/>
      <c r="H981" s="71"/>
      <c r="I981" s="71"/>
      <c r="J981" s="71"/>
    </row>
    <row r="982" spans="1:10" ht="11.1" customHeight="1">
      <c r="A982" s="71"/>
      <c r="B982" s="71"/>
      <c r="C982" s="71"/>
      <c r="D982" s="71"/>
      <c r="E982" s="71"/>
      <c r="F982" s="71"/>
      <c r="G982" s="71"/>
      <c r="H982" s="71"/>
      <c r="I982" s="71"/>
      <c r="J982" s="71"/>
    </row>
    <row r="983" spans="1:10" ht="11.1" customHeight="1">
      <c r="A983" s="71"/>
      <c r="B983" s="71"/>
      <c r="C983" s="71"/>
      <c r="D983" s="71"/>
      <c r="E983" s="71"/>
      <c r="F983" s="71"/>
      <c r="G983" s="71"/>
      <c r="H983" s="71"/>
      <c r="I983" s="71"/>
      <c r="J983" s="71"/>
    </row>
    <row r="984" spans="1:10" ht="11.1" customHeight="1">
      <c r="A984" s="71"/>
      <c r="B984" s="71"/>
      <c r="C984" s="71"/>
      <c r="D984" s="71"/>
      <c r="E984" s="71"/>
      <c r="F984" s="71"/>
      <c r="G984" s="71"/>
      <c r="H984" s="71"/>
      <c r="I984" s="71"/>
      <c r="J984" s="71"/>
    </row>
    <row r="985" spans="1:10" ht="11.1" customHeight="1">
      <c r="A985" s="71"/>
      <c r="B985" s="71"/>
      <c r="C985" s="71"/>
      <c r="D985" s="71"/>
      <c r="E985" s="71"/>
      <c r="F985" s="71"/>
      <c r="G985" s="71"/>
      <c r="H985" s="71"/>
      <c r="I985" s="71"/>
      <c r="J985" s="71"/>
    </row>
    <row r="986" spans="1:10" ht="11.1" customHeight="1">
      <c r="A986" s="71"/>
      <c r="B986" s="71"/>
      <c r="C986" s="71"/>
      <c r="D986" s="71"/>
      <c r="E986" s="71"/>
      <c r="F986" s="71"/>
      <c r="G986" s="71"/>
      <c r="H986" s="71"/>
      <c r="I986" s="71"/>
      <c r="J986" s="71"/>
    </row>
    <row r="987" spans="1:10" ht="11.1" customHeight="1">
      <c r="A987" s="71"/>
      <c r="B987" s="71"/>
      <c r="C987" s="71"/>
      <c r="D987" s="71"/>
      <c r="E987" s="71"/>
      <c r="F987" s="71"/>
      <c r="G987" s="71"/>
      <c r="H987" s="71"/>
      <c r="I987" s="71"/>
      <c r="J987" s="71"/>
    </row>
    <row r="988" spans="1:10" ht="11.1" customHeight="1">
      <c r="A988" s="71"/>
      <c r="B988" s="71"/>
      <c r="C988" s="71"/>
      <c r="D988" s="71"/>
      <c r="E988" s="71"/>
      <c r="F988" s="71"/>
      <c r="G988" s="71"/>
      <c r="H988" s="71"/>
      <c r="I988" s="71"/>
      <c r="J988" s="71"/>
    </row>
    <row r="989" spans="1:10" ht="11.1" customHeight="1">
      <c r="A989" s="71"/>
      <c r="B989" s="71"/>
      <c r="C989" s="71"/>
      <c r="D989" s="71"/>
      <c r="E989" s="71"/>
      <c r="F989" s="71"/>
      <c r="G989" s="71"/>
      <c r="H989" s="71"/>
      <c r="I989" s="71"/>
      <c r="J989" s="71"/>
    </row>
    <row r="990" spans="1:10" ht="11.1" customHeight="1">
      <c r="A990" s="71"/>
      <c r="B990" s="71"/>
      <c r="C990" s="71"/>
      <c r="D990" s="71"/>
      <c r="E990" s="71"/>
      <c r="F990" s="71"/>
      <c r="G990" s="71"/>
      <c r="H990" s="71"/>
      <c r="I990" s="71"/>
      <c r="J990" s="71"/>
    </row>
    <row r="991" spans="1:10" ht="11.1" customHeight="1">
      <c r="A991" s="71"/>
      <c r="B991" s="71"/>
      <c r="C991" s="71"/>
      <c r="D991" s="71"/>
      <c r="E991" s="71"/>
      <c r="F991" s="71"/>
      <c r="G991" s="71"/>
      <c r="H991" s="71"/>
      <c r="I991" s="71"/>
      <c r="J991" s="71"/>
    </row>
    <row r="992" spans="1:10" ht="11.1" customHeight="1">
      <c r="A992" s="71"/>
      <c r="B992" s="71"/>
      <c r="C992" s="71"/>
      <c r="D992" s="71"/>
      <c r="E992" s="71"/>
      <c r="F992" s="71"/>
      <c r="G992" s="71"/>
      <c r="H992" s="71"/>
      <c r="I992" s="71"/>
      <c r="J992" s="71"/>
    </row>
    <row r="993" spans="1:10" ht="11.1" customHeight="1">
      <c r="A993" s="71"/>
      <c r="B993" s="71"/>
      <c r="C993" s="71"/>
      <c r="D993" s="71"/>
      <c r="E993" s="71"/>
      <c r="F993" s="71"/>
      <c r="G993" s="71"/>
      <c r="H993" s="71"/>
      <c r="I993" s="71"/>
      <c r="J993" s="71"/>
    </row>
    <row r="994" spans="1:10" ht="11.1" customHeight="1">
      <c r="A994" s="71"/>
      <c r="B994" s="71"/>
      <c r="C994" s="71"/>
      <c r="D994" s="71"/>
      <c r="E994" s="71"/>
      <c r="F994" s="71"/>
      <c r="G994" s="71"/>
      <c r="H994" s="71"/>
      <c r="I994" s="71"/>
      <c r="J994" s="71"/>
    </row>
    <row r="995" spans="1:10" ht="11.1" customHeight="1">
      <c r="A995" s="71"/>
      <c r="B995" s="71"/>
      <c r="C995" s="71"/>
      <c r="D995" s="71"/>
      <c r="E995" s="71"/>
      <c r="F995" s="71"/>
      <c r="G995" s="71"/>
      <c r="H995" s="71"/>
      <c r="I995" s="71"/>
      <c r="J995" s="71"/>
    </row>
    <row r="996" spans="1:10" ht="11.1" customHeight="1">
      <c r="A996" s="71"/>
      <c r="B996" s="71"/>
      <c r="C996" s="71"/>
      <c r="D996" s="71"/>
      <c r="E996" s="71"/>
      <c r="F996" s="71"/>
      <c r="G996" s="71"/>
      <c r="H996" s="71"/>
      <c r="I996" s="71"/>
      <c r="J996" s="71"/>
    </row>
    <row r="997" spans="1:10" ht="11.1" customHeight="1">
      <c r="A997" s="71"/>
      <c r="B997" s="71"/>
      <c r="C997" s="71"/>
      <c r="D997" s="71"/>
      <c r="E997" s="71"/>
      <c r="F997" s="71"/>
      <c r="G997" s="71"/>
      <c r="H997" s="71"/>
      <c r="I997" s="71"/>
      <c r="J997" s="71"/>
    </row>
    <row r="998" spans="1:10" ht="11.1" customHeight="1">
      <c r="A998" s="71"/>
      <c r="B998" s="71"/>
      <c r="C998" s="71"/>
      <c r="D998" s="71"/>
      <c r="E998" s="71"/>
      <c r="F998" s="71"/>
      <c r="G998" s="71"/>
      <c r="H998" s="71"/>
      <c r="I998" s="71"/>
      <c r="J998" s="71"/>
    </row>
    <row r="999" spans="1:10" ht="11.1" customHeight="1">
      <c r="A999" s="71"/>
      <c r="B999" s="71"/>
      <c r="C999" s="71"/>
      <c r="D999" s="71"/>
      <c r="E999" s="71"/>
      <c r="F999" s="71"/>
      <c r="G999" s="71"/>
      <c r="H999" s="71"/>
      <c r="I999" s="71"/>
      <c r="J999" s="71"/>
    </row>
    <row r="1000" spans="1:10" ht="11.1" customHeight="1">
      <c r="A1000" s="71"/>
      <c r="B1000" s="71"/>
      <c r="C1000" s="71"/>
      <c r="D1000" s="71"/>
      <c r="E1000" s="71"/>
      <c r="F1000" s="71"/>
      <c r="G1000" s="71"/>
      <c r="H1000" s="71"/>
      <c r="I1000" s="71"/>
      <c r="J1000" s="71"/>
    </row>
    <row r="1001" spans="1:10" ht="11.1" customHeight="1">
      <c r="A1001" s="71"/>
      <c r="B1001" s="71"/>
      <c r="C1001" s="71"/>
      <c r="D1001" s="71"/>
      <c r="E1001" s="71"/>
      <c r="F1001" s="71"/>
      <c r="G1001" s="71"/>
      <c r="H1001" s="71"/>
      <c r="I1001" s="71"/>
      <c r="J1001" s="71"/>
    </row>
    <row r="1002" spans="1:10" ht="11.1" customHeight="1">
      <c r="A1002" s="71"/>
      <c r="B1002" s="71"/>
      <c r="C1002" s="71"/>
      <c r="D1002" s="71"/>
      <c r="E1002" s="71"/>
      <c r="F1002" s="71"/>
      <c r="G1002" s="71"/>
      <c r="H1002" s="71"/>
      <c r="I1002" s="71"/>
      <c r="J1002" s="71"/>
    </row>
    <row r="1003" spans="1:10" ht="11.1" customHeight="1">
      <c r="A1003" s="71"/>
      <c r="B1003" s="71"/>
      <c r="C1003" s="71"/>
      <c r="D1003" s="71"/>
      <c r="E1003" s="71"/>
      <c r="F1003" s="71"/>
      <c r="G1003" s="71"/>
      <c r="H1003" s="71"/>
      <c r="I1003" s="71"/>
      <c r="J1003" s="71"/>
    </row>
    <row r="1004" spans="1:10" ht="11.1" customHeight="1">
      <c r="A1004" s="71"/>
      <c r="B1004" s="71"/>
      <c r="C1004" s="71"/>
      <c r="D1004" s="71"/>
      <c r="E1004" s="71"/>
      <c r="F1004" s="71"/>
      <c r="G1004" s="71"/>
      <c r="H1004" s="71"/>
      <c r="I1004" s="71"/>
      <c r="J1004" s="71"/>
    </row>
    <row r="1005" spans="1:10" ht="11.1" customHeight="1">
      <c r="A1005" s="71"/>
      <c r="B1005" s="71"/>
      <c r="C1005" s="71"/>
      <c r="D1005" s="71"/>
      <c r="E1005" s="71"/>
      <c r="F1005" s="71"/>
      <c r="G1005" s="71"/>
      <c r="H1005" s="71"/>
      <c r="I1005" s="71"/>
      <c r="J1005" s="71"/>
    </row>
    <row r="1006" spans="1:10" ht="11.1" customHeight="1">
      <c r="A1006" s="71"/>
      <c r="B1006" s="71"/>
      <c r="C1006" s="71"/>
      <c r="D1006" s="71"/>
      <c r="E1006" s="71"/>
      <c r="F1006" s="71"/>
      <c r="G1006" s="71"/>
      <c r="H1006" s="71"/>
      <c r="I1006" s="71"/>
      <c r="J1006" s="71"/>
    </row>
    <row r="1007" spans="1:10" ht="11.1" customHeight="1">
      <c r="A1007" s="71"/>
      <c r="B1007" s="71"/>
      <c r="C1007" s="71"/>
      <c r="D1007" s="71"/>
      <c r="E1007" s="71"/>
      <c r="F1007" s="71"/>
      <c r="G1007" s="71"/>
      <c r="H1007" s="71"/>
      <c r="I1007" s="71"/>
      <c r="J1007" s="71"/>
    </row>
    <row r="1008" spans="1:10" ht="11.1" customHeight="1">
      <c r="A1008" s="71"/>
      <c r="B1008" s="71"/>
      <c r="C1008" s="71"/>
      <c r="D1008" s="71"/>
      <c r="E1008" s="71"/>
      <c r="F1008" s="71"/>
      <c r="G1008" s="71"/>
      <c r="H1008" s="71"/>
      <c r="I1008" s="71"/>
      <c r="J1008" s="71"/>
    </row>
    <row r="1009" spans="1:10" ht="11.1" customHeight="1">
      <c r="A1009" s="71"/>
      <c r="B1009" s="71"/>
      <c r="C1009" s="71"/>
      <c r="D1009" s="71"/>
      <c r="E1009" s="71"/>
      <c r="F1009" s="71"/>
      <c r="G1009" s="71"/>
      <c r="H1009" s="71"/>
      <c r="I1009" s="71"/>
      <c r="J1009" s="71"/>
    </row>
    <row r="1010" spans="1:10" ht="11.1" customHeight="1">
      <c r="A1010" s="71"/>
      <c r="B1010" s="71"/>
      <c r="C1010" s="71"/>
      <c r="D1010" s="71"/>
      <c r="E1010" s="71"/>
      <c r="F1010" s="71"/>
      <c r="G1010" s="71"/>
      <c r="H1010" s="71"/>
      <c r="I1010" s="71"/>
      <c r="J1010" s="71"/>
    </row>
    <row r="1011" spans="1:10" ht="11.1" customHeight="1">
      <c r="A1011" s="71"/>
      <c r="B1011" s="71"/>
      <c r="C1011" s="71"/>
      <c r="D1011" s="71"/>
      <c r="E1011" s="71"/>
      <c r="F1011" s="71"/>
      <c r="G1011" s="71"/>
      <c r="H1011" s="71"/>
      <c r="I1011" s="71"/>
      <c r="J1011" s="71"/>
    </row>
    <row r="1012" spans="1:10" ht="11.1" customHeight="1">
      <c r="A1012" s="71"/>
      <c r="B1012" s="71"/>
      <c r="C1012" s="71"/>
      <c r="D1012" s="71"/>
      <c r="E1012" s="71"/>
      <c r="F1012" s="71"/>
      <c r="G1012" s="71"/>
      <c r="H1012" s="71"/>
      <c r="I1012" s="71"/>
      <c r="J1012" s="71"/>
    </row>
    <row r="1013" spans="1:10" ht="11.1" customHeight="1">
      <c r="A1013" s="71"/>
      <c r="B1013" s="71"/>
      <c r="C1013" s="71"/>
      <c r="D1013" s="71"/>
      <c r="E1013" s="71"/>
      <c r="F1013" s="71"/>
      <c r="G1013" s="71"/>
      <c r="H1013" s="71"/>
      <c r="I1013" s="71"/>
      <c r="J1013" s="71"/>
    </row>
    <row r="1014" spans="1:10" ht="11.1" customHeight="1">
      <c r="A1014" s="71"/>
      <c r="B1014" s="71"/>
      <c r="C1014" s="71"/>
      <c r="D1014" s="71"/>
      <c r="E1014" s="71"/>
      <c r="F1014" s="71"/>
      <c r="G1014" s="71"/>
      <c r="H1014" s="71"/>
      <c r="I1014" s="71"/>
      <c r="J1014" s="71"/>
    </row>
    <row r="1015" spans="1:10" ht="11.1" customHeight="1">
      <c r="A1015" s="71"/>
      <c r="B1015" s="71"/>
      <c r="C1015" s="71"/>
      <c r="D1015" s="71"/>
      <c r="E1015" s="71"/>
      <c r="F1015" s="71"/>
      <c r="G1015" s="71"/>
      <c r="H1015" s="71"/>
      <c r="I1015" s="71"/>
      <c r="J1015" s="71"/>
    </row>
    <row r="1016" spans="1:10" ht="11.1" customHeight="1">
      <c r="A1016" s="71"/>
      <c r="B1016" s="71"/>
      <c r="C1016" s="71"/>
      <c r="D1016" s="71"/>
      <c r="E1016" s="71"/>
      <c r="F1016" s="71"/>
      <c r="G1016" s="71"/>
      <c r="H1016" s="71"/>
      <c r="I1016" s="71"/>
      <c r="J1016" s="71"/>
    </row>
    <row r="1017" spans="1:10" ht="11.1" customHeight="1">
      <c r="A1017" s="71"/>
      <c r="B1017" s="71"/>
      <c r="C1017" s="71"/>
      <c r="D1017" s="71"/>
      <c r="E1017" s="71"/>
      <c r="F1017" s="71"/>
      <c r="G1017" s="71"/>
      <c r="H1017" s="71"/>
      <c r="I1017" s="71"/>
      <c r="J1017" s="71"/>
    </row>
    <row r="1018" spans="1:10" ht="11.1" customHeight="1">
      <c r="A1018" s="71"/>
      <c r="B1018" s="71"/>
      <c r="C1018" s="71"/>
      <c r="D1018" s="71"/>
      <c r="E1018" s="71"/>
      <c r="F1018" s="71"/>
      <c r="G1018" s="71"/>
      <c r="H1018" s="71"/>
      <c r="I1018" s="71"/>
      <c r="J1018" s="71"/>
    </row>
    <row r="1019" spans="1:10" ht="11.1" customHeight="1">
      <c r="A1019" s="71"/>
      <c r="B1019" s="71"/>
      <c r="C1019" s="71"/>
      <c r="D1019" s="71"/>
      <c r="E1019" s="71"/>
      <c r="F1019" s="71"/>
      <c r="G1019" s="71"/>
      <c r="H1019" s="71"/>
      <c r="I1019" s="71"/>
      <c r="J1019" s="71"/>
    </row>
    <row r="1020" spans="1:10" ht="11.1" customHeight="1">
      <c r="A1020" s="71"/>
      <c r="B1020" s="71"/>
      <c r="C1020" s="71"/>
      <c r="D1020" s="71"/>
      <c r="E1020" s="71"/>
      <c r="F1020" s="71"/>
      <c r="G1020" s="71"/>
      <c r="H1020" s="71"/>
      <c r="I1020" s="71"/>
      <c r="J1020" s="71"/>
    </row>
    <row r="1021" spans="1:10" ht="11.1" customHeight="1">
      <c r="A1021" s="71"/>
      <c r="B1021" s="71"/>
      <c r="C1021" s="71"/>
      <c r="D1021" s="71"/>
      <c r="E1021" s="71"/>
      <c r="F1021" s="71"/>
      <c r="G1021" s="71"/>
      <c r="H1021" s="71"/>
      <c r="I1021" s="71"/>
      <c r="J1021" s="71"/>
    </row>
    <row r="1022" spans="1:10" ht="11.1" customHeight="1">
      <c r="A1022" s="71"/>
      <c r="B1022" s="71"/>
      <c r="C1022" s="71"/>
      <c r="D1022" s="71"/>
      <c r="E1022" s="71"/>
      <c r="F1022" s="71"/>
      <c r="G1022" s="71"/>
      <c r="H1022" s="71"/>
      <c r="I1022" s="71"/>
      <c r="J1022" s="71"/>
    </row>
    <row r="1023" spans="1:10" ht="11.1" customHeight="1">
      <c r="A1023" s="71"/>
      <c r="B1023" s="71"/>
      <c r="C1023" s="71"/>
      <c r="D1023" s="71"/>
      <c r="E1023" s="71"/>
      <c r="F1023" s="71"/>
      <c r="G1023" s="71"/>
      <c r="H1023" s="71"/>
      <c r="I1023" s="71"/>
      <c r="J1023" s="71"/>
    </row>
    <row r="1024" spans="1:10" ht="11.1" customHeight="1">
      <c r="A1024" s="71"/>
      <c r="B1024" s="71"/>
      <c r="C1024" s="71"/>
      <c r="D1024" s="71"/>
      <c r="E1024" s="71"/>
      <c r="F1024" s="71"/>
      <c r="G1024" s="71"/>
      <c r="H1024" s="71"/>
      <c r="I1024" s="71"/>
      <c r="J1024" s="71"/>
    </row>
    <row r="1025" spans="1:10" ht="11.1" customHeight="1">
      <c r="A1025" s="71"/>
      <c r="B1025" s="71"/>
      <c r="C1025" s="71"/>
      <c r="D1025" s="71"/>
      <c r="E1025" s="71"/>
      <c r="F1025" s="71"/>
      <c r="G1025" s="71"/>
      <c r="H1025" s="71"/>
      <c r="I1025" s="71"/>
      <c r="J1025" s="71"/>
    </row>
    <row r="1026" spans="1:10" ht="11.1" customHeight="1">
      <c r="A1026" s="71"/>
      <c r="B1026" s="71"/>
      <c r="C1026" s="71"/>
      <c r="D1026" s="71"/>
      <c r="E1026" s="71"/>
      <c r="F1026" s="71"/>
      <c r="G1026" s="71"/>
      <c r="H1026" s="71"/>
      <c r="I1026" s="71"/>
      <c r="J1026" s="71"/>
    </row>
    <row r="1027" spans="1:10" ht="11.1" customHeight="1">
      <c r="A1027" s="71"/>
      <c r="B1027" s="71"/>
      <c r="C1027" s="71"/>
      <c r="D1027" s="71"/>
      <c r="E1027" s="71"/>
      <c r="F1027" s="71"/>
      <c r="G1027" s="71"/>
      <c r="H1027" s="71"/>
      <c r="I1027" s="71"/>
      <c r="J1027" s="71"/>
    </row>
    <row r="1028" spans="1:10" ht="11.1" customHeight="1">
      <c r="A1028" s="71"/>
      <c r="B1028" s="71"/>
      <c r="C1028" s="71"/>
      <c r="D1028" s="71"/>
      <c r="E1028" s="71"/>
      <c r="F1028" s="71"/>
      <c r="G1028" s="71"/>
      <c r="H1028" s="71"/>
      <c r="I1028" s="71"/>
      <c r="J1028" s="71"/>
    </row>
    <row r="1029" spans="1:10" ht="11.1" customHeight="1">
      <c r="A1029" s="71"/>
      <c r="B1029" s="71"/>
      <c r="C1029" s="71"/>
      <c r="D1029" s="71"/>
      <c r="E1029" s="71"/>
      <c r="F1029" s="71"/>
      <c r="G1029" s="71"/>
      <c r="H1029" s="71"/>
      <c r="I1029" s="71"/>
      <c r="J1029" s="71"/>
    </row>
    <row r="1030" spans="1:10" ht="11.1" customHeight="1">
      <c r="A1030" s="71"/>
      <c r="B1030" s="71"/>
      <c r="C1030" s="71"/>
      <c r="D1030" s="71"/>
      <c r="E1030" s="71"/>
      <c r="F1030" s="71"/>
      <c r="G1030" s="71"/>
      <c r="H1030" s="71"/>
      <c r="I1030" s="71"/>
      <c r="J1030" s="71"/>
    </row>
    <row r="1031" spans="1:10" ht="11.1" customHeight="1">
      <c r="A1031" s="71"/>
      <c r="B1031" s="71"/>
      <c r="C1031" s="71"/>
      <c r="D1031" s="71"/>
      <c r="E1031" s="71"/>
      <c r="F1031" s="71"/>
      <c r="G1031" s="71"/>
      <c r="H1031" s="71"/>
      <c r="I1031" s="71"/>
      <c r="J1031" s="71"/>
    </row>
    <row r="1032" spans="1:10" ht="11.1" customHeight="1">
      <c r="A1032" s="71"/>
      <c r="B1032" s="71"/>
      <c r="C1032" s="71"/>
      <c r="D1032" s="71"/>
      <c r="E1032" s="71"/>
      <c r="F1032" s="71"/>
      <c r="G1032" s="71"/>
      <c r="H1032" s="71"/>
      <c r="I1032" s="71"/>
      <c r="J1032" s="71"/>
    </row>
    <row r="1033" spans="1:10" ht="11.1" customHeight="1">
      <c r="A1033" s="71"/>
      <c r="B1033" s="71"/>
      <c r="C1033" s="71"/>
      <c r="D1033" s="71"/>
      <c r="E1033" s="71"/>
      <c r="F1033" s="71"/>
      <c r="G1033" s="71"/>
      <c r="H1033" s="71"/>
      <c r="I1033" s="71"/>
      <c r="J1033" s="71"/>
    </row>
    <row r="1034" spans="1:10" ht="11.1" customHeight="1">
      <c r="A1034" s="71"/>
      <c r="B1034" s="71"/>
      <c r="C1034" s="71"/>
      <c r="D1034" s="71"/>
      <c r="E1034" s="71"/>
      <c r="F1034" s="71"/>
      <c r="G1034" s="71"/>
      <c r="H1034" s="71"/>
      <c r="I1034" s="71"/>
      <c r="J1034" s="71"/>
    </row>
    <row r="1035" spans="1:10" ht="11.1" customHeight="1">
      <c r="A1035" s="71"/>
      <c r="B1035" s="71"/>
      <c r="C1035" s="71"/>
      <c r="D1035" s="71"/>
      <c r="E1035" s="71"/>
      <c r="F1035" s="71"/>
      <c r="G1035" s="71"/>
      <c r="H1035" s="71"/>
      <c r="I1035" s="71"/>
      <c r="J1035" s="71"/>
    </row>
    <row r="1036" spans="1:10" ht="11.1" customHeight="1">
      <c r="A1036" s="71"/>
      <c r="B1036" s="71"/>
      <c r="C1036" s="71"/>
      <c r="D1036" s="71"/>
      <c r="E1036" s="71"/>
      <c r="F1036" s="71"/>
      <c r="G1036" s="71"/>
      <c r="H1036" s="71"/>
      <c r="I1036" s="71"/>
      <c r="J1036" s="71"/>
    </row>
    <row r="1037" spans="1:10" ht="11.1" customHeight="1">
      <c r="A1037" s="71"/>
      <c r="B1037" s="71"/>
      <c r="C1037" s="71"/>
      <c r="D1037" s="71"/>
      <c r="E1037" s="71"/>
      <c r="F1037" s="71"/>
      <c r="G1037" s="71"/>
      <c r="H1037" s="71"/>
      <c r="I1037" s="71"/>
      <c r="J1037" s="71"/>
    </row>
    <row r="1038" spans="1:10" ht="11.1" customHeight="1">
      <c r="A1038" s="71"/>
      <c r="B1038" s="71"/>
      <c r="C1038" s="71"/>
      <c r="D1038" s="71"/>
      <c r="E1038" s="71"/>
      <c r="F1038" s="71"/>
      <c r="G1038" s="71"/>
      <c r="H1038" s="71"/>
      <c r="I1038" s="71"/>
      <c r="J1038" s="71"/>
    </row>
    <row r="1039" spans="1:10" ht="11.1" customHeight="1">
      <c r="A1039" s="71"/>
      <c r="B1039" s="71"/>
      <c r="C1039" s="71"/>
      <c r="D1039" s="71"/>
      <c r="E1039" s="71"/>
      <c r="F1039" s="71"/>
      <c r="G1039" s="71"/>
      <c r="H1039" s="71"/>
      <c r="I1039" s="71"/>
      <c r="J1039" s="71"/>
    </row>
    <row r="1040" spans="1:10" ht="11.1" customHeight="1">
      <c r="A1040" s="71"/>
      <c r="B1040" s="71"/>
      <c r="C1040" s="71"/>
      <c r="D1040" s="71"/>
      <c r="E1040" s="71"/>
      <c r="F1040" s="71"/>
      <c r="G1040" s="71"/>
      <c r="H1040" s="71"/>
      <c r="I1040" s="71"/>
      <c r="J1040" s="71"/>
    </row>
    <row r="1041" spans="1:10" ht="11.1" customHeight="1">
      <c r="A1041" s="71"/>
      <c r="B1041" s="71"/>
      <c r="C1041" s="71"/>
      <c r="D1041" s="71"/>
      <c r="E1041" s="71"/>
      <c r="F1041" s="71"/>
      <c r="G1041" s="71"/>
      <c r="H1041" s="71"/>
      <c r="I1041" s="71"/>
      <c r="J1041" s="71"/>
    </row>
    <row r="1042" spans="1:10" ht="11.1" customHeight="1">
      <c r="A1042" s="71"/>
      <c r="B1042" s="71"/>
      <c r="C1042" s="71"/>
      <c r="D1042" s="71"/>
      <c r="E1042" s="71"/>
      <c r="F1042" s="71"/>
      <c r="G1042" s="71"/>
      <c r="H1042" s="71"/>
      <c r="I1042" s="71"/>
      <c r="J1042" s="71"/>
    </row>
    <row r="1043" spans="1:10" ht="11.1" customHeight="1">
      <c r="A1043" s="71"/>
      <c r="B1043" s="71"/>
      <c r="C1043" s="71"/>
      <c r="D1043" s="71"/>
      <c r="E1043" s="71"/>
      <c r="F1043" s="71"/>
      <c r="G1043" s="71"/>
      <c r="H1043" s="71"/>
      <c r="I1043" s="71"/>
      <c r="J1043" s="71"/>
    </row>
    <row r="1044" spans="1:10" ht="11.1" customHeight="1">
      <c r="A1044" s="71"/>
      <c r="B1044" s="71"/>
      <c r="C1044" s="71"/>
      <c r="D1044" s="71"/>
      <c r="E1044" s="71"/>
      <c r="F1044" s="71"/>
      <c r="G1044" s="71"/>
      <c r="H1044" s="71"/>
      <c r="I1044" s="71"/>
      <c r="J1044" s="71"/>
    </row>
    <row r="1045" spans="1:10" ht="11.1" customHeight="1">
      <c r="A1045" s="71"/>
      <c r="B1045" s="71"/>
      <c r="C1045" s="71"/>
      <c r="D1045" s="71"/>
      <c r="E1045" s="71"/>
      <c r="F1045" s="71"/>
      <c r="G1045" s="71"/>
      <c r="H1045" s="71"/>
      <c r="I1045" s="71"/>
      <c r="J1045" s="71"/>
    </row>
    <row r="1046" spans="1:10" ht="11.1" customHeight="1">
      <c r="A1046" s="71"/>
      <c r="B1046" s="71"/>
      <c r="C1046" s="71"/>
      <c r="D1046" s="71"/>
      <c r="E1046" s="71"/>
      <c r="F1046" s="71"/>
      <c r="G1046" s="71"/>
      <c r="H1046" s="71"/>
      <c r="I1046" s="71"/>
      <c r="J1046" s="71"/>
    </row>
    <row r="1047" spans="1:10" ht="11.1" customHeight="1">
      <c r="A1047" s="71"/>
      <c r="B1047" s="71"/>
      <c r="C1047" s="71"/>
      <c r="D1047" s="71"/>
      <c r="E1047" s="71"/>
      <c r="F1047" s="71"/>
      <c r="G1047" s="71"/>
      <c r="H1047" s="71"/>
      <c r="I1047" s="71"/>
      <c r="J1047" s="71"/>
    </row>
    <row r="1048" spans="1:10" ht="11.1" customHeight="1">
      <c r="A1048" s="71"/>
      <c r="B1048" s="71"/>
      <c r="C1048" s="71"/>
      <c r="D1048" s="71"/>
      <c r="E1048" s="71"/>
      <c r="F1048" s="71"/>
      <c r="G1048" s="71"/>
      <c r="H1048" s="71"/>
      <c r="I1048" s="71"/>
      <c r="J1048" s="71"/>
    </row>
    <row r="1049" spans="1:10" ht="11.1" customHeight="1">
      <c r="A1049" s="71"/>
      <c r="B1049" s="71"/>
      <c r="C1049" s="71"/>
      <c r="D1049" s="71"/>
      <c r="E1049" s="71"/>
      <c r="F1049" s="71"/>
      <c r="G1049" s="71"/>
      <c r="H1049" s="71"/>
      <c r="I1049" s="71"/>
      <c r="J1049" s="71"/>
    </row>
    <row r="1050" spans="1:10" ht="11.1" customHeight="1">
      <c r="A1050" s="71"/>
      <c r="B1050" s="71"/>
      <c r="C1050" s="71"/>
      <c r="D1050" s="71"/>
      <c r="E1050" s="71"/>
      <c r="F1050" s="71"/>
      <c r="G1050" s="71"/>
      <c r="H1050" s="71"/>
      <c r="I1050" s="71"/>
      <c r="J1050" s="71"/>
    </row>
    <row r="1051" spans="1:10" ht="11.1" customHeight="1">
      <c r="A1051" s="71"/>
      <c r="B1051" s="71"/>
      <c r="C1051" s="71"/>
      <c r="D1051" s="71"/>
      <c r="E1051" s="71"/>
      <c r="F1051" s="71"/>
      <c r="G1051" s="71"/>
      <c r="H1051" s="71"/>
      <c r="I1051" s="71"/>
      <c r="J1051" s="71"/>
    </row>
    <row r="1052" spans="1:10" ht="11.1" customHeight="1">
      <c r="A1052" s="71"/>
      <c r="B1052" s="71"/>
      <c r="C1052" s="71"/>
      <c r="D1052" s="71"/>
      <c r="E1052" s="71"/>
      <c r="F1052" s="71"/>
      <c r="G1052" s="71"/>
      <c r="H1052" s="71"/>
      <c r="I1052" s="71"/>
      <c r="J1052" s="71"/>
    </row>
    <row r="1053" spans="1:10" ht="11.1" customHeight="1">
      <c r="A1053" s="71"/>
      <c r="B1053" s="71"/>
      <c r="C1053" s="71"/>
      <c r="D1053" s="71"/>
      <c r="E1053" s="71"/>
      <c r="F1053" s="71"/>
      <c r="G1053" s="71"/>
      <c r="H1053" s="71"/>
      <c r="I1053" s="71"/>
      <c r="J1053" s="71"/>
    </row>
    <row r="1054" spans="1:10" ht="11.1" customHeight="1">
      <c r="A1054" s="71"/>
      <c r="B1054" s="71"/>
      <c r="C1054" s="71"/>
      <c r="D1054" s="71"/>
      <c r="E1054" s="71"/>
      <c r="F1054" s="71"/>
      <c r="G1054" s="71"/>
      <c r="H1054" s="71"/>
      <c r="I1054" s="71"/>
      <c r="J1054" s="71"/>
    </row>
    <row r="1055" spans="1:10" ht="11.1" customHeight="1">
      <c r="A1055" s="71"/>
      <c r="B1055" s="71"/>
      <c r="C1055" s="71"/>
      <c r="D1055" s="71"/>
      <c r="E1055" s="71"/>
      <c r="F1055" s="71"/>
      <c r="G1055" s="71"/>
      <c r="H1055" s="71"/>
      <c r="I1055" s="71"/>
      <c r="J1055" s="71"/>
    </row>
    <row r="1056" spans="1:10" ht="11.1" customHeight="1">
      <c r="A1056" s="71"/>
      <c r="B1056" s="71"/>
      <c r="C1056" s="71"/>
      <c r="D1056" s="71"/>
      <c r="E1056" s="71"/>
      <c r="F1056" s="71"/>
      <c r="G1056" s="71"/>
      <c r="H1056" s="71"/>
      <c r="I1056" s="71"/>
      <c r="J1056" s="71"/>
    </row>
    <row r="1057" spans="1:10" ht="11.1" customHeight="1">
      <c r="A1057" s="71"/>
      <c r="B1057" s="71"/>
      <c r="C1057" s="71"/>
      <c r="D1057" s="71"/>
      <c r="E1057" s="71"/>
      <c r="F1057" s="71"/>
      <c r="G1057" s="71"/>
      <c r="H1057" s="71"/>
      <c r="I1057" s="71"/>
      <c r="J1057" s="71"/>
    </row>
    <row r="1058" spans="1:10" ht="11.1" customHeight="1">
      <c r="A1058" s="71"/>
      <c r="B1058" s="71"/>
      <c r="C1058" s="71"/>
      <c r="D1058" s="71"/>
      <c r="E1058" s="71"/>
      <c r="F1058" s="71"/>
      <c r="G1058" s="71"/>
      <c r="H1058" s="71"/>
      <c r="I1058" s="71"/>
      <c r="J1058" s="71"/>
    </row>
    <row r="1059" spans="1:10" ht="11.1" customHeight="1">
      <c r="A1059" s="71"/>
      <c r="B1059" s="71"/>
      <c r="C1059" s="71"/>
      <c r="D1059" s="71"/>
      <c r="E1059" s="71"/>
      <c r="F1059" s="71"/>
      <c r="G1059" s="71"/>
      <c r="H1059" s="71"/>
      <c r="I1059" s="71"/>
      <c r="J1059" s="71"/>
    </row>
    <row r="1060" spans="1:10" ht="11.1" customHeight="1">
      <c r="A1060" s="71"/>
      <c r="B1060" s="71"/>
      <c r="C1060" s="71"/>
      <c r="D1060" s="71"/>
      <c r="E1060" s="71"/>
      <c r="F1060" s="71"/>
      <c r="G1060" s="71"/>
      <c r="H1060" s="71"/>
      <c r="I1060" s="71"/>
      <c r="J1060" s="71"/>
    </row>
    <row r="1061" spans="1:10" ht="11.1" customHeight="1">
      <c r="A1061" s="71"/>
      <c r="B1061" s="71"/>
      <c r="C1061" s="71"/>
      <c r="D1061" s="71"/>
      <c r="E1061" s="71"/>
      <c r="F1061" s="71"/>
      <c r="G1061" s="71"/>
      <c r="H1061" s="71"/>
      <c r="I1061" s="71"/>
      <c r="J1061" s="71"/>
    </row>
    <row r="1062" spans="1:10" ht="11.1" customHeight="1">
      <c r="A1062" s="71"/>
      <c r="B1062" s="71"/>
      <c r="C1062" s="71"/>
      <c r="D1062" s="71"/>
      <c r="E1062" s="71"/>
      <c r="F1062" s="71"/>
      <c r="G1062" s="71"/>
      <c r="H1062" s="71"/>
      <c r="I1062" s="71"/>
      <c r="J1062" s="71"/>
    </row>
    <row r="1063" spans="1:10" ht="11.1" customHeight="1">
      <c r="A1063" s="71"/>
      <c r="B1063" s="71"/>
      <c r="C1063" s="71"/>
      <c r="D1063" s="71"/>
      <c r="E1063" s="71"/>
      <c r="F1063" s="71"/>
      <c r="G1063" s="71"/>
      <c r="H1063" s="71"/>
      <c r="I1063" s="71"/>
      <c r="J1063" s="71"/>
    </row>
    <row r="1064" spans="1:10" ht="11.1" customHeight="1">
      <c r="A1064" s="71"/>
      <c r="B1064" s="71"/>
      <c r="C1064" s="71"/>
      <c r="D1064" s="71"/>
      <c r="E1064" s="71"/>
      <c r="F1064" s="71"/>
      <c r="G1064" s="71"/>
      <c r="H1064" s="71"/>
      <c r="I1064" s="71"/>
      <c r="J1064" s="71"/>
    </row>
    <row r="1065" spans="1:10" ht="11.1" customHeight="1">
      <c r="A1065" s="71"/>
      <c r="B1065" s="71"/>
      <c r="C1065" s="71"/>
      <c r="D1065" s="71"/>
      <c r="E1065" s="71"/>
      <c r="F1065" s="71"/>
      <c r="G1065" s="71"/>
      <c r="H1065" s="71"/>
      <c r="I1065" s="71"/>
      <c r="J1065" s="71"/>
    </row>
    <row r="1066" spans="1:10" ht="11.1" customHeight="1">
      <c r="A1066" s="71"/>
      <c r="B1066" s="71"/>
      <c r="C1066" s="71"/>
      <c r="D1066" s="71"/>
      <c r="E1066" s="71"/>
      <c r="F1066" s="71"/>
      <c r="G1066" s="71"/>
      <c r="H1066" s="71"/>
      <c r="I1066" s="71"/>
      <c r="J1066" s="71"/>
    </row>
    <row r="1067" spans="1:10" ht="11.1" customHeight="1">
      <c r="A1067" s="71"/>
      <c r="B1067" s="71"/>
      <c r="C1067" s="71"/>
      <c r="D1067" s="71"/>
      <c r="E1067" s="71"/>
      <c r="F1067" s="71"/>
      <c r="G1067" s="71"/>
      <c r="H1067" s="71"/>
      <c r="I1067" s="71"/>
      <c r="J1067" s="71"/>
    </row>
    <row r="1068" spans="1:10" ht="11.1" customHeight="1">
      <c r="A1068" s="71"/>
      <c r="B1068" s="71"/>
      <c r="C1068" s="71"/>
      <c r="D1068" s="71"/>
      <c r="E1068" s="71"/>
      <c r="F1068" s="71"/>
      <c r="G1068" s="71"/>
      <c r="H1068" s="71"/>
      <c r="I1068" s="71"/>
      <c r="J1068" s="71"/>
    </row>
    <row r="1069" spans="1:10" ht="11.1" customHeight="1">
      <c r="A1069" s="71"/>
      <c r="B1069" s="71"/>
      <c r="C1069" s="71"/>
      <c r="D1069" s="71"/>
      <c r="E1069" s="71"/>
      <c r="F1069" s="71"/>
      <c r="G1069" s="71"/>
      <c r="H1069" s="71"/>
      <c r="I1069" s="71"/>
      <c r="J1069" s="71"/>
    </row>
    <row r="1070" spans="1:10" ht="11.1" customHeight="1">
      <c r="A1070" s="71"/>
      <c r="B1070" s="71"/>
      <c r="C1070" s="71"/>
      <c r="D1070" s="71"/>
      <c r="E1070" s="71"/>
      <c r="F1070" s="71"/>
      <c r="G1070" s="71"/>
      <c r="H1070" s="71"/>
      <c r="I1070" s="71"/>
      <c r="J1070" s="71"/>
    </row>
    <row r="1071" spans="1:10" ht="11.1" customHeight="1">
      <c r="A1071" s="71"/>
      <c r="B1071" s="71"/>
      <c r="C1071" s="71"/>
      <c r="D1071" s="71"/>
      <c r="E1071" s="71"/>
      <c r="F1071" s="71"/>
      <c r="G1071" s="71"/>
      <c r="H1071" s="71"/>
      <c r="I1071" s="71"/>
      <c r="J1071" s="71"/>
    </row>
    <row r="1072" spans="1:10" ht="11.1" customHeight="1">
      <c r="A1072" s="71"/>
      <c r="B1072" s="71"/>
      <c r="C1072" s="71"/>
      <c r="D1072" s="71"/>
      <c r="E1072" s="71"/>
      <c r="F1072" s="71"/>
      <c r="G1072" s="71"/>
      <c r="H1072" s="71"/>
      <c r="I1072" s="71"/>
      <c r="J1072" s="71"/>
    </row>
    <row r="1073" spans="1:10" ht="11.1" customHeight="1">
      <c r="A1073" s="71"/>
      <c r="B1073" s="71"/>
      <c r="C1073" s="71"/>
      <c r="D1073" s="71"/>
      <c r="E1073" s="71"/>
      <c r="F1073" s="71"/>
      <c r="G1073" s="71"/>
      <c r="H1073" s="71"/>
      <c r="I1073" s="71"/>
      <c r="J1073" s="71"/>
    </row>
    <row r="1074" spans="1:10" ht="11.1" customHeight="1">
      <c r="A1074" s="71"/>
      <c r="B1074" s="71"/>
      <c r="C1074" s="71"/>
      <c r="D1074" s="71"/>
      <c r="E1074" s="71"/>
      <c r="F1074" s="71"/>
      <c r="G1074" s="71"/>
      <c r="H1074" s="71"/>
      <c r="I1074" s="71"/>
      <c r="J1074" s="71"/>
    </row>
    <row r="1075" spans="1:10" ht="11.1" customHeight="1">
      <c r="A1075" s="71"/>
      <c r="B1075" s="71"/>
      <c r="C1075" s="71"/>
      <c r="D1075" s="71"/>
      <c r="E1075" s="71"/>
      <c r="F1075" s="71"/>
      <c r="G1075" s="71"/>
      <c r="H1075" s="71"/>
      <c r="I1075" s="71"/>
      <c r="J1075" s="71"/>
    </row>
    <row r="1076" spans="1:10" ht="11.1" customHeight="1">
      <c r="A1076" s="71"/>
      <c r="B1076" s="71"/>
      <c r="C1076" s="71"/>
      <c r="D1076" s="71"/>
      <c r="E1076" s="71"/>
      <c r="F1076" s="71"/>
      <c r="G1076" s="71"/>
      <c r="H1076" s="71"/>
      <c r="I1076" s="71"/>
      <c r="J1076" s="71"/>
    </row>
    <row r="1077" spans="1:10" ht="11.1" customHeight="1">
      <c r="A1077" s="71"/>
      <c r="B1077" s="71"/>
      <c r="C1077" s="71"/>
      <c r="D1077" s="71"/>
      <c r="E1077" s="71"/>
      <c r="F1077" s="71"/>
      <c r="G1077" s="71"/>
      <c r="H1077" s="71"/>
      <c r="I1077" s="71"/>
      <c r="J1077" s="71"/>
    </row>
    <row r="1078" spans="1:10" ht="11.1" customHeight="1">
      <c r="A1078" s="71"/>
      <c r="B1078" s="71"/>
      <c r="C1078" s="71"/>
      <c r="D1078" s="71"/>
      <c r="E1078" s="71"/>
      <c r="F1078" s="71"/>
      <c r="G1078" s="71"/>
      <c r="H1078" s="71"/>
      <c r="I1078" s="71"/>
      <c r="J1078" s="71"/>
    </row>
    <row r="1079" spans="1:10" ht="11.1" customHeight="1">
      <c r="A1079" s="71"/>
      <c r="B1079" s="71"/>
      <c r="C1079" s="71"/>
      <c r="D1079" s="71"/>
      <c r="E1079" s="71"/>
      <c r="F1079" s="71"/>
      <c r="G1079" s="71"/>
      <c r="H1079" s="71"/>
      <c r="I1079" s="71"/>
      <c r="J1079" s="71"/>
    </row>
    <row r="1080" spans="1:10" ht="11.1" customHeight="1">
      <c r="A1080" s="71"/>
      <c r="B1080" s="71"/>
      <c r="C1080" s="71"/>
      <c r="D1080" s="71"/>
      <c r="E1080" s="71"/>
      <c r="F1080" s="71"/>
      <c r="G1080" s="71"/>
      <c r="H1080" s="71"/>
      <c r="I1080" s="71"/>
      <c r="J1080" s="71"/>
    </row>
    <row r="1081" spans="1:10" ht="11.1" customHeight="1">
      <c r="A1081" s="71"/>
      <c r="B1081" s="71"/>
      <c r="C1081" s="71"/>
      <c r="D1081" s="71"/>
      <c r="E1081" s="71"/>
      <c r="F1081" s="71"/>
      <c r="G1081" s="71"/>
      <c r="H1081" s="71"/>
      <c r="I1081" s="71"/>
      <c r="J1081" s="71"/>
    </row>
    <row r="1082" spans="1:10" ht="11.1" customHeight="1">
      <c r="A1082" s="71"/>
      <c r="B1082" s="71"/>
      <c r="C1082" s="71"/>
      <c r="D1082" s="71"/>
      <c r="E1082" s="71"/>
      <c r="F1082" s="71"/>
      <c r="G1082" s="71"/>
      <c r="H1082" s="71"/>
      <c r="I1082" s="71"/>
      <c r="J1082" s="71"/>
    </row>
    <row r="1083" spans="1:10" ht="11.1" customHeight="1">
      <c r="A1083" s="71"/>
      <c r="B1083" s="71"/>
      <c r="C1083" s="71"/>
      <c r="D1083" s="71"/>
      <c r="E1083" s="71"/>
      <c r="F1083" s="71"/>
      <c r="G1083" s="71"/>
      <c r="H1083" s="71"/>
      <c r="I1083" s="71"/>
      <c r="J1083" s="71"/>
    </row>
    <row r="1084" spans="1:10" ht="11.1" customHeight="1">
      <c r="A1084" s="71"/>
      <c r="B1084" s="71"/>
      <c r="C1084" s="71"/>
      <c r="D1084" s="71"/>
      <c r="E1084" s="71"/>
      <c r="F1084" s="71"/>
      <c r="G1084" s="71"/>
      <c r="H1084" s="71"/>
      <c r="I1084" s="71"/>
      <c r="J1084" s="71"/>
    </row>
    <row r="1085" spans="1:10" ht="11.1" customHeight="1">
      <c r="A1085" s="71"/>
      <c r="B1085" s="71"/>
      <c r="C1085" s="71"/>
      <c r="D1085" s="71"/>
      <c r="E1085" s="71"/>
      <c r="F1085" s="71"/>
      <c r="G1085" s="71"/>
      <c r="H1085" s="71"/>
      <c r="I1085" s="71"/>
      <c r="J1085" s="71"/>
    </row>
    <row r="1086" spans="1:10" ht="11.1" customHeight="1">
      <c r="A1086" s="71"/>
      <c r="B1086" s="71"/>
      <c r="C1086" s="71"/>
      <c r="D1086" s="71"/>
      <c r="E1086" s="71"/>
      <c r="F1086" s="71"/>
      <c r="G1086" s="71"/>
      <c r="H1086" s="71"/>
      <c r="I1086" s="71"/>
      <c r="J1086" s="71"/>
    </row>
    <row r="1087" spans="1:10" ht="11.1" customHeight="1">
      <c r="A1087" s="71"/>
      <c r="B1087" s="71"/>
      <c r="C1087" s="71"/>
      <c r="D1087" s="71"/>
      <c r="E1087" s="71"/>
      <c r="F1087" s="71"/>
      <c r="G1087" s="71"/>
      <c r="H1087" s="71"/>
      <c r="I1087" s="71"/>
      <c r="J1087" s="71"/>
    </row>
    <row r="1088" spans="1:10" ht="11.1" customHeight="1">
      <c r="A1088" s="71"/>
      <c r="B1088" s="71"/>
      <c r="C1088" s="71"/>
      <c r="D1088" s="71"/>
      <c r="E1088" s="71"/>
      <c r="F1088" s="71"/>
      <c r="G1088" s="71"/>
      <c r="H1088" s="71"/>
      <c r="I1088" s="71"/>
      <c r="J1088" s="71"/>
    </row>
    <row r="1089" spans="1:10" ht="11.1" customHeight="1">
      <c r="A1089" s="71"/>
      <c r="B1089" s="71"/>
      <c r="C1089" s="71"/>
      <c r="D1089" s="71"/>
      <c r="E1089" s="71"/>
      <c r="F1089" s="71"/>
      <c r="G1089" s="71"/>
      <c r="H1089" s="71"/>
      <c r="I1089" s="71"/>
      <c r="J1089" s="71"/>
    </row>
    <row r="1090" spans="1:10" ht="11.1" customHeight="1">
      <c r="A1090" s="71"/>
      <c r="B1090" s="71"/>
      <c r="C1090" s="71"/>
      <c r="D1090" s="71"/>
      <c r="E1090" s="71"/>
      <c r="F1090" s="71"/>
      <c r="G1090" s="71"/>
      <c r="H1090" s="71"/>
      <c r="I1090" s="71"/>
      <c r="J1090" s="71"/>
    </row>
    <row r="1091" spans="1:10" ht="11.1" customHeight="1">
      <c r="A1091" s="71"/>
      <c r="B1091" s="71"/>
      <c r="C1091" s="71"/>
      <c r="D1091" s="71"/>
      <c r="E1091" s="71"/>
      <c r="F1091" s="71"/>
      <c r="G1091" s="71"/>
      <c r="H1091" s="71"/>
      <c r="I1091" s="71"/>
      <c r="J1091" s="71"/>
    </row>
    <row r="1092" spans="1:10" ht="11.1" customHeight="1">
      <c r="A1092" s="71"/>
      <c r="B1092" s="71"/>
      <c r="C1092" s="71"/>
      <c r="D1092" s="71"/>
      <c r="E1092" s="71"/>
      <c r="F1092" s="71"/>
      <c r="G1092" s="71"/>
      <c r="H1092" s="71"/>
      <c r="I1092" s="71"/>
      <c r="J1092" s="71"/>
    </row>
    <row r="1093" spans="1:10" ht="11.1" customHeight="1">
      <c r="A1093" s="71"/>
      <c r="B1093" s="71"/>
      <c r="C1093" s="71"/>
      <c r="D1093" s="71"/>
      <c r="E1093" s="71"/>
      <c r="F1093" s="71"/>
      <c r="G1093" s="71"/>
      <c r="H1093" s="71"/>
      <c r="I1093" s="71"/>
      <c r="J1093" s="71"/>
    </row>
    <row r="1094" spans="1:10" ht="11.1" customHeight="1">
      <c r="A1094" s="71"/>
      <c r="B1094" s="71"/>
      <c r="C1094" s="71"/>
      <c r="D1094" s="71"/>
      <c r="E1094" s="71"/>
      <c r="F1094" s="71"/>
      <c r="G1094" s="71"/>
      <c r="H1094" s="71"/>
      <c r="I1094" s="71"/>
      <c r="J1094" s="71"/>
    </row>
    <row r="1095" spans="1:10" ht="11.1" customHeight="1">
      <c r="A1095" s="71"/>
      <c r="B1095" s="71"/>
      <c r="C1095" s="71"/>
      <c r="D1095" s="71"/>
      <c r="E1095" s="71"/>
      <c r="F1095" s="71"/>
      <c r="G1095" s="71"/>
      <c r="H1095" s="71"/>
      <c r="I1095" s="71"/>
      <c r="J1095" s="71"/>
    </row>
    <row r="1096" spans="1:10" ht="11.1" customHeight="1">
      <c r="A1096" s="71"/>
      <c r="B1096" s="71"/>
      <c r="C1096" s="71"/>
      <c r="D1096" s="71"/>
      <c r="E1096" s="71"/>
      <c r="F1096" s="71"/>
      <c r="G1096" s="71"/>
      <c r="H1096" s="71"/>
      <c r="I1096" s="71"/>
      <c r="J1096" s="71"/>
    </row>
    <row r="1097" spans="1:10" ht="11.1" customHeight="1">
      <c r="A1097" s="71"/>
      <c r="B1097" s="71"/>
      <c r="C1097" s="71"/>
      <c r="D1097" s="71"/>
      <c r="E1097" s="71"/>
      <c r="F1097" s="71"/>
      <c r="G1097" s="71"/>
      <c r="H1097" s="71"/>
      <c r="I1097" s="71"/>
      <c r="J1097" s="71"/>
    </row>
    <row r="1098" spans="1:10" ht="11.1" customHeight="1">
      <c r="A1098" s="71"/>
      <c r="B1098" s="71"/>
      <c r="C1098" s="71"/>
      <c r="D1098" s="71"/>
      <c r="E1098" s="71"/>
      <c r="F1098" s="71"/>
      <c r="G1098" s="71"/>
      <c r="H1098" s="71"/>
      <c r="I1098" s="71"/>
      <c r="J1098" s="71"/>
    </row>
    <row r="1099" spans="1:10" ht="11.1" customHeight="1">
      <c r="A1099" s="71"/>
      <c r="B1099" s="71"/>
      <c r="C1099" s="71"/>
      <c r="D1099" s="71"/>
      <c r="E1099" s="71"/>
      <c r="F1099" s="71"/>
      <c r="G1099" s="71"/>
      <c r="H1099" s="71"/>
      <c r="I1099" s="71"/>
      <c r="J1099" s="71"/>
    </row>
    <row r="1100" spans="1:10" ht="11.1" customHeight="1">
      <c r="A1100" s="71"/>
      <c r="B1100" s="71"/>
      <c r="C1100" s="71"/>
      <c r="D1100" s="71"/>
      <c r="E1100" s="71"/>
      <c r="F1100" s="71"/>
      <c r="G1100" s="71"/>
      <c r="H1100" s="71"/>
      <c r="I1100" s="71"/>
      <c r="J1100" s="71"/>
    </row>
    <row r="1101" spans="1:10" ht="11.1" customHeight="1">
      <c r="A1101" s="71"/>
      <c r="B1101" s="71"/>
      <c r="C1101" s="71"/>
      <c r="D1101" s="71"/>
      <c r="E1101" s="71"/>
      <c r="F1101" s="71"/>
      <c r="G1101" s="71"/>
      <c r="H1101" s="71"/>
      <c r="I1101" s="71"/>
      <c r="J1101" s="71"/>
    </row>
    <row r="1102" spans="1:10" ht="11.1" customHeight="1">
      <c r="A1102" s="71"/>
      <c r="B1102" s="71"/>
      <c r="C1102" s="71"/>
      <c r="D1102" s="71"/>
      <c r="E1102" s="71"/>
      <c r="F1102" s="71"/>
      <c r="G1102" s="71"/>
      <c r="H1102" s="71"/>
      <c r="I1102" s="71"/>
      <c r="J1102" s="71"/>
    </row>
    <row r="1103" spans="1:10" ht="11.1" customHeight="1">
      <c r="A1103" s="71"/>
      <c r="B1103" s="71"/>
      <c r="C1103" s="71"/>
      <c r="D1103" s="71"/>
      <c r="E1103" s="71"/>
      <c r="F1103" s="71"/>
      <c r="G1103" s="71"/>
      <c r="H1103" s="71"/>
      <c r="I1103" s="71"/>
      <c r="J1103" s="71"/>
    </row>
    <row r="1104" spans="1:10" ht="11.1" customHeight="1">
      <c r="A1104" s="71"/>
      <c r="B1104" s="71"/>
      <c r="C1104" s="71"/>
      <c r="D1104" s="71"/>
      <c r="E1104" s="71"/>
      <c r="F1104" s="71"/>
      <c r="G1104" s="71"/>
      <c r="H1104" s="71"/>
      <c r="I1104" s="71"/>
      <c r="J1104" s="71"/>
    </row>
    <row r="1105" spans="1:10" ht="11.1" customHeight="1">
      <c r="A1105" s="71"/>
      <c r="B1105" s="71"/>
      <c r="C1105" s="71"/>
      <c r="D1105" s="71"/>
      <c r="E1105" s="71"/>
      <c r="F1105" s="71"/>
      <c r="G1105" s="71"/>
      <c r="H1105" s="71"/>
      <c r="I1105" s="71"/>
      <c r="J1105" s="71"/>
    </row>
    <row r="1106" spans="1:10" ht="11.1" customHeight="1">
      <c r="A1106" s="71"/>
      <c r="B1106" s="71"/>
      <c r="C1106" s="71"/>
      <c r="D1106" s="71"/>
      <c r="E1106" s="71"/>
      <c r="F1106" s="71"/>
      <c r="G1106" s="71"/>
      <c r="H1106" s="71"/>
      <c r="I1106" s="71"/>
      <c r="J1106" s="71"/>
    </row>
    <row r="1107" spans="1:10" ht="11.1" customHeight="1">
      <c r="A1107" s="71"/>
      <c r="B1107" s="71"/>
      <c r="C1107" s="71"/>
      <c r="D1107" s="71"/>
      <c r="E1107" s="71"/>
      <c r="F1107" s="71"/>
      <c r="G1107" s="71"/>
      <c r="H1107" s="71"/>
      <c r="I1107" s="71"/>
      <c r="J1107" s="71"/>
    </row>
    <row r="1108" spans="1:10" ht="11.1" customHeight="1">
      <c r="A1108" s="71"/>
      <c r="B1108" s="71"/>
      <c r="C1108" s="71"/>
      <c r="D1108" s="71"/>
      <c r="E1108" s="71"/>
      <c r="F1108" s="71"/>
      <c r="G1108" s="71"/>
      <c r="H1108" s="71"/>
      <c r="I1108" s="71"/>
      <c r="J1108" s="71"/>
    </row>
    <row r="1109" spans="1:10" ht="11.1" customHeight="1">
      <c r="A1109" s="71"/>
      <c r="B1109" s="71"/>
      <c r="C1109" s="71"/>
      <c r="D1109" s="71"/>
      <c r="E1109" s="71"/>
      <c r="F1109" s="71"/>
      <c r="G1109" s="71"/>
      <c r="H1109" s="71"/>
      <c r="I1109" s="71"/>
      <c r="J1109" s="71"/>
    </row>
    <row r="1110" spans="1:10" ht="11.1" customHeight="1">
      <c r="A1110" s="71"/>
      <c r="B1110" s="71"/>
      <c r="C1110" s="71"/>
      <c r="D1110" s="71"/>
      <c r="E1110" s="71"/>
      <c r="F1110" s="71"/>
      <c r="G1110" s="71"/>
      <c r="H1110" s="71"/>
      <c r="I1110" s="71"/>
      <c r="J1110" s="71"/>
    </row>
    <row r="1111" spans="1:10" ht="11.1" customHeight="1">
      <c r="A1111" s="71"/>
      <c r="B1111" s="71"/>
      <c r="C1111" s="71"/>
      <c r="D1111" s="71"/>
      <c r="E1111" s="71"/>
      <c r="F1111" s="71"/>
      <c r="G1111" s="71"/>
      <c r="H1111" s="71"/>
      <c r="I1111" s="71"/>
      <c r="J1111" s="71"/>
    </row>
    <row r="1112" spans="1:10" ht="11.1" customHeight="1">
      <c r="A1112" s="71"/>
      <c r="B1112" s="71"/>
      <c r="C1112" s="71"/>
      <c r="D1112" s="71"/>
      <c r="E1112" s="71"/>
      <c r="F1112" s="71"/>
      <c r="G1112" s="71"/>
      <c r="H1112" s="71"/>
      <c r="I1112" s="71"/>
      <c r="J1112" s="71"/>
    </row>
    <row r="1113" spans="1:10" ht="11.1" customHeight="1">
      <c r="A1113" s="71"/>
      <c r="B1113" s="71"/>
      <c r="C1113" s="71"/>
      <c r="D1113" s="71"/>
      <c r="E1113" s="71"/>
      <c r="F1113" s="71"/>
      <c r="G1113" s="71"/>
      <c r="H1113" s="71"/>
      <c r="I1113" s="71"/>
      <c r="J1113" s="71"/>
    </row>
    <row r="1114" spans="1:10" ht="11.1" customHeight="1">
      <c r="A1114" s="71"/>
      <c r="B1114" s="71"/>
      <c r="C1114" s="71"/>
      <c r="D1114" s="71"/>
      <c r="E1114" s="71"/>
      <c r="F1114" s="71"/>
      <c r="G1114" s="71"/>
      <c r="H1114" s="71"/>
      <c r="I1114" s="71"/>
      <c r="J1114" s="71"/>
    </row>
    <row r="1115" spans="1:10" ht="11.1" customHeight="1">
      <c r="A1115" s="71"/>
      <c r="B1115" s="71"/>
      <c r="C1115" s="71"/>
      <c r="D1115" s="71"/>
      <c r="E1115" s="71"/>
      <c r="F1115" s="71"/>
      <c r="G1115" s="71"/>
      <c r="H1115" s="71"/>
      <c r="I1115" s="71"/>
      <c r="J1115" s="71"/>
    </row>
    <row r="1116" spans="1:10" ht="11.1" customHeight="1">
      <c r="A1116" s="71"/>
      <c r="B1116" s="71"/>
      <c r="C1116" s="71"/>
      <c r="D1116" s="71"/>
      <c r="E1116" s="71"/>
      <c r="F1116" s="71"/>
      <c r="G1116" s="71"/>
      <c r="H1116" s="71"/>
      <c r="I1116" s="71"/>
      <c r="J1116" s="71"/>
    </row>
    <row r="1117" spans="1:10" ht="11.1" customHeight="1">
      <c r="A1117" s="71"/>
      <c r="B1117" s="71"/>
      <c r="C1117" s="71"/>
      <c r="D1117" s="71"/>
      <c r="E1117" s="71"/>
      <c r="F1117" s="71"/>
      <c r="G1117" s="71"/>
      <c r="H1117" s="71"/>
      <c r="I1117" s="71"/>
      <c r="J1117" s="71"/>
    </row>
    <row r="1118" spans="1:10" ht="11.1" customHeight="1">
      <c r="A1118" s="71"/>
      <c r="B1118" s="71"/>
      <c r="C1118" s="71"/>
      <c r="D1118" s="71"/>
      <c r="E1118" s="71"/>
      <c r="F1118" s="71"/>
      <c r="G1118" s="71"/>
      <c r="H1118" s="71"/>
      <c r="I1118" s="71"/>
      <c r="J1118" s="71"/>
    </row>
    <row r="1119" spans="1:10" ht="11.1" customHeight="1">
      <c r="A1119" s="71"/>
      <c r="B1119" s="71"/>
      <c r="C1119" s="71"/>
      <c r="D1119" s="71"/>
      <c r="E1119" s="71"/>
      <c r="F1119" s="71"/>
      <c r="G1119" s="71"/>
      <c r="H1119" s="71"/>
      <c r="I1119" s="71"/>
      <c r="J1119" s="71"/>
    </row>
    <row r="1120" spans="1:10" ht="11.1" customHeight="1">
      <c r="A1120" s="71"/>
      <c r="B1120" s="71"/>
      <c r="C1120" s="71"/>
      <c r="D1120" s="71"/>
      <c r="E1120" s="71"/>
      <c r="F1120" s="71"/>
      <c r="G1120" s="71"/>
      <c r="H1120" s="71"/>
      <c r="I1120" s="71"/>
      <c r="J1120" s="71"/>
    </row>
    <row r="1121" spans="1:10" ht="11.1" customHeight="1">
      <c r="A1121" s="71"/>
      <c r="B1121" s="71"/>
      <c r="C1121" s="71"/>
      <c r="D1121" s="71"/>
      <c r="E1121" s="71"/>
      <c r="F1121" s="71"/>
      <c r="G1121" s="71"/>
      <c r="H1121" s="71"/>
      <c r="I1121" s="71"/>
      <c r="J1121" s="71"/>
    </row>
    <row r="1122" spans="1:10" ht="11.1" customHeight="1">
      <c r="A1122" s="71"/>
      <c r="B1122" s="71"/>
      <c r="C1122" s="71"/>
      <c r="D1122" s="71"/>
      <c r="E1122" s="71"/>
      <c r="F1122" s="71"/>
      <c r="G1122" s="71"/>
      <c r="H1122" s="71"/>
      <c r="I1122" s="71"/>
      <c r="J1122" s="71"/>
    </row>
    <row r="1123" spans="1:10" ht="11.1" customHeight="1">
      <c r="A1123" s="71"/>
      <c r="B1123" s="71"/>
      <c r="C1123" s="71"/>
      <c r="D1123" s="71"/>
      <c r="E1123" s="71"/>
      <c r="F1123" s="71"/>
      <c r="G1123" s="71"/>
      <c r="H1123" s="71"/>
      <c r="I1123" s="71"/>
      <c r="J1123" s="71"/>
    </row>
    <row r="1124" spans="1:10" ht="11.1" customHeight="1">
      <c r="A1124" s="71"/>
      <c r="B1124" s="71"/>
      <c r="C1124" s="71"/>
      <c r="D1124" s="71"/>
      <c r="E1124" s="71"/>
      <c r="F1124" s="71"/>
      <c r="G1124" s="71"/>
      <c r="H1124" s="71"/>
      <c r="I1124" s="71"/>
      <c r="J1124" s="71"/>
    </row>
    <row r="1125" spans="1:10" ht="11.1" customHeight="1">
      <c r="A1125" s="71"/>
      <c r="B1125" s="71"/>
      <c r="C1125" s="71"/>
      <c r="D1125" s="71"/>
      <c r="E1125" s="71"/>
      <c r="F1125" s="71"/>
      <c r="G1125" s="71"/>
      <c r="H1125" s="71"/>
      <c r="I1125" s="71"/>
      <c r="J1125" s="71"/>
    </row>
    <row r="1126" spans="1:10" ht="11.1" customHeight="1">
      <c r="A1126" s="71"/>
      <c r="B1126" s="71"/>
      <c r="C1126" s="71"/>
      <c r="D1126" s="71"/>
      <c r="E1126" s="71"/>
      <c r="F1126" s="71"/>
      <c r="G1126" s="71"/>
      <c r="H1126" s="71"/>
      <c r="I1126" s="71"/>
      <c r="J1126" s="71"/>
    </row>
    <row r="1127" spans="1:10" ht="11.1" customHeight="1">
      <c r="A1127" s="71"/>
      <c r="B1127" s="71"/>
      <c r="C1127" s="71"/>
      <c r="D1127" s="71"/>
      <c r="E1127" s="71"/>
      <c r="F1127" s="71"/>
      <c r="G1127" s="71"/>
      <c r="H1127" s="71"/>
      <c r="I1127" s="71"/>
      <c r="J1127" s="71"/>
    </row>
    <row r="1128" spans="1:10" ht="11.1" customHeight="1">
      <c r="A1128" s="71"/>
      <c r="B1128" s="71"/>
      <c r="C1128" s="71"/>
      <c r="D1128" s="71"/>
      <c r="E1128" s="71"/>
      <c r="F1128" s="71"/>
      <c r="G1128" s="71"/>
      <c r="H1128" s="71"/>
      <c r="I1128" s="71"/>
      <c r="J1128" s="71"/>
    </row>
    <row r="1129" spans="1:10" ht="11.1" customHeight="1">
      <c r="A1129" s="71"/>
      <c r="B1129" s="71"/>
      <c r="C1129" s="71"/>
      <c r="D1129" s="71"/>
      <c r="E1129" s="71"/>
      <c r="F1129" s="71"/>
      <c r="G1129" s="71"/>
      <c r="H1129" s="71"/>
      <c r="I1129" s="71"/>
      <c r="J1129" s="71"/>
    </row>
    <row r="1130" spans="1:10" ht="11.1" customHeight="1">
      <c r="A1130" s="71"/>
      <c r="B1130" s="71"/>
      <c r="C1130" s="71"/>
      <c r="D1130" s="71"/>
      <c r="E1130" s="71"/>
      <c r="F1130" s="71"/>
      <c r="G1130" s="71"/>
      <c r="H1130" s="71"/>
      <c r="I1130" s="71"/>
      <c r="J1130" s="71"/>
    </row>
    <row r="1131" spans="1:10" ht="11.1" customHeight="1">
      <c r="A1131" s="71"/>
      <c r="B1131" s="71"/>
      <c r="C1131" s="71"/>
      <c r="D1131" s="71"/>
      <c r="E1131" s="71"/>
      <c r="F1131" s="71"/>
      <c r="G1131" s="71"/>
      <c r="H1131" s="71"/>
      <c r="I1131" s="71"/>
      <c r="J1131" s="71"/>
    </row>
    <row r="1132" spans="1:10" ht="11.1" customHeight="1">
      <c r="A1132" s="71"/>
      <c r="B1132" s="71"/>
      <c r="C1132" s="71"/>
      <c r="D1132" s="71"/>
      <c r="E1132" s="71"/>
      <c r="F1132" s="71"/>
      <c r="G1132" s="71"/>
      <c r="H1132" s="71"/>
      <c r="I1132" s="71"/>
      <c r="J1132" s="71"/>
    </row>
    <row r="1133" spans="1:10" ht="11.1" customHeight="1">
      <c r="A1133" s="71"/>
      <c r="B1133" s="71"/>
      <c r="C1133" s="71"/>
      <c r="D1133" s="71"/>
      <c r="E1133" s="71"/>
      <c r="F1133" s="71"/>
      <c r="G1133" s="71"/>
      <c r="H1133" s="71"/>
      <c r="I1133" s="71"/>
      <c r="J1133" s="71"/>
    </row>
    <row r="1134" spans="1:10" ht="11.1" customHeight="1">
      <c r="A1134" s="71"/>
      <c r="B1134" s="71"/>
      <c r="C1134" s="71"/>
      <c r="D1134" s="71"/>
      <c r="E1134" s="71"/>
      <c r="F1134" s="71"/>
      <c r="G1134" s="71"/>
      <c r="H1134" s="71"/>
      <c r="I1134" s="71"/>
      <c r="J1134" s="71"/>
    </row>
    <row r="1135" spans="1:10" ht="11.1" customHeight="1">
      <c r="A1135" s="71"/>
      <c r="B1135" s="71"/>
      <c r="C1135" s="71"/>
      <c r="D1135" s="71"/>
      <c r="E1135" s="71"/>
      <c r="F1135" s="71"/>
      <c r="G1135" s="71"/>
      <c r="H1135" s="71"/>
      <c r="I1135" s="71"/>
      <c r="J1135" s="71"/>
    </row>
    <row r="1136" spans="1:10" ht="11.1" customHeight="1">
      <c r="A1136" s="71"/>
      <c r="B1136" s="71"/>
      <c r="C1136" s="71"/>
      <c r="D1136" s="71"/>
      <c r="E1136" s="71"/>
      <c r="F1136" s="71"/>
      <c r="G1136" s="71"/>
      <c r="H1136" s="71"/>
      <c r="I1136" s="71"/>
      <c r="J1136" s="71"/>
    </row>
    <row r="1137" spans="1:10" ht="11.1" customHeight="1">
      <c r="A1137" s="71"/>
      <c r="B1137" s="71"/>
      <c r="C1137" s="71"/>
      <c r="D1137" s="71"/>
      <c r="E1137" s="71"/>
      <c r="F1137" s="71"/>
      <c r="G1137" s="71"/>
      <c r="H1137" s="71"/>
      <c r="I1137" s="71"/>
      <c r="J1137" s="71"/>
    </row>
    <row r="1138" spans="1:10" ht="11.1" customHeight="1">
      <c r="A1138" s="71"/>
      <c r="B1138" s="71"/>
      <c r="C1138" s="71"/>
      <c r="D1138" s="71"/>
      <c r="E1138" s="71"/>
      <c r="F1138" s="71"/>
      <c r="G1138" s="71"/>
      <c r="H1138" s="71"/>
      <c r="I1138" s="71"/>
      <c r="J1138" s="71"/>
    </row>
    <row r="1139" spans="1:10" ht="11.1" customHeight="1">
      <c r="A1139" s="71"/>
      <c r="B1139" s="71"/>
      <c r="C1139" s="71"/>
      <c r="D1139" s="71"/>
      <c r="E1139" s="71"/>
      <c r="F1139" s="71"/>
      <c r="G1139" s="71"/>
      <c r="H1139" s="71"/>
      <c r="I1139" s="71"/>
      <c r="J1139" s="71"/>
    </row>
    <row r="1140" spans="1:10" ht="11.1" customHeight="1">
      <c r="A1140" s="71"/>
      <c r="B1140" s="71"/>
      <c r="C1140" s="71"/>
      <c r="D1140" s="71"/>
      <c r="E1140" s="71"/>
      <c r="F1140" s="71"/>
      <c r="G1140" s="71"/>
      <c r="H1140" s="71"/>
      <c r="I1140" s="71"/>
      <c r="J1140" s="71"/>
    </row>
    <row r="1141" spans="1:10" ht="11.1" customHeight="1">
      <c r="A1141" s="71"/>
      <c r="B1141" s="71"/>
      <c r="C1141" s="71"/>
      <c r="D1141" s="71"/>
      <c r="E1141" s="71"/>
      <c r="F1141" s="71"/>
      <c r="G1141" s="71"/>
      <c r="H1141" s="71"/>
      <c r="I1141" s="71"/>
      <c r="J1141" s="71"/>
    </row>
    <row r="1142" spans="1:10" ht="11.1" customHeight="1">
      <c r="A1142" s="71"/>
      <c r="B1142" s="71"/>
      <c r="C1142" s="71"/>
      <c r="D1142" s="71"/>
      <c r="E1142" s="71"/>
      <c r="F1142" s="71"/>
      <c r="G1142" s="71"/>
      <c r="H1142" s="71"/>
      <c r="I1142" s="71"/>
      <c r="J1142" s="71"/>
    </row>
    <row r="1143" spans="1:10" ht="11.1" customHeight="1">
      <c r="A1143" s="71"/>
      <c r="B1143" s="71"/>
      <c r="C1143" s="71"/>
      <c r="D1143" s="71"/>
      <c r="E1143" s="71"/>
      <c r="F1143" s="71"/>
      <c r="G1143" s="71"/>
      <c r="H1143" s="71"/>
      <c r="I1143" s="71"/>
      <c r="J1143" s="71"/>
    </row>
    <row r="1144" spans="1:10" ht="11.1" customHeight="1">
      <c r="A1144" s="71"/>
      <c r="B1144" s="71"/>
      <c r="C1144" s="71"/>
      <c r="D1144" s="71"/>
      <c r="E1144" s="71"/>
      <c r="F1144" s="71"/>
      <c r="G1144" s="71"/>
      <c r="H1144" s="71"/>
      <c r="I1144" s="71"/>
      <c r="J1144" s="71"/>
    </row>
    <row r="1145" spans="1:10" ht="11.1" customHeight="1">
      <c r="A1145" s="71"/>
      <c r="B1145" s="71"/>
      <c r="C1145" s="71"/>
      <c r="D1145" s="71"/>
      <c r="E1145" s="71"/>
      <c r="F1145" s="71"/>
      <c r="G1145" s="71"/>
      <c r="H1145" s="71"/>
      <c r="I1145" s="71"/>
      <c r="J1145" s="71"/>
    </row>
    <row r="1146" spans="1:10" ht="11.1" customHeight="1">
      <c r="A1146" s="71"/>
      <c r="B1146" s="71"/>
      <c r="C1146" s="71"/>
      <c r="D1146" s="71"/>
      <c r="E1146" s="71"/>
      <c r="F1146" s="71"/>
      <c r="G1146" s="71"/>
      <c r="H1146" s="71"/>
      <c r="I1146" s="71"/>
      <c r="J1146" s="71"/>
    </row>
    <row r="1147" spans="1:10" ht="11.1" customHeight="1">
      <c r="A1147" s="71"/>
      <c r="B1147" s="71"/>
      <c r="C1147" s="71"/>
      <c r="D1147" s="71"/>
      <c r="E1147" s="71"/>
      <c r="F1147" s="71"/>
      <c r="G1147" s="71"/>
      <c r="H1147" s="71"/>
      <c r="I1147" s="71"/>
      <c r="J1147" s="71"/>
    </row>
    <row r="1148" spans="1:10" ht="11.1" customHeight="1">
      <c r="A1148" s="71"/>
      <c r="B1148" s="71"/>
      <c r="C1148" s="71"/>
      <c r="D1148" s="71"/>
      <c r="E1148" s="71"/>
      <c r="F1148" s="71"/>
      <c r="G1148" s="71"/>
      <c r="H1148" s="71"/>
      <c r="I1148" s="71"/>
      <c r="J1148" s="71"/>
    </row>
    <row r="1149" spans="1:10" ht="11.1" customHeight="1">
      <c r="A1149" s="71"/>
      <c r="B1149" s="71"/>
      <c r="C1149" s="71"/>
      <c r="D1149" s="71"/>
      <c r="E1149" s="71"/>
      <c r="F1149" s="71"/>
      <c r="G1149" s="71"/>
      <c r="H1149" s="71"/>
      <c r="I1149" s="71"/>
      <c r="J1149" s="71"/>
    </row>
    <row r="1150" spans="1:10" ht="11.1" customHeight="1">
      <c r="A1150" s="71"/>
      <c r="B1150" s="71"/>
      <c r="C1150" s="71"/>
      <c r="D1150" s="71"/>
      <c r="E1150" s="71"/>
      <c r="F1150" s="71"/>
      <c r="G1150" s="71"/>
      <c r="H1150" s="71"/>
      <c r="I1150" s="71"/>
      <c r="J1150" s="71"/>
    </row>
    <row r="1151" spans="1:10" ht="11.1" customHeight="1">
      <c r="A1151" s="71"/>
      <c r="B1151" s="71"/>
      <c r="C1151" s="71"/>
      <c r="D1151" s="71"/>
      <c r="E1151" s="71"/>
      <c r="F1151" s="71"/>
      <c r="G1151" s="71"/>
      <c r="H1151" s="71"/>
      <c r="I1151" s="71"/>
      <c r="J1151" s="71"/>
    </row>
    <row r="1152" spans="1:10" ht="11.1" customHeight="1">
      <c r="A1152" s="71"/>
      <c r="B1152" s="71"/>
      <c r="C1152" s="71"/>
      <c r="D1152" s="71"/>
      <c r="E1152" s="71"/>
      <c r="F1152" s="71"/>
      <c r="G1152" s="71"/>
      <c r="H1152" s="71"/>
      <c r="I1152" s="71"/>
      <c r="J1152" s="71"/>
    </row>
    <row r="1153" spans="1:10" ht="11.1" customHeight="1">
      <c r="A1153" s="71"/>
      <c r="B1153" s="71"/>
      <c r="C1153" s="71"/>
      <c r="D1153" s="71"/>
      <c r="E1153" s="71"/>
      <c r="F1153" s="71"/>
      <c r="G1153" s="71"/>
      <c r="H1153" s="71"/>
      <c r="I1153" s="71"/>
      <c r="J1153" s="71"/>
    </row>
    <row r="1154" spans="1:10" ht="11.1" customHeight="1">
      <c r="A1154" s="71"/>
      <c r="B1154" s="71"/>
      <c r="C1154" s="71"/>
      <c r="D1154" s="71"/>
      <c r="E1154" s="71"/>
      <c r="F1154" s="71"/>
      <c r="G1154" s="71"/>
      <c r="H1154" s="71"/>
      <c r="I1154" s="71"/>
      <c r="J1154" s="71"/>
    </row>
    <row r="1155" spans="1:10" ht="11.1" customHeight="1">
      <c r="A1155" s="71"/>
      <c r="B1155" s="71"/>
      <c r="C1155" s="71"/>
      <c r="D1155" s="71"/>
      <c r="E1155" s="71"/>
      <c r="F1155" s="71"/>
      <c r="G1155" s="71"/>
      <c r="H1155" s="71"/>
      <c r="I1155" s="71"/>
      <c r="J1155" s="71"/>
    </row>
    <row r="1156" spans="1:10" ht="11.1" customHeight="1">
      <c r="A1156" s="71"/>
      <c r="B1156" s="71"/>
      <c r="C1156" s="71"/>
      <c r="D1156" s="71"/>
      <c r="E1156" s="71"/>
      <c r="F1156" s="71"/>
      <c r="G1156" s="71"/>
      <c r="H1156" s="71"/>
      <c r="I1156" s="71"/>
      <c r="J1156" s="71"/>
    </row>
    <row r="1157" spans="1:10" ht="11.1" customHeight="1">
      <c r="A1157" s="71"/>
      <c r="B1157" s="71"/>
      <c r="C1157" s="71"/>
      <c r="D1157" s="71"/>
      <c r="E1157" s="71"/>
      <c r="F1157" s="71"/>
      <c r="G1157" s="71"/>
      <c r="H1157" s="71"/>
      <c r="I1157" s="71"/>
      <c r="J1157" s="71"/>
    </row>
    <row r="1158" spans="1:10" ht="11.1" customHeight="1">
      <c r="A1158" s="71"/>
      <c r="B1158" s="71"/>
      <c r="C1158" s="71"/>
      <c r="D1158" s="71"/>
      <c r="E1158" s="71"/>
      <c r="F1158" s="71"/>
      <c r="G1158" s="71"/>
      <c r="H1158" s="71"/>
      <c r="I1158" s="71"/>
      <c r="J1158" s="71"/>
    </row>
    <row r="1159" spans="1:10" ht="11.1" customHeight="1">
      <c r="A1159" s="71"/>
      <c r="B1159" s="71"/>
      <c r="C1159" s="71"/>
      <c r="D1159" s="71"/>
      <c r="E1159" s="71"/>
      <c r="F1159" s="71"/>
      <c r="G1159" s="71"/>
      <c r="H1159" s="71"/>
      <c r="I1159" s="71"/>
      <c r="J1159" s="71"/>
    </row>
    <row r="1160" spans="1:10" ht="11.1" customHeight="1">
      <c r="A1160" s="71"/>
      <c r="B1160" s="71"/>
      <c r="C1160" s="71"/>
      <c r="D1160" s="71"/>
      <c r="E1160" s="71"/>
      <c r="F1160" s="71"/>
      <c r="G1160" s="71"/>
      <c r="H1160" s="71"/>
      <c r="I1160" s="71"/>
      <c r="J1160" s="71"/>
    </row>
    <row r="1161" spans="1:10" ht="11.1" customHeight="1">
      <c r="A1161" s="71"/>
      <c r="B1161" s="71"/>
      <c r="C1161" s="71"/>
      <c r="D1161" s="71"/>
      <c r="E1161" s="71"/>
      <c r="F1161" s="71"/>
      <c r="G1161" s="71"/>
      <c r="H1161" s="71"/>
      <c r="I1161" s="71"/>
      <c r="J1161" s="71"/>
    </row>
    <row r="1162" spans="1:10" ht="11.1" customHeight="1">
      <c r="A1162" s="71"/>
      <c r="B1162" s="71"/>
      <c r="C1162" s="71"/>
      <c r="D1162" s="71"/>
      <c r="E1162" s="71"/>
      <c r="F1162" s="71"/>
      <c r="G1162" s="71"/>
      <c r="H1162" s="71"/>
      <c r="I1162" s="71"/>
      <c r="J1162" s="71"/>
    </row>
    <row r="1163" spans="1:10" ht="11.1" customHeight="1">
      <c r="A1163" s="71"/>
      <c r="B1163" s="71"/>
      <c r="C1163" s="71"/>
      <c r="D1163" s="71"/>
      <c r="E1163" s="71"/>
      <c r="F1163" s="71"/>
      <c r="G1163" s="71"/>
      <c r="H1163" s="71"/>
      <c r="I1163" s="71"/>
      <c r="J1163" s="71"/>
    </row>
    <row r="1164" spans="1:10" ht="11.1" customHeight="1">
      <c r="A1164" s="71"/>
      <c r="B1164" s="71"/>
      <c r="C1164" s="71"/>
      <c r="D1164" s="71"/>
      <c r="E1164" s="71"/>
      <c r="F1164" s="71"/>
      <c r="G1164" s="71"/>
      <c r="H1164" s="71"/>
      <c r="I1164" s="71"/>
      <c r="J1164" s="71"/>
    </row>
    <row r="1165" spans="1:10" ht="11.1" customHeight="1">
      <c r="A1165" s="71"/>
      <c r="B1165" s="71"/>
      <c r="C1165" s="71"/>
      <c r="D1165" s="71"/>
      <c r="E1165" s="71"/>
      <c r="F1165" s="71"/>
      <c r="G1165" s="71"/>
      <c r="H1165" s="71"/>
      <c r="I1165" s="71"/>
      <c r="J1165" s="71"/>
    </row>
    <row r="1166" spans="1:10" ht="11.1" customHeight="1">
      <c r="A1166" s="71"/>
      <c r="B1166" s="71"/>
      <c r="C1166" s="71"/>
      <c r="D1166" s="71"/>
      <c r="E1166" s="71"/>
      <c r="F1166" s="71"/>
      <c r="G1166" s="71"/>
      <c r="H1166" s="71"/>
      <c r="I1166" s="71"/>
      <c r="J1166" s="71"/>
    </row>
    <row r="1167" spans="1:10" ht="11.1" customHeight="1">
      <c r="A1167" s="71"/>
      <c r="B1167" s="71"/>
      <c r="C1167" s="71"/>
      <c r="D1167" s="71"/>
      <c r="E1167" s="71"/>
      <c r="F1167" s="71"/>
      <c r="G1167" s="71"/>
      <c r="H1167" s="71"/>
      <c r="I1167" s="71"/>
      <c r="J1167" s="71"/>
    </row>
    <row r="1168" spans="1:10" ht="11.1" customHeight="1">
      <c r="A1168" s="71"/>
      <c r="B1168" s="71"/>
      <c r="C1168" s="71"/>
      <c r="D1168" s="71"/>
      <c r="E1168" s="71"/>
      <c r="F1168" s="71"/>
      <c r="G1168" s="71"/>
      <c r="H1168" s="71"/>
      <c r="I1168" s="71"/>
      <c r="J1168" s="71"/>
    </row>
    <row r="1169" spans="1:10" ht="11.1" customHeight="1">
      <c r="A1169" s="71"/>
      <c r="B1169" s="71"/>
      <c r="C1169" s="71"/>
      <c r="D1169" s="71"/>
      <c r="E1169" s="71"/>
      <c r="F1169" s="71"/>
      <c r="G1169" s="71"/>
      <c r="H1169" s="71"/>
      <c r="I1169" s="71"/>
      <c r="J1169" s="71"/>
    </row>
    <row r="1170" spans="1:10" ht="11.1" customHeight="1">
      <c r="A1170" s="71"/>
      <c r="B1170" s="71"/>
      <c r="C1170" s="71"/>
      <c r="D1170" s="71"/>
      <c r="E1170" s="71"/>
      <c r="F1170" s="71"/>
      <c r="G1170" s="71"/>
      <c r="H1170" s="71"/>
      <c r="I1170" s="71"/>
      <c r="J1170" s="71"/>
    </row>
    <row r="1171" spans="1:10" ht="11.1" customHeight="1">
      <c r="A1171" s="71"/>
      <c r="B1171" s="71"/>
      <c r="C1171" s="71"/>
      <c r="D1171" s="71"/>
      <c r="E1171" s="71"/>
      <c r="F1171" s="71"/>
      <c r="G1171" s="71"/>
      <c r="H1171" s="71"/>
      <c r="I1171" s="71"/>
      <c r="J1171" s="71"/>
    </row>
    <row r="1172" spans="1:10" ht="11.1" customHeight="1">
      <c r="A1172" s="71"/>
      <c r="B1172" s="71"/>
      <c r="C1172" s="71"/>
      <c r="D1172" s="71"/>
      <c r="E1172" s="71"/>
      <c r="F1172" s="71"/>
      <c r="G1172" s="71"/>
      <c r="H1172" s="71"/>
      <c r="I1172" s="71"/>
      <c r="J1172" s="71"/>
    </row>
    <row r="1173" spans="1:10" ht="11.1" customHeight="1">
      <c r="A1173" s="71"/>
      <c r="B1173" s="71"/>
      <c r="C1173" s="71"/>
      <c r="D1173" s="71"/>
      <c r="E1173" s="71"/>
      <c r="F1173" s="71"/>
      <c r="G1173" s="71"/>
      <c r="H1173" s="71"/>
      <c r="I1173" s="71"/>
      <c r="J1173" s="71"/>
    </row>
    <row r="1174" spans="1:10" ht="11.1" customHeight="1">
      <c r="A1174" s="71"/>
      <c r="B1174" s="71"/>
      <c r="C1174" s="71"/>
      <c r="D1174" s="71"/>
      <c r="E1174" s="71"/>
      <c r="F1174" s="71"/>
      <c r="G1174" s="71"/>
      <c r="H1174" s="71"/>
      <c r="I1174" s="71"/>
      <c r="J1174" s="71"/>
    </row>
    <row r="1175" spans="1:10" ht="11.1" customHeight="1">
      <c r="A1175" s="71"/>
      <c r="B1175" s="71"/>
      <c r="C1175" s="71"/>
      <c r="D1175" s="71"/>
      <c r="E1175" s="71"/>
      <c r="F1175" s="71"/>
      <c r="G1175" s="71"/>
      <c r="H1175" s="71"/>
      <c r="I1175" s="71"/>
      <c r="J1175" s="71"/>
    </row>
    <row r="1176" spans="1:10" ht="11.1" customHeight="1">
      <c r="A1176" s="71"/>
      <c r="B1176" s="71"/>
      <c r="C1176" s="71"/>
      <c r="D1176" s="71"/>
      <c r="E1176" s="71"/>
      <c r="F1176" s="71"/>
      <c r="G1176" s="71"/>
      <c r="H1176" s="71"/>
      <c r="I1176" s="71"/>
      <c r="J1176" s="71"/>
    </row>
    <row r="1177" spans="1:10" ht="11.1" customHeight="1">
      <c r="A1177" s="71"/>
      <c r="B1177" s="71"/>
      <c r="C1177" s="71"/>
      <c r="D1177" s="71"/>
      <c r="E1177" s="71"/>
      <c r="F1177" s="71"/>
      <c r="G1177" s="71"/>
      <c r="H1177" s="71"/>
      <c r="I1177" s="71"/>
      <c r="J1177" s="71"/>
    </row>
    <row r="1178" spans="1:10" ht="11.1" customHeight="1">
      <c r="A1178" s="71"/>
      <c r="B1178" s="71"/>
      <c r="C1178" s="71"/>
      <c r="D1178" s="71"/>
      <c r="E1178" s="71"/>
      <c r="F1178" s="71"/>
      <c r="G1178" s="71"/>
      <c r="H1178" s="71"/>
      <c r="I1178" s="71"/>
      <c r="J1178" s="71"/>
    </row>
    <row r="1179" spans="1:10" ht="11.1" customHeight="1">
      <c r="A1179" s="71"/>
      <c r="B1179" s="71"/>
      <c r="C1179" s="71"/>
      <c r="D1179" s="71"/>
      <c r="E1179" s="71"/>
      <c r="F1179" s="71"/>
      <c r="G1179" s="71"/>
      <c r="H1179" s="71"/>
      <c r="I1179" s="71"/>
      <c r="J1179" s="71"/>
    </row>
    <row r="1180" spans="1:10" ht="11.1" customHeight="1">
      <c r="A1180" s="71"/>
      <c r="B1180" s="71"/>
      <c r="C1180" s="71"/>
      <c r="D1180" s="71"/>
      <c r="E1180" s="71"/>
      <c r="F1180" s="71"/>
      <c r="G1180" s="71"/>
      <c r="H1180" s="71"/>
      <c r="I1180" s="71"/>
      <c r="J1180" s="71"/>
    </row>
    <row r="1181" spans="1:10" ht="11.1" customHeight="1">
      <c r="A1181" s="71"/>
      <c r="B1181" s="71"/>
      <c r="C1181" s="71"/>
      <c r="D1181" s="71"/>
      <c r="E1181" s="71"/>
      <c r="F1181" s="71"/>
      <c r="G1181" s="71"/>
      <c r="H1181" s="71"/>
      <c r="I1181" s="71"/>
      <c r="J1181" s="71"/>
    </row>
    <row r="1182" spans="1:10" ht="11.1" customHeight="1">
      <c r="A1182" s="71"/>
      <c r="B1182" s="71"/>
      <c r="C1182" s="71"/>
      <c r="D1182" s="71"/>
      <c r="E1182" s="71"/>
      <c r="F1182" s="71"/>
      <c r="G1182" s="71"/>
      <c r="H1182" s="71"/>
      <c r="I1182" s="71"/>
      <c r="J1182" s="71"/>
    </row>
    <row r="1183" spans="1:10" ht="11.1" customHeight="1">
      <c r="A1183" s="71"/>
      <c r="B1183" s="71"/>
      <c r="C1183" s="71"/>
      <c r="D1183" s="71"/>
      <c r="E1183" s="71"/>
      <c r="F1183" s="71"/>
      <c r="G1183" s="71"/>
      <c r="H1183" s="71"/>
      <c r="I1183" s="71"/>
      <c r="J1183" s="71"/>
    </row>
    <row r="1184" spans="1:10" ht="11.1" customHeight="1">
      <c r="A1184" s="71"/>
      <c r="B1184" s="71"/>
      <c r="C1184" s="71"/>
      <c r="D1184" s="71"/>
      <c r="E1184" s="71"/>
      <c r="F1184" s="71"/>
      <c r="G1184" s="71"/>
      <c r="H1184" s="71"/>
      <c r="I1184" s="71"/>
      <c r="J1184" s="71"/>
    </row>
    <row r="1185" spans="1:10" ht="11.1" customHeight="1">
      <c r="A1185" s="71"/>
      <c r="B1185" s="71"/>
      <c r="C1185" s="71"/>
      <c r="D1185" s="71"/>
      <c r="E1185" s="71"/>
      <c r="F1185" s="71"/>
      <c r="G1185" s="71"/>
      <c r="H1185" s="71"/>
      <c r="I1185" s="71"/>
      <c r="J1185" s="71"/>
    </row>
    <row r="1186" spans="1:10" ht="11.1" customHeight="1">
      <c r="A1186" s="71"/>
      <c r="B1186" s="71"/>
      <c r="C1186" s="71"/>
      <c r="D1186" s="71"/>
      <c r="E1186" s="71"/>
      <c r="F1186" s="71"/>
      <c r="G1186" s="71"/>
      <c r="H1186" s="71"/>
      <c r="I1186" s="71"/>
      <c r="J1186" s="71"/>
    </row>
    <row r="1187" spans="1:10" ht="11.1" customHeight="1">
      <c r="A1187" s="71"/>
      <c r="B1187" s="71"/>
      <c r="C1187" s="71"/>
      <c r="D1187" s="71"/>
      <c r="E1187" s="71"/>
      <c r="F1187" s="71"/>
      <c r="G1187" s="71"/>
      <c r="H1187" s="71"/>
      <c r="I1187" s="71"/>
      <c r="J1187" s="71"/>
    </row>
    <row r="1188" spans="1:10" ht="11.1" customHeight="1">
      <c r="A1188" s="71"/>
      <c r="B1188" s="71"/>
      <c r="C1188" s="71"/>
      <c r="D1188" s="71"/>
      <c r="E1188" s="71"/>
      <c r="F1188" s="71"/>
      <c r="G1188" s="71"/>
      <c r="H1188" s="71"/>
      <c r="I1188" s="71"/>
      <c r="J1188" s="71"/>
    </row>
    <row r="1189" spans="1:10" ht="11.1" customHeight="1">
      <c r="A1189" s="71"/>
      <c r="B1189" s="71"/>
      <c r="C1189" s="71"/>
      <c r="D1189" s="71"/>
      <c r="E1189" s="71"/>
      <c r="F1189" s="71"/>
      <c r="G1189" s="71"/>
      <c r="H1189" s="71"/>
      <c r="I1189" s="71"/>
      <c r="J1189" s="71"/>
    </row>
    <row r="1190" spans="1:10" ht="11.1" customHeight="1">
      <c r="A1190" s="71"/>
      <c r="B1190" s="71"/>
      <c r="C1190" s="71"/>
      <c r="D1190" s="71"/>
      <c r="E1190" s="71"/>
      <c r="F1190" s="71"/>
      <c r="G1190" s="71"/>
      <c r="H1190" s="71"/>
      <c r="I1190" s="71"/>
      <c r="J1190" s="71"/>
    </row>
    <row r="1191" spans="1:10" ht="11.1" customHeight="1">
      <c r="A1191" s="71"/>
      <c r="B1191" s="71"/>
      <c r="C1191" s="71"/>
      <c r="D1191" s="71"/>
      <c r="E1191" s="71"/>
      <c r="F1191" s="71"/>
      <c r="G1191" s="71"/>
      <c r="H1191" s="71"/>
      <c r="I1191" s="71"/>
      <c r="J1191" s="71"/>
    </row>
    <row r="1192" spans="1:10" ht="11.1" customHeight="1">
      <c r="A1192" s="71"/>
      <c r="B1192" s="71"/>
      <c r="C1192" s="71"/>
      <c r="D1192" s="71"/>
      <c r="E1192" s="71"/>
      <c r="F1192" s="71"/>
      <c r="G1192" s="71"/>
      <c r="H1192" s="71"/>
      <c r="I1192" s="71"/>
      <c r="J1192" s="71"/>
    </row>
    <row r="1193" spans="1:10" ht="11.1" customHeight="1">
      <c r="A1193" s="71"/>
      <c r="B1193" s="71"/>
      <c r="C1193" s="71"/>
      <c r="D1193" s="71"/>
      <c r="E1193" s="71"/>
      <c r="F1193" s="71"/>
      <c r="G1193" s="71"/>
      <c r="H1193" s="71"/>
      <c r="I1193" s="71"/>
      <c r="J1193" s="71"/>
    </row>
    <row r="1194" spans="1:10" ht="11.1" customHeight="1">
      <c r="A1194" s="71"/>
      <c r="B1194" s="71"/>
      <c r="C1194" s="71"/>
      <c r="D1194" s="71"/>
      <c r="E1194" s="71"/>
      <c r="F1194" s="71"/>
      <c r="G1194" s="71"/>
      <c r="H1194" s="71"/>
      <c r="I1194" s="71"/>
      <c r="J1194" s="71"/>
    </row>
    <row r="1195" spans="1:10" ht="11.1" customHeight="1">
      <c r="A1195" s="71"/>
      <c r="B1195" s="71"/>
      <c r="C1195" s="71"/>
      <c r="D1195" s="71"/>
      <c r="E1195" s="71"/>
      <c r="F1195" s="71"/>
      <c r="G1195" s="71"/>
      <c r="H1195" s="71"/>
      <c r="I1195" s="71"/>
      <c r="J1195" s="71"/>
    </row>
    <row r="1196" spans="1:10" ht="11.1" customHeight="1">
      <c r="A1196" s="71"/>
      <c r="B1196" s="71"/>
      <c r="C1196" s="71"/>
      <c r="D1196" s="71"/>
      <c r="E1196" s="71"/>
      <c r="F1196" s="71"/>
      <c r="G1196" s="71"/>
      <c r="H1196" s="71"/>
      <c r="I1196" s="71"/>
      <c r="J1196" s="71"/>
    </row>
    <row r="1197" spans="1:10" ht="11.1" customHeight="1">
      <c r="A1197" s="71"/>
      <c r="B1197" s="71"/>
      <c r="C1197" s="71"/>
      <c r="D1197" s="71"/>
      <c r="E1197" s="71"/>
      <c r="F1197" s="71"/>
      <c r="G1197" s="71"/>
      <c r="H1197" s="71"/>
      <c r="I1197" s="71"/>
      <c r="J1197" s="71"/>
    </row>
    <row r="1198" spans="1:10" ht="11.1" customHeight="1">
      <c r="A1198" s="71"/>
      <c r="B1198" s="71"/>
      <c r="C1198" s="71"/>
      <c r="D1198" s="71"/>
      <c r="E1198" s="71"/>
      <c r="F1198" s="71"/>
      <c r="G1198" s="71"/>
      <c r="H1198" s="71"/>
      <c r="I1198" s="71"/>
      <c r="J1198" s="71"/>
    </row>
    <row r="1199" spans="1:10" ht="11.1" customHeight="1">
      <c r="A1199" s="71"/>
      <c r="B1199" s="71"/>
      <c r="C1199" s="71"/>
      <c r="D1199" s="71"/>
      <c r="E1199" s="71"/>
      <c r="F1199" s="71"/>
      <c r="G1199" s="71"/>
      <c r="H1199" s="71"/>
      <c r="I1199" s="71"/>
      <c r="J1199" s="71"/>
    </row>
    <row r="1200" spans="1:10" ht="11.1" customHeight="1">
      <c r="A1200" s="71"/>
      <c r="B1200" s="71"/>
      <c r="C1200" s="71"/>
      <c r="D1200" s="71"/>
      <c r="E1200" s="71"/>
      <c r="F1200" s="71"/>
      <c r="G1200" s="71"/>
      <c r="H1200" s="71"/>
      <c r="I1200" s="71"/>
      <c r="J1200" s="71"/>
    </row>
    <row r="1201" spans="1:10" ht="11.1" customHeight="1">
      <c r="A1201" s="71"/>
      <c r="B1201" s="71"/>
      <c r="C1201" s="71"/>
      <c r="D1201" s="71"/>
      <c r="E1201" s="71"/>
      <c r="F1201" s="71"/>
      <c r="G1201" s="71"/>
      <c r="H1201" s="71"/>
      <c r="I1201" s="71"/>
      <c r="J1201" s="71"/>
    </row>
    <row r="1202" spans="1:10" ht="11.1" customHeight="1">
      <c r="A1202" s="71"/>
      <c r="B1202" s="71"/>
      <c r="C1202" s="71"/>
      <c r="D1202" s="71"/>
      <c r="E1202" s="71"/>
      <c r="F1202" s="71"/>
      <c r="G1202" s="71"/>
      <c r="H1202" s="71"/>
      <c r="I1202" s="71"/>
      <c r="J1202" s="71"/>
    </row>
    <row r="1203" spans="1:10" ht="11.1" customHeight="1">
      <c r="A1203" s="71"/>
      <c r="B1203" s="71"/>
      <c r="C1203" s="71"/>
      <c r="D1203" s="71"/>
      <c r="E1203" s="71"/>
      <c r="F1203" s="71"/>
      <c r="G1203" s="71"/>
      <c r="H1203" s="71"/>
      <c r="I1203" s="71"/>
      <c r="J1203" s="71"/>
    </row>
    <row r="1204" spans="1:10" ht="11.1" customHeight="1">
      <c r="A1204" s="71"/>
      <c r="B1204" s="71"/>
      <c r="C1204" s="71"/>
      <c r="D1204" s="71"/>
      <c r="E1204" s="71"/>
      <c r="F1204" s="71"/>
      <c r="G1204" s="71"/>
      <c r="H1204" s="71"/>
      <c r="I1204" s="71"/>
      <c r="J1204" s="71"/>
    </row>
    <row r="1205" spans="1:10" ht="11.1" customHeight="1">
      <c r="A1205" s="71"/>
      <c r="B1205" s="71"/>
      <c r="C1205" s="71"/>
      <c r="D1205" s="71"/>
      <c r="E1205" s="71"/>
      <c r="F1205" s="71"/>
      <c r="G1205" s="71"/>
      <c r="H1205" s="71"/>
      <c r="I1205" s="71"/>
      <c r="J1205" s="71"/>
    </row>
    <row r="1206" spans="1:10" ht="11.1" customHeight="1">
      <c r="A1206" s="71"/>
      <c r="B1206" s="71"/>
      <c r="C1206" s="71"/>
      <c r="D1206" s="71"/>
      <c r="E1206" s="71"/>
      <c r="F1206" s="71"/>
      <c r="G1206" s="71"/>
      <c r="H1206" s="71"/>
      <c r="I1206" s="71"/>
      <c r="J1206" s="71"/>
    </row>
    <row r="1207" spans="1:10" ht="11.1" customHeight="1">
      <c r="A1207" s="71"/>
      <c r="B1207" s="71"/>
      <c r="C1207" s="71"/>
      <c r="D1207" s="71"/>
      <c r="E1207" s="71"/>
      <c r="F1207" s="71"/>
      <c r="G1207" s="71"/>
      <c r="H1207" s="71"/>
      <c r="I1207" s="71"/>
      <c r="J1207" s="71"/>
    </row>
    <row r="1208" spans="1:10" ht="11.1" customHeight="1">
      <c r="A1208" s="71"/>
      <c r="B1208" s="71"/>
      <c r="C1208" s="71"/>
      <c r="D1208" s="71"/>
      <c r="E1208" s="71"/>
      <c r="F1208" s="71"/>
      <c r="G1208" s="71"/>
      <c r="H1208" s="71"/>
      <c r="I1208" s="71"/>
      <c r="J1208" s="71"/>
    </row>
    <row r="1209" spans="1:10" ht="11.1" customHeight="1">
      <c r="A1209" s="71"/>
      <c r="B1209" s="71"/>
      <c r="C1209" s="71"/>
      <c r="D1209" s="71"/>
      <c r="E1209" s="71"/>
      <c r="F1209" s="71"/>
      <c r="G1209" s="71"/>
      <c r="H1209" s="71"/>
      <c r="I1209" s="71"/>
      <c r="J1209" s="71"/>
    </row>
    <row r="1210" spans="1:10" ht="11.1" customHeight="1">
      <c r="A1210" s="71"/>
      <c r="B1210" s="71"/>
      <c r="C1210" s="71"/>
      <c r="D1210" s="71"/>
      <c r="E1210" s="71"/>
      <c r="F1210" s="71"/>
      <c r="G1210" s="71"/>
      <c r="H1210" s="71"/>
      <c r="I1210" s="71"/>
      <c r="J1210" s="71"/>
    </row>
    <row r="1211" spans="1:10" ht="11.1" customHeight="1">
      <c r="A1211" s="71"/>
      <c r="B1211" s="71"/>
      <c r="C1211" s="71"/>
      <c r="D1211" s="71"/>
      <c r="E1211" s="71"/>
      <c r="F1211" s="71"/>
      <c r="G1211" s="71"/>
      <c r="H1211" s="71"/>
      <c r="I1211" s="71"/>
      <c r="J1211" s="71"/>
    </row>
    <row r="1212" spans="1:10" ht="11.1" customHeight="1">
      <c r="A1212" s="71"/>
      <c r="B1212" s="71"/>
      <c r="C1212" s="71"/>
      <c r="D1212" s="71"/>
      <c r="E1212" s="71"/>
      <c r="F1212" s="71"/>
      <c r="G1212" s="71"/>
      <c r="H1212" s="71"/>
      <c r="I1212" s="71"/>
      <c r="J1212" s="71"/>
    </row>
    <row r="1213" spans="1:10" ht="11.1" customHeight="1">
      <c r="A1213" s="71"/>
      <c r="B1213" s="71"/>
      <c r="C1213" s="71"/>
      <c r="D1213" s="71"/>
      <c r="E1213" s="71"/>
      <c r="F1213" s="71"/>
      <c r="G1213" s="71"/>
      <c r="H1213" s="71"/>
      <c r="I1213" s="71"/>
      <c r="J1213" s="71"/>
    </row>
    <row r="1214" spans="1:10" ht="11.1" customHeight="1">
      <c r="A1214" s="71"/>
      <c r="B1214" s="71"/>
      <c r="C1214" s="71"/>
      <c r="D1214" s="71"/>
      <c r="E1214" s="71"/>
      <c r="F1214" s="71"/>
      <c r="G1214" s="71"/>
      <c r="H1214" s="71"/>
      <c r="I1214" s="71"/>
      <c r="J1214" s="71"/>
    </row>
    <row r="1215" spans="1:10" ht="11.1" customHeight="1">
      <c r="A1215" s="71"/>
      <c r="B1215" s="71"/>
      <c r="C1215" s="71"/>
      <c r="D1215" s="71"/>
      <c r="E1215" s="71"/>
      <c r="F1215" s="71"/>
      <c r="G1215" s="71"/>
      <c r="H1215" s="71"/>
      <c r="I1215" s="71"/>
      <c r="J1215" s="71"/>
    </row>
    <row r="1216" spans="1:10" ht="11.1" customHeight="1">
      <c r="A1216" s="71"/>
      <c r="B1216" s="71"/>
      <c r="C1216" s="71"/>
      <c r="D1216" s="71"/>
      <c r="E1216" s="71"/>
      <c r="F1216" s="71"/>
      <c r="G1216" s="71"/>
      <c r="H1216" s="71"/>
      <c r="I1216" s="71"/>
      <c r="J1216" s="71"/>
    </row>
    <row r="1217" spans="1:10" ht="11.1" customHeight="1">
      <c r="A1217" s="71"/>
      <c r="B1217" s="71"/>
      <c r="C1217" s="71"/>
      <c r="D1217" s="71"/>
      <c r="E1217" s="71"/>
      <c r="F1217" s="71"/>
      <c r="G1217" s="71"/>
      <c r="H1217" s="71"/>
      <c r="I1217" s="71"/>
      <c r="J1217" s="71"/>
    </row>
    <row r="1218" spans="1:10" ht="11.1" customHeight="1">
      <c r="A1218" s="71"/>
      <c r="B1218" s="71"/>
      <c r="C1218" s="71"/>
      <c r="D1218" s="71"/>
      <c r="E1218" s="71"/>
      <c r="F1218" s="71"/>
      <c r="G1218" s="71"/>
      <c r="H1218" s="71"/>
      <c r="I1218" s="71"/>
      <c r="J1218" s="71"/>
    </row>
    <row r="1219" spans="1:10" ht="11.1" customHeight="1">
      <c r="A1219" s="71"/>
      <c r="B1219" s="71"/>
      <c r="C1219" s="71"/>
      <c r="D1219" s="71"/>
      <c r="E1219" s="71"/>
      <c r="F1219" s="71"/>
      <c r="G1219" s="71"/>
      <c r="H1219" s="71"/>
      <c r="I1219" s="71"/>
      <c r="J1219" s="71"/>
    </row>
    <row r="1220" spans="1:10" ht="11.1" customHeight="1">
      <c r="A1220" s="71"/>
      <c r="B1220" s="71"/>
      <c r="C1220" s="71"/>
      <c r="D1220" s="71"/>
      <c r="E1220" s="71"/>
      <c r="F1220" s="71"/>
      <c r="G1220" s="71"/>
      <c r="H1220" s="71"/>
      <c r="I1220" s="71"/>
      <c r="J1220" s="71"/>
    </row>
    <row r="1221" spans="1:10" ht="11.1" customHeight="1">
      <c r="A1221" s="71"/>
      <c r="B1221" s="71"/>
      <c r="C1221" s="71"/>
      <c r="D1221" s="71"/>
      <c r="E1221" s="71"/>
      <c r="F1221" s="71"/>
      <c r="G1221" s="71"/>
      <c r="H1221" s="71"/>
      <c r="I1221" s="71"/>
      <c r="J1221" s="71"/>
    </row>
    <row r="1222" spans="1:10" ht="11.1" customHeight="1">
      <c r="A1222" s="71"/>
      <c r="B1222" s="71"/>
      <c r="C1222" s="71"/>
      <c r="D1222" s="71"/>
      <c r="E1222" s="71"/>
      <c r="F1222" s="71"/>
      <c r="G1222" s="71"/>
      <c r="H1222" s="71"/>
      <c r="I1222" s="71"/>
      <c r="J1222" s="71"/>
    </row>
    <row r="1223" spans="1:10" ht="11.1" customHeight="1">
      <c r="A1223" s="71"/>
      <c r="B1223" s="71"/>
      <c r="C1223" s="71"/>
      <c r="D1223" s="71"/>
      <c r="E1223" s="71"/>
      <c r="F1223" s="71"/>
      <c r="G1223" s="71"/>
      <c r="H1223" s="71"/>
      <c r="I1223" s="71"/>
      <c r="J1223" s="71"/>
    </row>
    <row r="1224" spans="1:10" ht="11.1" customHeight="1">
      <c r="A1224" s="71"/>
      <c r="B1224" s="71"/>
      <c r="C1224" s="71"/>
      <c r="D1224" s="71"/>
      <c r="E1224" s="71"/>
      <c r="F1224" s="71"/>
      <c r="G1224" s="71"/>
      <c r="H1224" s="71"/>
      <c r="I1224" s="71"/>
      <c r="J1224" s="71"/>
    </row>
    <row r="1225" spans="1:10" ht="11.1" customHeight="1">
      <c r="A1225" s="71"/>
      <c r="B1225" s="71"/>
      <c r="C1225" s="71"/>
      <c r="D1225" s="71"/>
      <c r="E1225" s="71"/>
      <c r="F1225" s="71"/>
      <c r="G1225" s="71"/>
      <c r="H1225" s="71"/>
      <c r="I1225" s="71"/>
      <c r="J1225" s="71"/>
    </row>
    <row r="1226" spans="1:10" ht="11.1" customHeight="1">
      <c r="A1226" s="71"/>
      <c r="B1226" s="71"/>
      <c r="C1226" s="71"/>
      <c r="D1226" s="71"/>
      <c r="E1226" s="71"/>
      <c r="F1226" s="71"/>
      <c r="G1226" s="71"/>
      <c r="H1226" s="71"/>
      <c r="I1226" s="71"/>
      <c r="J1226" s="71"/>
    </row>
    <row r="1227" spans="1:10" ht="11.1" customHeight="1">
      <c r="A1227" s="71"/>
      <c r="B1227" s="71"/>
      <c r="C1227" s="71"/>
      <c r="D1227" s="71"/>
      <c r="E1227" s="71"/>
      <c r="F1227" s="71"/>
      <c r="G1227" s="71"/>
      <c r="H1227" s="71"/>
      <c r="I1227" s="71"/>
      <c r="J1227" s="71"/>
    </row>
    <row r="1228" spans="1:10" ht="11.1" customHeight="1">
      <c r="A1228" s="71"/>
      <c r="B1228" s="71"/>
      <c r="C1228" s="71"/>
      <c r="D1228" s="71"/>
      <c r="E1228" s="71"/>
      <c r="F1228" s="71"/>
      <c r="G1228" s="71"/>
      <c r="H1228" s="71"/>
      <c r="I1228" s="71"/>
      <c r="J1228" s="71"/>
    </row>
    <row r="1229" spans="1:10" ht="11.1" customHeight="1">
      <c r="A1229" s="71"/>
      <c r="B1229" s="71"/>
      <c r="C1229" s="71"/>
      <c r="D1229" s="71"/>
      <c r="E1229" s="71"/>
      <c r="F1229" s="71"/>
      <c r="G1229" s="71"/>
      <c r="H1229" s="71"/>
      <c r="I1229" s="71"/>
      <c r="J1229" s="71"/>
    </row>
    <row r="1230" spans="1:10" ht="11.1" customHeight="1">
      <c r="A1230" s="71"/>
      <c r="B1230" s="71"/>
      <c r="C1230" s="71"/>
      <c r="D1230" s="71"/>
      <c r="E1230" s="71"/>
      <c r="F1230" s="71"/>
      <c r="G1230" s="71"/>
      <c r="H1230" s="71"/>
      <c r="I1230" s="71"/>
      <c r="J1230" s="71"/>
    </row>
    <row r="1231" spans="1:10" ht="11.1" customHeight="1">
      <c r="A1231" s="71"/>
      <c r="B1231" s="71"/>
      <c r="C1231" s="71"/>
      <c r="D1231" s="71"/>
      <c r="E1231" s="71"/>
      <c r="F1231" s="71"/>
      <c r="G1231" s="71"/>
      <c r="H1231" s="71"/>
      <c r="I1231" s="71"/>
      <c r="J1231" s="71"/>
    </row>
    <row r="1232" spans="1:10" ht="11.1" customHeight="1">
      <c r="A1232" s="71"/>
      <c r="B1232" s="71"/>
      <c r="C1232" s="71"/>
      <c r="D1232" s="71"/>
      <c r="E1232" s="71"/>
      <c r="F1232" s="71"/>
      <c r="G1232" s="71"/>
      <c r="H1232" s="71"/>
      <c r="I1232" s="71"/>
      <c r="J1232" s="71"/>
    </row>
    <row r="1233" spans="1:10" ht="11.1" customHeight="1">
      <c r="A1233" s="71"/>
      <c r="B1233" s="71"/>
      <c r="C1233" s="71"/>
      <c r="D1233" s="71"/>
      <c r="E1233" s="71"/>
      <c r="F1233" s="71"/>
      <c r="G1233" s="71"/>
      <c r="H1233" s="71"/>
      <c r="I1233" s="71"/>
      <c r="J1233" s="71"/>
    </row>
    <row r="1234" spans="1:10" ht="11.1" customHeight="1">
      <c r="A1234" s="71"/>
      <c r="B1234" s="71"/>
      <c r="C1234" s="71"/>
      <c r="D1234" s="71"/>
      <c r="E1234" s="71"/>
      <c r="F1234" s="71"/>
      <c r="G1234" s="71"/>
      <c r="H1234" s="71"/>
      <c r="I1234" s="71"/>
      <c r="J1234" s="71"/>
    </row>
    <row r="1235" spans="1:10" ht="11.1" customHeight="1">
      <c r="A1235" s="71"/>
      <c r="B1235" s="71"/>
      <c r="C1235" s="71"/>
      <c r="D1235" s="71"/>
      <c r="E1235" s="71"/>
      <c r="F1235" s="71"/>
      <c r="G1235" s="71"/>
      <c r="H1235" s="71"/>
      <c r="I1235" s="71"/>
      <c r="J1235" s="71"/>
    </row>
    <row r="1236" spans="1:10" ht="11.1" customHeight="1">
      <c r="A1236" s="71"/>
      <c r="B1236" s="71"/>
      <c r="C1236" s="71"/>
      <c r="D1236" s="71"/>
      <c r="E1236" s="71"/>
      <c r="F1236" s="71"/>
      <c r="G1236" s="71"/>
      <c r="H1236" s="71"/>
      <c r="I1236" s="71"/>
      <c r="J1236" s="71"/>
    </row>
    <row r="1237" spans="1:10" ht="11.1" customHeight="1">
      <c r="A1237" s="71"/>
      <c r="B1237" s="71"/>
      <c r="C1237" s="71"/>
      <c r="D1237" s="71"/>
      <c r="E1237" s="71"/>
      <c r="F1237" s="71"/>
      <c r="G1237" s="71"/>
      <c r="H1237" s="71"/>
      <c r="I1237" s="71"/>
      <c r="J1237" s="71"/>
    </row>
    <row r="1238" spans="1:10" ht="11.1" customHeight="1">
      <c r="A1238" s="71"/>
      <c r="B1238" s="71"/>
      <c r="C1238" s="71"/>
      <c r="D1238" s="71"/>
      <c r="E1238" s="71"/>
      <c r="F1238" s="71"/>
      <c r="G1238" s="71"/>
      <c r="H1238" s="71"/>
      <c r="I1238" s="71"/>
      <c r="J1238" s="71"/>
    </row>
    <row r="1239" spans="1:10" ht="11.1" customHeight="1">
      <c r="A1239" s="71"/>
      <c r="B1239" s="71"/>
      <c r="C1239" s="71"/>
      <c r="D1239" s="71"/>
      <c r="E1239" s="71"/>
      <c r="F1239" s="71"/>
      <c r="G1239" s="71"/>
      <c r="H1239" s="71"/>
      <c r="I1239" s="71"/>
      <c r="J1239" s="71"/>
    </row>
    <row r="1240" spans="1:10" ht="11.1" customHeight="1">
      <c r="A1240" s="71"/>
      <c r="B1240" s="71"/>
      <c r="C1240" s="71"/>
      <c r="D1240" s="71"/>
      <c r="E1240" s="71"/>
      <c r="F1240" s="71"/>
      <c r="G1240" s="71"/>
      <c r="H1240" s="71"/>
      <c r="I1240" s="71"/>
      <c r="J1240" s="71"/>
    </row>
    <row r="1241" spans="1:10" ht="11.1" customHeight="1">
      <c r="A1241" s="71"/>
      <c r="B1241" s="71"/>
      <c r="C1241" s="71"/>
      <c r="D1241" s="71"/>
      <c r="E1241" s="71"/>
      <c r="F1241" s="71"/>
      <c r="G1241" s="71"/>
      <c r="H1241" s="71"/>
      <c r="I1241" s="71"/>
      <c r="J1241" s="71"/>
    </row>
    <row r="1242" spans="1:10" ht="11.1" customHeight="1">
      <c r="A1242" s="71"/>
      <c r="B1242" s="71"/>
      <c r="C1242" s="71"/>
      <c r="D1242" s="71"/>
      <c r="E1242" s="71"/>
      <c r="F1242" s="71"/>
      <c r="G1242" s="71"/>
      <c r="H1242" s="71"/>
      <c r="I1242" s="71"/>
      <c r="J1242" s="71"/>
    </row>
    <row r="1243" spans="1:10" ht="11.1" customHeight="1">
      <c r="A1243" s="71"/>
      <c r="B1243" s="71"/>
      <c r="C1243" s="71"/>
      <c r="D1243" s="71"/>
      <c r="E1243" s="71"/>
      <c r="F1243" s="71"/>
      <c r="G1243" s="71"/>
      <c r="H1243" s="71"/>
      <c r="I1243" s="71"/>
      <c r="J1243" s="71"/>
    </row>
    <row r="1244" spans="1:10" ht="11.1" customHeight="1">
      <c r="A1244" s="71"/>
      <c r="B1244" s="71"/>
      <c r="C1244" s="71"/>
      <c r="D1244" s="71"/>
      <c r="E1244" s="71"/>
      <c r="F1244" s="71"/>
      <c r="G1244" s="71"/>
      <c r="H1244" s="71"/>
      <c r="I1244" s="71"/>
      <c r="J1244" s="71"/>
    </row>
    <row r="1245" spans="1:10" ht="11.1" customHeight="1">
      <c r="A1245" s="71"/>
      <c r="B1245" s="71"/>
      <c r="C1245" s="71"/>
      <c r="D1245" s="71"/>
      <c r="E1245" s="71"/>
      <c r="F1245" s="71"/>
      <c r="G1245" s="71"/>
      <c r="H1245" s="71"/>
      <c r="I1245" s="71"/>
      <c r="J1245" s="71"/>
    </row>
    <row r="1246" spans="1:10" ht="11.1" customHeight="1">
      <c r="A1246" s="71"/>
      <c r="B1246" s="71"/>
      <c r="C1246" s="71"/>
      <c r="D1246" s="71"/>
      <c r="E1246" s="71"/>
      <c r="F1246" s="71"/>
      <c r="G1246" s="71"/>
      <c r="H1246" s="71"/>
      <c r="I1246" s="71"/>
      <c r="J1246" s="71"/>
    </row>
    <row r="1247" spans="1:10" ht="11.1" customHeight="1">
      <c r="A1247" s="71"/>
      <c r="B1247" s="71"/>
      <c r="C1247" s="71"/>
      <c r="D1247" s="71"/>
      <c r="E1247" s="71"/>
      <c r="F1247" s="71"/>
      <c r="G1247" s="71"/>
      <c r="H1247" s="71"/>
      <c r="I1247" s="71"/>
      <c r="J1247" s="71"/>
    </row>
    <row r="1248" spans="1:10" ht="11.1" customHeight="1">
      <c r="A1248" s="71"/>
      <c r="B1248" s="71"/>
      <c r="C1248" s="71"/>
      <c r="D1248" s="71"/>
      <c r="E1248" s="71"/>
      <c r="F1248" s="71"/>
      <c r="G1248" s="71"/>
      <c r="H1248" s="71"/>
      <c r="I1248" s="71"/>
      <c r="J1248" s="71"/>
    </row>
    <row r="1249" spans="1:10" ht="11.1" customHeight="1">
      <c r="A1249" s="71"/>
      <c r="B1249" s="71"/>
      <c r="C1249" s="71"/>
      <c r="D1249" s="71"/>
      <c r="E1249" s="71"/>
      <c r="F1249" s="71"/>
      <c r="G1249" s="71"/>
      <c r="H1249" s="71"/>
      <c r="I1249" s="71"/>
      <c r="J1249" s="71"/>
    </row>
    <row r="1250" spans="1:10" ht="11.1" customHeight="1">
      <c r="A1250" s="71"/>
      <c r="B1250" s="71"/>
      <c r="C1250" s="71"/>
      <c r="D1250" s="71"/>
      <c r="E1250" s="71"/>
      <c r="F1250" s="71"/>
      <c r="G1250" s="71"/>
      <c r="H1250" s="71"/>
      <c r="I1250" s="71"/>
      <c r="J1250" s="71"/>
    </row>
    <row r="1251" spans="1:10" ht="11.1" customHeight="1">
      <c r="A1251" s="71"/>
      <c r="B1251" s="71"/>
      <c r="C1251" s="71"/>
      <c r="D1251" s="71"/>
      <c r="E1251" s="71"/>
      <c r="F1251" s="71"/>
      <c r="G1251" s="71"/>
      <c r="H1251" s="71"/>
      <c r="I1251" s="71"/>
      <c r="J1251" s="71"/>
    </row>
    <row r="1252" spans="1:10" ht="11.1" customHeight="1">
      <c r="A1252" s="71"/>
      <c r="B1252" s="71"/>
      <c r="C1252" s="71"/>
      <c r="D1252" s="71"/>
      <c r="E1252" s="71"/>
      <c r="F1252" s="71"/>
      <c r="G1252" s="71"/>
      <c r="H1252" s="71"/>
      <c r="I1252" s="71"/>
      <c r="J1252" s="71"/>
    </row>
    <row r="1253" spans="1:10" ht="11.1" customHeight="1">
      <c r="A1253" s="71"/>
      <c r="B1253" s="71"/>
      <c r="C1253" s="71"/>
      <c r="D1253" s="71"/>
      <c r="E1253" s="71"/>
      <c r="F1253" s="71"/>
      <c r="G1253" s="71"/>
      <c r="H1253" s="71"/>
      <c r="I1253" s="71"/>
      <c r="J1253" s="71"/>
    </row>
    <row r="1254" spans="1:10" ht="11.1" customHeight="1">
      <c r="A1254" s="71"/>
      <c r="B1254" s="71"/>
      <c r="C1254" s="71"/>
      <c r="D1254" s="71"/>
      <c r="E1254" s="71"/>
      <c r="F1254" s="71"/>
      <c r="G1254" s="71"/>
      <c r="H1254" s="71"/>
      <c r="I1254" s="71"/>
      <c r="J1254" s="71"/>
    </row>
    <row r="1255" spans="1:10" ht="11.1" customHeight="1">
      <c r="A1255" s="71"/>
      <c r="B1255" s="71"/>
      <c r="C1255" s="71"/>
      <c r="D1255" s="71"/>
      <c r="E1255" s="71"/>
      <c r="F1255" s="71"/>
      <c r="G1255" s="71"/>
      <c r="H1255" s="71"/>
      <c r="I1255" s="71"/>
      <c r="J1255" s="71"/>
    </row>
    <row r="1256" spans="1:10" ht="11.1" customHeight="1">
      <c r="A1256" s="71"/>
      <c r="B1256" s="71"/>
      <c r="C1256" s="71"/>
      <c r="D1256" s="71"/>
      <c r="E1256" s="71"/>
      <c r="F1256" s="71"/>
      <c r="G1256" s="71"/>
      <c r="H1256" s="71"/>
      <c r="I1256" s="71"/>
      <c r="J1256" s="71"/>
    </row>
    <row r="1257" spans="1:10" ht="11.1" customHeight="1">
      <c r="A1257" s="71"/>
      <c r="B1257" s="71"/>
      <c r="C1257" s="71"/>
      <c r="D1257" s="71"/>
      <c r="E1257" s="71"/>
      <c r="F1257" s="71"/>
      <c r="G1257" s="71"/>
      <c r="H1257" s="71"/>
      <c r="I1257" s="71"/>
      <c r="J1257" s="71"/>
    </row>
    <row r="1258" spans="1:10" ht="11.1" customHeight="1">
      <c r="A1258" s="71"/>
      <c r="B1258" s="71"/>
      <c r="C1258" s="71"/>
      <c r="D1258" s="71"/>
      <c r="E1258" s="71"/>
      <c r="F1258" s="71"/>
      <c r="G1258" s="71"/>
      <c r="H1258" s="71"/>
      <c r="I1258" s="71"/>
      <c r="J1258" s="71"/>
    </row>
    <row r="1259" spans="1:10" ht="11.1" customHeight="1">
      <c r="A1259" s="71"/>
      <c r="B1259" s="71"/>
      <c r="C1259" s="71"/>
      <c r="D1259" s="71"/>
      <c r="E1259" s="71"/>
      <c r="F1259" s="71"/>
      <c r="G1259" s="71"/>
      <c r="H1259" s="71"/>
      <c r="I1259" s="71"/>
      <c r="J1259" s="71"/>
    </row>
    <row r="1260" spans="1:10" ht="11.1" customHeight="1">
      <c r="A1260" s="71"/>
      <c r="B1260" s="71"/>
      <c r="C1260" s="71"/>
      <c r="D1260" s="71"/>
      <c r="E1260" s="71"/>
      <c r="F1260" s="71"/>
      <c r="G1260" s="71"/>
      <c r="H1260" s="71"/>
      <c r="I1260" s="71"/>
      <c r="J1260" s="71"/>
    </row>
    <row r="1261" spans="1:10" ht="11.1" customHeight="1">
      <c r="A1261" s="71"/>
      <c r="B1261" s="71"/>
      <c r="C1261" s="71"/>
      <c r="D1261" s="71"/>
      <c r="E1261" s="71"/>
      <c r="F1261" s="71"/>
      <c r="G1261" s="71"/>
      <c r="H1261" s="71"/>
      <c r="I1261" s="71"/>
      <c r="J1261" s="71"/>
    </row>
    <row r="1262" spans="1:10" ht="11.1" customHeight="1">
      <c r="A1262" s="71"/>
      <c r="B1262" s="71"/>
      <c r="C1262" s="71"/>
      <c r="D1262" s="71"/>
      <c r="E1262" s="71"/>
      <c r="F1262" s="71"/>
      <c r="G1262" s="71"/>
      <c r="H1262" s="71"/>
      <c r="I1262" s="71"/>
      <c r="J1262" s="71"/>
    </row>
    <row r="1263" spans="1:10" ht="11.1" customHeight="1">
      <c r="A1263" s="71"/>
      <c r="B1263" s="71"/>
      <c r="C1263" s="71"/>
      <c r="D1263" s="71"/>
      <c r="E1263" s="71"/>
      <c r="F1263" s="71"/>
      <c r="G1263" s="71"/>
      <c r="H1263" s="71"/>
      <c r="I1263" s="71"/>
      <c r="J1263" s="71"/>
    </row>
    <row r="1264" spans="1:10" ht="11.1" customHeight="1">
      <c r="A1264" s="71"/>
      <c r="B1264" s="71"/>
      <c r="C1264" s="71"/>
      <c r="D1264" s="71"/>
      <c r="E1264" s="71"/>
      <c r="F1264" s="71"/>
      <c r="G1264" s="71"/>
      <c r="H1264" s="71"/>
      <c r="I1264" s="71"/>
      <c r="J1264" s="71"/>
    </row>
    <row r="1265" spans="1:10" ht="11.1" customHeight="1">
      <c r="A1265" s="71"/>
      <c r="B1265" s="71"/>
      <c r="C1265" s="71"/>
      <c r="D1265" s="71"/>
      <c r="E1265" s="71"/>
      <c r="F1265" s="71"/>
      <c r="G1265" s="71"/>
      <c r="H1265" s="71"/>
      <c r="I1265" s="71"/>
      <c r="J1265" s="71"/>
    </row>
    <row r="1266" spans="1:10" ht="11.1" customHeight="1">
      <c r="A1266" s="71"/>
      <c r="B1266" s="71"/>
      <c r="C1266" s="71"/>
      <c r="D1266" s="71"/>
      <c r="E1266" s="71"/>
      <c r="F1266" s="71"/>
      <c r="G1266" s="71"/>
      <c r="H1266" s="71"/>
      <c r="I1266" s="71"/>
      <c r="J1266" s="71"/>
    </row>
    <row r="1267" spans="1:10" ht="11.1" customHeight="1">
      <c r="A1267" s="71"/>
      <c r="B1267" s="71"/>
      <c r="C1267" s="71"/>
      <c r="D1267" s="71"/>
      <c r="E1267" s="71"/>
      <c r="F1267" s="71"/>
      <c r="G1267" s="71"/>
      <c r="H1267" s="71"/>
      <c r="I1267" s="71"/>
      <c r="J1267" s="71"/>
    </row>
    <row r="1268" spans="1:10" ht="11.1" customHeight="1">
      <c r="A1268" s="71"/>
      <c r="B1268" s="71"/>
      <c r="C1268" s="71"/>
      <c r="D1268" s="71"/>
      <c r="E1268" s="71"/>
      <c r="F1268" s="71"/>
      <c r="G1268" s="71"/>
      <c r="H1268" s="71"/>
      <c r="I1268" s="71"/>
      <c r="J1268" s="71"/>
    </row>
    <row r="1269" spans="1:10" ht="11.1" customHeight="1">
      <c r="A1269" s="71"/>
      <c r="B1269" s="71"/>
      <c r="C1269" s="71"/>
      <c r="D1269" s="71"/>
      <c r="E1269" s="71"/>
      <c r="F1269" s="71"/>
      <c r="G1269" s="71"/>
      <c r="H1269" s="71"/>
      <c r="I1269" s="71"/>
      <c r="J1269" s="71"/>
    </row>
    <row r="1270" spans="1:10" ht="11.1" customHeight="1">
      <c r="A1270" s="71"/>
      <c r="B1270" s="71"/>
      <c r="C1270" s="71"/>
      <c r="D1270" s="71"/>
      <c r="E1270" s="71"/>
      <c r="F1270" s="71"/>
      <c r="G1270" s="71"/>
      <c r="H1270" s="71"/>
      <c r="I1270" s="71"/>
      <c r="J1270" s="71"/>
    </row>
    <row r="1271" spans="1:10" ht="11.1" customHeight="1">
      <c r="A1271" s="71"/>
      <c r="B1271" s="71"/>
      <c r="C1271" s="71"/>
      <c r="D1271" s="71"/>
      <c r="E1271" s="71"/>
      <c r="F1271" s="71"/>
      <c r="G1271" s="71"/>
      <c r="H1271" s="71"/>
      <c r="I1271" s="71"/>
      <c r="J1271" s="71"/>
    </row>
    <row r="1272" spans="1:10" ht="11.1" customHeight="1">
      <c r="A1272" s="71"/>
      <c r="B1272" s="71"/>
      <c r="C1272" s="71"/>
      <c r="D1272" s="71"/>
      <c r="E1272" s="71"/>
      <c r="F1272" s="71"/>
      <c r="G1272" s="71"/>
      <c r="H1272" s="71"/>
      <c r="I1272" s="71"/>
      <c r="J1272" s="71"/>
    </row>
    <row r="1273" spans="1:10" ht="11.1" customHeight="1">
      <c r="A1273" s="71"/>
      <c r="B1273" s="71"/>
      <c r="C1273" s="71"/>
      <c r="D1273" s="71"/>
      <c r="E1273" s="71"/>
      <c r="F1273" s="71"/>
      <c r="G1273" s="71"/>
      <c r="H1273" s="71"/>
      <c r="I1273" s="71"/>
      <c r="J1273" s="71"/>
    </row>
    <row r="1274" spans="1:10" ht="11.1" customHeight="1">
      <c r="A1274" s="71"/>
      <c r="B1274" s="71"/>
      <c r="C1274" s="71"/>
      <c r="D1274" s="71"/>
      <c r="E1274" s="71"/>
      <c r="F1274" s="71"/>
      <c r="G1274" s="71"/>
      <c r="H1274" s="71"/>
      <c r="I1274" s="71"/>
      <c r="J1274" s="71"/>
    </row>
    <row r="1275" spans="1:10" ht="11.1" customHeight="1">
      <c r="A1275" s="71"/>
      <c r="B1275" s="71"/>
      <c r="C1275" s="71"/>
      <c r="D1275" s="71"/>
      <c r="E1275" s="71"/>
      <c r="F1275" s="71"/>
      <c r="G1275" s="71"/>
      <c r="H1275" s="71"/>
      <c r="I1275" s="71"/>
      <c r="J1275" s="71"/>
    </row>
    <row r="1276" spans="1:10" ht="11.1" customHeight="1">
      <c r="A1276" s="71"/>
      <c r="B1276" s="71"/>
      <c r="C1276" s="71"/>
      <c r="D1276" s="71"/>
      <c r="E1276" s="71"/>
      <c r="F1276" s="71"/>
      <c r="G1276" s="71"/>
      <c r="H1276" s="71"/>
      <c r="I1276" s="71"/>
      <c r="J1276" s="71"/>
    </row>
    <row r="1277" spans="1:10" ht="11.1" customHeight="1">
      <c r="A1277" s="71"/>
      <c r="B1277" s="71"/>
      <c r="C1277" s="71"/>
      <c r="D1277" s="71"/>
      <c r="E1277" s="71"/>
      <c r="F1277" s="71"/>
      <c r="G1277" s="71"/>
      <c r="H1277" s="71"/>
      <c r="I1277" s="71"/>
      <c r="J1277" s="71"/>
    </row>
    <row r="1278" spans="1:10" ht="11.1" customHeight="1">
      <c r="A1278" s="71"/>
      <c r="B1278" s="71"/>
      <c r="C1278" s="71"/>
      <c r="D1278" s="71"/>
      <c r="E1278" s="71"/>
      <c r="F1278" s="71"/>
      <c r="G1278" s="71"/>
      <c r="H1278" s="71"/>
      <c r="I1278" s="71"/>
      <c r="J1278" s="71"/>
    </row>
    <row r="1279" spans="1:10" ht="11.1" customHeight="1">
      <c r="A1279" s="71"/>
      <c r="B1279" s="71"/>
      <c r="C1279" s="71"/>
      <c r="D1279" s="71"/>
      <c r="E1279" s="71"/>
      <c r="F1279" s="71"/>
      <c r="G1279" s="71"/>
      <c r="H1279" s="71"/>
      <c r="I1279" s="71"/>
      <c r="J1279" s="71"/>
    </row>
    <row r="1280" spans="1:10" ht="11.1" customHeight="1">
      <c r="A1280" s="71"/>
      <c r="B1280" s="71"/>
      <c r="C1280" s="71"/>
      <c r="D1280" s="71"/>
      <c r="E1280" s="71"/>
      <c r="F1280" s="71"/>
      <c r="G1280" s="71"/>
      <c r="H1280" s="71"/>
      <c r="I1280" s="71"/>
      <c r="J1280" s="71"/>
    </row>
    <row r="1281" spans="1:10" ht="11.1" customHeight="1">
      <c r="A1281" s="71"/>
      <c r="B1281" s="71"/>
      <c r="C1281" s="71"/>
      <c r="D1281" s="71"/>
      <c r="E1281" s="71"/>
      <c r="F1281" s="71"/>
      <c r="G1281" s="71"/>
      <c r="H1281" s="71"/>
      <c r="I1281" s="71"/>
      <c r="J1281" s="71"/>
    </row>
    <row r="1282" spans="1:10" ht="11.1" customHeight="1">
      <c r="A1282" s="71"/>
      <c r="B1282" s="71"/>
      <c r="C1282" s="71"/>
      <c r="D1282" s="71"/>
      <c r="E1282" s="71"/>
      <c r="F1282" s="71"/>
      <c r="G1282" s="71"/>
      <c r="H1282" s="71"/>
      <c r="I1282" s="71"/>
      <c r="J1282" s="71"/>
    </row>
    <row r="1283" spans="1:10" ht="11.1" customHeight="1">
      <c r="A1283" s="71"/>
      <c r="B1283" s="71"/>
      <c r="C1283" s="71"/>
      <c r="D1283" s="71"/>
      <c r="E1283" s="71"/>
      <c r="F1283" s="71"/>
      <c r="G1283" s="71"/>
      <c r="H1283" s="71"/>
      <c r="I1283" s="71"/>
      <c r="J1283" s="71"/>
    </row>
    <row r="1284" spans="1:10" ht="11.1" customHeight="1">
      <c r="A1284" s="71"/>
      <c r="B1284" s="71"/>
      <c r="C1284" s="71"/>
      <c r="D1284" s="71"/>
      <c r="E1284" s="71"/>
      <c r="F1284" s="71"/>
      <c r="G1284" s="71"/>
      <c r="H1284" s="71"/>
      <c r="I1284" s="71"/>
      <c r="J1284" s="71"/>
    </row>
    <row r="1285" spans="1:10" ht="11.1" customHeight="1">
      <c r="A1285" s="71"/>
      <c r="B1285" s="71"/>
      <c r="C1285" s="71"/>
      <c r="D1285" s="71"/>
      <c r="E1285" s="71"/>
      <c r="F1285" s="71"/>
      <c r="G1285" s="71"/>
      <c r="H1285" s="71"/>
      <c r="I1285" s="71"/>
      <c r="J1285" s="71"/>
    </row>
    <row r="1286" spans="1:10" ht="11.1" customHeight="1">
      <c r="A1286" s="71"/>
      <c r="B1286" s="71"/>
      <c r="C1286" s="71"/>
      <c r="D1286" s="71"/>
      <c r="E1286" s="71"/>
      <c r="F1286" s="71"/>
      <c r="G1286" s="71"/>
      <c r="H1286" s="71"/>
      <c r="I1286" s="71"/>
      <c r="J1286" s="71"/>
    </row>
    <row r="1287" spans="1:10" ht="11.1" customHeight="1">
      <c r="A1287" s="71"/>
      <c r="B1287" s="71"/>
      <c r="C1287" s="71"/>
      <c r="D1287" s="71"/>
      <c r="E1287" s="71"/>
      <c r="F1287" s="71"/>
      <c r="G1287" s="71"/>
      <c r="H1287" s="71"/>
      <c r="I1287" s="71"/>
      <c r="J1287" s="71"/>
    </row>
    <row r="1288" spans="1:10" ht="11.1" customHeight="1">
      <c r="A1288" s="71"/>
      <c r="B1288" s="71"/>
      <c r="C1288" s="71"/>
      <c r="D1288" s="71"/>
      <c r="E1288" s="71"/>
      <c r="F1288" s="71"/>
      <c r="G1288" s="71"/>
      <c r="H1288" s="71"/>
      <c r="I1288" s="71"/>
      <c r="J1288" s="71"/>
    </row>
    <row r="1289" spans="1:10" ht="11.1" customHeight="1">
      <c r="A1289" s="71"/>
      <c r="B1289" s="71"/>
      <c r="C1289" s="71"/>
      <c r="D1289" s="71"/>
      <c r="E1289" s="71"/>
      <c r="F1289" s="71"/>
      <c r="G1289" s="71"/>
      <c r="H1289" s="71"/>
      <c r="I1289" s="71"/>
      <c r="J1289" s="71"/>
    </row>
    <row r="1290" spans="1:10" ht="11.1" customHeight="1">
      <c r="A1290" s="71"/>
      <c r="B1290" s="71"/>
      <c r="C1290" s="71"/>
      <c r="D1290" s="71"/>
      <c r="E1290" s="71"/>
      <c r="F1290" s="71"/>
      <c r="G1290" s="71"/>
      <c r="H1290" s="71"/>
      <c r="I1290" s="71"/>
      <c r="J1290" s="71"/>
    </row>
    <row r="1291" spans="1:10" ht="11.1" customHeight="1">
      <c r="A1291" s="71"/>
      <c r="B1291" s="71"/>
      <c r="C1291" s="71"/>
      <c r="D1291" s="71"/>
      <c r="E1291" s="71"/>
      <c r="F1291" s="71"/>
      <c r="G1291" s="71"/>
      <c r="H1291" s="71"/>
      <c r="I1291" s="71"/>
      <c r="J1291" s="71"/>
    </row>
    <row r="1292" spans="1:10" ht="11.1" customHeight="1">
      <c r="A1292" s="71"/>
      <c r="B1292" s="71"/>
      <c r="C1292" s="71"/>
      <c r="D1292" s="71"/>
      <c r="E1292" s="71"/>
      <c r="F1292" s="71"/>
      <c r="G1292" s="71"/>
      <c r="H1292" s="71"/>
      <c r="I1292" s="71"/>
      <c r="J1292" s="71"/>
    </row>
    <row r="1293" spans="1:10" ht="11.1" customHeight="1">
      <c r="A1293" s="71"/>
      <c r="B1293" s="71"/>
      <c r="C1293" s="71"/>
      <c r="D1293" s="71"/>
      <c r="E1293" s="71"/>
      <c r="F1293" s="71"/>
      <c r="G1293" s="71"/>
      <c r="H1293" s="71"/>
      <c r="I1293" s="71"/>
      <c r="J1293" s="71"/>
    </row>
    <row r="1294" spans="1:10" ht="11.1" customHeight="1">
      <c r="A1294" s="71"/>
      <c r="B1294" s="71"/>
      <c r="C1294" s="71"/>
      <c r="D1294" s="71"/>
      <c r="E1294" s="71"/>
      <c r="F1294" s="71"/>
      <c r="G1294" s="71"/>
      <c r="H1294" s="71"/>
      <c r="I1294" s="71"/>
      <c r="J1294" s="71"/>
    </row>
    <row r="1295" spans="1:10" ht="11.1" customHeight="1">
      <c r="A1295" s="71"/>
      <c r="B1295" s="71"/>
      <c r="C1295" s="71"/>
      <c r="D1295" s="71"/>
      <c r="E1295" s="71"/>
      <c r="F1295" s="71"/>
      <c r="G1295" s="71"/>
      <c r="H1295" s="71"/>
      <c r="I1295" s="71"/>
      <c r="J1295" s="71"/>
    </row>
    <row r="1296" spans="1:10" ht="11.1" customHeight="1">
      <c r="A1296" s="71"/>
      <c r="B1296" s="71"/>
      <c r="C1296" s="71"/>
      <c r="D1296" s="71"/>
      <c r="E1296" s="71"/>
      <c r="F1296" s="71"/>
      <c r="G1296" s="71"/>
      <c r="H1296" s="71"/>
      <c r="I1296" s="71"/>
      <c r="J1296" s="71"/>
    </row>
    <row r="1297" spans="1:10" ht="11.1" customHeight="1">
      <c r="A1297" s="71"/>
      <c r="B1297" s="71"/>
      <c r="C1297" s="71"/>
      <c r="D1297" s="71"/>
      <c r="E1297" s="71"/>
      <c r="F1297" s="71"/>
      <c r="G1297" s="71"/>
      <c r="H1297" s="71"/>
      <c r="I1297" s="71"/>
      <c r="J1297" s="71"/>
    </row>
    <row r="1298" spans="1:10" ht="11.1" customHeight="1">
      <c r="A1298" s="71"/>
      <c r="B1298" s="71"/>
      <c r="C1298" s="71"/>
      <c r="D1298" s="71"/>
      <c r="E1298" s="71"/>
      <c r="F1298" s="71"/>
      <c r="G1298" s="71"/>
      <c r="H1298" s="71"/>
      <c r="I1298" s="71"/>
      <c r="J1298" s="71"/>
    </row>
    <row r="1299" spans="1:10" ht="11.1" customHeight="1">
      <c r="A1299" s="71"/>
      <c r="B1299" s="71"/>
      <c r="C1299" s="71"/>
      <c r="D1299" s="71"/>
      <c r="E1299" s="71"/>
      <c r="F1299" s="71"/>
      <c r="G1299" s="71"/>
      <c r="H1299" s="71"/>
      <c r="I1299" s="71"/>
      <c r="J1299" s="71"/>
    </row>
    <row r="1300" spans="1:10" ht="11.1" customHeight="1">
      <c r="A1300" s="71"/>
      <c r="B1300" s="71"/>
      <c r="C1300" s="71"/>
      <c r="D1300" s="71"/>
      <c r="E1300" s="71"/>
      <c r="F1300" s="71"/>
      <c r="G1300" s="71"/>
      <c r="H1300" s="71"/>
      <c r="I1300" s="71"/>
      <c r="J1300" s="71"/>
    </row>
    <row r="1301" spans="1:10" ht="11.1" customHeight="1">
      <c r="A1301" s="71"/>
      <c r="B1301" s="71"/>
      <c r="C1301" s="71"/>
      <c r="D1301" s="71"/>
      <c r="E1301" s="71"/>
      <c r="F1301" s="71"/>
      <c r="G1301" s="71"/>
      <c r="H1301" s="71"/>
      <c r="I1301" s="71"/>
      <c r="J1301" s="71"/>
    </row>
    <row r="1302" spans="1:10" ht="11.1" customHeight="1">
      <c r="A1302" s="71"/>
      <c r="B1302" s="71"/>
      <c r="C1302" s="71"/>
      <c r="D1302" s="71"/>
      <c r="E1302" s="71"/>
      <c r="F1302" s="71"/>
      <c r="G1302" s="71"/>
      <c r="H1302" s="71"/>
      <c r="I1302" s="71"/>
      <c r="J1302" s="71"/>
    </row>
    <row r="1303" spans="1:10" ht="11.1" customHeight="1">
      <c r="A1303" s="71"/>
      <c r="B1303" s="71"/>
      <c r="C1303" s="71"/>
      <c r="D1303" s="71"/>
      <c r="E1303" s="71"/>
      <c r="F1303" s="71"/>
      <c r="G1303" s="71"/>
      <c r="H1303" s="71"/>
      <c r="I1303" s="71"/>
      <c r="J1303" s="71"/>
    </row>
    <row r="1304" spans="1:10" ht="11.1" customHeight="1">
      <c r="A1304" s="71"/>
      <c r="B1304" s="71"/>
      <c r="C1304" s="71"/>
      <c r="D1304" s="71"/>
      <c r="E1304" s="71"/>
      <c r="F1304" s="71"/>
      <c r="G1304" s="71"/>
      <c r="H1304" s="71"/>
      <c r="I1304" s="71"/>
      <c r="J1304" s="71"/>
    </row>
    <row r="1305" spans="1:10" ht="11.1" customHeight="1">
      <c r="A1305" s="71"/>
      <c r="B1305" s="71"/>
      <c r="C1305" s="71"/>
      <c r="D1305" s="71"/>
      <c r="E1305" s="71"/>
      <c r="F1305" s="71"/>
      <c r="G1305" s="71"/>
      <c r="H1305" s="71"/>
      <c r="I1305" s="71"/>
      <c r="J1305" s="71"/>
    </row>
    <row r="1306" spans="1:10" ht="11.1" customHeight="1">
      <c r="A1306" s="71"/>
      <c r="B1306" s="71"/>
      <c r="C1306" s="71"/>
      <c r="D1306" s="71"/>
      <c r="E1306" s="71"/>
      <c r="F1306" s="71"/>
      <c r="G1306" s="71"/>
      <c r="H1306" s="71"/>
      <c r="I1306" s="71"/>
      <c r="J1306" s="71"/>
    </row>
    <row r="1307" spans="1:10" ht="11.1" customHeight="1">
      <c r="A1307" s="71"/>
      <c r="B1307" s="71"/>
      <c r="C1307" s="71"/>
      <c r="D1307" s="71"/>
      <c r="E1307" s="71"/>
      <c r="F1307" s="71"/>
      <c r="G1307" s="71"/>
      <c r="H1307" s="71"/>
      <c r="I1307" s="71"/>
      <c r="J1307" s="71"/>
    </row>
    <row r="1308" spans="1:10" ht="11.1" customHeight="1">
      <c r="A1308" s="71"/>
      <c r="B1308" s="71"/>
      <c r="C1308" s="71"/>
      <c r="D1308" s="71"/>
      <c r="E1308" s="71"/>
      <c r="F1308" s="71"/>
      <c r="G1308" s="71"/>
      <c r="H1308" s="71"/>
      <c r="I1308" s="71"/>
      <c r="J1308" s="71"/>
    </row>
    <row r="1309" spans="1:10" ht="11.1" customHeight="1">
      <c r="A1309" s="71"/>
      <c r="B1309" s="71"/>
      <c r="C1309" s="71"/>
      <c r="D1309" s="71"/>
      <c r="E1309" s="71"/>
      <c r="F1309" s="71"/>
      <c r="G1309" s="71"/>
      <c r="H1309" s="71"/>
      <c r="I1309" s="71"/>
      <c r="J1309" s="71"/>
    </row>
    <row r="1310" spans="1:10" ht="11.1" customHeight="1">
      <c r="A1310" s="71"/>
      <c r="B1310" s="71"/>
      <c r="C1310" s="71"/>
      <c r="D1310" s="71"/>
      <c r="E1310" s="71"/>
      <c r="F1310" s="71"/>
      <c r="G1310" s="71"/>
      <c r="H1310" s="71"/>
      <c r="I1310" s="71"/>
      <c r="J1310" s="71"/>
    </row>
    <row r="1311" spans="1:10" ht="11.1" customHeight="1">
      <c r="A1311" s="71"/>
      <c r="B1311" s="71"/>
      <c r="C1311" s="71"/>
      <c r="D1311" s="71"/>
      <c r="E1311" s="71"/>
      <c r="F1311" s="71"/>
      <c r="G1311" s="71"/>
      <c r="H1311" s="71"/>
      <c r="I1311" s="71"/>
      <c r="J1311" s="71"/>
    </row>
    <row r="1312" spans="1:10" ht="11.1" customHeight="1">
      <c r="A1312" s="71"/>
      <c r="B1312" s="71"/>
      <c r="C1312" s="71"/>
      <c r="D1312" s="71"/>
      <c r="E1312" s="71"/>
      <c r="F1312" s="71"/>
      <c r="G1312" s="71"/>
      <c r="H1312" s="71"/>
      <c r="I1312" s="71"/>
      <c r="J1312" s="71"/>
    </row>
    <row r="1313" spans="1:10" ht="11.1" customHeight="1">
      <c r="A1313" s="71"/>
      <c r="B1313" s="71"/>
      <c r="C1313" s="71"/>
      <c r="D1313" s="71"/>
      <c r="E1313" s="71"/>
      <c r="F1313" s="71"/>
      <c r="G1313" s="71"/>
      <c r="H1313" s="71"/>
      <c r="I1313" s="71"/>
      <c r="J1313" s="71"/>
    </row>
    <row r="1314" spans="1:10" ht="11.1" customHeight="1">
      <c r="A1314" s="71"/>
      <c r="B1314" s="71"/>
      <c r="C1314" s="71"/>
      <c r="D1314" s="71"/>
      <c r="E1314" s="71"/>
      <c r="F1314" s="71"/>
      <c r="G1314" s="71"/>
      <c r="H1314" s="71"/>
      <c r="I1314" s="71"/>
      <c r="J1314" s="71"/>
    </row>
    <row r="1315" spans="1:10" ht="11.1" customHeight="1">
      <c r="A1315" s="71"/>
      <c r="B1315" s="71"/>
      <c r="C1315" s="71"/>
      <c r="D1315" s="71"/>
      <c r="E1315" s="71"/>
      <c r="F1315" s="71"/>
      <c r="G1315" s="71"/>
      <c r="H1315" s="71"/>
      <c r="I1315" s="71"/>
      <c r="J1315" s="71"/>
    </row>
    <row r="1316" spans="1:10" ht="11.1" customHeight="1">
      <c r="A1316" s="71"/>
      <c r="B1316" s="71"/>
      <c r="C1316" s="71"/>
      <c r="D1316" s="71"/>
      <c r="E1316" s="71"/>
      <c r="F1316" s="71"/>
      <c r="G1316" s="71"/>
      <c r="H1316" s="71"/>
      <c r="I1316" s="71"/>
      <c r="J1316" s="71"/>
    </row>
    <row r="1317" spans="1:10" ht="11.1" customHeight="1">
      <c r="A1317" s="71"/>
      <c r="B1317" s="71"/>
      <c r="C1317" s="71"/>
      <c r="D1317" s="71"/>
      <c r="E1317" s="71"/>
      <c r="F1317" s="71"/>
      <c r="G1317" s="71"/>
      <c r="H1317" s="71"/>
      <c r="I1317" s="71"/>
      <c r="J1317" s="71"/>
    </row>
    <row r="1318" spans="1:10" ht="11.1" customHeight="1">
      <c r="A1318" s="71"/>
      <c r="B1318" s="71"/>
      <c r="C1318" s="71"/>
      <c r="D1318" s="71"/>
      <c r="E1318" s="71"/>
      <c r="F1318" s="71"/>
      <c r="G1318" s="71"/>
      <c r="H1318" s="71"/>
      <c r="I1318" s="71"/>
      <c r="J1318" s="71"/>
    </row>
    <row r="1319" spans="1:10" ht="11.1" customHeight="1">
      <c r="A1319" s="71"/>
      <c r="B1319" s="71"/>
      <c r="C1319" s="71"/>
      <c r="D1319" s="71"/>
      <c r="E1319" s="71"/>
      <c r="F1319" s="71"/>
      <c r="G1319" s="71"/>
      <c r="H1319" s="71"/>
      <c r="I1319" s="71"/>
      <c r="J1319" s="71"/>
    </row>
    <row r="1320" spans="1:10" ht="11.1" customHeight="1">
      <c r="A1320" s="71"/>
      <c r="B1320" s="71"/>
      <c r="C1320" s="71"/>
      <c r="D1320" s="71"/>
      <c r="E1320" s="71"/>
      <c r="F1320" s="71"/>
      <c r="G1320" s="71"/>
      <c r="H1320" s="71"/>
      <c r="I1320" s="71"/>
      <c r="J1320" s="71"/>
    </row>
    <row r="1321" spans="1:10" ht="11.1" customHeight="1">
      <c r="A1321" s="71"/>
      <c r="B1321" s="71"/>
      <c r="C1321" s="71"/>
      <c r="D1321" s="71"/>
      <c r="E1321" s="71"/>
      <c r="F1321" s="71"/>
      <c r="G1321" s="71"/>
      <c r="H1321" s="71"/>
      <c r="I1321" s="71"/>
      <c r="J1321" s="71"/>
    </row>
    <row r="1322" spans="1:10" ht="11.1" customHeight="1">
      <c r="A1322" s="71"/>
      <c r="B1322" s="71"/>
      <c r="C1322" s="71"/>
      <c r="D1322" s="71"/>
      <c r="E1322" s="71"/>
      <c r="F1322" s="71"/>
      <c r="G1322" s="71"/>
      <c r="H1322" s="71"/>
      <c r="I1322" s="71"/>
      <c r="J1322" s="71"/>
    </row>
    <row r="1323" spans="1:10" ht="11.1" customHeight="1">
      <c r="A1323" s="71"/>
      <c r="B1323" s="71"/>
      <c r="C1323" s="71"/>
      <c r="D1323" s="71"/>
      <c r="E1323" s="71"/>
      <c r="F1323" s="71"/>
      <c r="G1323" s="71"/>
      <c r="H1323" s="71"/>
      <c r="I1323" s="71"/>
      <c r="J1323" s="71"/>
    </row>
    <row r="1324" spans="1:10" ht="11.1" customHeight="1">
      <c r="A1324" s="71"/>
      <c r="B1324" s="71"/>
      <c r="C1324" s="71"/>
      <c r="D1324" s="71"/>
      <c r="E1324" s="71"/>
      <c r="F1324" s="71"/>
      <c r="G1324" s="71"/>
      <c r="H1324" s="71"/>
      <c r="I1324" s="71"/>
      <c r="J1324" s="71"/>
    </row>
    <row r="1325" spans="1:10" ht="11.1" customHeight="1">
      <c r="A1325" s="71"/>
      <c r="B1325" s="71"/>
      <c r="C1325" s="71"/>
      <c r="D1325" s="71"/>
      <c r="E1325" s="71"/>
      <c r="F1325" s="71"/>
      <c r="G1325" s="71"/>
      <c r="H1325" s="71"/>
      <c r="I1325" s="71"/>
      <c r="J1325" s="71"/>
    </row>
    <row r="1326" spans="1:10" ht="11.1" customHeight="1">
      <c r="A1326" s="71"/>
      <c r="B1326" s="71"/>
      <c r="C1326" s="71"/>
      <c r="D1326" s="71"/>
      <c r="E1326" s="71"/>
      <c r="F1326" s="71"/>
      <c r="G1326" s="71"/>
      <c r="H1326" s="71"/>
      <c r="I1326" s="71"/>
      <c r="J1326" s="71"/>
    </row>
    <row r="1327" spans="1:10" ht="11.1" customHeight="1">
      <c r="A1327" s="71"/>
      <c r="B1327" s="71"/>
      <c r="C1327" s="71"/>
      <c r="D1327" s="71"/>
      <c r="E1327" s="71"/>
      <c r="F1327" s="71"/>
      <c r="G1327" s="71"/>
      <c r="H1327" s="71"/>
      <c r="I1327" s="71"/>
      <c r="J1327" s="71"/>
    </row>
    <row r="1328" spans="1:10" ht="11.1" customHeight="1">
      <c r="A1328" s="71"/>
      <c r="B1328" s="71"/>
      <c r="C1328" s="71"/>
      <c r="D1328" s="71"/>
      <c r="E1328" s="71"/>
      <c r="F1328" s="71"/>
      <c r="G1328" s="71"/>
      <c r="H1328" s="71"/>
      <c r="I1328" s="71"/>
      <c r="J1328" s="71"/>
    </row>
    <row r="1329" spans="1:10" ht="11.1" customHeight="1">
      <c r="A1329" s="71"/>
      <c r="B1329" s="71"/>
      <c r="C1329" s="71"/>
      <c r="D1329" s="71"/>
      <c r="E1329" s="71"/>
      <c r="F1329" s="71"/>
      <c r="G1329" s="71"/>
      <c r="H1329" s="71"/>
      <c r="I1329" s="71"/>
      <c r="J1329" s="71"/>
    </row>
    <row r="1330" spans="1:10" ht="11.1" customHeight="1">
      <c r="A1330" s="71"/>
      <c r="B1330" s="71"/>
      <c r="C1330" s="71"/>
      <c r="D1330" s="71"/>
      <c r="E1330" s="71"/>
      <c r="F1330" s="71"/>
      <c r="G1330" s="71"/>
      <c r="H1330" s="71"/>
      <c r="I1330" s="71"/>
      <c r="J1330" s="71"/>
    </row>
    <row r="1331" spans="1:10" ht="11.1" customHeight="1">
      <c r="A1331" s="71"/>
      <c r="B1331" s="71"/>
      <c r="C1331" s="71"/>
      <c r="D1331" s="71"/>
      <c r="E1331" s="71"/>
      <c r="F1331" s="71"/>
      <c r="G1331" s="71"/>
      <c r="H1331" s="71"/>
      <c r="I1331" s="71"/>
      <c r="J1331" s="71"/>
    </row>
    <row r="1332" spans="1:10" ht="11.1" customHeight="1">
      <c r="A1332" s="71"/>
      <c r="B1332" s="71"/>
      <c r="C1332" s="71"/>
      <c r="D1332" s="71"/>
      <c r="E1332" s="71"/>
      <c r="F1332" s="71"/>
      <c r="G1332" s="71"/>
      <c r="H1332" s="71"/>
      <c r="I1332" s="71"/>
      <c r="J1332" s="71"/>
    </row>
    <row r="1333" spans="1:10" ht="11.1" customHeight="1">
      <c r="A1333" s="71"/>
      <c r="B1333" s="71"/>
      <c r="C1333" s="71"/>
      <c r="D1333" s="71"/>
      <c r="E1333" s="71"/>
      <c r="F1333" s="71"/>
      <c r="G1333" s="71"/>
      <c r="H1333" s="71"/>
      <c r="I1333" s="71"/>
      <c r="J1333" s="71"/>
    </row>
    <row r="1334" spans="1:10" ht="11.1" customHeight="1">
      <c r="A1334" s="71"/>
      <c r="B1334" s="71"/>
      <c r="C1334" s="71"/>
      <c r="D1334" s="71"/>
      <c r="E1334" s="71"/>
      <c r="F1334" s="71"/>
      <c r="G1334" s="71"/>
      <c r="H1334" s="71"/>
      <c r="I1334" s="71"/>
      <c r="J1334" s="71"/>
    </row>
    <row r="1335" spans="1:10" ht="11.1" customHeight="1">
      <c r="A1335" s="71"/>
      <c r="B1335" s="71"/>
      <c r="C1335" s="71"/>
      <c r="D1335" s="71"/>
      <c r="E1335" s="71"/>
      <c r="F1335" s="71"/>
      <c r="G1335" s="71"/>
      <c r="H1335" s="71"/>
      <c r="I1335" s="71"/>
      <c r="J1335" s="71"/>
    </row>
    <row r="1336" spans="1:10" ht="11.1" customHeight="1">
      <c r="A1336" s="71"/>
      <c r="B1336" s="71"/>
      <c r="C1336" s="71"/>
      <c r="D1336" s="71"/>
      <c r="E1336" s="71"/>
      <c r="F1336" s="71"/>
      <c r="G1336" s="71"/>
      <c r="H1336" s="71"/>
      <c r="I1336" s="71"/>
      <c r="J1336" s="71"/>
    </row>
    <row r="1337" spans="1:10" ht="11.1" customHeight="1">
      <c r="A1337" s="71"/>
      <c r="B1337" s="71"/>
      <c r="C1337" s="71"/>
      <c r="D1337" s="71"/>
      <c r="E1337" s="71"/>
      <c r="F1337" s="71"/>
      <c r="G1337" s="71"/>
      <c r="H1337" s="71"/>
      <c r="I1337" s="71"/>
      <c r="J1337" s="71"/>
    </row>
    <row r="1338" spans="1:10" ht="11.1" customHeight="1">
      <c r="A1338" s="71"/>
      <c r="B1338" s="71"/>
      <c r="C1338" s="71"/>
      <c r="D1338" s="71"/>
      <c r="E1338" s="71"/>
      <c r="F1338" s="71"/>
      <c r="G1338" s="71"/>
      <c r="H1338" s="71"/>
      <c r="I1338" s="71"/>
      <c r="J1338" s="71"/>
    </row>
    <row r="1339" spans="1:10" ht="11.1" customHeight="1">
      <c r="A1339" s="71"/>
      <c r="B1339" s="71"/>
      <c r="C1339" s="71"/>
      <c r="D1339" s="71"/>
      <c r="E1339" s="71"/>
      <c r="F1339" s="71"/>
      <c r="G1339" s="71"/>
      <c r="H1339" s="71"/>
      <c r="I1339" s="71"/>
      <c r="J1339" s="71"/>
    </row>
    <row r="1340" spans="1:10" ht="11.1" customHeight="1">
      <c r="A1340" s="71"/>
      <c r="B1340" s="71"/>
      <c r="C1340" s="71"/>
      <c r="D1340" s="71"/>
      <c r="E1340" s="71"/>
      <c r="F1340" s="71"/>
      <c r="G1340" s="71"/>
      <c r="H1340" s="71"/>
      <c r="I1340" s="71"/>
      <c r="J1340" s="71"/>
    </row>
    <row r="1341" spans="1:10" ht="11.1" customHeight="1">
      <c r="A1341" s="71"/>
      <c r="B1341" s="71"/>
      <c r="C1341" s="71"/>
      <c r="D1341" s="71"/>
      <c r="E1341" s="71"/>
      <c r="F1341" s="71"/>
      <c r="G1341" s="71"/>
      <c r="H1341" s="71"/>
      <c r="I1341" s="71"/>
      <c r="J1341" s="71"/>
    </row>
    <row r="1342" spans="1:10" ht="11.1" customHeight="1">
      <c r="A1342" s="71"/>
      <c r="B1342" s="71"/>
      <c r="C1342" s="71"/>
      <c r="D1342" s="71"/>
      <c r="E1342" s="71"/>
      <c r="F1342" s="71"/>
      <c r="G1342" s="71"/>
      <c r="H1342" s="71"/>
      <c r="I1342" s="71"/>
      <c r="J1342" s="71"/>
    </row>
    <row r="1343" spans="1:10" ht="11.1" customHeight="1">
      <c r="A1343" s="71"/>
      <c r="B1343" s="71"/>
      <c r="C1343" s="71"/>
      <c r="D1343" s="71"/>
      <c r="E1343" s="71"/>
      <c r="F1343" s="71"/>
      <c r="G1343" s="71"/>
      <c r="H1343" s="71"/>
      <c r="I1343" s="71"/>
      <c r="J1343" s="71"/>
    </row>
    <row r="1344" spans="1:10" ht="11.1" customHeight="1">
      <c r="A1344" s="71"/>
      <c r="B1344" s="71"/>
      <c r="C1344" s="71"/>
      <c r="D1344" s="71"/>
      <c r="E1344" s="71"/>
      <c r="F1344" s="71"/>
      <c r="G1344" s="71"/>
      <c r="H1344" s="71"/>
      <c r="I1344" s="71"/>
      <c r="J1344" s="71"/>
    </row>
    <row r="1345" spans="1:10" ht="11.1" customHeight="1">
      <c r="A1345" s="71"/>
      <c r="B1345" s="71"/>
      <c r="C1345" s="71"/>
      <c r="D1345" s="71"/>
      <c r="E1345" s="71"/>
      <c r="F1345" s="71"/>
      <c r="G1345" s="71"/>
      <c r="H1345" s="71"/>
      <c r="I1345" s="71"/>
      <c r="J1345" s="71"/>
    </row>
    <row r="1346" spans="1:10" ht="11.1" customHeight="1">
      <c r="A1346" s="71"/>
      <c r="B1346" s="71"/>
      <c r="C1346" s="71"/>
      <c r="D1346" s="71"/>
      <c r="E1346" s="71"/>
      <c r="F1346" s="71"/>
      <c r="G1346" s="71"/>
      <c r="H1346" s="71"/>
      <c r="I1346" s="71"/>
      <c r="J1346" s="71"/>
    </row>
    <row r="1347" spans="1:10" ht="11.1" customHeight="1">
      <c r="A1347" s="71"/>
      <c r="B1347" s="71"/>
      <c r="C1347" s="71"/>
      <c r="D1347" s="71"/>
      <c r="E1347" s="71"/>
      <c r="F1347" s="71"/>
      <c r="G1347" s="71"/>
      <c r="H1347" s="71"/>
      <c r="I1347" s="71"/>
      <c r="J1347" s="71"/>
    </row>
    <row r="1348" spans="1:10" ht="11.1" customHeight="1">
      <c r="A1348" s="71"/>
      <c r="B1348" s="71"/>
      <c r="C1348" s="71"/>
      <c r="D1348" s="71"/>
      <c r="E1348" s="71"/>
      <c r="F1348" s="71"/>
      <c r="G1348" s="71"/>
      <c r="H1348" s="71"/>
      <c r="I1348" s="71"/>
      <c r="J1348" s="71"/>
    </row>
    <row r="1349" spans="1:10" ht="11.1" customHeight="1">
      <c r="A1349" s="71"/>
      <c r="B1349" s="71"/>
      <c r="C1349" s="71"/>
      <c r="D1349" s="71"/>
      <c r="E1349" s="71"/>
      <c r="F1349" s="71"/>
      <c r="G1349" s="71"/>
      <c r="H1349" s="71"/>
      <c r="I1349" s="71"/>
      <c r="J1349" s="71"/>
    </row>
    <row r="1350" spans="1:10" ht="11.1" customHeight="1">
      <c r="A1350" s="71"/>
      <c r="B1350" s="71"/>
      <c r="C1350" s="71"/>
      <c r="D1350" s="71"/>
      <c r="E1350" s="71"/>
      <c r="F1350" s="71"/>
      <c r="G1350" s="71"/>
      <c r="H1350" s="71"/>
      <c r="I1350" s="71"/>
      <c r="J1350" s="71"/>
    </row>
    <row r="1351" spans="1:10" ht="11.1" customHeight="1">
      <c r="A1351" s="71"/>
      <c r="B1351" s="71"/>
      <c r="C1351" s="71"/>
      <c r="D1351" s="71"/>
      <c r="E1351" s="71"/>
      <c r="F1351" s="71"/>
      <c r="G1351" s="71"/>
      <c r="H1351" s="71"/>
      <c r="I1351" s="71"/>
      <c r="J1351" s="71"/>
    </row>
    <row r="1352" spans="1:10" ht="11.1" customHeight="1">
      <c r="A1352" s="71"/>
      <c r="B1352" s="71"/>
      <c r="C1352" s="71"/>
      <c r="D1352" s="71"/>
      <c r="E1352" s="71"/>
      <c r="F1352" s="71"/>
      <c r="G1352" s="71"/>
      <c r="H1352" s="71"/>
      <c r="I1352" s="71"/>
      <c r="J1352" s="71"/>
    </row>
    <row r="1353" spans="1:10" ht="11.1" customHeight="1">
      <c r="A1353" s="71"/>
      <c r="B1353" s="71"/>
      <c r="C1353" s="71"/>
      <c r="D1353" s="71"/>
      <c r="E1353" s="71"/>
      <c r="F1353" s="71"/>
      <c r="G1353" s="71"/>
      <c r="H1353" s="71"/>
      <c r="I1353" s="71"/>
      <c r="J1353" s="71"/>
    </row>
    <row r="1354" spans="1:10" ht="11.1" customHeight="1">
      <c r="A1354" s="71"/>
      <c r="B1354" s="71"/>
      <c r="C1354" s="71"/>
      <c r="D1354" s="71"/>
      <c r="E1354" s="71"/>
      <c r="F1354" s="71"/>
      <c r="G1354" s="71"/>
      <c r="H1354" s="71"/>
      <c r="I1354" s="71"/>
      <c r="J1354" s="71"/>
    </row>
    <row r="1355" spans="1:10" ht="11.1" customHeight="1">
      <c r="A1355" s="71"/>
      <c r="B1355" s="71"/>
      <c r="C1355" s="71"/>
      <c r="D1355" s="71"/>
      <c r="E1355" s="71"/>
      <c r="F1355" s="71"/>
      <c r="G1355" s="71"/>
      <c r="H1355" s="71"/>
      <c r="I1355" s="71"/>
      <c r="J1355" s="71"/>
    </row>
    <row r="1356" spans="1:10" ht="11.1" customHeight="1">
      <c r="A1356" s="71"/>
      <c r="B1356" s="71"/>
      <c r="C1356" s="71"/>
      <c r="D1356" s="71"/>
      <c r="E1356" s="71"/>
      <c r="F1356" s="71"/>
      <c r="G1356" s="71"/>
      <c r="H1356" s="71"/>
      <c r="I1356" s="71"/>
      <c r="J1356" s="71"/>
    </row>
    <row r="1357" spans="1:10" ht="11.1" customHeight="1">
      <c r="A1357" s="71"/>
      <c r="B1357" s="71"/>
      <c r="C1357" s="71"/>
      <c r="D1357" s="71"/>
      <c r="E1357" s="71"/>
      <c r="F1357" s="71"/>
      <c r="G1357" s="71"/>
      <c r="H1357" s="71"/>
      <c r="I1357" s="71"/>
      <c r="J1357" s="71"/>
    </row>
    <row r="1358" spans="1:10" ht="11.1" customHeight="1">
      <c r="A1358" s="71"/>
      <c r="B1358" s="71"/>
      <c r="C1358" s="71"/>
      <c r="D1358" s="71"/>
      <c r="E1358" s="71"/>
      <c r="F1358" s="71"/>
      <c r="G1358" s="71"/>
      <c r="H1358" s="71"/>
      <c r="I1358" s="71"/>
      <c r="J1358" s="71"/>
    </row>
    <row r="1359" spans="1:10" ht="11.1" customHeight="1">
      <c r="A1359" s="71"/>
      <c r="B1359" s="71"/>
      <c r="C1359" s="71"/>
      <c r="D1359" s="71"/>
      <c r="E1359" s="71"/>
      <c r="F1359" s="71"/>
      <c r="G1359" s="71"/>
      <c r="H1359" s="71"/>
      <c r="I1359" s="71"/>
      <c r="J1359" s="71"/>
    </row>
    <row r="1360" spans="1:10" ht="11.1" customHeight="1">
      <c r="A1360" s="71"/>
      <c r="B1360" s="71"/>
      <c r="C1360" s="71"/>
      <c r="D1360" s="71"/>
      <c r="E1360" s="71"/>
      <c r="F1360" s="71"/>
      <c r="G1360" s="71"/>
      <c r="H1360" s="71"/>
      <c r="I1360" s="71"/>
      <c r="J1360" s="71"/>
    </row>
    <row r="1361" spans="1:10" ht="11.1" customHeight="1">
      <c r="A1361" s="71"/>
      <c r="B1361" s="71"/>
      <c r="C1361" s="71"/>
      <c r="D1361" s="71"/>
      <c r="E1361" s="71"/>
      <c r="F1361" s="71"/>
      <c r="G1361" s="71"/>
      <c r="H1361" s="71"/>
      <c r="I1361" s="71"/>
      <c r="J1361" s="71"/>
    </row>
    <row r="1362" spans="1:10" ht="11.1" customHeight="1">
      <c r="A1362" s="71"/>
      <c r="B1362" s="71"/>
      <c r="C1362" s="71"/>
      <c r="D1362" s="71"/>
      <c r="E1362" s="71"/>
      <c r="F1362" s="71"/>
      <c r="G1362" s="71"/>
      <c r="H1362" s="71"/>
      <c r="I1362" s="71"/>
      <c r="J1362" s="71"/>
    </row>
    <row r="1363" spans="1:10" ht="11.1" customHeight="1">
      <c r="A1363" s="71"/>
      <c r="B1363" s="71"/>
      <c r="C1363" s="71"/>
      <c r="D1363" s="71"/>
      <c r="E1363" s="71"/>
      <c r="F1363" s="71"/>
      <c r="G1363" s="71"/>
      <c r="H1363" s="71"/>
      <c r="I1363" s="71"/>
      <c r="J1363" s="71"/>
    </row>
    <row r="1364" spans="1:10" ht="11.1" customHeight="1">
      <c r="A1364" s="71"/>
      <c r="B1364" s="71"/>
      <c r="C1364" s="71"/>
      <c r="D1364" s="71"/>
      <c r="E1364" s="71"/>
      <c r="F1364" s="71"/>
      <c r="G1364" s="71"/>
      <c r="H1364" s="71"/>
      <c r="I1364" s="71"/>
      <c r="J1364" s="71"/>
    </row>
    <row r="1365" spans="1:10" ht="11.1" customHeight="1">
      <c r="A1365" s="71"/>
      <c r="B1365" s="71"/>
      <c r="C1365" s="71"/>
      <c r="D1365" s="71"/>
      <c r="E1365" s="71"/>
      <c r="F1365" s="71"/>
      <c r="G1365" s="71"/>
      <c r="H1365" s="71"/>
      <c r="I1365" s="71"/>
      <c r="J1365" s="71"/>
    </row>
    <row r="1366" spans="1:10" ht="11.1" customHeight="1">
      <c r="A1366" s="71"/>
      <c r="B1366" s="71"/>
      <c r="C1366" s="71"/>
      <c r="D1366" s="71"/>
      <c r="E1366" s="71"/>
      <c r="F1366" s="71"/>
      <c r="G1366" s="71"/>
      <c r="H1366" s="71"/>
      <c r="I1366" s="71"/>
      <c r="J1366" s="71"/>
    </row>
    <row r="1367" spans="1:10" ht="11.1" customHeight="1">
      <c r="A1367" s="71"/>
      <c r="B1367" s="71"/>
      <c r="C1367" s="71"/>
      <c r="D1367" s="71"/>
      <c r="E1367" s="71"/>
      <c r="F1367" s="71"/>
      <c r="G1367" s="71"/>
      <c r="H1367" s="71"/>
      <c r="I1367" s="71"/>
      <c r="J1367" s="71"/>
    </row>
    <row r="1368" spans="1:10" ht="11.1" customHeight="1">
      <c r="A1368" s="71"/>
      <c r="B1368" s="71"/>
      <c r="C1368" s="71"/>
      <c r="D1368" s="71"/>
      <c r="E1368" s="71"/>
      <c r="F1368" s="71"/>
      <c r="G1368" s="71"/>
      <c r="H1368" s="71"/>
      <c r="I1368" s="71"/>
      <c r="J1368" s="71"/>
    </row>
    <row r="1369" spans="1:10" ht="11.1" customHeight="1">
      <c r="A1369" s="71"/>
      <c r="B1369" s="71"/>
      <c r="C1369" s="71"/>
      <c r="D1369" s="71"/>
      <c r="E1369" s="71"/>
      <c r="F1369" s="71"/>
      <c r="G1369" s="71"/>
      <c r="H1369" s="71"/>
      <c r="I1369" s="71"/>
      <c r="J1369" s="71"/>
    </row>
    <row r="1370" spans="1:10" ht="11.1" customHeight="1">
      <c r="A1370" s="71"/>
      <c r="B1370" s="71"/>
      <c r="C1370" s="71"/>
      <c r="D1370" s="71"/>
      <c r="E1370" s="71"/>
      <c r="F1370" s="71"/>
      <c r="G1370" s="71"/>
      <c r="H1370" s="71"/>
      <c r="I1370" s="71"/>
      <c r="J1370" s="71"/>
    </row>
    <row r="1371" spans="1:10" ht="11.1" customHeight="1">
      <c r="A1371" s="71"/>
      <c r="B1371" s="71"/>
      <c r="C1371" s="71"/>
      <c r="D1371" s="71"/>
      <c r="E1371" s="71"/>
      <c r="F1371" s="71"/>
      <c r="G1371" s="71"/>
      <c r="H1371" s="71"/>
      <c r="I1371" s="71"/>
      <c r="J1371" s="71"/>
    </row>
    <row r="1372" spans="1:10" ht="11.1" customHeight="1">
      <c r="A1372" s="71"/>
      <c r="B1372" s="71"/>
      <c r="C1372" s="71"/>
      <c r="D1372" s="71"/>
      <c r="E1372" s="71"/>
      <c r="F1372" s="71"/>
      <c r="G1372" s="71"/>
      <c r="H1372" s="71"/>
      <c r="I1372" s="71"/>
      <c r="J1372" s="71"/>
    </row>
    <row r="1373" spans="1:10" ht="11.1" customHeight="1">
      <c r="A1373" s="71"/>
      <c r="B1373" s="71"/>
      <c r="C1373" s="71"/>
      <c r="D1373" s="71"/>
      <c r="E1373" s="71"/>
      <c r="F1373" s="71"/>
      <c r="G1373" s="71"/>
      <c r="H1373" s="71"/>
      <c r="I1373" s="71"/>
      <c r="J1373" s="71"/>
    </row>
    <row r="1374" spans="1:10" ht="11.1" customHeight="1">
      <c r="A1374" s="71"/>
      <c r="B1374" s="71"/>
      <c r="C1374" s="71"/>
      <c r="D1374" s="71"/>
      <c r="E1374" s="71"/>
      <c r="F1374" s="71"/>
      <c r="G1374" s="71"/>
      <c r="H1374" s="71"/>
      <c r="I1374" s="71"/>
      <c r="J1374" s="71"/>
    </row>
    <row r="1375" spans="1:10" ht="11.1" customHeight="1">
      <c r="A1375" s="71"/>
      <c r="B1375" s="71"/>
      <c r="C1375" s="71"/>
      <c r="D1375" s="71"/>
      <c r="E1375" s="71"/>
      <c r="F1375" s="71"/>
      <c r="G1375" s="71"/>
      <c r="H1375" s="71"/>
      <c r="I1375" s="71"/>
      <c r="J1375" s="71"/>
    </row>
    <row r="1376" spans="1:10" ht="11.1" customHeight="1">
      <c r="A1376" s="71"/>
      <c r="B1376" s="71"/>
      <c r="C1376" s="71"/>
      <c r="D1376" s="71"/>
      <c r="E1376" s="71"/>
      <c r="F1376" s="71"/>
      <c r="G1376" s="71"/>
      <c r="H1376" s="71"/>
      <c r="I1376" s="71"/>
      <c r="J1376" s="71"/>
    </row>
    <row r="1377" spans="1:10" ht="11.1" customHeight="1">
      <c r="A1377" s="71"/>
      <c r="B1377" s="71"/>
      <c r="C1377" s="71"/>
      <c r="D1377" s="71"/>
      <c r="E1377" s="71"/>
      <c r="F1377" s="71"/>
      <c r="G1377" s="71"/>
      <c r="H1377" s="71"/>
      <c r="I1377" s="71"/>
      <c r="J1377" s="71"/>
    </row>
    <row r="1378" spans="1:10" ht="11.1" customHeight="1">
      <c r="A1378" s="71"/>
      <c r="B1378" s="71"/>
      <c r="C1378" s="71"/>
      <c r="D1378" s="71"/>
      <c r="E1378" s="71"/>
      <c r="F1378" s="71"/>
      <c r="G1378" s="71"/>
      <c r="H1378" s="71"/>
      <c r="I1378" s="71"/>
      <c r="J1378" s="71"/>
    </row>
    <row r="1379" spans="1:10" ht="11.1" customHeight="1">
      <c r="A1379" s="71"/>
      <c r="B1379" s="71"/>
      <c r="C1379" s="71"/>
      <c r="D1379" s="71"/>
      <c r="E1379" s="71"/>
      <c r="F1379" s="71"/>
      <c r="G1379" s="71"/>
      <c r="H1379" s="71"/>
      <c r="I1379" s="71"/>
      <c r="J1379" s="71"/>
    </row>
    <row r="1380" spans="1:10" ht="11.1" customHeight="1">
      <c r="A1380" s="71"/>
      <c r="B1380" s="71"/>
      <c r="C1380" s="71"/>
      <c r="D1380" s="71"/>
      <c r="E1380" s="71"/>
      <c r="F1380" s="71"/>
      <c r="G1380" s="71"/>
      <c r="H1380" s="71"/>
      <c r="I1380" s="71"/>
      <c r="J1380" s="71"/>
    </row>
    <row r="1381" spans="1:10" ht="11.1" customHeight="1">
      <c r="A1381" s="71"/>
      <c r="B1381" s="71"/>
      <c r="C1381" s="71"/>
      <c r="D1381" s="71"/>
      <c r="E1381" s="71"/>
      <c r="F1381" s="71"/>
      <c r="G1381" s="71"/>
      <c r="H1381" s="71"/>
      <c r="I1381" s="71"/>
      <c r="J1381" s="71"/>
    </row>
    <row r="1382" spans="1:10" ht="11.1" customHeight="1">
      <c r="A1382" s="71"/>
      <c r="B1382" s="71"/>
      <c r="C1382" s="71"/>
      <c r="D1382" s="71"/>
      <c r="E1382" s="71"/>
      <c r="F1382" s="71"/>
      <c r="G1382" s="71"/>
      <c r="H1382" s="71"/>
      <c r="I1382" s="71"/>
      <c r="J1382" s="71"/>
    </row>
    <row r="1383" spans="1:10" ht="11.1" customHeight="1">
      <c r="A1383" s="71"/>
      <c r="B1383" s="71"/>
      <c r="C1383" s="71"/>
      <c r="D1383" s="71"/>
      <c r="E1383" s="71"/>
      <c r="F1383" s="71"/>
      <c r="G1383" s="71"/>
      <c r="H1383" s="71"/>
      <c r="I1383" s="71"/>
      <c r="J1383" s="71"/>
    </row>
    <row r="1384" spans="1:10" ht="11.1" customHeight="1">
      <c r="A1384" s="71"/>
      <c r="B1384" s="71"/>
      <c r="C1384" s="71"/>
      <c r="D1384" s="71"/>
      <c r="E1384" s="71"/>
      <c r="F1384" s="71"/>
      <c r="G1384" s="71"/>
      <c r="H1384" s="71"/>
      <c r="I1384" s="71"/>
      <c r="J1384" s="71"/>
    </row>
    <row r="1385" spans="1:10" ht="11.1" customHeight="1">
      <c r="A1385" s="71"/>
      <c r="B1385" s="71"/>
      <c r="C1385" s="71"/>
      <c r="D1385" s="71"/>
      <c r="E1385" s="71"/>
      <c r="F1385" s="71"/>
      <c r="G1385" s="71"/>
      <c r="H1385" s="71"/>
      <c r="I1385" s="71"/>
      <c r="J1385" s="71"/>
    </row>
    <row r="1386" spans="1:10" ht="11.1" customHeight="1">
      <c r="A1386" s="71"/>
      <c r="B1386" s="71"/>
      <c r="C1386" s="71"/>
      <c r="D1386" s="71"/>
      <c r="E1386" s="71"/>
      <c r="F1386" s="71"/>
      <c r="G1386" s="71"/>
      <c r="H1386" s="71"/>
      <c r="I1386" s="71"/>
      <c r="J1386" s="71"/>
    </row>
    <row r="1387" spans="1:10" ht="11.1" customHeight="1">
      <c r="A1387" s="71"/>
      <c r="B1387" s="71"/>
      <c r="C1387" s="71"/>
      <c r="D1387" s="71"/>
      <c r="E1387" s="71"/>
      <c r="F1387" s="71"/>
      <c r="G1387" s="71"/>
      <c r="H1387" s="71"/>
      <c r="I1387" s="71"/>
      <c r="J1387" s="71"/>
    </row>
    <row r="1388" spans="1:10" ht="11.1" customHeight="1">
      <c r="A1388" s="71"/>
      <c r="B1388" s="71"/>
      <c r="C1388" s="71"/>
      <c r="D1388" s="71"/>
      <c r="E1388" s="71"/>
      <c r="F1388" s="71"/>
      <c r="G1388" s="71"/>
      <c r="H1388" s="71"/>
      <c r="I1388" s="71"/>
      <c r="J1388" s="71"/>
    </row>
    <row r="1389" spans="1:10" ht="11.1" customHeight="1">
      <c r="A1389" s="71"/>
      <c r="B1389" s="71"/>
      <c r="C1389" s="71"/>
      <c r="D1389" s="71"/>
      <c r="E1389" s="71"/>
      <c r="F1389" s="71"/>
      <c r="G1389" s="71"/>
      <c r="H1389" s="71"/>
      <c r="I1389" s="71"/>
      <c r="J1389" s="71"/>
    </row>
    <row r="1390" spans="1:10" ht="11.1" customHeight="1">
      <c r="A1390" s="71"/>
      <c r="B1390" s="71"/>
      <c r="C1390" s="71"/>
      <c r="D1390" s="71"/>
      <c r="E1390" s="71"/>
      <c r="F1390" s="71"/>
      <c r="G1390" s="71"/>
      <c r="H1390" s="71"/>
      <c r="I1390" s="71"/>
      <c r="J1390" s="71"/>
    </row>
    <row r="1391" spans="1:10" ht="11.1" customHeight="1">
      <c r="A1391" s="71"/>
      <c r="B1391" s="71"/>
      <c r="C1391" s="71"/>
      <c r="D1391" s="71"/>
      <c r="E1391" s="71"/>
      <c r="F1391" s="71"/>
      <c r="G1391" s="71"/>
      <c r="H1391" s="71"/>
      <c r="I1391" s="71"/>
      <c r="J1391" s="71"/>
    </row>
    <row r="1392" spans="1:10" ht="11.1" customHeight="1">
      <c r="A1392" s="71"/>
      <c r="B1392" s="71"/>
      <c r="C1392" s="71"/>
      <c r="D1392" s="71"/>
      <c r="E1392" s="71"/>
      <c r="F1392" s="71"/>
      <c r="G1392" s="71"/>
      <c r="H1392" s="71"/>
      <c r="I1392" s="71"/>
      <c r="J1392" s="71"/>
    </row>
    <row r="1393" spans="1:10" ht="11.1" customHeight="1">
      <c r="A1393" s="71"/>
      <c r="B1393" s="71"/>
      <c r="C1393" s="71"/>
      <c r="D1393" s="71"/>
      <c r="E1393" s="71"/>
      <c r="F1393" s="71"/>
      <c r="G1393" s="71"/>
      <c r="H1393" s="71"/>
      <c r="I1393" s="71"/>
      <c r="J1393" s="71"/>
    </row>
    <row r="1394" spans="1:10" ht="11.1" customHeight="1">
      <c r="A1394" s="71"/>
      <c r="B1394" s="71"/>
      <c r="C1394" s="71"/>
      <c r="D1394" s="71"/>
      <c r="E1394" s="71"/>
      <c r="F1394" s="71"/>
      <c r="G1394" s="71"/>
      <c r="H1394" s="71"/>
      <c r="I1394" s="71"/>
      <c r="J1394" s="71"/>
    </row>
    <row r="1395" spans="1:10" ht="11.1" customHeight="1">
      <c r="A1395" s="71"/>
      <c r="B1395" s="71"/>
      <c r="C1395" s="71"/>
      <c r="D1395" s="71"/>
      <c r="E1395" s="71"/>
      <c r="F1395" s="71"/>
      <c r="G1395" s="71"/>
      <c r="H1395" s="71"/>
      <c r="I1395" s="71"/>
      <c r="J1395" s="71"/>
    </row>
    <row r="1396" spans="1:10" ht="11.1" customHeight="1">
      <c r="A1396" s="71"/>
      <c r="B1396" s="71"/>
      <c r="C1396" s="71"/>
      <c r="D1396" s="71"/>
      <c r="E1396" s="71"/>
      <c r="F1396" s="71"/>
      <c r="G1396" s="71"/>
      <c r="H1396" s="71"/>
      <c r="I1396" s="71"/>
      <c r="J1396" s="71"/>
    </row>
    <row r="1397" spans="1:10" ht="11.1" customHeight="1">
      <c r="A1397" s="71"/>
      <c r="B1397" s="71"/>
      <c r="C1397" s="71"/>
      <c r="D1397" s="71"/>
      <c r="E1397" s="71"/>
      <c r="F1397" s="71"/>
      <c r="G1397" s="71"/>
      <c r="H1397" s="71"/>
      <c r="I1397" s="71"/>
      <c r="J1397" s="71"/>
    </row>
    <row r="1398" spans="1:10" ht="11.1" customHeight="1">
      <c r="A1398" s="71"/>
      <c r="B1398" s="71"/>
      <c r="C1398" s="71"/>
      <c r="D1398" s="71"/>
      <c r="E1398" s="71"/>
      <c r="F1398" s="71"/>
      <c r="G1398" s="71"/>
      <c r="H1398" s="71"/>
      <c r="I1398" s="71"/>
      <c r="J1398" s="71"/>
    </row>
    <row r="1399" spans="1:10" ht="11.1" customHeight="1">
      <c r="A1399" s="71"/>
      <c r="B1399" s="71"/>
      <c r="C1399" s="71"/>
      <c r="D1399" s="71"/>
      <c r="E1399" s="71"/>
      <c r="F1399" s="71"/>
      <c r="G1399" s="71"/>
      <c r="H1399" s="71"/>
      <c r="I1399" s="71"/>
      <c r="J1399" s="71"/>
    </row>
    <row r="1400" spans="1:10" ht="11.1" customHeight="1">
      <c r="A1400" s="71"/>
      <c r="B1400" s="71"/>
      <c r="C1400" s="71"/>
      <c r="D1400" s="71"/>
      <c r="E1400" s="71"/>
      <c r="F1400" s="71"/>
      <c r="G1400" s="71"/>
      <c r="H1400" s="71"/>
      <c r="I1400" s="71"/>
      <c r="J1400" s="71"/>
    </row>
    <row r="1401" spans="1:10" ht="11.1" customHeight="1">
      <c r="A1401" s="71"/>
      <c r="B1401" s="71"/>
      <c r="C1401" s="71"/>
      <c r="D1401" s="71"/>
      <c r="E1401" s="71"/>
      <c r="F1401" s="71"/>
      <c r="G1401" s="71"/>
      <c r="H1401" s="71"/>
      <c r="I1401" s="71"/>
      <c r="J1401" s="71"/>
    </row>
    <row r="1402" spans="1:10" ht="11.1" customHeight="1">
      <c r="A1402" s="71"/>
      <c r="B1402" s="71"/>
      <c r="C1402" s="71"/>
      <c r="D1402" s="71"/>
      <c r="E1402" s="71"/>
      <c r="F1402" s="71"/>
      <c r="G1402" s="71"/>
      <c r="H1402" s="71"/>
      <c r="I1402" s="71"/>
      <c r="J1402" s="71"/>
    </row>
    <row r="1403" spans="1:10" ht="11.1" customHeight="1">
      <c r="A1403" s="71"/>
      <c r="B1403" s="71"/>
      <c r="C1403" s="71"/>
      <c r="D1403" s="71"/>
      <c r="E1403" s="71"/>
      <c r="F1403" s="71"/>
      <c r="G1403" s="71"/>
      <c r="H1403" s="71"/>
      <c r="I1403" s="71"/>
      <c r="J1403" s="71"/>
    </row>
    <row r="1404" spans="1:10" ht="11.1" customHeight="1">
      <c r="A1404" s="71"/>
      <c r="B1404" s="71"/>
      <c r="C1404" s="71"/>
      <c r="D1404" s="71"/>
      <c r="E1404" s="71"/>
      <c r="F1404" s="71"/>
      <c r="G1404" s="71"/>
      <c r="H1404" s="71"/>
      <c r="I1404" s="71"/>
      <c r="J1404" s="71"/>
    </row>
    <row r="1405" spans="1:10" ht="11.1" customHeight="1">
      <c r="A1405" s="71"/>
      <c r="B1405" s="71"/>
      <c r="C1405" s="71"/>
      <c r="D1405" s="71"/>
      <c r="E1405" s="71"/>
      <c r="F1405" s="71"/>
      <c r="G1405" s="71"/>
      <c r="H1405" s="71"/>
      <c r="I1405" s="71"/>
      <c r="J1405" s="71"/>
    </row>
    <row r="1406" spans="1:10" ht="11.1" customHeight="1">
      <c r="A1406" s="71"/>
      <c r="B1406" s="71"/>
      <c r="C1406" s="71"/>
      <c r="D1406" s="71"/>
      <c r="E1406" s="71"/>
      <c r="F1406" s="71"/>
      <c r="G1406" s="71"/>
      <c r="H1406" s="71"/>
      <c r="I1406" s="71"/>
      <c r="J1406" s="71"/>
    </row>
    <row r="1407" spans="1:10" ht="11.1" customHeight="1">
      <c r="A1407" s="71"/>
      <c r="B1407" s="71"/>
      <c r="C1407" s="71"/>
      <c r="D1407" s="71"/>
      <c r="E1407" s="71"/>
      <c r="F1407" s="71"/>
      <c r="G1407" s="71"/>
      <c r="H1407" s="71"/>
      <c r="I1407" s="71"/>
      <c r="J1407" s="71"/>
    </row>
    <row r="1408" spans="1:10" ht="11.1" customHeight="1">
      <c r="A1408" s="71"/>
      <c r="B1408" s="71"/>
      <c r="C1408" s="71"/>
      <c r="D1408" s="71"/>
      <c r="E1408" s="71"/>
      <c r="F1408" s="71"/>
      <c r="G1408" s="71"/>
      <c r="H1408" s="71"/>
      <c r="I1408" s="71"/>
      <c r="J1408" s="71"/>
    </row>
    <row r="1409" spans="1:10" ht="11.1" customHeight="1">
      <c r="A1409" s="71"/>
      <c r="B1409" s="71"/>
      <c r="C1409" s="71"/>
      <c r="D1409" s="71"/>
      <c r="E1409" s="71"/>
      <c r="F1409" s="71"/>
      <c r="G1409" s="71"/>
      <c r="H1409" s="71"/>
      <c r="I1409" s="71"/>
      <c r="J1409" s="71"/>
    </row>
    <row r="1410" spans="1:10" ht="11.1" customHeight="1">
      <c r="A1410" s="71"/>
      <c r="B1410" s="71"/>
      <c r="C1410" s="71"/>
      <c r="D1410" s="71"/>
      <c r="E1410" s="71"/>
      <c r="F1410" s="71"/>
      <c r="G1410" s="71"/>
      <c r="H1410" s="71"/>
      <c r="I1410" s="71"/>
      <c r="J1410" s="71"/>
    </row>
    <row r="1411" spans="1:10" ht="11.1" customHeight="1">
      <c r="A1411" s="71"/>
      <c r="B1411" s="71"/>
      <c r="C1411" s="71"/>
      <c r="D1411" s="71"/>
      <c r="E1411" s="71"/>
      <c r="F1411" s="71"/>
      <c r="G1411" s="71"/>
      <c r="H1411" s="71"/>
      <c r="I1411" s="71"/>
      <c r="J1411" s="71"/>
    </row>
    <row r="1412" spans="1:10" ht="11.1" customHeight="1">
      <c r="A1412" s="71"/>
      <c r="B1412" s="71"/>
      <c r="C1412" s="71"/>
      <c r="D1412" s="71"/>
      <c r="E1412" s="71"/>
      <c r="F1412" s="71"/>
      <c r="G1412" s="71"/>
      <c r="H1412" s="71"/>
      <c r="I1412" s="71"/>
      <c r="J1412" s="71"/>
    </row>
    <row r="1413" spans="1:10" ht="11.1" customHeight="1">
      <c r="A1413" s="71"/>
      <c r="B1413" s="71"/>
      <c r="C1413" s="71"/>
      <c r="D1413" s="71"/>
      <c r="E1413" s="71"/>
      <c r="F1413" s="71"/>
      <c r="G1413" s="71"/>
      <c r="H1413" s="71"/>
      <c r="I1413" s="71"/>
      <c r="J1413" s="71"/>
    </row>
    <row r="1414" spans="1:10" ht="11.1" customHeight="1">
      <c r="A1414" s="71"/>
      <c r="B1414" s="71"/>
      <c r="C1414" s="71"/>
      <c r="D1414" s="71"/>
      <c r="E1414" s="71"/>
      <c r="F1414" s="71"/>
      <c r="G1414" s="71"/>
      <c r="H1414" s="71"/>
      <c r="I1414" s="71"/>
      <c r="J1414" s="71"/>
    </row>
    <row r="1415" spans="1:10" ht="11.1" customHeight="1">
      <c r="A1415" s="71"/>
      <c r="B1415" s="71"/>
      <c r="C1415" s="71"/>
      <c r="D1415" s="71"/>
      <c r="E1415" s="71"/>
      <c r="F1415" s="71"/>
      <c r="G1415" s="71"/>
      <c r="H1415" s="71"/>
      <c r="I1415" s="71"/>
      <c r="J1415" s="71"/>
    </row>
    <row r="1416" spans="1:10" ht="11.1" customHeight="1">
      <c r="A1416" s="71"/>
      <c r="B1416" s="71"/>
      <c r="C1416" s="71"/>
      <c r="D1416" s="71"/>
      <c r="E1416" s="71"/>
      <c r="F1416" s="71"/>
      <c r="G1416" s="71"/>
      <c r="H1416" s="71"/>
      <c r="I1416" s="71"/>
      <c r="J1416" s="71"/>
    </row>
    <row r="1417" spans="1:10" ht="11.1" customHeight="1">
      <c r="A1417" s="71"/>
      <c r="B1417" s="71"/>
      <c r="C1417" s="71"/>
      <c r="D1417" s="71"/>
      <c r="E1417" s="71"/>
      <c r="F1417" s="71"/>
      <c r="G1417" s="71"/>
      <c r="H1417" s="71"/>
      <c r="I1417" s="71"/>
      <c r="J1417" s="71"/>
    </row>
    <row r="1418" spans="1:10" ht="11.1" customHeight="1">
      <c r="A1418" s="71"/>
      <c r="B1418" s="71"/>
      <c r="C1418" s="71"/>
      <c r="D1418" s="71"/>
      <c r="E1418" s="71"/>
      <c r="F1418" s="71"/>
      <c r="G1418" s="71"/>
      <c r="H1418" s="71"/>
      <c r="I1418" s="71"/>
      <c r="J1418" s="71"/>
    </row>
    <row r="1419" spans="1:10" ht="11.1" customHeight="1">
      <c r="A1419" s="71"/>
      <c r="B1419" s="71"/>
      <c r="C1419" s="71"/>
      <c r="D1419" s="71"/>
      <c r="E1419" s="71"/>
      <c r="F1419" s="71"/>
      <c r="G1419" s="71"/>
      <c r="H1419" s="71"/>
      <c r="I1419" s="71"/>
      <c r="J1419" s="71"/>
    </row>
    <row r="1420" spans="1:10" ht="11.1" customHeight="1">
      <c r="A1420" s="71"/>
      <c r="B1420" s="71"/>
      <c r="C1420" s="71"/>
      <c r="D1420" s="71"/>
      <c r="E1420" s="71"/>
      <c r="F1420" s="71"/>
      <c r="G1420" s="71"/>
      <c r="H1420" s="71"/>
      <c r="I1420" s="71"/>
      <c r="J1420" s="71"/>
    </row>
    <row r="1421" spans="1:10" ht="11.1" customHeight="1">
      <c r="A1421" s="71"/>
      <c r="B1421" s="71"/>
      <c r="C1421" s="71"/>
      <c r="D1421" s="71"/>
      <c r="E1421" s="71"/>
      <c r="F1421" s="71"/>
      <c r="G1421" s="71"/>
      <c r="H1421" s="71"/>
      <c r="I1421" s="71"/>
      <c r="J1421" s="71"/>
    </row>
    <row r="1422" spans="1:10" ht="11.1" customHeight="1">
      <c r="A1422" s="71"/>
      <c r="B1422" s="71"/>
      <c r="C1422" s="71"/>
      <c r="D1422" s="71"/>
      <c r="E1422" s="71"/>
      <c r="F1422" s="71"/>
      <c r="G1422" s="71"/>
      <c r="H1422" s="71"/>
      <c r="I1422" s="71"/>
      <c r="J1422" s="71"/>
    </row>
    <row r="1423" spans="1:10" ht="11.1" customHeight="1">
      <c r="A1423" s="71"/>
      <c r="B1423" s="71"/>
      <c r="C1423" s="71"/>
      <c r="D1423" s="71"/>
      <c r="E1423" s="71"/>
      <c r="F1423" s="71"/>
      <c r="G1423" s="71"/>
      <c r="H1423" s="71"/>
      <c r="I1423" s="71"/>
      <c r="J1423" s="71"/>
    </row>
    <row r="1424" spans="1:10" ht="11.1" customHeight="1">
      <c r="A1424" s="71"/>
      <c r="B1424" s="71"/>
      <c r="C1424" s="71"/>
      <c r="D1424" s="71"/>
      <c r="E1424" s="71"/>
      <c r="F1424" s="71"/>
      <c r="G1424" s="71"/>
      <c r="H1424" s="71"/>
      <c r="I1424" s="71"/>
      <c r="J1424" s="71"/>
    </row>
    <row r="1425" spans="1:10" ht="11.1" customHeight="1">
      <c r="A1425" s="71"/>
      <c r="B1425" s="71"/>
      <c r="C1425" s="71"/>
      <c r="D1425" s="71"/>
      <c r="E1425" s="71"/>
      <c r="F1425" s="71"/>
      <c r="G1425" s="71"/>
      <c r="H1425" s="71"/>
      <c r="I1425" s="71"/>
      <c r="J1425" s="71"/>
    </row>
    <row r="1426" spans="1:10" ht="11.1" customHeight="1">
      <c r="A1426" s="71"/>
      <c r="B1426" s="71"/>
      <c r="C1426" s="71"/>
      <c r="D1426" s="71"/>
      <c r="E1426" s="71"/>
      <c r="F1426" s="71"/>
      <c r="G1426" s="71"/>
      <c r="H1426" s="71"/>
      <c r="I1426" s="71"/>
      <c r="J1426" s="71"/>
    </row>
    <row r="1427" spans="1:10" ht="11.1" customHeight="1">
      <c r="A1427" s="71"/>
      <c r="B1427" s="71"/>
      <c r="C1427" s="71"/>
      <c r="D1427" s="71"/>
      <c r="E1427" s="71"/>
      <c r="F1427" s="71"/>
      <c r="G1427" s="71"/>
      <c r="H1427" s="71"/>
      <c r="I1427" s="71"/>
      <c r="J1427" s="71"/>
    </row>
    <row r="1428" spans="1:10" ht="11.1" customHeight="1">
      <c r="A1428" s="71"/>
      <c r="B1428" s="71"/>
      <c r="C1428" s="71"/>
      <c r="D1428" s="71"/>
      <c r="E1428" s="71"/>
      <c r="F1428" s="71"/>
      <c r="G1428" s="71"/>
      <c r="H1428" s="71"/>
      <c r="I1428" s="71"/>
      <c r="J1428" s="71"/>
    </row>
    <row r="1429" spans="1:10" ht="11.1" customHeight="1">
      <c r="A1429" s="71"/>
      <c r="B1429" s="71"/>
      <c r="C1429" s="71"/>
      <c r="D1429" s="71"/>
      <c r="E1429" s="71"/>
      <c r="F1429" s="71"/>
      <c r="G1429" s="71"/>
      <c r="H1429" s="71"/>
      <c r="I1429" s="71"/>
      <c r="J1429" s="71"/>
    </row>
    <row r="1430" spans="1:10" ht="11.1" customHeight="1">
      <c r="A1430" s="71"/>
      <c r="B1430" s="71"/>
      <c r="C1430" s="71"/>
      <c r="D1430" s="71"/>
      <c r="E1430" s="71"/>
      <c r="F1430" s="71"/>
      <c r="G1430" s="71"/>
      <c r="H1430" s="71"/>
      <c r="I1430" s="71"/>
      <c r="J1430" s="71"/>
    </row>
    <row r="1431" spans="1:10" ht="11.1" customHeight="1">
      <c r="A1431" s="71"/>
      <c r="B1431" s="71"/>
      <c r="C1431" s="71"/>
      <c r="D1431" s="71"/>
      <c r="E1431" s="71"/>
      <c r="F1431" s="71"/>
      <c r="G1431" s="71"/>
      <c r="H1431" s="71"/>
      <c r="I1431" s="71"/>
      <c r="J1431" s="71"/>
    </row>
    <row r="1432" spans="1:10" ht="11.1" customHeight="1">
      <c r="A1432" s="71"/>
      <c r="B1432" s="71"/>
      <c r="C1432" s="71"/>
      <c r="D1432" s="71"/>
      <c r="E1432" s="71"/>
      <c r="F1432" s="71"/>
      <c r="G1432" s="71"/>
      <c r="H1432" s="71"/>
      <c r="I1432" s="71"/>
      <c r="J1432" s="71"/>
    </row>
    <row r="1433" spans="1:10" ht="11.1" customHeight="1">
      <c r="A1433" s="71"/>
      <c r="B1433" s="71"/>
      <c r="C1433" s="71"/>
      <c r="D1433" s="71"/>
      <c r="E1433" s="71"/>
      <c r="F1433" s="71"/>
      <c r="G1433" s="71"/>
      <c r="H1433" s="71"/>
      <c r="I1433" s="71"/>
      <c r="J1433" s="71"/>
    </row>
    <row r="1434" spans="1:10" ht="11.1" customHeight="1">
      <c r="A1434" s="71"/>
      <c r="B1434" s="71"/>
      <c r="C1434" s="71"/>
      <c r="D1434" s="71"/>
      <c r="E1434" s="71"/>
      <c r="F1434" s="71"/>
      <c r="G1434" s="71"/>
      <c r="H1434" s="71"/>
      <c r="I1434" s="71"/>
      <c r="J1434" s="71"/>
    </row>
    <row r="1435" spans="1:10" ht="11.1" customHeight="1">
      <c r="A1435" s="71"/>
      <c r="B1435" s="71"/>
      <c r="C1435" s="71"/>
      <c r="D1435" s="71"/>
      <c r="E1435" s="71"/>
      <c r="F1435" s="71"/>
      <c r="G1435" s="71"/>
      <c r="H1435" s="71"/>
      <c r="I1435" s="71"/>
      <c r="J1435" s="71"/>
    </row>
    <row r="1436" spans="1:10" ht="11.1" customHeight="1">
      <c r="A1436" s="71"/>
      <c r="B1436" s="71"/>
      <c r="C1436" s="71"/>
      <c r="D1436" s="71"/>
      <c r="E1436" s="71"/>
      <c r="F1436" s="71"/>
      <c r="G1436" s="71"/>
      <c r="H1436" s="71"/>
      <c r="I1436" s="71"/>
      <c r="J1436" s="71"/>
    </row>
    <row r="1437" spans="1:10" ht="11.1" customHeight="1">
      <c r="A1437" s="71"/>
      <c r="B1437" s="71"/>
      <c r="C1437" s="71"/>
      <c r="D1437" s="71"/>
      <c r="E1437" s="71"/>
      <c r="F1437" s="71"/>
      <c r="G1437" s="71"/>
      <c r="H1437" s="71"/>
      <c r="I1437" s="71"/>
      <c r="J1437" s="71"/>
    </row>
    <row r="1438" spans="1:10" ht="11.1" customHeight="1">
      <c r="A1438" s="71"/>
      <c r="B1438" s="71"/>
      <c r="C1438" s="71"/>
      <c r="D1438" s="71"/>
      <c r="E1438" s="71"/>
      <c r="F1438" s="71"/>
      <c r="G1438" s="71"/>
      <c r="H1438" s="71"/>
      <c r="I1438" s="71"/>
      <c r="J1438" s="71"/>
    </row>
    <row r="1439" spans="1:10" ht="11.1" customHeight="1">
      <c r="A1439" s="71"/>
      <c r="B1439" s="71"/>
      <c r="C1439" s="71"/>
      <c r="D1439" s="71"/>
      <c r="E1439" s="71"/>
      <c r="F1439" s="71"/>
      <c r="G1439" s="71"/>
      <c r="H1439" s="71"/>
      <c r="I1439" s="71"/>
      <c r="J1439" s="71"/>
    </row>
    <row r="1440" spans="1:10" ht="11.1" customHeight="1">
      <c r="A1440" s="71"/>
      <c r="B1440" s="71"/>
      <c r="C1440" s="71"/>
      <c r="D1440" s="71"/>
      <c r="E1440" s="71"/>
      <c r="F1440" s="71"/>
      <c r="G1440" s="71"/>
      <c r="H1440" s="71"/>
      <c r="I1440" s="71"/>
      <c r="J1440" s="71"/>
    </row>
    <row r="1441" spans="1:10" ht="11.1" customHeight="1">
      <c r="A1441" s="71"/>
      <c r="B1441" s="71"/>
      <c r="C1441" s="71"/>
      <c r="D1441" s="71"/>
      <c r="E1441" s="71"/>
      <c r="F1441" s="71"/>
      <c r="G1441" s="71"/>
      <c r="H1441" s="71"/>
      <c r="I1441" s="71"/>
      <c r="J1441" s="71"/>
    </row>
    <row r="1442" spans="1:10" ht="11.1" customHeight="1">
      <c r="A1442" s="71"/>
      <c r="B1442" s="71"/>
      <c r="C1442" s="71"/>
      <c r="D1442" s="71"/>
      <c r="E1442" s="71"/>
      <c r="F1442" s="71"/>
      <c r="G1442" s="71"/>
      <c r="H1442" s="71"/>
      <c r="I1442" s="71"/>
      <c r="J1442" s="71"/>
    </row>
    <row r="1443" spans="1:10" ht="11.1" customHeight="1">
      <c r="A1443" s="71"/>
      <c r="B1443" s="71"/>
      <c r="C1443" s="71"/>
      <c r="D1443" s="71"/>
      <c r="E1443" s="71"/>
      <c r="F1443" s="71"/>
      <c r="G1443" s="71"/>
      <c r="H1443" s="71"/>
      <c r="I1443" s="71"/>
      <c r="J1443" s="71"/>
    </row>
    <row r="1444" spans="1:10" ht="11.1" customHeight="1">
      <c r="A1444" s="71"/>
      <c r="B1444" s="71"/>
      <c r="C1444" s="71"/>
      <c r="D1444" s="71"/>
      <c r="E1444" s="71"/>
      <c r="F1444" s="71"/>
      <c r="G1444" s="71"/>
      <c r="H1444" s="71"/>
      <c r="I1444" s="71"/>
      <c r="J1444" s="71"/>
    </row>
    <row r="1445" spans="1:10" ht="11.1" customHeight="1">
      <c r="A1445" s="71"/>
      <c r="B1445" s="71"/>
      <c r="C1445" s="71"/>
      <c r="D1445" s="71"/>
      <c r="E1445" s="71"/>
      <c r="F1445" s="71"/>
      <c r="G1445" s="71"/>
      <c r="H1445" s="71"/>
      <c r="I1445" s="71"/>
      <c r="J1445" s="71"/>
    </row>
    <row r="1446" spans="1:10" ht="11.1" customHeight="1">
      <c r="A1446" s="71"/>
      <c r="B1446" s="71"/>
      <c r="C1446" s="71"/>
      <c r="D1446" s="71"/>
      <c r="E1446" s="71"/>
      <c r="F1446" s="71"/>
      <c r="G1446" s="71"/>
      <c r="H1446" s="71"/>
      <c r="I1446" s="71"/>
      <c r="J1446" s="71"/>
    </row>
    <row r="1447" spans="1:10" ht="11.1" customHeight="1">
      <c r="A1447" s="71"/>
      <c r="B1447" s="71"/>
      <c r="C1447" s="71"/>
      <c r="D1447" s="71"/>
      <c r="E1447" s="71"/>
      <c r="F1447" s="71"/>
      <c r="G1447" s="71"/>
      <c r="H1447" s="71"/>
      <c r="I1447" s="71"/>
      <c r="J1447" s="71"/>
    </row>
    <row r="1448" spans="1:10" ht="11.1" customHeight="1">
      <c r="A1448" s="71"/>
      <c r="B1448" s="71"/>
      <c r="C1448" s="71"/>
      <c r="D1448" s="71"/>
      <c r="E1448" s="71"/>
      <c r="F1448" s="71"/>
      <c r="G1448" s="71"/>
      <c r="H1448" s="71"/>
      <c r="I1448" s="71"/>
      <c r="J1448" s="71"/>
    </row>
    <row r="1449" spans="1:10" ht="11.1" customHeight="1">
      <c r="A1449" s="71"/>
      <c r="B1449" s="71"/>
      <c r="C1449" s="71"/>
      <c r="D1449" s="71"/>
      <c r="E1449" s="71"/>
      <c r="F1449" s="71"/>
      <c r="G1449" s="71"/>
      <c r="H1449" s="71"/>
      <c r="I1449" s="71"/>
      <c r="J1449" s="71"/>
    </row>
    <row r="1450" spans="1:10" ht="11.1" customHeight="1">
      <c r="A1450" s="71"/>
      <c r="B1450" s="71"/>
      <c r="C1450" s="71"/>
      <c r="D1450" s="71"/>
      <c r="E1450" s="71"/>
      <c r="F1450" s="71"/>
      <c r="G1450" s="71"/>
      <c r="H1450" s="71"/>
      <c r="I1450" s="71"/>
      <c r="J1450" s="71"/>
    </row>
    <row r="1451" spans="1:10" ht="11.1" customHeight="1">
      <c r="A1451" s="71"/>
      <c r="B1451" s="71"/>
      <c r="C1451" s="71"/>
      <c r="D1451" s="71"/>
      <c r="E1451" s="71"/>
      <c r="F1451" s="71"/>
      <c r="G1451" s="71"/>
      <c r="H1451" s="71"/>
      <c r="I1451" s="71"/>
      <c r="J1451" s="71"/>
    </row>
    <row r="1452" spans="1:10" ht="11.1" customHeight="1">
      <c r="A1452" s="71"/>
      <c r="B1452" s="71"/>
      <c r="C1452" s="71"/>
      <c r="D1452" s="71"/>
      <c r="E1452" s="71"/>
      <c r="F1452" s="71"/>
      <c r="G1452" s="71"/>
      <c r="H1452" s="71"/>
      <c r="I1452" s="71"/>
      <c r="J1452" s="71"/>
    </row>
    <row r="1453" spans="1:10" ht="11.1" customHeight="1">
      <c r="A1453" s="71"/>
      <c r="B1453" s="71"/>
      <c r="C1453" s="71"/>
      <c r="D1453" s="71"/>
      <c r="E1453" s="71"/>
      <c r="F1453" s="71"/>
      <c r="G1453" s="71"/>
      <c r="H1453" s="71"/>
      <c r="I1453" s="71"/>
      <c r="J1453" s="71"/>
    </row>
    <row r="1454" spans="1:10" ht="11.1" customHeight="1">
      <c r="A1454" s="71"/>
      <c r="B1454" s="71"/>
      <c r="C1454" s="71"/>
      <c r="D1454" s="71"/>
      <c r="E1454" s="71"/>
      <c r="F1454" s="71"/>
      <c r="G1454" s="71"/>
      <c r="H1454" s="71"/>
      <c r="I1454" s="71"/>
      <c r="J1454" s="71"/>
    </row>
    <row r="1455" spans="1:10" ht="11.1" customHeight="1">
      <c r="A1455" s="71"/>
      <c r="B1455" s="71"/>
      <c r="C1455" s="71"/>
      <c r="D1455" s="71"/>
      <c r="E1455" s="71"/>
      <c r="F1455" s="71"/>
      <c r="G1455" s="71"/>
      <c r="H1455" s="71"/>
      <c r="I1455" s="71"/>
      <c r="J1455" s="71"/>
    </row>
    <row r="1456" spans="1:10" ht="11.1" customHeight="1">
      <c r="A1456" s="71"/>
      <c r="B1456" s="71"/>
      <c r="C1456" s="71"/>
      <c r="D1456" s="71"/>
      <c r="E1456" s="71"/>
      <c r="F1456" s="71"/>
      <c r="G1456" s="71"/>
      <c r="H1456" s="71"/>
      <c r="I1456" s="71"/>
      <c r="J1456" s="71"/>
    </row>
    <row r="1457" spans="1:10" ht="11.1" customHeight="1">
      <c r="A1457" s="71"/>
      <c r="B1457" s="71"/>
      <c r="C1457" s="71"/>
      <c r="D1457" s="71"/>
      <c r="E1457" s="71"/>
      <c r="F1457" s="71"/>
      <c r="G1457" s="71"/>
      <c r="H1457" s="71"/>
      <c r="I1457" s="71"/>
      <c r="J1457" s="71"/>
    </row>
    <row r="1458" spans="1:10" ht="11.1" customHeight="1">
      <c r="A1458" s="71"/>
      <c r="B1458" s="71"/>
      <c r="C1458" s="71"/>
      <c r="D1458" s="71"/>
      <c r="E1458" s="71"/>
      <c r="F1458" s="71"/>
      <c r="G1458" s="71"/>
      <c r="H1458" s="71"/>
      <c r="I1458" s="71"/>
      <c r="J1458" s="71"/>
    </row>
    <row r="1459" spans="1:10" ht="11.1" customHeight="1">
      <c r="A1459" s="71"/>
      <c r="B1459" s="71"/>
      <c r="C1459" s="71"/>
      <c r="D1459" s="71"/>
      <c r="E1459" s="71"/>
      <c r="F1459" s="71"/>
      <c r="G1459" s="71"/>
      <c r="H1459" s="71"/>
      <c r="I1459" s="71"/>
      <c r="J1459" s="71"/>
    </row>
    <row r="1460" spans="1:10" ht="11.1" customHeight="1">
      <c r="A1460" s="71"/>
      <c r="B1460" s="71"/>
      <c r="C1460" s="71"/>
      <c r="D1460" s="71"/>
      <c r="E1460" s="71"/>
      <c r="F1460" s="71"/>
      <c r="G1460" s="71"/>
      <c r="H1460" s="71"/>
      <c r="I1460" s="71"/>
      <c r="J1460" s="71"/>
    </row>
    <row r="1461" spans="1:10" ht="11.1" customHeight="1">
      <c r="A1461" s="71"/>
      <c r="B1461" s="71"/>
      <c r="C1461" s="71"/>
      <c r="D1461" s="71"/>
      <c r="E1461" s="71"/>
      <c r="F1461" s="71"/>
      <c r="G1461" s="71"/>
      <c r="H1461" s="71"/>
      <c r="I1461" s="71"/>
      <c r="J1461" s="71"/>
    </row>
    <row r="1462" spans="1:10" ht="11.1" customHeight="1">
      <c r="A1462" s="71"/>
      <c r="B1462" s="71"/>
      <c r="C1462" s="71"/>
      <c r="D1462" s="71"/>
      <c r="E1462" s="71"/>
      <c r="F1462" s="71"/>
      <c r="G1462" s="71"/>
      <c r="H1462" s="71"/>
      <c r="I1462" s="71"/>
      <c r="J1462" s="71"/>
    </row>
    <row r="1463" spans="1:10" ht="11.1" customHeight="1">
      <c r="A1463" s="71"/>
      <c r="B1463" s="71"/>
      <c r="C1463" s="71"/>
      <c r="D1463" s="71"/>
      <c r="E1463" s="71"/>
      <c r="F1463" s="71"/>
      <c r="G1463" s="71"/>
      <c r="H1463" s="71"/>
      <c r="I1463" s="71"/>
      <c r="J1463" s="71"/>
    </row>
    <row r="1464" spans="1:10" ht="11.1" customHeight="1">
      <c r="A1464" s="71"/>
      <c r="B1464" s="71"/>
      <c r="C1464" s="71"/>
      <c r="D1464" s="71"/>
      <c r="E1464" s="71"/>
      <c r="F1464" s="71"/>
      <c r="G1464" s="71"/>
      <c r="H1464" s="71"/>
      <c r="I1464" s="71"/>
      <c r="J1464" s="71"/>
    </row>
    <row r="1465" spans="1:10" ht="11.1" customHeight="1">
      <c r="A1465" s="71"/>
      <c r="B1465" s="71"/>
      <c r="C1465" s="71"/>
      <c r="D1465" s="71"/>
      <c r="E1465" s="71"/>
      <c r="F1465" s="71"/>
      <c r="G1465" s="71"/>
      <c r="H1465" s="71"/>
      <c r="I1465" s="71"/>
      <c r="J1465" s="71"/>
    </row>
    <row r="1466" spans="1:10" ht="11.1" customHeight="1">
      <c r="A1466" s="71"/>
      <c r="B1466" s="71"/>
      <c r="C1466" s="71"/>
      <c r="D1466" s="71"/>
      <c r="E1466" s="71"/>
      <c r="F1466" s="71"/>
      <c r="G1466" s="71"/>
      <c r="H1466" s="71"/>
      <c r="I1466" s="71"/>
      <c r="J1466" s="71"/>
    </row>
    <row r="1467" spans="1:10" ht="11.1" customHeight="1">
      <c r="A1467" s="71"/>
      <c r="B1467" s="71"/>
      <c r="C1467" s="71"/>
      <c r="D1467" s="71"/>
      <c r="E1467" s="71"/>
      <c r="F1467" s="71"/>
      <c r="G1467" s="71"/>
      <c r="H1467" s="71"/>
      <c r="I1467" s="71"/>
      <c r="J1467" s="71"/>
    </row>
    <row r="1468" spans="1:10" ht="11.1" customHeight="1">
      <c r="A1468" s="71"/>
      <c r="B1468" s="71"/>
      <c r="C1468" s="71"/>
      <c r="D1468" s="71"/>
      <c r="E1468" s="71"/>
      <c r="F1468" s="71"/>
      <c r="G1468" s="71"/>
      <c r="H1468" s="71"/>
      <c r="I1468" s="71"/>
      <c r="J1468" s="71"/>
    </row>
    <row r="1469" spans="1:10" ht="11.1" customHeight="1">
      <c r="A1469" s="71"/>
      <c r="B1469" s="71"/>
      <c r="C1469" s="71"/>
      <c r="D1469" s="71"/>
      <c r="E1469" s="71"/>
      <c r="F1469" s="71"/>
      <c r="G1469" s="71"/>
      <c r="H1469" s="71"/>
      <c r="I1469" s="71"/>
      <c r="J1469" s="71"/>
    </row>
    <row r="1470" spans="1:10" ht="11.1" customHeight="1">
      <c r="A1470" s="71"/>
      <c r="B1470" s="71"/>
      <c r="C1470" s="71"/>
      <c r="D1470" s="71"/>
      <c r="E1470" s="71"/>
      <c r="F1470" s="71"/>
      <c r="G1470" s="71"/>
      <c r="H1470" s="71"/>
      <c r="I1470" s="71"/>
      <c r="J1470" s="71"/>
    </row>
    <row r="1471" spans="1:10" ht="11.1" customHeight="1">
      <c r="A1471" s="71"/>
      <c r="B1471" s="71"/>
      <c r="C1471" s="71"/>
      <c r="D1471" s="71"/>
      <c r="E1471" s="71"/>
      <c r="F1471" s="71"/>
      <c r="G1471" s="71"/>
      <c r="H1471" s="71"/>
      <c r="I1471" s="71"/>
      <c r="J1471" s="71"/>
    </row>
    <row r="1472" spans="1:10" ht="11.1" customHeight="1">
      <c r="A1472" s="71"/>
      <c r="B1472" s="71"/>
      <c r="C1472" s="71"/>
      <c r="D1472" s="71"/>
      <c r="E1472" s="71"/>
      <c r="F1472" s="71"/>
      <c r="G1472" s="71"/>
      <c r="H1472" s="71"/>
      <c r="I1472" s="71"/>
      <c r="J1472" s="71"/>
    </row>
    <row r="1473" spans="1:10" ht="11.1" customHeight="1">
      <c r="A1473" s="71"/>
      <c r="B1473" s="71"/>
      <c r="C1473" s="71"/>
      <c r="D1473" s="71"/>
      <c r="E1473" s="71"/>
      <c r="F1473" s="71"/>
      <c r="G1473" s="71"/>
      <c r="H1473" s="71"/>
      <c r="I1473" s="71"/>
      <c r="J1473" s="71"/>
    </row>
    <row r="1474" spans="1:10" ht="11.1" customHeight="1">
      <c r="A1474" s="71"/>
      <c r="B1474" s="71"/>
      <c r="C1474" s="71"/>
      <c r="D1474" s="71"/>
      <c r="E1474" s="71"/>
      <c r="F1474" s="71"/>
      <c r="G1474" s="71"/>
      <c r="H1474" s="71"/>
      <c r="I1474" s="71"/>
      <c r="J1474" s="71"/>
    </row>
    <row r="1475" spans="1:10" ht="11.1" customHeight="1">
      <c r="A1475" s="71"/>
      <c r="B1475" s="71"/>
      <c r="C1475" s="71"/>
      <c r="D1475" s="71"/>
      <c r="E1475" s="71"/>
      <c r="F1475" s="71"/>
      <c r="G1475" s="71"/>
      <c r="H1475" s="71"/>
      <c r="I1475" s="71"/>
      <c r="J1475" s="71"/>
    </row>
    <row r="1476" spans="1:10" ht="11.1" customHeight="1">
      <c r="A1476" s="71"/>
      <c r="B1476" s="71"/>
      <c r="C1476" s="71"/>
      <c r="D1476" s="71"/>
      <c r="E1476" s="71"/>
      <c r="F1476" s="71"/>
      <c r="G1476" s="71"/>
      <c r="H1476" s="71"/>
      <c r="I1476" s="71"/>
      <c r="J1476" s="71"/>
    </row>
    <row r="1477" spans="1:10" ht="11.1" customHeight="1">
      <c r="A1477" s="71"/>
      <c r="B1477" s="71"/>
      <c r="C1477" s="71"/>
      <c r="D1477" s="71"/>
      <c r="E1477" s="71"/>
      <c r="F1477" s="71"/>
      <c r="G1477" s="71"/>
      <c r="H1477" s="71"/>
      <c r="I1477" s="71"/>
      <c r="J1477" s="71"/>
    </row>
    <row r="1478" spans="1:10" ht="11.1" customHeight="1">
      <c r="A1478" s="71"/>
      <c r="B1478" s="71"/>
      <c r="C1478" s="71"/>
      <c r="D1478" s="71"/>
      <c r="E1478" s="71"/>
      <c r="F1478" s="71"/>
      <c r="G1478" s="71"/>
      <c r="H1478" s="71"/>
      <c r="I1478" s="71"/>
      <c r="J1478" s="71"/>
    </row>
    <row r="1479" spans="1:10" ht="11.1" customHeight="1">
      <c r="A1479" s="71"/>
      <c r="B1479" s="71"/>
      <c r="C1479" s="71"/>
      <c r="D1479" s="71"/>
      <c r="E1479" s="71"/>
      <c r="F1479" s="71"/>
      <c r="G1479" s="71"/>
      <c r="H1479" s="71"/>
      <c r="I1479" s="71"/>
      <c r="J1479" s="71"/>
    </row>
    <row r="1480" spans="1:10" ht="11.1" customHeight="1">
      <c r="A1480" s="71"/>
      <c r="B1480" s="71"/>
      <c r="C1480" s="71"/>
      <c r="D1480" s="71"/>
      <c r="E1480" s="71"/>
      <c r="F1480" s="71"/>
      <c r="G1480" s="71"/>
      <c r="H1480" s="71"/>
      <c r="I1480" s="71"/>
      <c r="J1480" s="71"/>
    </row>
    <row r="1481" spans="1:10" ht="11.1" customHeight="1">
      <c r="A1481" s="71"/>
      <c r="B1481" s="71"/>
      <c r="C1481" s="71"/>
      <c r="D1481" s="71"/>
      <c r="E1481" s="71"/>
      <c r="F1481" s="71"/>
      <c r="G1481" s="71"/>
      <c r="H1481" s="71"/>
      <c r="I1481" s="71"/>
      <c r="J1481" s="71"/>
    </row>
    <row r="1482" spans="1:10" ht="11.1" customHeight="1">
      <c r="A1482" s="71"/>
      <c r="B1482" s="71"/>
      <c r="C1482" s="71"/>
      <c r="D1482" s="71"/>
      <c r="E1482" s="71"/>
      <c r="F1482" s="71"/>
      <c r="G1482" s="71"/>
      <c r="H1482" s="71"/>
      <c r="I1482" s="71"/>
      <c r="J1482" s="71"/>
    </row>
    <row r="1483" spans="1:10" ht="11.1" customHeight="1">
      <c r="A1483" s="71"/>
      <c r="B1483" s="71"/>
      <c r="C1483" s="71"/>
      <c r="D1483" s="71"/>
      <c r="E1483" s="71"/>
      <c r="F1483" s="71"/>
      <c r="G1483" s="71"/>
      <c r="H1483" s="71"/>
      <c r="I1483" s="71"/>
      <c r="J1483" s="71"/>
    </row>
    <row r="1484" spans="1:10" ht="11.1" customHeight="1">
      <c r="A1484" s="71"/>
      <c r="B1484" s="71"/>
      <c r="C1484" s="71"/>
      <c r="D1484" s="71"/>
      <c r="E1484" s="71"/>
      <c r="F1484" s="71"/>
      <c r="G1484" s="71"/>
      <c r="H1484" s="71"/>
      <c r="I1484" s="71"/>
      <c r="J1484" s="71"/>
    </row>
    <row r="1485" spans="1:10" ht="11.1" customHeight="1">
      <c r="A1485" s="71"/>
      <c r="B1485" s="71"/>
      <c r="C1485" s="71"/>
      <c r="D1485" s="71"/>
      <c r="E1485" s="71"/>
      <c r="F1485" s="71"/>
      <c r="G1485" s="71"/>
      <c r="H1485" s="71"/>
      <c r="I1485" s="71"/>
      <c r="J1485" s="71"/>
    </row>
    <row r="1486" spans="1:10" ht="11.1" customHeight="1">
      <c r="A1486" s="71"/>
      <c r="B1486" s="71"/>
      <c r="C1486" s="71"/>
      <c r="D1486" s="71"/>
      <c r="E1486" s="71"/>
      <c r="F1486" s="71"/>
      <c r="G1486" s="71"/>
      <c r="H1486" s="71"/>
      <c r="I1486" s="71"/>
      <c r="J1486" s="71"/>
    </row>
    <row r="1487" spans="1:10" ht="11.1" customHeight="1">
      <c r="A1487" s="71"/>
      <c r="B1487" s="71"/>
      <c r="C1487" s="71"/>
      <c r="D1487" s="71"/>
      <c r="E1487" s="71"/>
      <c r="F1487" s="71"/>
      <c r="G1487" s="71"/>
      <c r="H1487" s="71"/>
      <c r="I1487" s="71"/>
      <c r="J1487" s="71"/>
    </row>
    <row r="1488" spans="1:10" ht="11.1" customHeight="1">
      <c r="A1488" s="71"/>
      <c r="B1488" s="71"/>
      <c r="C1488" s="71"/>
      <c r="D1488" s="71"/>
      <c r="E1488" s="71"/>
      <c r="F1488" s="71"/>
      <c r="G1488" s="71"/>
      <c r="H1488" s="71"/>
      <c r="I1488" s="71"/>
      <c r="J1488" s="71"/>
    </row>
    <row r="1489" spans="1:10" ht="11.1" customHeight="1">
      <c r="A1489" s="71"/>
      <c r="B1489" s="71"/>
      <c r="C1489" s="71"/>
      <c r="D1489" s="71"/>
      <c r="E1489" s="71"/>
      <c r="F1489" s="71"/>
      <c r="G1489" s="71"/>
      <c r="H1489" s="71"/>
      <c r="I1489" s="71"/>
      <c r="J1489" s="71"/>
    </row>
    <row r="1490" spans="1:10" ht="11.1" customHeight="1">
      <c r="A1490" s="71"/>
      <c r="B1490" s="71"/>
      <c r="C1490" s="71"/>
      <c r="D1490" s="71"/>
      <c r="E1490" s="71"/>
      <c r="F1490" s="71"/>
      <c r="G1490" s="71"/>
      <c r="H1490" s="71"/>
      <c r="I1490" s="71"/>
      <c r="J1490" s="71"/>
    </row>
    <row r="1491" spans="1:10" ht="11.1" customHeight="1">
      <c r="A1491" s="71"/>
      <c r="B1491" s="71"/>
      <c r="C1491" s="71"/>
      <c r="D1491" s="71"/>
      <c r="E1491" s="71"/>
      <c r="F1491" s="71"/>
      <c r="G1491" s="71"/>
      <c r="H1491" s="71"/>
      <c r="I1491" s="71"/>
      <c r="J1491" s="71"/>
    </row>
    <row r="1492" spans="1:10" ht="11.1" customHeight="1">
      <c r="A1492" s="71"/>
      <c r="B1492" s="71"/>
      <c r="C1492" s="71"/>
      <c r="D1492" s="71"/>
      <c r="E1492" s="71"/>
      <c r="F1492" s="71"/>
      <c r="G1492" s="71"/>
      <c r="H1492" s="71"/>
      <c r="I1492" s="71"/>
      <c r="J1492" s="71"/>
    </row>
    <row r="1493" spans="1:10" ht="11.1" customHeight="1">
      <c r="A1493" s="71"/>
      <c r="B1493" s="71"/>
      <c r="C1493" s="71"/>
      <c r="D1493" s="71"/>
      <c r="E1493" s="71"/>
      <c r="F1493" s="71"/>
      <c r="G1493" s="71"/>
      <c r="H1493" s="71"/>
      <c r="I1493" s="71"/>
      <c r="J1493" s="71"/>
    </row>
    <row r="1494" spans="1:10" ht="11.1" customHeight="1">
      <c r="A1494" s="71"/>
      <c r="B1494" s="71"/>
      <c r="C1494" s="71"/>
      <c r="D1494" s="71"/>
      <c r="E1494" s="71"/>
      <c r="F1494" s="71"/>
      <c r="G1494" s="71"/>
      <c r="H1494" s="71"/>
      <c r="I1494" s="71"/>
      <c r="J1494" s="71"/>
    </row>
    <row r="1495" spans="1:10" ht="11.1" customHeight="1">
      <c r="A1495" s="71"/>
      <c r="B1495" s="71"/>
      <c r="C1495" s="71"/>
      <c r="D1495" s="71"/>
      <c r="E1495" s="71"/>
      <c r="F1495" s="71"/>
      <c r="G1495" s="71"/>
      <c r="H1495" s="71"/>
      <c r="I1495" s="71"/>
      <c r="J1495" s="71"/>
    </row>
    <row r="1496" spans="1:10" ht="11.1" customHeight="1">
      <c r="A1496" s="71"/>
      <c r="B1496" s="71"/>
      <c r="C1496" s="71"/>
      <c r="D1496" s="71"/>
      <c r="E1496" s="71"/>
      <c r="F1496" s="71"/>
      <c r="G1496" s="71"/>
      <c r="H1496" s="71"/>
      <c r="I1496" s="71"/>
      <c r="J1496" s="71"/>
    </row>
    <row r="1497" spans="1:10" ht="11.1" customHeight="1">
      <c r="A1497" s="71"/>
      <c r="B1497" s="71"/>
      <c r="C1497" s="71"/>
      <c r="D1497" s="71"/>
      <c r="E1497" s="71"/>
      <c r="F1497" s="71"/>
      <c r="G1497" s="71"/>
      <c r="H1497" s="71"/>
      <c r="I1497" s="71"/>
      <c r="J1497" s="71"/>
    </row>
    <row r="1498" spans="1:10" ht="11.1" customHeight="1">
      <c r="A1498" s="71"/>
      <c r="B1498" s="71"/>
      <c r="C1498" s="71"/>
      <c r="D1498" s="71"/>
      <c r="E1498" s="71"/>
      <c r="F1498" s="71"/>
      <c r="G1498" s="71"/>
      <c r="H1498" s="71"/>
      <c r="I1498" s="71"/>
      <c r="J1498" s="71"/>
    </row>
    <row r="1499" spans="1:10" ht="11.1" customHeight="1">
      <c r="A1499" s="71"/>
      <c r="B1499" s="71"/>
      <c r="C1499" s="71"/>
      <c r="D1499" s="71"/>
      <c r="E1499" s="71"/>
      <c r="F1499" s="71"/>
      <c r="G1499" s="71"/>
      <c r="H1499" s="71"/>
      <c r="I1499" s="71"/>
      <c r="J1499" s="71"/>
    </row>
    <row r="1500" spans="1:10" ht="11.1" customHeight="1">
      <c r="A1500" s="71"/>
      <c r="B1500" s="71"/>
      <c r="C1500" s="71"/>
      <c r="D1500" s="71"/>
      <c r="E1500" s="71"/>
      <c r="F1500" s="71"/>
      <c r="G1500" s="71"/>
      <c r="H1500" s="71"/>
      <c r="I1500" s="71"/>
      <c r="J1500" s="71"/>
    </row>
    <row r="1501" spans="1:10" ht="11.1" customHeight="1">
      <c r="A1501" s="71"/>
      <c r="B1501" s="71"/>
      <c r="C1501" s="71"/>
      <c r="D1501" s="71"/>
      <c r="E1501" s="71"/>
      <c r="F1501" s="71"/>
      <c r="G1501" s="71"/>
      <c r="H1501" s="71"/>
      <c r="I1501" s="71"/>
      <c r="J1501" s="71"/>
    </row>
    <row r="1502" spans="1:10" ht="11.1" customHeight="1">
      <c r="A1502" s="71"/>
      <c r="B1502" s="71"/>
      <c r="C1502" s="71"/>
      <c r="D1502" s="71"/>
      <c r="E1502" s="71"/>
      <c r="F1502" s="71"/>
      <c r="G1502" s="71"/>
      <c r="H1502" s="71"/>
      <c r="I1502" s="71"/>
      <c r="J1502" s="71"/>
    </row>
    <row r="1503" spans="1:10" ht="11.1" customHeight="1">
      <c r="A1503" s="71"/>
      <c r="B1503" s="71"/>
      <c r="C1503" s="71"/>
      <c r="D1503" s="71"/>
      <c r="E1503" s="71"/>
      <c r="F1503" s="71"/>
      <c r="G1503" s="71"/>
      <c r="H1503" s="71"/>
      <c r="I1503" s="71"/>
      <c r="J1503" s="71"/>
    </row>
    <row r="1504" spans="1:10" ht="11.1" customHeight="1">
      <c r="A1504" s="71"/>
      <c r="B1504" s="71"/>
      <c r="C1504" s="71"/>
      <c r="D1504" s="71"/>
      <c r="E1504" s="71"/>
      <c r="F1504" s="71"/>
      <c r="G1504" s="71"/>
      <c r="H1504" s="71"/>
      <c r="I1504" s="71"/>
      <c r="J1504" s="71"/>
    </row>
    <row r="1505" spans="1:10" ht="11.1" customHeight="1">
      <c r="A1505" s="71"/>
      <c r="B1505" s="71"/>
      <c r="C1505" s="71"/>
      <c r="D1505" s="71"/>
      <c r="E1505" s="71"/>
      <c r="F1505" s="71"/>
      <c r="G1505" s="71"/>
      <c r="H1505" s="71"/>
      <c r="I1505" s="71"/>
      <c r="J1505" s="71"/>
    </row>
    <row r="1506" spans="1:10" ht="11.1" customHeight="1">
      <c r="A1506" s="71"/>
      <c r="B1506" s="71"/>
      <c r="C1506" s="71"/>
      <c r="D1506" s="71"/>
      <c r="E1506" s="71"/>
      <c r="F1506" s="71"/>
      <c r="G1506" s="71"/>
      <c r="H1506" s="71"/>
      <c r="I1506" s="71"/>
      <c r="J1506" s="71"/>
    </row>
    <row r="1507" spans="1:10" ht="11.1" customHeight="1">
      <c r="A1507" s="71"/>
      <c r="B1507" s="71"/>
      <c r="C1507" s="71"/>
      <c r="D1507" s="71"/>
      <c r="E1507" s="71"/>
      <c r="F1507" s="71"/>
      <c r="G1507" s="71"/>
      <c r="H1507" s="71"/>
      <c r="I1507" s="71"/>
      <c r="J1507" s="71"/>
    </row>
    <row r="1508" spans="1:10" ht="11.1" customHeight="1">
      <c r="A1508" s="71"/>
      <c r="B1508" s="71"/>
      <c r="C1508" s="71"/>
      <c r="D1508" s="71"/>
      <c r="E1508" s="71"/>
      <c r="F1508" s="71"/>
      <c r="G1508" s="71"/>
      <c r="H1508" s="71"/>
      <c r="I1508" s="71"/>
      <c r="J1508" s="71"/>
    </row>
    <row r="1509" spans="1:10" ht="11.1" customHeight="1">
      <c r="A1509" s="71"/>
      <c r="B1509" s="71"/>
      <c r="C1509" s="71"/>
      <c r="D1509" s="71"/>
      <c r="E1509" s="71"/>
      <c r="F1509" s="71"/>
      <c r="G1509" s="71"/>
      <c r="H1509" s="71"/>
      <c r="I1509" s="71"/>
      <c r="J1509" s="71"/>
    </row>
    <row r="1510" spans="1:10" ht="11.1" customHeight="1">
      <c r="A1510" s="71"/>
      <c r="B1510" s="71"/>
      <c r="C1510" s="71"/>
      <c r="D1510" s="71"/>
      <c r="E1510" s="71"/>
      <c r="F1510" s="71"/>
      <c r="G1510" s="71"/>
      <c r="H1510" s="71"/>
      <c r="I1510" s="71"/>
      <c r="J1510" s="71"/>
    </row>
    <row r="1511" spans="1:10" ht="11.1" customHeight="1">
      <c r="A1511" s="71"/>
      <c r="B1511" s="71"/>
      <c r="C1511" s="71"/>
      <c r="D1511" s="71"/>
      <c r="E1511" s="71"/>
      <c r="F1511" s="71"/>
      <c r="G1511" s="71"/>
      <c r="H1511" s="71"/>
      <c r="I1511" s="71"/>
      <c r="J1511" s="71"/>
    </row>
    <row r="1512" spans="1:10" ht="11.1" customHeight="1">
      <c r="A1512" s="71"/>
      <c r="B1512" s="71"/>
      <c r="C1512" s="71"/>
      <c r="D1512" s="71"/>
      <c r="E1512" s="71"/>
      <c r="F1512" s="71"/>
      <c r="G1512" s="71"/>
      <c r="H1512" s="71"/>
      <c r="I1512" s="71"/>
      <c r="J1512" s="71"/>
    </row>
    <row r="1513" spans="1:10" ht="11.1" customHeight="1">
      <c r="A1513" s="71"/>
      <c r="B1513" s="71"/>
      <c r="C1513" s="71"/>
      <c r="D1513" s="71"/>
      <c r="E1513" s="71"/>
      <c r="F1513" s="71"/>
      <c r="G1513" s="71"/>
      <c r="H1513" s="71"/>
      <c r="I1513" s="71"/>
      <c r="J1513" s="71"/>
    </row>
    <row r="1514" spans="1:10" ht="11.1" customHeight="1">
      <c r="A1514" s="71"/>
      <c r="B1514" s="71"/>
      <c r="C1514" s="71"/>
      <c r="D1514" s="71"/>
      <c r="E1514" s="71"/>
      <c r="F1514" s="71"/>
      <c r="G1514" s="71"/>
      <c r="H1514" s="71"/>
      <c r="I1514" s="71"/>
      <c r="J1514" s="71"/>
    </row>
    <row r="1515" spans="1:10" ht="11.1" customHeight="1">
      <c r="A1515" s="71"/>
      <c r="B1515" s="71"/>
      <c r="C1515" s="71"/>
      <c r="D1515" s="71"/>
      <c r="E1515" s="71"/>
      <c r="F1515" s="71"/>
      <c r="G1515" s="71"/>
      <c r="H1515" s="71"/>
      <c r="I1515" s="71"/>
      <c r="J1515" s="71"/>
    </row>
    <row r="1516" spans="1:10" ht="11.1" customHeight="1">
      <c r="A1516" s="71"/>
      <c r="B1516" s="71"/>
      <c r="C1516" s="71"/>
      <c r="D1516" s="71"/>
      <c r="E1516" s="71"/>
      <c r="F1516" s="71"/>
      <c r="G1516" s="71"/>
      <c r="H1516" s="71"/>
      <c r="I1516" s="71"/>
      <c r="J1516" s="71"/>
    </row>
    <row r="1517" spans="1:10" ht="11.1" customHeight="1">
      <c r="A1517" s="71"/>
      <c r="B1517" s="71"/>
      <c r="C1517" s="71"/>
      <c r="D1517" s="71"/>
      <c r="E1517" s="71"/>
      <c r="F1517" s="71"/>
      <c r="G1517" s="71"/>
      <c r="H1517" s="71"/>
      <c r="I1517" s="71"/>
      <c r="J1517" s="71"/>
    </row>
    <row r="1518" spans="1:10" ht="11.1" customHeight="1">
      <c r="A1518" s="71"/>
      <c r="B1518" s="71"/>
      <c r="C1518" s="71"/>
      <c r="D1518" s="71"/>
      <c r="E1518" s="71"/>
      <c r="F1518" s="71"/>
      <c r="G1518" s="71"/>
      <c r="H1518" s="71"/>
      <c r="I1518" s="71"/>
      <c r="J1518" s="71"/>
    </row>
    <row r="1519" spans="1:10" ht="11.1" customHeight="1">
      <c r="A1519" s="71"/>
      <c r="B1519" s="71"/>
      <c r="C1519" s="71"/>
      <c r="D1519" s="71"/>
      <c r="E1519" s="71"/>
      <c r="F1519" s="71"/>
      <c r="G1519" s="71"/>
      <c r="H1519" s="71"/>
      <c r="I1519" s="71"/>
      <c r="J1519" s="71"/>
    </row>
    <row r="1520" spans="1:10" ht="11.1" customHeight="1">
      <c r="A1520" s="71"/>
      <c r="B1520" s="71"/>
      <c r="C1520" s="71"/>
      <c r="D1520" s="71"/>
      <c r="E1520" s="71"/>
      <c r="F1520" s="71"/>
      <c r="G1520" s="71"/>
      <c r="H1520" s="71"/>
      <c r="I1520" s="71"/>
      <c r="J1520" s="71"/>
    </row>
    <row r="1521" spans="1:10" ht="11.1" customHeight="1">
      <c r="A1521" s="71"/>
      <c r="B1521" s="71"/>
      <c r="C1521" s="71"/>
      <c r="D1521" s="71"/>
      <c r="E1521" s="71"/>
      <c r="F1521" s="71"/>
      <c r="G1521" s="71"/>
      <c r="H1521" s="71"/>
      <c r="I1521" s="71"/>
      <c r="J1521" s="71"/>
    </row>
    <row r="1522" spans="1:10" ht="11.1" customHeight="1">
      <c r="A1522" s="71"/>
      <c r="B1522" s="71"/>
      <c r="C1522" s="71"/>
      <c r="D1522" s="71"/>
      <c r="E1522" s="71"/>
      <c r="F1522" s="71"/>
      <c r="G1522" s="71"/>
      <c r="H1522" s="71"/>
      <c r="I1522" s="71"/>
      <c r="J1522" s="71"/>
    </row>
    <row r="1523" spans="1:10" ht="11.1" customHeight="1">
      <c r="A1523" s="71"/>
      <c r="B1523" s="71"/>
      <c r="C1523" s="71"/>
      <c r="D1523" s="71"/>
      <c r="E1523" s="71"/>
      <c r="F1523" s="71"/>
      <c r="G1523" s="71"/>
      <c r="H1523" s="71"/>
      <c r="I1523" s="71"/>
      <c r="J1523" s="71"/>
    </row>
    <row r="1524" spans="1:10" ht="11.1" customHeight="1">
      <c r="A1524" s="71"/>
      <c r="B1524" s="71"/>
      <c r="C1524" s="71"/>
      <c r="D1524" s="71"/>
      <c r="E1524" s="71"/>
      <c r="F1524" s="71"/>
      <c r="G1524" s="71"/>
      <c r="H1524" s="71"/>
      <c r="I1524" s="71"/>
      <c r="J1524" s="71"/>
    </row>
    <row r="1525" spans="1:10" ht="11.1" customHeight="1">
      <c r="A1525" s="71"/>
      <c r="B1525" s="71"/>
      <c r="C1525" s="71"/>
      <c r="D1525" s="71"/>
      <c r="E1525" s="71"/>
      <c r="F1525" s="71"/>
      <c r="G1525" s="71"/>
      <c r="H1525" s="71"/>
      <c r="I1525" s="71"/>
      <c r="J1525" s="71"/>
    </row>
    <row r="1526" spans="1:10" ht="11.1" customHeight="1">
      <c r="A1526" s="71"/>
      <c r="B1526" s="71"/>
      <c r="C1526" s="71"/>
      <c r="D1526" s="71"/>
      <c r="E1526" s="71"/>
      <c r="F1526" s="71"/>
      <c r="G1526" s="71"/>
      <c r="H1526" s="71"/>
      <c r="I1526" s="71"/>
      <c r="J1526" s="71"/>
    </row>
    <row r="1527" spans="1:10" ht="11.1" customHeight="1">
      <c r="A1527" s="71"/>
      <c r="B1527" s="71"/>
      <c r="C1527" s="71"/>
      <c r="D1527" s="71"/>
      <c r="E1527" s="71"/>
      <c r="F1527" s="71"/>
      <c r="G1527" s="71"/>
      <c r="H1527" s="71"/>
      <c r="I1527" s="71"/>
      <c r="J1527" s="71"/>
    </row>
    <row r="1528" spans="1:10" ht="11.1" customHeight="1">
      <c r="A1528" s="71"/>
      <c r="B1528" s="71"/>
      <c r="C1528" s="71"/>
      <c r="D1528" s="71"/>
      <c r="E1528" s="71"/>
      <c r="F1528" s="71"/>
      <c r="G1528" s="71"/>
      <c r="H1528" s="71"/>
      <c r="I1528" s="71"/>
      <c r="J1528" s="71"/>
    </row>
    <row r="1529" spans="1:10" ht="11.1" customHeight="1">
      <c r="A1529" s="71"/>
      <c r="B1529" s="71"/>
      <c r="C1529" s="71"/>
      <c r="D1529" s="71"/>
      <c r="E1529" s="71"/>
      <c r="F1529" s="71"/>
      <c r="G1529" s="71"/>
      <c r="H1529" s="71"/>
      <c r="I1529" s="71"/>
      <c r="J1529" s="71"/>
    </row>
    <row r="1530" spans="1:10" ht="11.1" customHeight="1">
      <c r="A1530" s="71"/>
      <c r="B1530" s="71"/>
      <c r="C1530" s="71"/>
      <c r="D1530" s="71"/>
      <c r="E1530" s="71"/>
      <c r="F1530" s="71"/>
      <c r="G1530" s="71"/>
      <c r="H1530" s="71"/>
      <c r="I1530" s="71"/>
      <c r="J1530" s="71"/>
    </row>
    <row r="1531" spans="1:10" ht="11.1" customHeight="1">
      <c r="A1531" s="71"/>
      <c r="B1531" s="71"/>
      <c r="C1531" s="71"/>
      <c r="D1531" s="71"/>
      <c r="E1531" s="71"/>
      <c r="F1531" s="71"/>
      <c r="G1531" s="71"/>
      <c r="H1531" s="71"/>
      <c r="I1531" s="71"/>
      <c r="J1531" s="71"/>
    </row>
    <row r="1532" spans="1:10" ht="11.1" customHeight="1">
      <c r="A1532" s="71"/>
      <c r="B1532" s="71"/>
      <c r="C1532" s="71"/>
      <c r="D1532" s="71"/>
      <c r="E1532" s="71"/>
      <c r="F1532" s="71"/>
      <c r="G1532" s="71"/>
      <c r="H1532" s="71"/>
      <c r="I1532" s="71"/>
      <c r="J1532" s="71"/>
    </row>
    <row r="1533" spans="1:10" ht="11.1" customHeight="1">
      <c r="A1533" s="71"/>
      <c r="B1533" s="71"/>
      <c r="C1533" s="71"/>
      <c r="D1533" s="71"/>
      <c r="E1533" s="71"/>
      <c r="F1533" s="71"/>
      <c r="G1533" s="71"/>
      <c r="H1533" s="71"/>
      <c r="I1533" s="71"/>
      <c r="J1533" s="71"/>
    </row>
    <row r="1534" spans="1:10" ht="11.1" customHeight="1">
      <c r="A1534" s="71"/>
      <c r="B1534" s="71"/>
      <c r="C1534" s="71"/>
      <c r="D1534" s="71"/>
      <c r="E1534" s="71"/>
      <c r="F1534" s="71"/>
      <c r="G1534" s="71"/>
      <c r="H1534" s="71"/>
      <c r="I1534" s="71"/>
      <c r="J1534" s="71"/>
    </row>
    <row r="1535" spans="1:10" ht="11.1" customHeight="1">
      <c r="A1535" s="71"/>
      <c r="B1535" s="71"/>
      <c r="C1535" s="71"/>
      <c r="D1535" s="71"/>
      <c r="E1535" s="71"/>
      <c r="F1535" s="71"/>
      <c r="G1535" s="71"/>
      <c r="H1535" s="71"/>
      <c r="I1535" s="71"/>
      <c r="J1535" s="71"/>
    </row>
    <row r="1536" spans="1:10" ht="11.1" customHeight="1">
      <c r="A1536" s="71"/>
      <c r="B1536" s="71"/>
      <c r="C1536" s="71"/>
      <c r="D1536" s="71"/>
      <c r="E1536" s="71"/>
      <c r="F1536" s="71"/>
      <c r="G1536" s="71"/>
      <c r="H1536" s="71"/>
      <c r="I1536" s="71"/>
      <c r="J1536" s="71"/>
    </row>
    <row r="1537" spans="1:10" ht="11.1" customHeight="1">
      <c r="A1537" s="71"/>
      <c r="B1537" s="71"/>
      <c r="C1537" s="71"/>
      <c r="D1537" s="71"/>
      <c r="E1537" s="71"/>
      <c r="F1537" s="71"/>
      <c r="G1537" s="71"/>
      <c r="H1537" s="71"/>
      <c r="I1537" s="71"/>
      <c r="J1537" s="71"/>
    </row>
    <row r="1538" spans="1:10" ht="11.1" customHeight="1">
      <c r="A1538" s="71"/>
      <c r="B1538" s="71"/>
      <c r="C1538" s="71"/>
      <c r="D1538" s="71"/>
      <c r="E1538" s="71"/>
      <c r="F1538" s="71"/>
      <c r="G1538" s="71"/>
      <c r="H1538" s="71"/>
      <c r="I1538" s="71"/>
      <c r="J1538" s="71"/>
    </row>
    <row r="1539" spans="1:10" ht="11.1" customHeight="1">
      <c r="A1539" s="71"/>
      <c r="B1539" s="71"/>
      <c r="C1539" s="71"/>
      <c r="D1539" s="71"/>
      <c r="E1539" s="71"/>
      <c r="F1539" s="71"/>
      <c r="G1539" s="71"/>
      <c r="H1539" s="71"/>
      <c r="I1539" s="71"/>
      <c r="J1539" s="71"/>
    </row>
    <row r="1540" spans="1:10" ht="11.1" customHeight="1">
      <c r="A1540" s="71"/>
      <c r="B1540" s="71"/>
      <c r="C1540" s="71"/>
      <c r="D1540" s="71"/>
      <c r="E1540" s="71"/>
      <c r="F1540" s="71"/>
      <c r="G1540" s="71"/>
      <c r="H1540" s="71"/>
      <c r="I1540" s="71"/>
      <c r="J1540" s="71"/>
    </row>
    <row r="1541" spans="1:10" ht="11.1" customHeight="1">
      <c r="A1541" s="71"/>
      <c r="B1541" s="71"/>
      <c r="C1541" s="71"/>
      <c r="D1541" s="71"/>
      <c r="E1541" s="71"/>
      <c r="F1541" s="71"/>
      <c r="G1541" s="71"/>
      <c r="H1541" s="71"/>
      <c r="I1541" s="71"/>
      <c r="J1541" s="71"/>
    </row>
    <row r="1542" spans="1:10" ht="11.1" customHeight="1">
      <c r="A1542" s="71"/>
      <c r="B1542" s="71"/>
      <c r="C1542" s="71"/>
      <c r="D1542" s="71"/>
      <c r="E1542" s="71"/>
      <c r="F1542" s="71"/>
      <c r="G1542" s="71"/>
      <c r="H1542" s="71"/>
      <c r="I1542" s="71"/>
      <c r="J1542" s="71"/>
    </row>
    <row r="1543" spans="1:10" ht="11.1" customHeight="1">
      <c r="A1543" s="71"/>
      <c r="B1543" s="71"/>
      <c r="C1543" s="71"/>
      <c r="D1543" s="71"/>
      <c r="E1543" s="71"/>
      <c r="F1543" s="71"/>
      <c r="G1543" s="71"/>
      <c r="H1543" s="71"/>
      <c r="I1543" s="71"/>
      <c r="J1543" s="71"/>
    </row>
    <row r="1544" spans="1:10" ht="11.1" customHeight="1">
      <c r="A1544" s="71"/>
      <c r="B1544" s="71"/>
      <c r="C1544" s="71"/>
      <c r="D1544" s="71"/>
      <c r="E1544" s="71"/>
      <c r="F1544" s="71"/>
      <c r="G1544" s="71"/>
      <c r="H1544" s="71"/>
      <c r="I1544" s="71"/>
      <c r="J1544" s="71"/>
    </row>
    <row r="1545" spans="1:10" ht="11.1" customHeight="1">
      <c r="A1545" s="71"/>
      <c r="B1545" s="71"/>
      <c r="C1545" s="71"/>
      <c r="D1545" s="71"/>
      <c r="E1545" s="71"/>
      <c r="F1545" s="71"/>
      <c r="G1545" s="71"/>
      <c r="H1545" s="71"/>
      <c r="I1545" s="71"/>
      <c r="J1545" s="71"/>
    </row>
    <row r="1546" spans="1:10" ht="11.1" customHeight="1">
      <c r="A1546" s="71"/>
      <c r="B1546" s="71"/>
      <c r="C1546" s="71"/>
      <c r="D1546" s="71"/>
      <c r="E1546" s="71"/>
      <c r="F1546" s="71"/>
      <c r="G1546" s="71"/>
      <c r="H1546" s="71"/>
      <c r="I1546" s="71"/>
      <c r="J1546" s="71"/>
    </row>
    <row r="1547" spans="1:10" ht="11.1" customHeight="1">
      <c r="A1547" s="71"/>
      <c r="B1547" s="71"/>
      <c r="C1547" s="71"/>
      <c r="D1547" s="71"/>
      <c r="E1547" s="71"/>
      <c r="F1547" s="71"/>
      <c r="G1547" s="71"/>
      <c r="H1547" s="71"/>
      <c r="I1547" s="71"/>
      <c r="J1547" s="71"/>
    </row>
    <row r="1548" spans="1:10" ht="11.1" customHeight="1">
      <c r="A1548" s="71"/>
      <c r="B1548" s="71"/>
      <c r="C1548" s="71"/>
      <c r="D1548" s="71"/>
      <c r="E1548" s="71"/>
      <c r="F1548" s="71"/>
      <c r="G1548" s="71"/>
      <c r="H1548" s="71"/>
      <c r="I1548" s="71"/>
      <c r="J1548" s="71"/>
    </row>
    <row r="1549" spans="1:10" ht="11.1" customHeight="1">
      <c r="A1549" s="71"/>
      <c r="B1549" s="71"/>
      <c r="C1549" s="71"/>
      <c r="D1549" s="71"/>
      <c r="E1549" s="71"/>
      <c r="F1549" s="71"/>
      <c r="G1549" s="71"/>
      <c r="H1549" s="71"/>
      <c r="I1549" s="71"/>
      <c r="J1549" s="71"/>
    </row>
  </sheetData>
  <mergeCells count="21">
    <mergeCell ref="B152:C152"/>
    <mergeCell ref="T152:U152"/>
    <mergeCell ref="Q6:Q10"/>
    <mergeCell ref="R6:T6"/>
    <mergeCell ref="U6:U10"/>
    <mergeCell ref="F8:F10"/>
    <mergeCell ref="G8:G10"/>
    <mergeCell ref="H8:H10"/>
    <mergeCell ref="I8:I10"/>
    <mergeCell ref="J8:J10"/>
    <mergeCell ref="K8:K10"/>
    <mergeCell ref="L8:L10"/>
    <mergeCell ref="A6:A10"/>
    <mergeCell ref="B6:D6"/>
    <mergeCell ref="E6:E10"/>
    <mergeCell ref="F6:K7"/>
    <mergeCell ref="L6:P7"/>
    <mergeCell ref="M8:M10"/>
    <mergeCell ref="N8:N10"/>
    <mergeCell ref="O8:O10"/>
    <mergeCell ref="P8:P10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pageOrder="overThenDown" orientation="portrait" r:id="rId1"/>
  <headerFooter>
    <oddFooter>&amp;C&amp;6© Statistisches Landesamt des Freistaates Sachsen | L III 2 - j/18</oddFooter>
  </headerFooter>
  <ignoredErrors>
    <ignoredError sqref="A23:A381 U107:U148 U151 U155:U380 U23:U45 U51:U95 U99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17a" enableFormatConditionsCalculation="0"/>
  <dimension ref="A1:L150"/>
  <sheetViews>
    <sheetView showGridLines="0" zoomScaleNormal="100" workbookViewId="0"/>
  </sheetViews>
  <sheetFormatPr baseColWidth="10" defaultColWidth="11.42578125" defaultRowHeight="12.6" customHeight="1"/>
  <cols>
    <col min="1" max="1" width="14.42578125" style="3" customWidth="1"/>
    <col min="2" max="2" width="9.42578125" style="3" customWidth="1"/>
    <col min="3" max="3" width="1.7109375" style="3" customWidth="1"/>
    <col min="4" max="4" width="2.42578125" style="3" customWidth="1"/>
    <col min="5" max="11" width="10.42578125" style="3" customWidth="1"/>
    <col min="12" max="16384" width="11.42578125" style="3"/>
  </cols>
  <sheetData>
    <row r="1" spans="1:11" ht="11.25" customHeight="1">
      <c r="A1" s="340" t="s">
        <v>1013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4" customFormat="1" ht="11.25" customHeight="1">
      <c r="A3" s="468" t="s">
        <v>1152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</row>
    <row r="4" spans="1:11" s="4" customFormat="1" ht="11.25" customHeight="1">
      <c r="A4" s="468" t="s">
        <v>1074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</row>
    <row r="5" spans="1:11" ht="11.25" customHeight="1">
      <c r="A5" s="353" t="s">
        <v>1066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2" customHeight="1">
      <c r="A6" s="742" t="s">
        <v>937</v>
      </c>
      <c r="B6" s="742"/>
      <c r="C6" s="742"/>
      <c r="D6" s="689"/>
      <c r="E6" s="691" t="s">
        <v>947</v>
      </c>
      <c r="F6" s="694" t="s">
        <v>337</v>
      </c>
      <c r="G6" s="695"/>
      <c r="H6" s="696"/>
      <c r="I6" s="694" t="s">
        <v>728</v>
      </c>
      <c r="J6" s="695"/>
      <c r="K6" s="695"/>
    </row>
    <row r="7" spans="1:11" ht="11.25" customHeight="1">
      <c r="A7" s="221"/>
      <c r="B7" s="177" t="s">
        <v>283</v>
      </c>
      <c r="C7" s="178" t="s">
        <v>284</v>
      </c>
      <c r="D7" s="168" t="s">
        <v>285</v>
      </c>
      <c r="E7" s="692"/>
      <c r="F7" s="642" t="s">
        <v>286</v>
      </c>
      <c r="G7" s="642" t="s">
        <v>22</v>
      </c>
      <c r="H7" s="642" t="s">
        <v>23</v>
      </c>
      <c r="I7" s="642" t="s">
        <v>286</v>
      </c>
      <c r="J7" s="642" t="s">
        <v>22</v>
      </c>
      <c r="K7" s="639" t="s">
        <v>23</v>
      </c>
    </row>
    <row r="8" spans="1:11" ht="11.25" customHeight="1">
      <c r="A8" s="221"/>
      <c r="B8" s="177" t="s">
        <v>288</v>
      </c>
      <c r="C8" s="178" t="s">
        <v>284</v>
      </c>
      <c r="D8" s="168" t="s">
        <v>289</v>
      </c>
      <c r="E8" s="692"/>
      <c r="F8" s="685"/>
      <c r="G8" s="685"/>
      <c r="H8" s="685"/>
      <c r="I8" s="685"/>
      <c r="J8" s="685"/>
      <c r="K8" s="686"/>
    </row>
    <row r="9" spans="1:11" ht="11.25" customHeight="1">
      <c r="A9" s="222"/>
      <c r="B9" s="216" t="s">
        <v>292</v>
      </c>
      <c r="C9" s="217" t="s">
        <v>284</v>
      </c>
      <c r="D9" s="218" t="s">
        <v>293</v>
      </c>
      <c r="E9" s="693"/>
      <c r="F9" s="645"/>
      <c r="G9" s="645"/>
      <c r="H9" s="645"/>
      <c r="I9" s="645"/>
      <c r="J9" s="645"/>
      <c r="K9" s="687"/>
    </row>
    <row r="10" spans="1:11" s="4" customFormat="1" ht="18" customHeight="1">
      <c r="A10" s="219" t="s">
        <v>24</v>
      </c>
      <c r="B10" s="167"/>
      <c r="C10" s="167"/>
      <c r="D10" s="168" t="s">
        <v>285</v>
      </c>
      <c r="E10" s="85">
        <v>1733</v>
      </c>
      <c r="F10" s="85">
        <v>1550</v>
      </c>
      <c r="G10" s="85">
        <v>318</v>
      </c>
      <c r="H10" s="85">
        <v>1232</v>
      </c>
      <c r="I10" s="85">
        <v>183</v>
      </c>
      <c r="J10" s="85">
        <v>7</v>
      </c>
      <c r="K10" s="85">
        <v>176</v>
      </c>
    </row>
    <row r="11" spans="1:11" s="4" customFormat="1" ht="11.25" customHeight="1">
      <c r="A11" s="219"/>
      <c r="B11" s="167"/>
      <c r="C11" s="167"/>
      <c r="D11" s="32" t="s">
        <v>289</v>
      </c>
      <c r="E11" s="85">
        <v>3134</v>
      </c>
      <c r="F11" s="85">
        <v>1421</v>
      </c>
      <c r="G11" s="85">
        <v>58</v>
      </c>
      <c r="H11" s="85">
        <v>1363</v>
      </c>
      <c r="I11" s="85">
        <v>1713</v>
      </c>
      <c r="J11" s="85">
        <v>29</v>
      </c>
      <c r="K11" s="85">
        <v>1684</v>
      </c>
    </row>
    <row r="12" spans="1:11" s="4" customFormat="1" ht="11.25" customHeight="1">
      <c r="A12" s="219"/>
      <c r="B12" s="167"/>
      <c r="C12" s="167"/>
      <c r="D12" s="32" t="s">
        <v>293</v>
      </c>
      <c r="E12" s="85">
        <v>4867</v>
      </c>
      <c r="F12" s="85">
        <v>2971</v>
      </c>
      <c r="G12" s="85">
        <v>376</v>
      </c>
      <c r="H12" s="85">
        <v>2595</v>
      </c>
      <c r="I12" s="85">
        <v>1896</v>
      </c>
      <c r="J12" s="85">
        <v>36</v>
      </c>
      <c r="K12" s="85">
        <v>1860</v>
      </c>
    </row>
    <row r="13" spans="1:11" ht="15" customHeight="1">
      <c r="A13" s="219" t="s">
        <v>25</v>
      </c>
      <c r="B13" s="167"/>
      <c r="C13" s="167"/>
      <c r="D13" s="168" t="s">
        <v>285</v>
      </c>
      <c r="E13" s="85">
        <v>1802</v>
      </c>
      <c r="F13" s="85">
        <v>1450</v>
      </c>
      <c r="G13" s="85">
        <v>107</v>
      </c>
      <c r="H13" s="85">
        <v>1343</v>
      </c>
      <c r="I13" s="85">
        <v>352</v>
      </c>
      <c r="J13" s="85">
        <v>7</v>
      </c>
      <c r="K13" s="85">
        <v>345</v>
      </c>
    </row>
    <row r="14" spans="1:11" ht="11.25" customHeight="1">
      <c r="A14" s="219"/>
      <c r="B14" s="167"/>
      <c r="C14" s="167"/>
      <c r="D14" s="32" t="s">
        <v>289</v>
      </c>
      <c r="E14" s="85">
        <v>3815</v>
      </c>
      <c r="F14" s="85">
        <v>1277</v>
      </c>
      <c r="G14" s="85">
        <v>59</v>
      </c>
      <c r="H14" s="85">
        <v>1218</v>
      </c>
      <c r="I14" s="85">
        <v>2538</v>
      </c>
      <c r="J14" s="85">
        <v>16</v>
      </c>
      <c r="K14" s="85">
        <v>2522</v>
      </c>
    </row>
    <row r="15" spans="1:11" ht="11.25" customHeight="1">
      <c r="A15" s="219"/>
      <c r="B15" s="167"/>
      <c r="C15" s="167"/>
      <c r="D15" s="32" t="s">
        <v>293</v>
      </c>
      <c r="E15" s="85">
        <v>5617</v>
      </c>
      <c r="F15" s="85">
        <v>2727</v>
      </c>
      <c r="G15" s="85">
        <v>166</v>
      </c>
      <c r="H15" s="85">
        <v>2561</v>
      </c>
      <c r="I15" s="85">
        <v>2890</v>
      </c>
      <c r="J15" s="85">
        <v>23</v>
      </c>
      <c r="K15" s="85">
        <v>2867</v>
      </c>
    </row>
    <row r="16" spans="1:11" ht="15" customHeight="1">
      <c r="A16" s="219" t="s">
        <v>26</v>
      </c>
      <c r="B16" s="167"/>
      <c r="C16" s="167"/>
      <c r="D16" s="168" t="s">
        <v>285</v>
      </c>
      <c r="E16" s="85">
        <v>1724</v>
      </c>
      <c r="F16" s="85">
        <v>1399</v>
      </c>
      <c r="G16" s="85">
        <v>82</v>
      </c>
      <c r="H16" s="85">
        <v>1317</v>
      </c>
      <c r="I16" s="85">
        <v>325</v>
      </c>
      <c r="J16" s="85">
        <v>6</v>
      </c>
      <c r="K16" s="85">
        <v>319</v>
      </c>
    </row>
    <row r="17" spans="1:11" ht="11.25" customHeight="1">
      <c r="A17" s="219"/>
      <c r="B17" s="169"/>
      <c r="C17" s="167"/>
      <c r="D17" s="32" t="s">
        <v>289</v>
      </c>
      <c r="E17" s="85">
        <v>3331</v>
      </c>
      <c r="F17" s="85">
        <v>1101</v>
      </c>
      <c r="G17" s="85">
        <v>30</v>
      </c>
      <c r="H17" s="85">
        <v>1071</v>
      </c>
      <c r="I17" s="85">
        <v>2230</v>
      </c>
      <c r="J17" s="85">
        <v>21</v>
      </c>
      <c r="K17" s="85">
        <v>2209</v>
      </c>
    </row>
    <row r="18" spans="1:11" ht="11.25" customHeight="1">
      <c r="A18" s="219"/>
      <c r="B18" s="167"/>
      <c r="C18" s="167"/>
      <c r="D18" s="32" t="s">
        <v>293</v>
      </c>
      <c r="E18" s="85">
        <v>5055</v>
      </c>
      <c r="F18" s="85">
        <v>2500</v>
      </c>
      <c r="G18" s="85">
        <v>112</v>
      </c>
      <c r="H18" s="85">
        <v>2388</v>
      </c>
      <c r="I18" s="85">
        <v>2555</v>
      </c>
      <c r="J18" s="85">
        <v>27</v>
      </c>
      <c r="K18" s="85">
        <v>2528</v>
      </c>
    </row>
    <row r="19" spans="1:11" ht="15" customHeight="1">
      <c r="A19" s="219" t="s">
        <v>27</v>
      </c>
      <c r="B19" s="167"/>
      <c r="C19" s="167"/>
      <c r="D19" s="168" t="s">
        <v>285</v>
      </c>
      <c r="E19" s="85">
        <v>1441</v>
      </c>
      <c r="F19" s="85">
        <v>1101</v>
      </c>
      <c r="G19" s="85">
        <v>49</v>
      </c>
      <c r="H19" s="85">
        <v>1052</v>
      </c>
      <c r="I19" s="85">
        <v>340</v>
      </c>
      <c r="J19" s="85">
        <v>2</v>
      </c>
      <c r="K19" s="85">
        <v>338</v>
      </c>
    </row>
    <row r="20" spans="1:11" ht="11.25" customHeight="1">
      <c r="A20" s="219"/>
      <c r="B20" s="167"/>
      <c r="C20" s="167"/>
      <c r="D20" s="32" t="s">
        <v>289</v>
      </c>
      <c r="E20" s="85">
        <v>3176</v>
      </c>
      <c r="F20" s="85">
        <v>1142</v>
      </c>
      <c r="G20" s="85">
        <v>15</v>
      </c>
      <c r="H20" s="85">
        <v>1127</v>
      </c>
      <c r="I20" s="85">
        <v>2034</v>
      </c>
      <c r="J20" s="85">
        <v>8</v>
      </c>
      <c r="K20" s="85">
        <v>2026</v>
      </c>
    </row>
    <row r="21" spans="1:11" ht="11.25" customHeight="1">
      <c r="A21" s="219"/>
      <c r="B21" s="169"/>
      <c r="C21" s="167"/>
      <c r="D21" s="32" t="s">
        <v>293</v>
      </c>
      <c r="E21" s="85">
        <v>4617</v>
      </c>
      <c r="F21" s="85">
        <v>2243</v>
      </c>
      <c r="G21" s="85">
        <v>64</v>
      </c>
      <c r="H21" s="85">
        <v>2179</v>
      </c>
      <c r="I21" s="85">
        <v>2374</v>
      </c>
      <c r="J21" s="85">
        <v>10</v>
      </c>
      <c r="K21" s="85">
        <v>2364</v>
      </c>
    </row>
    <row r="22" spans="1:11" ht="15" customHeight="1">
      <c r="A22" s="219" t="s">
        <v>28</v>
      </c>
      <c r="B22" s="169"/>
      <c r="C22" s="167"/>
      <c r="D22" s="168" t="s">
        <v>285</v>
      </c>
      <c r="E22" s="85">
        <v>1661</v>
      </c>
      <c r="F22" s="85">
        <v>1414</v>
      </c>
      <c r="G22" s="85">
        <v>204</v>
      </c>
      <c r="H22" s="85">
        <v>1210</v>
      </c>
      <c r="I22" s="85">
        <v>247</v>
      </c>
      <c r="J22" s="85">
        <v>5</v>
      </c>
      <c r="K22" s="85">
        <v>242</v>
      </c>
    </row>
    <row r="23" spans="1:11" ht="11.25" customHeight="1">
      <c r="A23" s="219"/>
      <c r="B23" s="167"/>
      <c r="C23" s="167"/>
      <c r="D23" s="32" t="s">
        <v>289</v>
      </c>
      <c r="E23" s="85">
        <v>3274</v>
      </c>
      <c r="F23" s="85">
        <v>1368</v>
      </c>
      <c r="G23" s="85">
        <v>63</v>
      </c>
      <c r="H23" s="85">
        <v>1305</v>
      </c>
      <c r="I23" s="85">
        <v>1906</v>
      </c>
      <c r="J23" s="85">
        <v>22</v>
      </c>
      <c r="K23" s="85">
        <v>1884</v>
      </c>
    </row>
    <row r="24" spans="1:11" ht="11.25" customHeight="1">
      <c r="A24" s="219"/>
      <c r="B24" s="167"/>
      <c r="C24" s="167"/>
      <c r="D24" s="32" t="s">
        <v>293</v>
      </c>
      <c r="E24" s="85">
        <v>4935</v>
      </c>
      <c r="F24" s="85">
        <v>2782</v>
      </c>
      <c r="G24" s="85">
        <v>267</v>
      </c>
      <c r="H24" s="85">
        <v>2515</v>
      </c>
      <c r="I24" s="85">
        <v>2153</v>
      </c>
      <c r="J24" s="85">
        <v>27</v>
      </c>
      <c r="K24" s="85">
        <v>2126</v>
      </c>
    </row>
    <row r="25" spans="1:11" ht="18" customHeight="1">
      <c r="A25" s="219" t="s">
        <v>29</v>
      </c>
      <c r="B25" s="167"/>
      <c r="C25" s="167"/>
      <c r="D25" s="168" t="s">
        <v>285</v>
      </c>
      <c r="E25" s="85">
        <v>4251</v>
      </c>
      <c r="F25" s="85">
        <v>3672</v>
      </c>
      <c r="G25" s="85">
        <v>715</v>
      </c>
      <c r="H25" s="85">
        <v>2957</v>
      </c>
      <c r="I25" s="85">
        <v>579</v>
      </c>
      <c r="J25" s="85">
        <v>15</v>
      </c>
      <c r="K25" s="85">
        <v>564</v>
      </c>
    </row>
    <row r="26" spans="1:11" ht="11.25" customHeight="1">
      <c r="A26" s="219"/>
      <c r="B26" s="167"/>
      <c r="C26" s="167"/>
      <c r="D26" s="32" t="s">
        <v>289</v>
      </c>
      <c r="E26" s="85">
        <v>9612</v>
      </c>
      <c r="F26" s="85">
        <v>4969</v>
      </c>
      <c r="G26" s="85">
        <v>233</v>
      </c>
      <c r="H26" s="85">
        <v>4736</v>
      </c>
      <c r="I26" s="85">
        <v>4643</v>
      </c>
      <c r="J26" s="85">
        <v>106</v>
      </c>
      <c r="K26" s="85">
        <v>4537</v>
      </c>
    </row>
    <row r="27" spans="1:11" ht="11.25" customHeight="1">
      <c r="A27" s="219"/>
      <c r="B27" s="167"/>
      <c r="C27" s="167"/>
      <c r="D27" s="32" t="s">
        <v>293</v>
      </c>
      <c r="E27" s="85">
        <v>13863</v>
      </c>
      <c r="F27" s="85">
        <v>8641</v>
      </c>
      <c r="G27" s="85">
        <v>948</v>
      </c>
      <c r="H27" s="85">
        <v>7693</v>
      </c>
      <c r="I27" s="85">
        <v>5222</v>
      </c>
      <c r="J27" s="85">
        <v>121</v>
      </c>
      <c r="K27" s="85">
        <v>5101</v>
      </c>
    </row>
    <row r="28" spans="1:11" ht="15" customHeight="1">
      <c r="A28" s="219" t="s">
        <v>30</v>
      </c>
      <c r="B28" s="167"/>
      <c r="C28" s="167"/>
      <c r="D28" s="168" t="s">
        <v>285</v>
      </c>
      <c r="E28" s="85">
        <v>1688</v>
      </c>
      <c r="F28" s="85">
        <v>1375</v>
      </c>
      <c r="G28" s="85">
        <v>152</v>
      </c>
      <c r="H28" s="85">
        <v>1223</v>
      </c>
      <c r="I28" s="85">
        <v>313</v>
      </c>
      <c r="J28" s="85">
        <v>8</v>
      </c>
      <c r="K28" s="85">
        <v>305</v>
      </c>
    </row>
    <row r="29" spans="1:11" ht="11.25" customHeight="1">
      <c r="A29" s="219"/>
      <c r="B29" s="167"/>
      <c r="C29" s="167"/>
      <c r="D29" s="32" t="s">
        <v>289</v>
      </c>
      <c r="E29" s="85">
        <v>3474</v>
      </c>
      <c r="F29" s="85">
        <v>1479</v>
      </c>
      <c r="G29" s="85">
        <v>46</v>
      </c>
      <c r="H29" s="85">
        <v>1433</v>
      </c>
      <c r="I29" s="85">
        <v>1995</v>
      </c>
      <c r="J29" s="85">
        <v>33</v>
      </c>
      <c r="K29" s="85">
        <v>1962</v>
      </c>
    </row>
    <row r="30" spans="1:11" ht="11.25" customHeight="1">
      <c r="A30" s="219"/>
      <c r="B30" s="167"/>
      <c r="C30" s="167"/>
      <c r="D30" s="32" t="s">
        <v>293</v>
      </c>
      <c r="E30" s="85">
        <v>5162</v>
      </c>
      <c r="F30" s="85">
        <v>2854</v>
      </c>
      <c r="G30" s="85">
        <v>198</v>
      </c>
      <c r="H30" s="85">
        <v>2656</v>
      </c>
      <c r="I30" s="85">
        <v>2308</v>
      </c>
      <c r="J30" s="85">
        <v>41</v>
      </c>
      <c r="K30" s="85">
        <v>2267</v>
      </c>
    </row>
    <row r="31" spans="1:11" ht="15" customHeight="1">
      <c r="A31" s="219" t="s">
        <v>31</v>
      </c>
      <c r="B31" s="167"/>
      <c r="C31" s="167"/>
      <c r="D31" s="168" t="s">
        <v>285</v>
      </c>
      <c r="E31" s="85">
        <v>1481</v>
      </c>
      <c r="F31" s="85">
        <v>1112</v>
      </c>
      <c r="G31" s="85">
        <v>110</v>
      </c>
      <c r="H31" s="85">
        <v>1002</v>
      </c>
      <c r="I31" s="85">
        <v>369</v>
      </c>
      <c r="J31" s="85">
        <v>3</v>
      </c>
      <c r="K31" s="85">
        <v>366</v>
      </c>
    </row>
    <row r="32" spans="1:11" ht="11.25" customHeight="1">
      <c r="A32" s="219"/>
      <c r="B32" s="167"/>
      <c r="C32" s="167"/>
      <c r="D32" s="32" t="s">
        <v>289</v>
      </c>
      <c r="E32" s="85">
        <v>3096</v>
      </c>
      <c r="F32" s="85">
        <v>1107</v>
      </c>
      <c r="G32" s="85">
        <v>25</v>
      </c>
      <c r="H32" s="85">
        <v>1082</v>
      </c>
      <c r="I32" s="85">
        <v>1989</v>
      </c>
      <c r="J32" s="85">
        <v>21</v>
      </c>
      <c r="K32" s="85">
        <v>1968</v>
      </c>
    </row>
    <row r="33" spans="1:11" ht="11.25" customHeight="1">
      <c r="A33" s="219"/>
      <c r="B33" s="167"/>
      <c r="C33" s="167"/>
      <c r="D33" s="32" t="s">
        <v>293</v>
      </c>
      <c r="E33" s="85">
        <v>4577</v>
      </c>
      <c r="F33" s="85">
        <v>2219</v>
      </c>
      <c r="G33" s="85">
        <v>135</v>
      </c>
      <c r="H33" s="85">
        <v>2084</v>
      </c>
      <c r="I33" s="85">
        <v>2358</v>
      </c>
      <c r="J33" s="85">
        <v>24</v>
      </c>
      <c r="K33" s="85">
        <v>2334</v>
      </c>
    </row>
    <row r="34" spans="1:11" ht="15" customHeight="1">
      <c r="A34" s="219" t="s">
        <v>32</v>
      </c>
      <c r="B34" s="167"/>
      <c r="C34" s="167"/>
      <c r="D34" s="168" t="s">
        <v>285</v>
      </c>
      <c r="E34" s="85">
        <v>1176</v>
      </c>
      <c r="F34" s="85">
        <v>983</v>
      </c>
      <c r="G34" s="85">
        <v>68</v>
      </c>
      <c r="H34" s="85">
        <v>915</v>
      </c>
      <c r="I34" s="85">
        <v>193</v>
      </c>
      <c r="J34" s="85">
        <v>2</v>
      </c>
      <c r="K34" s="85">
        <v>191</v>
      </c>
    </row>
    <row r="35" spans="1:11" ht="11.25" customHeight="1">
      <c r="A35" s="219"/>
      <c r="B35" s="169"/>
      <c r="C35" s="167"/>
      <c r="D35" s="32" t="s">
        <v>289</v>
      </c>
      <c r="E35" s="85">
        <v>2795</v>
      </c>
      <c r="F35" s="85">
        <v>1149</v>
      </c>
      <c r="G35" s="85">
        <v>31</v>
      </c>
      <c r="H35" s="85">
        <v>1118</v>
      </c>
      <c r="I35" s="85">
        <v>1646</v>
      </c>
      <c r="J35" s="85">
        <v>18</v>
      </c>
      <c r="K35" s="85">
        <v>1628</v>
      </c>
    </row>
    <row r="36" spans="1:11" ht="11.25" customHeight="1">
      <c r="A36" s="219"/>
      <c r="B36" s="169"/>
      <c r="C36" s="167"/>
      <c r="D36" s="32" t="s">
        <v>293</v>
      </c>
      <c r="E36" s="85">
        <v>3971</v>
      </c>
      <c r="F36" s="85">
        <v>2132</v>
      </c>
      <c r="G36" s="85">
        <v>99</v>
      </c>
      <c r="H36" s="85">
        <v>2033</v>
      </c>
      <c r="I36" s="85">
        <v>1839</v>
      </c>
      <c r="J36" s="85">
        <v>20</v>
      </c>
      <c r="K36" s="85">
        <v>1819</v>
      </c>
    </row>
    <row r="37" spans="1:11" ht="15" customHeight="1">
      <c r="A37" s="219" t="s">
        <v>33</v>
      </c>
      <c r="B37" s="167"/>
      <c r="C37" s="167"/>
      <c r="D37" s="168" t="s">
        <v>285</v>
      </c>
      <c r="E37" s="85">
        <v>1081</v>
      </c>
      <c r="F37" s="85">
        <v>896</v>
      </c>
      <c r="G37" s="85">
        <v>70</v>
      </c>
      <c r="H37" s="85">
        <v>826</v>
      </c>
      <c r="I37" s="85">
        <v>185</v>
      </c>
      <c r="J37" s="85">
        <v>1</v>
      </c>
      <c r="K37" s="85">
        <v>184</v>
      </c>
    </row>
    <row r="38" spans="1:11" ht="11.25" customHeight="1">
      <c r="A38" s="219" t="s">
        <v>34</v>
      </c>
      <c r="B38" s="12"/>
      <c r="C38" s="167"/>
      <c r="D38" s="32" t="s">
        <v>289</v>
      </c>
      <c r="E38" s="85">
        <v>2503</v>
      </c>
      <c r="F38" s="85">
        <v>1028</v>
      </c>
      <c r="G38" s="85">
        <v>19</v>
      </c>
      <c r="H38" s="85">
        <v>1009</v>
      </c>
      <c r="I38" s="85">
        <v>1475</v>
      </c>
      <c r="J38" s="85">
        <v>20</v>
      </c>
      <c r="K38" s="85">
        <v>1455</v>
      </c>
    </row>
    <row r="39" spans="1:11" ht="11.25" customHeight="1">
      <c r="A39" s="219"/>
      <c r="B39" s="12"/>
      <c r="C39" s="12"/>
      <c r="D39" s="32" t="s">
        <v>293</v>
      </c>
      <c r="E39" s="85">
        <v>3584</v>
      </c>
      <c r="F39" s="85">
        <v>1924</v>
      </c>
      <c r="G39" s="85">
        <v>89</v>
      </c>
      <c r="H39" s="85">
        <v>1835</v>
      </c>
      <c r="I39" s="85">
        <v>1660</v>
      </c>
      <c r="J39" s="85">
        <v>21</v>
      </c>
      <c r="K39" s="85">
        <v>1639</v>
      </c>
    </row>
    <row r="40" spans="1:11" ht="18" customHeight="1">
      <c r="A40" s="219" t="s">
        <v>35</v>
      </c>
      <c r="B40" s="167"/>
      <c r="C40" s="167"/>
      <c r="D40" s="168" t="s">
        <v>285</v>
      </c>
      <c r="E40" s="85">
        <v>4446</v>
      </c>
      <c r="F40" s="85">
        <v>3557</v>
      </c>
      <c r="G40" s="85">
        <v>537</v>
      </c>
      <c r="H40" s="85">
        <v>3020</v>
      </c>
      <c r="I40" s="85">
        <v>889</v>
      </c>
      <c r="J40" s="85">
        <v>14</v>
      </c>
      <c r="K40" s="85">
        <v>875</v>
      </c>
    </row>
    <row r="41" spans="1:11" ht="11.25" customHeight="1">
      <c r="A41" s="219"/>
      <c r="B41" s="167"/>
      <c r="C41" s="167"/>
      <c r="D41" s="32" t="s">
        <v>289</v>
      </c>
      <c r="E41" s="85">
        <v>6870</v>
      </c>
      <c r="F41" s="85">
        <v>3096</v>
      </c>
      <c r="G41" s="85">
        <v>101</v>
      </c>
      <c r="H41" s="85">
        <v>2995</v>
      </c>
      <c r="I41" s="85">
        <v>3774</v>
      </c>
      <c r="J41" s="85">
        <v>43</v>
      </c>
      <c r="K41" s="85">
        <v>3731</v>
      </c>
    </row>
    <row r="42" spans="1:11" ht="11.25" customHeight="1">
      <c r="A42" s="219"/>
      <c r="B42" s="167"/>
      <c r="C42" s="167"/>
      <c r="D42" s="32" t="s">
        <v>293</v>
      </c>
      <c r="E42" s="85">
        <v>11316</v>
      </c>
      <c r="F42" s="85">
        <v>6653</v>
      </c>
      <c r="G42" s="85">
        <v>638</v>
      </c>
      <c r="H42" s="85">
        <v>6015</v>
      </c>
      <c r="I42" s="85">
        <v>4663</v>
      </c>
      <c r="J42" s="85">
        <v>57</v>
      </c>
      <c r="K42" s="85">
        <v>4606</v>
      </c>
    </row>
    <row r="43" spans="1:11" ht="15" customHeight="1">
      <c r="A43" s="219" t="s">
        <v>36</v>
      </c>
      <c r="B43" s="167"/>
      <c r="C43" s="167"/>
      <c r="D43" s="168" t="s">
        <v>285</v>
      </c>
      <c r="E43" s="85">
        <v>1209</v>
      </c>
      <c r="F43" s="85">
        <v>990</v>
      </c>
      <c r="G43" s="85">
        <v>53</v>
      </c>
      <c r="H43" s="85">
        <v>937</v>
      </c>
      <c r="I43" s="85">
        <v>219</v>
      </c>
      <c r="J43" s="85">
        <v>3</v>
      </c>
      <c r="K43" s="85">
        <v>216</v>
      </c>
    </row>
    <row r="44" spans="1:11" ht="11.25" customHeight="1">
      <c r="A44" s="219"/>
      <c r="B44" s="167"/>
      <c r="C44" s="167"/>
      <c r="D44" s="32" t="s">
        <v>289</v>
      </c>
      <c r="E44" s="85">
        <v>3089</v>
      </c>
      <c r="F44" s="85">
        <v>1315</v>
      </c>
      <c r="G44" s="85">
        <v>31</v>
      </c>
      <c r="H44" s="85">
        <v>1284</v>
      </c>
      <c r="I44" s="85">
        <v>1774</v>
      </c>
      <c r="J44" s="85">
        <v>15</v>
      </c>
      <c r="K44" s="85">
        <v>1759</v>
      </c>
    </row>
    <row r="45" spans="1:11" ht="11.25" customHeight="1">
      <c r="A45" s="219"/>
      <c r="B45" s="167"/>
      <c r="C45" s="167"/>
      <c r="D45" s="32" t="s">
        <v>293</v>
      </c>
      <c r="E45" s="85">
        <v>4298</v>
      </c>
      <c r="F45" s="85">
        <v>2305</v>
      </c>
      <c r="G45" s="85">
        <v>84</v>
      </c>
      <c r="H45" s="85">
        <v>2221</v>
      </c>
      <c r="I45" s="85">
        <v>1993</v>
      </c>
      <c r="J45" s="85">
        <v>18</v>
      </c>
      <c r="K45" s="85">
        <v>1975</v>
      </c>
    </row>
    <row r="46" spans="1:11" ht="15" customHeight="1">
      <c r="A46" s="219" t="s">
        <v>37</v>
      </c>
      <c r="B46" s="167"/>
      <c r="C46" s="167"/>
      <c r="D46" s="168" t="s">
        <v>285</v>
      </c>
      <c r="E46" s="85">
        <v>1014</v>
      </c>
      <c r="F46" s="85">
        <v>868</v>
      </c>
      <c r="G46" s="85">
        <v>50</v>
      </c>
      <c r="H46" s="85">
        <v>818</v>
      </c>
      <c r="I46" s="85">
        <v>146</v>
      </c>
      <c r="J46" s="85">
        <v>1</v>
      </c>
      <c r="K46" s="85">
        <v>145</v>
      </c>
    </row>
    <row r="47" spans="1:11" ht="11.25" customHeight="1">
      <c r="A47" s="219"/>
      <c r="B47" s="167"/>
      <c r="C47" s="167"/>
      <c r="D47" s="32" t="s">
        <v>289</v>
      </c>
      <c r="E47" s="85">
        <v>2431</v>
      </c>
      <c r="F47" s="85">
        <v>985</v>
      </c>
      <c r="G47" s="85">
        <v>31</v>
      </c>
      <c r="H47" s="85">
        <v>954</v>
      </c>
      <c r="I47" s="85">
        <v>1446</v>
      </c>
      <c r="J47" s="85">
        <v>9</v>
      </c>
      <c r="K47" s="85">
        <v>1437</v>
      </c>
    </row>
    <row r="48" spans="1:11" ht="11.25" customHeight="1">
      <c r="A48" s="219"/>
      <c r="B48" s="167"/>
      <c r="C48" s="167"/>
      <c r="D48" s="32" t="s">
        <v>293</v>
      </c>
      <c r="E48" s="85">
        <v>3445</v>
      </c>
      <c r="F48" s="85">
        <v>1853</v>
      </c>
      <c r="G48" s="85">
        <v>81</v>
      </c>
      <c r="H48" s="85">
        <v>1772</v>
      </c>
      <c r="I48" s="85">
        <v>1592</v>
      </c>
      <c r="J48" s="85">
        <v>10</v>
      </c>
      <c r="K48" s="85">
        <v>1582</v>
      </c>
    </row>
    <row r="49" spans="1:12" ht="18" customHeight="1">
      <c r="A49" s="357" t="s">
        <v>38</v>
      </c>
      <c r="B49" s="358"/>
      <c r="C49" s="358"/>
      <c r="D49" s="378" t="s">
        <v>285</v>
      </c>
      <c r="E49" s="82">
        <v>24707</v>
      </c>
      <c r="F49" s="82">
        <v>20367</v>
      </c>
      <c r="G49" s="82">
        <v>2515</v>
      </c>
      <c r="H49" s="82">
        <v>17852</v>
      </c>
      <c r="I49" s="82">
        <v>4340</v>
      </c>
      <c r="J49" s="82">
        <v>74</v>
      </c>
      <c r="K49" s="82">
        <v>4266</v>
      </c>
    </row>
    <row r="50" spans="1:12" ht="11.25" customHeight="1">
      <c r="A50" s="357"/>
      <c r="B50" s="358"/>
      <c r="C50" s="358"/>
      <c r="D50" s="359" t="s">
        <v>289</v>
      </c>
      <c r="E50" s="82">
        <v>50600</v>
      </c>
      <c r="F50" s="82">
        <v>21437</v>
      </c>
      <c r="G50" s="82">
        <v>742</v>
      </c>
      <c r="H50" s="82">
        <v>20695</v>
      </c>
      <c r="I50" s="82">
        <v>29163</v>
      </c>
      <c r="J50" s="82">
        <v>361</v>
      </c>
      <c r="K50" s="82">
        <v>28802</v>
      </c>
    </row>
    <row r="51" spans="1:12" ht="11.25" customHeight="1">
      <c r="A51" s="357"/>
      <c r="B51" s="1"/>
      <c r="C51" s="380"/>
      <c r="D51" s="359" t="s">
        <v>293</v>
      </c>
      <c r="E51" s="82">
        <v>75307</v>
      </c>
      <c r="F51" s="82">
        <v>41804</v>
      </c>
      <c r="G51" s="82">
        <v>3257</v>
      </c>
      <c r="H51" s="82">
        <v>38547</v>
      </c>
      <c r="I51" s="82">
        <v>33503</v>
      </c>
      <c r="J51" s="82">
        <v>435</v>
      </c>
      <c r="K51" s="82">
        <v>33068</v>
      </c>
    </row>
    <row r="52" spans="1:12" ht="11.25" customHeight="1">
      <c r="A52" s="12" t="s">
        <v>315</v>
      </c>
      <c r="B52" s="167"/>
      <c r="C52" s="167"/>
      <c r="D52" s="181"/>
      <c r="E52" s="65"/>
      <c r="F52" s="65"/>
      <c r="G52" s="65"/>
      <c r="H52" s="65"/>
      <c r="I52" s="65"/>
      <c r="J52" s="65"/>
      <c r="K52" s="65"/>
    </row>
    <row r="53" spans="1:12" ht="11.25" customHeight="1">
      <c r="A53" s="7" t="s">
        <v>938</v>
      </c>
      <c r="B53" s="167"/>
      <c r="C53" s="167"/>
      <c r="D53" s="181"/>
      <c r="E53" s="65"/>
      <c r="F53" s="65"/>
      <c r="G53" s="65"/>
      <c r="H53" s="65"/>
      <c r="I53" s="65"/>
      <c r="J53" s="65"/>
      <c r="K53" s="65"/>
    </row>
    <row r="54" spans="1:12" ht="11.25" customHeight="1">
      <c r="A54" s="470" t="s">
        <v>1134</v>
      </c>
      <c r="B54" s="470"/>
      <c r="C54" s="470"/>
      <c r="D54" s="470"/>
      <c r="E54" s="470"/>
      <c r="F54" s="470"/>
      <c r="G54" s="470"/>
      <c r="H54" s="470"/>
      <c r="I54" s="470"/>
      <c r="J54" s="470"/>
      <c r="K54" s="470"/>
      <c r="L54" s="79"/>
    </row>
    <row r="55" spans="1:12" ht="11.25" customHeight="1">
      <c r="A55" s="470" t="s">
        <v>1135</v>
      </c>
      <c r="B55" s="344"/>
      <c r="C55" s="344"/>
      <c r="D55" s="344"/>
      <c r="E55" s="344"/>
      <c r="F55" s="344"/>
      <c r="G55" s="344"/>
      <c r="H55" s="344"/>
      <c r="I55" s="344"/>
      <c r="J55" s="344"/>
      <c r="K55" s="344"/>
      <c r="L55" s="79"/>
    </row>
    <row r="56" spans="1:12" ht="11.25" customHeight="1">
      <c r="A56" s="470" t="s">
        <v>1131</v>
      </c>
      <c r="B56" s="344"/>
      <c r="C56" s="344"/>
      <c r="D56" s="344"/>
      <c r="E56" s="344"/>
      <c r="F56" s="344"/>
      <c r="G56" s="344"/>
      <c r="H56" s="344"/>
      <c r="I56" s="344"/>
      <c r="J56" s="344"/>
      <c r="K56" s="344"/>
      <c r="L56" s="79"/>
    </row>
    <row r="57" spans="1:12" ht="11.25" customHeight="1">
      <c r="A57" s="12" t="s">
        <v>936</v>
      </c>
      <c r="B57" s="12"/>
      <c r="C57" s="12"/>
      <c r="D57" s="181"/>
      <c r="E57" s="65"/>
      <c r="F57" s="65"/>
      <c r="G57" s="65"/>
      <c r="H57" s="65"/>
      <c r="I57" s="65"/>
      <c r="J57" s="65"/>
      <c r="K57" s="65"/>
    </row>
    <row r="58" spans="1:12" ht="11.25" customHeight="1">
      <c r="A58" s="12"/>
      <c r="B58" s="12"/>
      <c r="C58" s="12"/>
      <c r="D58" s="178"/>
      <c r="E58" s="65"/>
      <c r="F58" s="65"/>
      <c r="G58" s="65"/>
      <c r="H58" s="65"/>
      <c r="I58" s="65"/>
      <c r="J58" s="65"/>
      <c r="K58" s="65"/>
    </row>
    <row r="59" spans="1:12" ht="11.25" customHeight="1">
      <c r="A59" s="12"/>
      <c r="B59" s="12"/>
      <c r="C59" s="12"/>
      <c r="D59" s="181"/>
      <c r="E59" s="65"/>
      <c r="F59" s="65"/>
      <c r="G59" s="65"/>
      <c r="H59" s="65"/>
      <c r="I59" s="65"/>
      <c r="J59" s="65"/>
      <c r="K59" s="65"/>
    </row>
    <row r="60" spans="1:12" ht="11.25" customHeight="1">
      <c r="A60" s="12"/>
      <c r="B60" s="12"/>
      <c r="C60" s="12"/>
      <c r="D60" s="181"/>
      <c r="E60" s="65"/>
      <c r="F60" s="65"/>
      <c r="G60" s="65"/>
      <c r="H60" s="65"/>
      <c r="I60" s="65"/>
      <c r="J60" s="65"/>
      <c r="K60" s="65"/>
    </row>
    <row r="61" spans="1:12" ht="11.25" customHeight="1">
      <c r="A61" s="12"/>
      <c r="B61" s="12"/>
      <c r="C61" s="12"/>
      <c r="D61" s="12"/>
      <c r="E61" s="177"/>
      <c r="F61" s="177"/>
      <c r="G61" s="177"/>
      <c r="H61" s="177"/>
      <c r="I61" s="177"/>
      <c r="J61" s="177"/>
      <c r="K61" s="177"/>
    </row>
    <row r="62" spans="1:12" ht="11.25" customHeight="1">
      <c r="A62" s="12"/>
      <c r="B62" s="12"/>
      <c r="C62" s="12"/>
      <c r="D62" s="12"/>
      <c r="E62" s="65"/>
      <c r="F62" s="65"/>
      <c r="G62" s="65"/>
      <c r="H62" s="65"/>
      <c r="I62" s="65"/>
      <c r="J62" s="65"/>
      <c r="K62" s="65"/>
    </row>
    <row r="63" spans="1:12" ht="11.25" customHeight="1">
      <c r="A63" s="12"/>
      <c r="B63" s="12"/>
      <c r="C63" s="12"/>
      <c r="D63" s="12"/>
      <c r="E63" s="177"/>
      <c r="F63" s="177"/>
      <c r="G63" s="8"/>
      <c r="H63" s="8"/>
      <c r="I63" s="8"/>
      <c r="J63" s="8"/>
      <c r="K63" s="8"/>
    </row>
    <row r="64" spans="1:12" ht="11.25" customHeight="1">
      <c r="A64" s="12"/>
      <c r="B64" s="12"/>
      <c r="C64" s="12"/>
      <c r="D64" s="12"/>
      <c r="E64" s="177"/>
      <c r="F64" s="177"/>
      <c r="G64" s="8"/>
      <c r="H64" s="8"/>
      <c r="I64" s="8"/>
      <c r="J64" s="8"/>
      <c r="K64" s="8"/>
    </row>
    <row r="65" spans="1:11" ht="11.25" customHeight="1">
      <c r="A65" s="12"/>
      <c r="B65" s="12"/>
      <c r="C65" s="12"/>
      <c r="D65" s="12"/>
      <c r="E65" s="177"/>
      <c r="F65" s="177"/>
      <c r="G65" s="8"/>
      <c r="H65" s="8"/>
      <c r="I65" s="8"/>
      <c r="J65" s="8"/>
      <c r="K65" s="8"/>
    </row>
    <row r="66" spans="1:11" ht="11.25" customHeight="1">
      <c r="A66" s="12"/>
      <c r="B66" s="12"/>
      <c r="C66" s="12"/>
      <c r="D66" s="12"/>
      <c r="E66" s="177"/>
      <c r="F66" s="177"/>
      <c r="G66" s="8"/>
      <c r="H66" s="8"/>
      <c r="I66" s="8"/>
      <c r="J66" s="8"/>
      <c r="K66" s="8"/>
    </row>
    <row r="67" spans="1:11" ht="11.25" customHeight="1">
      <c r="A67" s="12"/>
      <c r="B67" s="12"/>
      <c r="C67" s="12"/>
      <c r="D67" s="12"/>
      <c r="E67" s="177"/>
      <c r="F67" s="177"/>
      <c r="G67" s="8"/>
      <c r="H67" s="8"/>
      <c r="I67" s="8"/>
      <c r="J67" s="8"/>
      <c r="K67" s="8"/>
    </row>
    <row r="68" spans="1:11" ht="11.25" customHeight="1">
      <c r="A68" s="12"/>
      <c r="B68" s="12"/>
      <c r="C68" s="12"/>
      <c r="D68" s="12"/>
      <c r="E68" s="177"/>
      <c r="F68" s="177"/>
      <c r="G68" s="8"/>
      <c r="H68" s="8"/>
      <c r="I68" s="8"/>
      <c r="J68" s="8"/>
      <c r="K68" s="8"/>
    </row>
    <row r="69" spans="1:11" ht="11.25" customHeight="1">
      <c r="A69" s="12"/>
      <c r="B69" s="12"/>
      <c r="C69" s="12"/>
      <c r="D69" s="12"/>
      <c r="E69" s="177"/>
      <c r="F69" s="177"/>
      <c r="G69" s="8"/>
      <c r="H69" s="8"/>
      <c r="I69" s="8"/>
      <c r="J69" s="8"/>
      <c r="K69" s="8"/>
    </row>
    <row r="70" spans="1:11" ht="11.25" customHeight="1">
      <c r="E70" s="8"/>
      <c r="F70" s="8"/>
      <c r="G70" s="8"/>
      <c r="H70" s="8"/>
      <c r="I70" s="8"/>
      <c r="J70" s="8"/>
      <c r="K70" s="8"/>
    </row>
    <row r="71" spans="1:11" ht="11.25" customHeight="1">
      <c r="E71" s="8"/>
      <c r="F71" s="8"/>
      <c r="G71" s="8"/>
      <c r="H71" s="8"/>
      <c r="I71" s="8"/>
      <c r="J71" s="8"/>
      <c r="K71" s="8"/>
    </row>
    <row r="72" spans="1:11" ht="11.25" customHeight="1">
      <c r="E72" s="8"/>
      <c r="F72" s="8"/>
      <c r="G72" s="8"/>
      <c r="H72" s="8"/>
      <c r="I72" s="8"/>
      <c r="J72" s="8"/>
      <c r="K72" s="8"/>
    </row>
    <row r="73" spans="1:11" ht="11.25" customHeight="1">
      <c r="E73" s="8"/>
      <c r="F73" s="8"/>
      <c r="G73" s="8"/>
      <c r="H73" s="8"/>
      <c r="I73" s="8"/>
      <c r="J73" s="8"/>
      <c r="K73" s="8"/>
    </row>
    <row r="74" spans="1:11" ht="11.25" customHeight="1">
      <c r="E74" s="8"/>
      <c r="F74" s="8"/>
      <c r="G74" s="8"/>
      <c r="H74" s="8"/>
      <c r="I74" s="8"/>
      <c r="J74" s="8"/>
      <c r="K74" s="8"/>
    </row>
    <row r="75" spans="1:11" ht="11.25" customHeight="1">
      <c r="E75" s="8"/>
      <c r="F75" s="8"/>
      <c r="G75" s="8"/>
      <c r="H75" s="8"/>
      <c r="I75" s="8"/>
      <c r="J75" s="8"/>
      <c r="K75" s="8"/>
    </row>
    <row r="76" spans="1:11" ht="11.25" customHeight="1">
      <c r="E76" s="8"/>
      <c r="F76" s="8"/>
      <c r="G76" s="8"/>
      <c r="H76" s="8"/>
      <c r="I76" s="8"/>
      <c r="J76" s="8"/>
      <c r="K76" s="8"/>
    </row>
    <row r="77" spans="1:11" ht="11.25" customHeight="1">
      <c r="E77" s="8"/>
      <c r="F77" s="8"/>
      <c r="G77" s="8"/>
      <c r="H77" s="8"/>
      <c r="I77" s="8"/>
      <c r="J77" s="8"/>
      <c r="K77" s="8"/>
    </row>
    <row r="78" spans="1:11" ht="11.25" customHeight="1">
      <c r="E78" s="8"/>
      <c r="F78" s="8"/>
      <c r="G78" s="8"/>
      <c r="H78" s="8"/>
      <c r="I78" s="8"/>
      <c r="J78" s="8"/>
      <c r="K78" s="8"/>
    </row>
    <row r="79" spans="1:11" ht="11.25" customHeight="1">
      <c r="E79" s="8"/>
      <c r="F79" s="8"/>
      <c r="G79" s="8"/>
      <c r="H79" s="8"/>
      <c r="I79" s="8"/>
      <c r="J79" s="8"/>
      <c r="K79" s="8"/>
    </row>
    <row r="80" spans="1:11" ht="11.25" customHeight="1">
      <c r="E80" s="8"/>
      <c r="F80" s="8"/>
      <c r="G80" s="8"/>
      <c r="H80" s="8"/>
      <c r="I80" s="8"/>
      <c r="J80" s="8"/>
      <c r="K80" s="8"/>
    </row>
    <row r="81" spans="5:11" ht="11.25" customHeight="1">
      <c r="E81" s="8"/>
      <c r="F81" s="8"/>
      <c r="G81" s="8"/>
      <c r="H81" s="8"/>
      <c r="I81" s="8"/>
      <c r="J81" s="8"/>
      <c r="K81" s="8"/>
    </row>
    <row r="82" spans="5:11" ht="11.25" customHeight="1">
      <c r="E82" s="8"/>
      <c r="F82" s="8"/>
      <c r="G82" s="8"/>
      <c r="H82" s="8"/>
      <c r="I82" s="8"/>
      <c r="J82" s="8"/>
      <c r="K82" s="8"/>
    </row>
    <row r="83" spans="5:11" ht="11.25" customHeight="1">
      <c r="E83" s="8"/>
      <c r="F83" s="8"/>
      <c r="G83" s="8"/>
      <c r="H83" s="8"/>
      <c r="I83" s="8"/>
      <c r="J83" s="8"/>
      <c r="K83" s="8"/>
    </row>
    <row r="84" spans="5:11" ht="11.25" customHeight="1">
      <c r="E84" s="8"/>
      <c r="F84" s="8"/>
      <c r="G84" s="8"/>
      <c r="H84" s="8"/>
      <c r="I84" s="8"/>
      <c r="J84" s="8"/>
      <c r="K84" s="8"/>
    </row>
    <row r="85" spans="5:11" ht="11.25" customHeight="1">
      <c r="E85" s="8"/>
      <c r="F85" s="8"/>
      <c r="G85" s="8"/>
      <c r="H85" s="8"/>
      <c r="I85" s="8"/>
      <c r="J85" s="8"/>
      <c r="K85" s="8"/>
    </row>
    <row r="86" spans="5:11" ht="11.25" customHeight="1">
      <c r="E86" s="8"/>
      <c r="F86" s="8"/>
      <c r="G86" s="8"/>
      <c r="H86" s="8"/>
      <c r="I86" s="8"/>
      <c r="J86" s="8"/>
      <c r="K86" s="8"/>
    </row>
    <row r="87" spans="5:11" ht="11.25" customHeight="1">
      <c r="E87" s="8"/>
      <c r="F87" s="8"/>
      <c r="G87" s="8"/>
      <c r="H87" s="8"/>
      <c r="I87" s="8"/>
      <c r="J87" s="8"/>
      <c r="K87" s="8"/>
    </row>
    <row r="88" spans="5:11" ht="11.25" customHeight="1">
      <c r="E88" s="8"/>
      <c r="F88" s="8"/>
      <c r="G88" s="8"/>
      <c r="H88" s="8"/>
      <c r="I88" s="8"/>
      <c r="J88" s="8"/>
      <c r="K88" s="8"/>
    </row>
    <row r="89" spans="5:11" ht="11.25" customHeight="1">
      <c r="E89" s="8"/>
      <c r="F89" s="8"/>
      <c r="G89" s="8"/>
      <c r="H89" s="8"/>
      <c r="I89" s="8"/>
      <c r="J89" s="8"/>
      <c r="K89" s="8"/>
    </row>
    <row r="90" spans="5:11" ht="11.25" customHeight="1">
      <c r="E90" s="8"/>
      <c r="F90" s="8"/>
      <c r="G90" s="8"/>
      <c r="H90" s="8"/>
      <c r="I90" s="8"/>
      <c r="J90" s="8"/>
      <c r="K90" s="8"/>
    </row>
    <row r="91" spans="5:11" ht="11.25" customHeight="1">
      <c r="E91" s="8"/>
      <c r="F91" s="8"/>
      <c r="G91" s="8"/>
      <c r="H91" s="8"/>
      <c r="I91" s="8"/>
      <c r="J91" s="8"/>
      <c r="K91" s="8"/>
    </row>
    <row r="92" spans="5:11" ht="11.25" customHeight="1">
      <c r="E92" s="8"/>
      <c r="F92" s="8"/>
      <c r="G92" s="8"/>
      <c r="H92" s="8"/>
      <c r="I92" s="8"/>
      <c r="J92" s="8"/>
      <c r="K92" s="8"/>
    </row>
    <row r="93" spans="5:11" ht="11.25" customHeight="1">
      <c r="E93" s="8"/>
      <c r="F93" s="8"/>
      <c r="G93" s="8"/>
      <c r="H93" s="8"/>
      <c r="I93" s="8"/>
      <c r="J93" s="8"/>
      <c r="K93" s="8"/>
    </row>
    <row r="94" spans="5:11" ht="11.25" customHeight="1">
      <c r="E94" s="8"/>
      <c r="F94" s="8"/>
      <c r="G94" s="8"/>
      <c r="H94" s="8"/>
      <c r="I94" s="8"/>
      <c r="J94" s="8"/>
      <c r="K94" s="8"/>
    </row>
    <row r="95" spans="5:11" ht="11.25" customHeight="1">
      <c r="E95" s="8"/>
      <c r="F95" s="8"/>
      <c r="G95" s="8"/>
      <c r="H95" s="8"/>
      <c r="I95" s="8"/>
      <c r="J95" s="8"/>
      <c r="K95" s="8"/>
    </row>
    <row r="96" spans="5:11" ht="11.25" customHeight="1">
      <c r="E96" s="8"/>
      <c r="F96" s="8"/>
      <c r="G96" s="8"/>
      <c r="H96" s="8"/>
      <c r="I96" s="8"/>
      <c r="J96" s="8"/>
      <c r="K96" s="8"/>
    </row>
    <row r="97" spans="5:11" ht="11.25" customHeight="1">
      <c r="E97" s="8"/>
      <c r="F97" s="8"/>
      <c r="G97" s="8"/>
      <c r="H97" s="8"/>
      <c r="I97" s="8"/>
      <c r="J97" s="8"/>
      <c r="K97" s="8"/>
    </row>
    <row r="98" spans="5:11" ht="12.6" customHeight="1">
      <c r="E98" s="8"/>
      <c r="F98" s="8"/>
      <c r="G98" s="8"/>
      <c r="H98" s="8"/>
      <c r="I98" s="8"/>
      <c r="J98" s="8"/>
      <c r="K98" s="8"/>
    </row>
    <row r="99" spans="5:11" ht="12.6" customHeight="1">
      <c r="E99" s="8"/>
      <c r="F99" s="8"/>
      <c r="G99" s="8"/>
      <c r="H99" s="8"/>
      <c r="I99" s="8"/>
      <c r="J99" s="8"/>
      <c r="K99" s="8"/>
    </row>
    <row r="100" spans="5:11" ht="12.6" customHeight="1">
      <c r="E100" s="8"/>
      <c r="F100" s="8"/>
      <c r="G100" s="8"/>
      <c r="H100" s="8"/>
      <c r="I100" s="8"/>
      <c r="J100" s="8"/>
      <c r="K100" s="8"/>
    </row>
    <row r="101" spans="5:11" ht="12.6" customHeight="1">
      <c r="E101" s="8"/>
      <c r="F101" s="8"/>
      <c r="G101" s="8"/>
      <c r="H101" s="8"/>
      <c r="I101" s="8"/>
      <c r="J101" s="8"/>
      <c r="K101" s="8"/>
    </row>
    <row r="102" spans="5:11" ht="12.6" customHeight="1">
      <c r="E102" s="8"/>
      <c r="F102" s="8"/>
      <c r="G102" s="8"/>
      <c r="H102" s="8"/>
      <c r="I102" s="8"/>
      <c r="J102" s="8"/>
      <c r="K102" s="8"/>
    </row>
    <row r="103" spans="5:11" ht="12.6" customHeight="1">
      <c r="E103" s="8"/>
      <c r="F103" s="8"/>
      <c r="G103" s="8"/>
      <c r="H103" s="8"/>
      <c r="I103" s="8"/>
      <c r="J103" s="8"/>
      <c r="K103" s="8"/>
    </row>
    <row r="104" spans="5:11" ht="12.6" customHeight="1">
      <c r="E104" s="8"/>
      <c r="F104" s="8"/>
      <c r="G104" s="8"/>
      <c r="H104" s="8"/>
      <c r="I104" s="8"/>
      <c r="J104" s="8"/>
      <c r="K104" s="8"/>
    </row>
    <row r="105" spans="5:11" ht="12.6" customHeight="1">
      <c r="E105" s="8"/>
      <c r="F105" s="8"/>
      <c r="G105" s="8"/>
      <c r="H105" s="8"/>
      <c r="I105" s="8"/>
      <c r="J105" s="8"/>
      <c r="K105" s="8"/>
    </row>
    <row r="106" spans="5:11" ht="12.6" customHeight="1">
      <c r="E106" s="8"/>
      <c r="F106" s="8"/>
      <c r="G106" s="8"/>
      <c r="H106" s="8"/>
      <c r="I106" s="8"/>
      <c r="J106" s="8"/>
      <c r="K106" s="8"/>
    </row>
    <row r="107" spans="5:11" ht="12.6" customHeight="1">
      <c r="E107" s="8"/>
      <c r="F107" s="8"/>
      <c r="G107" s="8"/>
      <c r="H107" s="8"/>
      <c r="I107" s="8"/>
      <c r="J107" s="8"/>
      <c r="K107" s="8"/>
    </row>
    <row r="108" spans="5:11" ht="12.6" customHeight="1">
      <c r="E108" s="8"/>
      <c r="F108" s="8"/>
      <c r="G108" s="8"/>
      <c r="H108" s="8"/>
      <c r="I108" s="8"/>
      <c r="J108" s="8"/>
      <c r="K108" s="8"/>
    </row>
    <row r="109" spans="5:11" ht="12.6" customHeight="1">
      <c r="E109" s="8"/>
      <c r="F109" s="8"/>
      <c r="G109" s="8"/>
      <c r="H109" s="8"/>
      <c r="I109" s="8"/>
      <c r="J109" s="8"/>
      <c r="K109" s="8"/>
    </row>
    <row r="110" spans="5:11" ht="12.6" customHeight="1">
      <c r="E110" s="8"/>
      <c r="F110" s="8"/>
      <c r="G110" s="8"/>
      <c r="H110" s="8"/>
      <c r="I110" s="8"/>
      <c r="J110" s="8"/>
      <c r="K110" s="8"/>
    </row>
    <row r="111" spans="5:11" ht="12.6" customHeight="1">
      <c r="E111" s="8"/>
      <c r="F111" s="8"/>
      <c r="G111" s="8"/>
      <c r="H111" s="8"/>
      <c r="I111" s="8"/>
      <c r="J111" s="8"/>
      <c r="K111" s="8"/>
    </row>
    <row r="112" spans="5:11" ht="12.6" customHeight="1">
      <c r="E112" s="8"/>
      <c r="F112" s="8"/>
      <c r="G112" s="8"/>
      <c r="H112" s="8"/>
      <c r="I112" s="8"/>
      <c r="J112" s="8"/>
      <c r="K112" s="8"/>
    </row>
    <row r="113" spans="5:11" ht="12.6" customHeight="1">
      <c r="E113" s="8"/>
      <c r="F113" s="8"/>
      <c r="G113" s="8"/>
      <c r="H113" s="8"/>
      <c r="I113" s="8"/>
      <c r="J113" s="8"/>
      <c r="K113" s="8"/>
    </row>
    <row r="114" spans="5:11" ht="12.6" customHeight="1">
      <c r="E114" s="8"/>
      <c r="F114" s="8"/>
      <c r="G114" s="8"/>
      <c r="H114" s="8"/>
      <c r="I114" s="8"/>
      <c r="J114" s="8"/>
      <c r="K114" s="8"/>
    </row>
    <row r="115" spans="5:11" ht="12.6" customHeight="1">
      <c r="E115" s="8"/>
      <c r="F115" s="8"/>
      <c r="G115" s="8"/>
      <c r="H115" s="8"/>
      <c r="I115" s="8"/>
      <c r="J115" s="8"/>
      <c r="K115" s="8"/>
    </row>
    <row r="116" spans="5:11" ht="12.6" customHeight="1">
      <c r="E116" s="8"/>
      <c r="F116" s="8"/>
      <c r="G116" s="8"/>
      <c r="H116" s="8"/>
      <c r="I116" s="8"/>
      <c r="J116" s="8"/>
      <c r="K116" s="8"/>
    </row>
    <row r="117" spans="5:11" ht="12.6" customHeight="1">
      <c r="E117" s="8"/>
      <c r="F117" s="8"/>
      <c r="G117" s="8"/>
      <c r="H117" s="8"/>
      <c r="I117" s="8"/>
      <c r="J117" s="8"/>
      <c r="K117" s="8"/>
    </row>
    <row r="118" spans="5:11" ht="12.6" customHeight="1">
      <c r="E118" s="8"/>
      <c r="F118" s="8"/>
      <c r="G118" s="8"/>
      <c r="H118" s="8"/>
      <c r="I118" s="8"/>
      <c r="J118" s="8"/>
      <c r="K118" s="8"/>
    </row>
    <row r="119" spans="5:11" ht="12.6" customHeight="1">
      <c r="E119" s="8"/>
      <c r="F119" s="8"/>
      <c r="G119" s="8"/>
      <c r="H119" s="8"/>
      <c r="I119" s="8"/>
      <c r="J119" s="8"/>
      <c r="K119" s="8"/>
    </row>
    <row r="120" spans="5:11" ht="12.6" customHeight="1">
      <c r="E120" s="8"/>
      <c r="F120" s="8"/>
      <c r="G120" s="8"/>
      <c r="H120" s="8"/>
      <c r="I120" s="8"/>
      <c r="J120" s="8"/>
      <c r="K120" s="8"/>
    </row>
    <row r="121" spans="5:11" ht="12.6" customHeight="1">
      <c r="E121" s="8"/>
      <c r="F121" s="8"/>
      <c r="G121" s="8"/>
      <c r="H121" s="8"/>
      <c r="I121" s="8"/>
      <c r="J121" s="8"/>
      <c r="K121" s="8"/>
    </row>
    <row r="122" spans="5:11" ht="12.6" customHeight="1">
      <c r="E122" s="8"/>
      <c r="F122" s="8"/>
      <c r="G122" s="8"/>
      <c r="H122" s="8"/>
      <c r="I122" s="8"/>
      <c r="J122" s="8"/>
      <c r="K122" s="8"/>
    </row>
    <row r="123" spans="5:11" ht="12.6" customHeight="1">
      <c r="E123" s="8"/>
      <c r="F123" s="8"/>
      <c r="G123" s="8"/>
      <c r="H123" s="8"/>
      <c r="I123" s="8"/>
      <c r="J123" s="8"/>
      <c r="K123" s="8"/>
    </row>
    <row r="124" spans="5:11" ht="12.6" customHeight="1">
      <c r="E124" s="8"/>
      <c r="F124" s="8"/>
      <c r="G124" s="8"/>
      <c r="H124" s="8"/>
      <c r="I124" s="8"/>
      <c r="J124" s="8"/>
      <c r="K124" s="8"/>
    </row>
    <row r="125" spans="5:11" ht="12.6" customHeight="1">
      <c r="E125" s="8"/>
      <c r="F125" s="8"/>
      <c r="G125" s="8"/>
      <c r="H125" s="8"/>
      <c r="I125" s="8"/>
      <c r="J125" s="8"/>
      <c r="K125" s="8"/>
    </row>
    <row r="126" spans="5:11" ht="12.6" customHeight="1">
      <c r="E126" s="8"/>
      <c r="F126" s="8"/>
      <c r="G126" s="8"/>
      <c r="H126" s="8"/>
      <c r="I126" s="8"/>
      <c r="J126" s="8"/>
      <c r="K126" s="8"/>
    </row>
    <row r="127" spans="5:11" ht="12.6" customHeight="1">
      <c r="E127" s="8"/>
      <c r="F127" s="8"/>
      <c r="G127" s="8"/>
      <c r="H127" s="8"/>
      <c r="I127" s="8"/>
      <c r="J127" s="8"/>
      <c r="K127" s="8"/>
    </row>
    <row r="128" spans="5:11" ht="12.6" customHeight="1">
      <c r="E128" s="8"/>
      <c r="F128" s="8"/>
      <c r="G128" s="8"/>
      <c r="H128" s="8"/>
      <c r="I128" s="8"/>
      <c r="J128" s="8"/>
      <c r="K128" s="8"/>
    </row>
    <row r="129" spans="5:11" ht="12.6" customHeight="1">
      <c r="E129" s="8"/>
      <c r="F129" s="8"/>
      <c r="G129" s="8"/>
      <c r="H129" s="8"/>
      <c r="I129" s="8"/>
      <c r="J129" s="8"/>
      <c r="K129" s="8"/>
    </row>
    <row r="130" spans="5:11" ht="12.6" customHeight="1">
      <c r="E130" s="8"/>
      <c r="F130" s="8"/>
      <c r="G130" s="8"/>
      <c r="H130" s="8"/>
      <c r="I130" s="8"/>
      <c r="J130" s="8"/>
      <c r="K130" s="8"/>
    </row>
    <row r="131" spans="5:11" ht="12.6" customHeight="1">
      <c r="E131" s="8"/>
      <c r="F131" s="8"/>
      <c r="G131" s="8"/>
      <c r="H131" s="8"/>
      <c r="I131" s="8"/>
      <c r="J131" s="8"/>
      <c r="K131" s="8"/>
    </row>
    <row r="132" spans="5:11" ht="12.6" customHeight="1">
      <c r="E132" s="8"/>
      <c r="F132" s="8"/>
      <c r="G132" s="8"/>
      <c r="H132" s="8"/>
      <c r="I132" s="8"/>
      <c r="J132" s="8"/>
      <c r="K132" s="8"/>
    </row>
    <row r="133" spans="5:11" ht="12.6" customHeight="1">
      <c r="E133" s="8"/>
      <c r="F133" s="8"/>
      <c r="G133" s="8"/>
      <c r="H133" s="8"/>
      <c r="I133" s="8"/>
      <c r="J133" s="8"/>
      <c r="K133" s="8"/>
    </row>
    <row r="134" spans="5:11" ht="12.6" customHeight="1">
      <c r="E134" s="8"/>
      <c r="F134" s="8"/>
      <c r="G134" s="8"/>
      <c r="H134" s="8"/>
      <c r="I134" s="8"/>
      <c r="J134" s="8"/>
      <c r="K134" s="8"/>
    </row>
    <row r="135" spans="5:11" ht="12.6" customHeight="1">
      <c r="E135" s="8"/>
      <c r="F135" s="8"/>
      <c r="G135" s="8"/>
      <c r="H135" s="8"/>
      <c r="I135" s="8"/>
      <c r="J135" s="8"/>
      <c r="K135" s="8"/>
    </row>
    <row r="136" spans="5:11" ht="12.6" customHeight="1">
      <c r="E136" s="8"/>
      <c r="F136" s="8"/>
      <c r="G136" s="8"/>
      <c r="H136" s="8"/>
      <c r="I136" s="8"/>
      <c r="J136" s="8"/>
      <c r="K136" s="8"/>
    </row>
    <row r="137" spans="5:11" ht="12.6" customHeight="1">
      <c r="E137" s="8"/>
      <c r="F137" s="8"/>
      <c r="G137" s="8"/>
      <c r="H137" s="8"/>
      <c r="I137" s="8"/>
      <c r="J137" s="8"/>
      <c r="K137" s="8"/>
    </row>
    <row r="138" spans="5:11" ht="12.6" customHeight="1">
      <c r="E138" s="8"/>
      <c r="F138" s="8"/>
      <c r="G138" s="8"/>
      <c r="H138" s="8"/>
      <c r="I138" s="8"/>
      <c r="J138" s="8"/>
      <c r="K138" s="8"/>
    </row>
    <row r="139" spans="5:11" ht="12.6" customHeight="1">
      <c r="E139" s="8"/>
      <c r="F139" s="8"/>
      <c r="G139" s="8"/>
      <c r="H139" s="8"/>
      <c r="I139" s="8"/>
      <c r="J139" s="8"/>
      <c r="K139" s="8"/>
    </row>
    <row r="140" spans="5:11" ht="12.6" customHeight="1">
      <c r="E140" s="8"/>
      <c r="F140" s="8"/>
      <c r="G140" s="8"/>
      <c r="H140" s="8"/>
      <c r="I140" s="8"/>
      <c r="J140" s="8"/>
      <c r="K140" s="8"/>
    </row>
    <row r="141" spans="5:11" ht="12.6" customHeight="1">
      <c r="E141" s="8"/>
      <c r="F141" s="8"/>
      <c r="G141" s="8"/>
      <c r="H141" s="8"/>
      <c r="I141" s="8"/>
      <c r="J141" s="8"/>
      <c r="K141" s="8"/>
    </row>
    <row r="142" spans="5:11" ht="12.6" customHeight="1">
      <c r="E142" s="8"/>
      <c r="F142" s="8"/>
      <c r="G142" s="8"/>
      <c r="H142" s="8"/>
      <c r="I142" s="8"/>
      <c r="J142" s="8"/>
      <c r="K142" s="8"/>
    </row>
    <row r="143" spans="5:11" ht="12.6" customHeight="1">
      <c r="E143" s="8"/>
      <c r="F143" s="8"/>
      <c r="G143" s="8"/>
      <c r="H143" s="8"/>
      <c r="I143" s="8"/>
      <c r="J143" s="8"/>
      <c r="K143" s="8"/>
    </row>
    <row r="144" spans="5:11" ht="12.6" customHeight="1">
      <c r="E144" s="8"/>
      <c r="F144" s="8"/>
      <c r="G144" s="8"/>
      <c r="H144" s="8"/>
      <c r="I144" s="8"/>
      <c r="J144" s="8"/>
      <c r="K144" s="8"/>
    </row>
    <row r="145" spans="5:11" ht="12.6" customHeight="1">
      <c r="E145" s="8"/>
      <c r="F145" s="8"/>
      <c r="G145" s="8"/>
      <c r="H145" s="8"/>
      <c r="I145" s="8"/>
      <c r="J145" s="8"/>
      <c r="K145" s="8"/>
    </row>
    <row r="146" spans="5:11" ht="12.6" customHeight="1">
      <c r="E146" s="8"/>
      <c r="F146" s="8"/>
      <c r="G146" s="8"/>
      <c r="H146" s="8"/>
      <c r="I146" s="8"/>
      <c r="J146" s="8"/>
      <c r="K146" s="8"/>
    </row>
    <row r="147" spans="5:11" ht="12.6" customHeight="1">
      <c r="E147" s="8"/>
      <c r="F147" s="8"/>
      <c r="G147" s="8"/>
      <c r="H147" s="8"/>
      <c r="I147" s="8"/>
      <c r="J147" s="8"/>
      <c r="K147" s="8"/>
    </row>
    <row r="148" spans="5:11" ht="12.6" customHeight="1">
      <c r="E148" s="8"/>
      <c r="F148" s="8"/>
      <c r="G148" s="8"/>
      <c r="H148" s="8"/>
      <c r="I148" s="8"/>
      <c r="J148" s="8"/>
      <c r="K148" s="8"/>
    </row>
    <row r="149" spans="5:11" ht="12.6" customHeight="1">
      <c r="E149" s="8"/>
      <c r="F149" s="8"/>
      <c r="G149" s="8"/>
      <c r="H149" s="8"/>
      <c r="I149" s="8"/>
      <c r="J149" s="8"/>
      <c r="K149" s="8"/>
    </row>
    <row r="150" spans="5:11" ht="12.6" customHeight="1">
      <c r="E150" s="8"/>
      <c r="F150" s="8"/>
      <c r="G150" s="8"/>
      <c r="H150" s="8"/>
      <c r="I150" s="8"/>
      <c r="J150" s="8"/>
      <c r="K150" s="8"/>
    </row>
  </sheetData>
  <mergeCells count="10">
    <mergeCell ref="A6:D6"/>
    <mergeCell ref="J7:J9"/>
    <mergeCell ref="K7:K9"/>
    <mergeCell ref="E6:E9"/>
    <mergeCell ref="F6:H6"/>
    <mergeCell ref="I6:K6"/>
    <mergeCell ref="F7:F9"/>
    <mergeCell ref="G7:G9"/>
    <mergeCell ref="H7:H9"/>
    <mergeCell ref="I7:I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showGridLines="0" zoomScaleNormal="100" workbookViewId="0"/>
  </sheetViews>
  <sheetFormatPr baseColWidth="10" defaultColWidth="11.42578125" defaultRowHeight="12.6" customHeight="1"/>
  <cols>
    <col min="1" max="1" width="14.42578125" style="71" customWidth="1"/>
    <col min="2" max="2" width="9.42578125" style="71" customWidth="1"/>
    <col min="3" max="3" width="1.7109375" style="71" customWidth="1"/>
    <col min="4" max="4" width="2.42578125" style="71" customWidth="1"/>
    <col min="5" max="11" width="10.42578125" style="71" customWidth="1"/>
    <col min="12" max="16384" width="11.42578125" style="71"/>
  </cols>
  <sheetData>
    <row r="1" spans="1:12" ht="11.25" customHeight="1">
      <c r="A1" s="340" t="s">
        <v>1013</v>
      </c>
    </row>
    <row r="2" spans="1:12" ht="11.25" customHeight="1"/>
    <row r="3" spans="1:12" s="70" customFormat="1" ht="11.25" customHeight="1">
      <c r="A3" s="322" t="s">
        <v>1133</v>
      </c>
      <c r="B3" s="322"/>
      <c r="C3" s="322"/>
      <c r="D3" s="322"/>
      <c r="E3" s="322"/>
      <c r="F3" s="322"/>
      <c r="G3" s="472"/>
      <c r="H3" s="472"/>
      <c r="I3" s="472"/>
      <c r="J3" s="472"/>
      <c r="K3" s="472"/>
      <c r="L3" s="68"/>
    </row>
    <row r="4" spans="1:12" s="70" customFormat="1" ht="11.25" customHeight="1">
      <c r="A4" s="322" t="s">
        <v>1017</v>
      </c>
      <c r="B4" s="471"/>
      <c r="C4" s="471"/>
      <c r="D4" s="471"/>
      <c r="E4" s="471"/>
      <c r="F4" s="471"/>
      <c r="G4" s="345"/>
      <c r="H4" s="345"/>
      <c r="I4" s="345"/>
      <c r="J4" s="345"/>
      <c r="K4" s="345"/>
      <c r="L4" s="68"/>
    </row>
    <row r="5" spans="1:12" ht="11.25" customHeight="1">
      <c r="A5" s="353" t="s">
        <v>1066</v>
      </c>
      <c r="B5" s="29"/>
      <c r="C5" s="29"/>
      <c r="D5" s="29"/>
      <c r="E5" s="29"/>
      <c r="F5" s="29"/>
    </row>
    <row r="6" spans="1:12" ht="12" customHeight="1">
      <c r="A6" s="775" t="s">
        <v>937</v>
      </c>
      <c r="B6" s="775"/>
      <c r="C6" s="775"/>
      <c r="D6" s="776"/>
      <c r="E6" s="697" t="s">
        <v>947</v>
      </c>
      <c r="F6" s="700" t="s">
        <v>22</v>
      </c>
      <c r="G6" s="701"/>
      <c r="H6" s="702"/>
      <c r="I6" s="777" t="s">
        <v>282</v>
      </c>
      <c r="J6" s="777"/>
      <c r="K6" s="700"/>
    </row>
    <row r="7" spans="1:12" ht="11.25" customHeight="1">
      <c r="A7" s="304"/>
      <c r="B7" s="36" t="s">
        <v>283</v>
      </c>
      <c r="C7" s="31" t="s">
        <v>284</v>
      </c>
      <c r="D7" s="30" t="s">
        <v>285</v>
      </c>
      <c r="E7" s="698"/>
      <c r="F7" s="728" t="s">
        <v>286</v>
      </c>
      <c r="G7" s="731" t="s">
        <v>287</v>
      </c>
      <c r="H7" s="732"/>
      <c r="I7" s="728" t="s">
        <v>286</v>
      </c>
      <c r="J7" s="733" t="s">
        <v>287</v>
      </c>
      <c r="K7" s="734"/>
    </row>
    <row r="8" spans="1:12" ht="11.25" customHeight="1">
      <c r="A8" s="304"/>
      <c r="B8" s="36" t="s">
        <v>288</v>
      </c>
      <c r="C8" s="31" t="s">
        <v>284</v>
      </c>
      <c r="D8" s="30" t="s">
        <v>289</v>
      </c>
      <c r="E8" s="698"/>
      <c r="F8" s="729"/>
      <c r="G8" s="707" t="s">
        <v>290</v>
      </c>
      <c r="H8" s="707" t="s">
        <v>291</v>
      </c>
      <c r="I8" s="729"/>
      <c r="J8" s="707" t="s">
        <v>729</v>
      </c>
      <c r="K8" s="709" t="s">
        <v>291</v>
      </c>
    </row>
    <row r="9" spans="1:12" ht="11.25" customHeight="1">
      <c r="A9" s="305"/>
      <c r="B9" s="43" t="s">
        <v>292</v>
      </c>
      <c r="C9" s="44" t="s">
        <v>284</v>
      </c>
      <c r="D9" s="45" t="s">
        <v>293</v>
      </c>
      <c r="E9" s="699"/>
      <c r="F9" s="730"/>
      <c r="G9" s="708"/>
      <c r="H9" s="708"/>
      <c r="I9" s="730"/>
      <c r="J9" s="708"/>
      <c r="K9" s="710"/>
    </row>
    <row r="10" spans="1:12" s="70" customFormat="1" ht="18" customHeight="1">
      <c r="A10" s="296" t="s">
        <v>24</v>
      </c>
      <c r="B10" s="49"/>
      <c r="C10" s="49"/>
      <c r="D10" s="30" t="s">
        <v>285</v>
      </c>
      <c r="E10" s="85">
        <v>1697.28</v>
      </c>
      <c r="F10" s="85">
        <v>323.77</v>
      </c>
      <c r="G10" s="85">
        <v>4</v>
      </c>
      <c r="H10" s="85">
        <v>24</v>
      </c>
      <c r="I10" s="85">
        <v>1373.51</v>
      </c>
      <c r="J10" s="85">
        <v>86.56</v>
      </c>
      <c r="K10" s="85">
        <v>70.8</v>
      </c>
    </row>
    <row r="11" spans="1:12" s="70" customFormat="1" ht="11.25" customHeight="1">
      <c r="A11" s="296"/>
      <c r="B11" s="49"/>
      <c r="C11" s="49"/>
      <c r="D11" s="163" t="s">
        <v>289</v>
      </c>
      <c r="E11" s="85">
        <v>2819.76</v>
      </c>
      <c r="F11" s="85">
        <v>83.04</v>
      </c>
      <c r="G11" s="85">
        <v>1</v>
      </c>
      <c r="H11" s="85">
        <v>0</v>
      </c>
      <c r="I11" s="85">
        <v>2736.72</v>
      </c>
      <c r="J11" s="85">
        <v>140.28</v>
      </c>
      <c r="K11" s="85">
        <v>130</v>
      </c>
    </row>
    <row r="12" spans="1:12" s="70" customFormat="1" ht="11.25" customHeight="1">
      <c r="A12" s="296"/>
      <c r="B12" s="49"/>
      <c r="C12" s="49"/>
      <c r="D12" s="163" t="s">
        <v>293</v>
      </c>
      <c r="E12" s="85">
        <v>4517.04</v>
      </c>
      <c r="F12" s="85">
        <v>406.81</v>
      </c>
      <c r="G12" s="85">
        <v>5</v>
      </c>
      <c r="H12" s="85">
        <v>24</v>
      </c>
      <c r="I12" s="85">
        <v>4110.2299999999996</v>
      </c>
      <c r="J12" s="85">
        <v>226.84</v>
      </c>
      <c r="K12" s="85">
        <v>200.8</v>
      </c>
    </row>
    <row r="13" spans="1:12" ht="15" customHeight="1">
      <c r="A13" s="296" t="s">
        <v>25</v>
      </c>
      <c r="B13" s="49"/>
      <c r="C13" s="49"/>
      <c r="D13" s="30" t="s">
        <v>285</v>
      </c>
      <c r="E13" s="85">
        <v>1727.4</v>
      </c>
      <c r="F13" s="85">
        <v>112.15</v>
      </c>
      <c r="G13" s="85">
        <v>50</v>
      </c>
      <c r="H13" s="85">
        <v>0</v>
      </c>
      <c r="I13" s="85">
        <v>1615.25</v>
      </c>
      <c r="J13" s="85">
        <v>98.52</v>
      </c>
      <c r="K13" s="85">
        <v>41</v>
      </c>
    </row>
    <row r="14" spans="1:12" ht="11.25" customHeight="1">
      <c r="A14" s="296"/>
      <c r="B14" s="49"/>
      <c r="C14" s="49"/>
      <c r="D14" s="163" t="s">
        <v>289</v>
      </c>
      <c r="E14" s="85">
        <v>3248.97</v>
      </c>
      <c r="F14" s="85">
        <v>71.94</v>
      </c>
      <c r="G14" s="85">
        <v>7</v>
      </c>
      <c r="H14" s="85">
        <v>0</v>
      </c>
      <c r="I14" s="85">
        <v>3177.03</v>
      </c>
      <c r="J14" s="85">
        <v>256.27999999999997</v>
      </c>
      <c r="K14" s="85">
        <v>81</v>
      </c>
    </row>
    <row r="15" spans="1:12" ht="11.25" customHeight="1">
      <c r="A15" s="296"/>
      <c r="B15" s="49"/>
      <c r="C15" s="49"/>
      <c r="D15" s="163" t="s">
        <v>293</v>
      </c>
      <c r="E15" s="85">
        <v>4976.37</v>
      </c>
      <c r="F15" s="85">
        <v>184.09</v>
      </c>
      <c r="G15" s="85">
        <v>57</v>
      </c>
      <c r="H15" s="85">
        <v>0</v>
      </c>
      <c r="I15" s="85">
        <v>4792.28</v>
      </c>
      <c r="J15" s="85">
        <v>354.8</v>
      </c>
      <c r="K15" s="85">
        <v>122</v>
      </c>
    </row>
    <row r="16" spans="1:12" ht="15" customHeight="1">
      <c r="A16" s="296" t="s">
        <v>26</v>
      </c>
      <c r="B16" s="49"/>
      <c r="C16" s="49"/>
      <c r="D16" s="30" t="s">
        <v>285</v>
      </c>
      <c r="E16" s="85">
        <v>1660.46</v>
      </c>
      <c r="F16" s="85">
        <v>86.52</v>
      </c>
      <c r="G16" s="85">
        <v>46</v>
      </c>
      <c r="H16" s="85">
        <v>0</v>
      </c>
      <c r="I16" s="85">
        <v>1573.94</v>
      </c>
      <c r="J16" s="85">
        <v>75.38</v>
      </c>
      <c r="K16" s="85">
        <v>37</v>
      </c>
    </row>
    <row r="17" spans="1:11" ht="11.25" customHeight="1">
      <c r="A17" s="296"/>
      <c r="B17" s="130"/>
      <c r="C17" s="49"/>
      <c r="D17" s="163" t="s">
        <v>289</v>
      </c>
      <c r="E17" s="85">
        <v>2876.78</v>
      </c>
      <c r="F17" s="85">
        <v>47.05</v>
      </c>
      <c r="G17" s="85">
        <v>3</v>
      </c>
      <c r="H17" s="85">
        <v>0</v>
      </c>
      <c r="I17" s="85">
        <v>2829.73</v>
      </c>
      <c r="J17" s="85">
        <v>147.27000000000001</v>
      </c>
      <c r="K17" s="85">
        <v>35.950000000000003</v>
      </c>
    </row>
    <row r="18" spans="1:11" ht="11.25" customHeight="1">
      <c r="A18" s="296"/>
      <c r="B18" s="49"/>
      <c r="C18" s="49"/>
      <c r="D18" s="163" t="s">
        <v>293</v>
      </c>
      <c r="E18" s="85">
        <v>4537.24</v>
      </c>
      <c r="F18" s="85">
        <v>133.57</v>
      </c>
      <c r="G18" s="85">
        <v>49</v>
      </c>
      <c r="H18" s="85">
        <v>0</v>
      </c>
      <c r="I18" s="85">
        <v>4403.67</v>
      </c>
      <c r="J18" s="85">
        <v>222.65</v>
      </c>
      <c r="K18" s="85">
        <v>72.95</v>
      </c>
    </row>
    <row r="19" spans="1:11" ht="15" customHeight="1">
      <c r="A19" s="296" t="s">
        <v>27</v>
      </c>
      <c r="B19" s="49"/>
      <c r="C19" s="49"/>
      <c r="D19" s="30" t="s">
        <v>285</v>
      </c>
      <c r="E19" s="85">
        <v>1373.8</v>
      </c>
      <c r="F19" s="85">
        <v>50.82</v>
      </c>
      <c r="G19" s="85">
        <v>23</v>
      </c>
      <c r="H19" s="85">
        <v>0</v>
      </c>
      <c r="I19" s="85">
        <v>1322.98</v>
      </c>
      <c r="J19" s="85">
        <v>88.88</v>
      </c>
      <c r="K19" s="85">
        <v>37.799999999999997</v>
      </c>
    </row>
    <row r="20" spans="1:11" ht="11.25" customHeight="1">
      <c r="A20" s="296"/>
      <c r="B20" s="49"/>
      <c r="C20" s="49"/>
      <c r="D20" s="163" t="s">
        <v>289</v>
      </c>
      <c r="E20" s="85">
        <v>2750.05</v>
      </c>
      <c r="F20" s="85">
        <v>21.43</v>
      </c>
      <c r="G20" s="85">
        <v>4</v>
      </c>
      <c r="H20" s="85">
        <v>0</v>
      </c>
      <c r="I20" s="85">
        <v>2728.62</v>
      </c>
      <c r="J20" s="85">
        <v>183.21</v>
      </c>
      <c r="K20" s="85">
        <v>67.900000000000006</v>
      </c>
    </row>
    <row r="21" spans="1:11" ht="11.25" customHeight="1">
      <c r="A21" s="296"/>
      <c r="B21" s="130"/>
      <c r="C21" s="49"/>
      <c r="D21" s="163" t="s">
        <v>293</v>
      </c>
      <c r="E21" s="85">
        <v>4123.8500000000004</v>
      </c>
      <c r="F21" s="85">
        <v>72.25</v>
      </c>
      <c r="G21" s="85">
        <v>27</v>
      </c>
      <c r="H21" s="85">
        <v>0</v>
      </c>
      <c r="I21" s="85">
        <v>4051.6</v>
      </c>
      <c r="J21" s="85">
        <v>272.08999999999997</v>
      </c>
      <c r="K21" s="85">
        <v>105.7</v>
      </c>
    </row>
    <row r="22" spans="1:11" ht="15" customHeight="1">
      <c r="A22" s="296" t="s">
        <v>28</v>
      </c>
      <c r="B22" s="130"/>
      <c r="C22" s="49"/>
      <c r="D22" s="30" t="s">
        <v>285</v>
      </c>
      <c r="E22" s="85">
        <v>1599.71</v>
      </c>
      <c r="F22" s="85">
        <v>207.96</v>
      </c>
      <c r="G22" s="85">
        <v>23</v>
      </c>
      <c r="H22" s="85">
        <v>3</v>
      </c>
      <c r="I22" s="85">
        <v>1391.75</v>
      </c>
      <c r="J22" s="85">
        <v>82.48</v>
      </c>
      <c r="K22" s="85">
        <v>40</v>
      </c>
    </row>
    <row r="23" spans="1:11" ht="11.25" customHeight="1">
      <c r="A23" s="296"/>
      <c r="B23" s="49"/>
      <c r="C23" s="49"/>
      <c r="D23" s="163" t="s">
        <v>289</v>
      </c>
      <c r="E23" s="85">
        <v>2811.8</v>
      </c>
      <c r="F23" s="85">
        <v>81.03</v>
      </c>
      <c r="G23" s="85">
        <v>5</v>
      </c>
      <c r="H23" s="85">
        <v>0</v>
      </c>
      <c r="I23" s="85">
        <v>2730.77</v>
      </c>
      <c r="J23" s="85">
        <v>157.52000000000001</v>
      </c>
      <c r="K23" s="85">
        <v>59</v>
      </c>
    </row>
    <row r="24" spans="1:11" ht="11.25" customHeight="1">
      <c r="A24" s="296"/>
      <c r="B24" s="49"/>
      <c r="C24" s="49"/>
      <c r="D24" s="163" t="s">
        <v>293</v>
      </c>
      <c r="E24" s="85">
        <v>4411.51</v>
      </c>
      <c r="F24" s="85">
        <v>288.99</v>
      </c>
      <c r="G24" s="85">
        <v>28</v>
      </c>
      <c r="H24" s="85">
        <v>3</v>
      </c>
      <c r="I24" s="85">
        <v>4122.5200000000004</v>
      </c>
      <c r="J24" s="85">
        <v>240</v>
      </c>
      <c r="K24" s="85">
        <v>99</v>
      </c>
    </row>
    <row r="25" spans="1:11" ht="18" customHeight="1">
      <c r="A25" s="296" t="s">
        <v>29</v>
      </c>
      <c r="B25" s="49"/>
      <c r="C25" s="49"/>
      <c r="D25" s="30" t="s">
        <v>285</v>
      </c>
      <c r="E25" s="85">
        <v>4105.82</v>
      </c>
      <c r="F25" s="85">
        <v>727.9</v>
      </c>
      <c r="G25" s="85">
        <v>5</v>
      </c>
      <c r="H25" s="85">
        <v>26</v>
      </c>
      <c r="I25" s="85">
        <v>3377.92</v>
      </c>
      <c r="J25" s="85">
        <v>237.58</v>
      </c>
      <c r="K25" s="85">
        <v>88.39</v>
      </c>
    </row>
    <row r="26" spans="1:11" ht="11.25" customHeight="1">
      <c r="A26" s="296"/>
      <c r="B26" s="49"/>
      <c r="C26" s="49"/>
      <c r="D26" s="163" t="s">
        <v>289</v>
      </c>
      <c r="E26" s="85">
        <v>8567.7099999999991</v>
      </c>
      <c r="F26" s="85">
        <v>320.08</v>
      </c>
      <c r="G26" s="85">
        <v>3</v>
      </c>
      <c r="H26" s="85">
        <v>3</v>
      </c>
      <c r="I26" s="85">
        <v>8247.6299999999992</v>
      </c>
      <c r="J26" s="85">
        <v>557.79999999999995</v>
      </c>
      <c r="K26" s="85">
        <v>326.87</v>
      </c>
    </row>
    <row r="27" spans="1:11" ht="11.25" customHeight="1">
      <c r="A27" s="296"/>
      <c r="B27" s="49"/>
      <c r="C27" s="49"/>
      <c r="D27" s="163" t="s">
        <v>293</v>
      </c>
      <c r="E27" s="85">
        <v>12673.53</v>
      </c>
      <c r="F27" s="85">
        <v>1047.98</v>
      </c>
      <c r="G27" s="85">
        <v>8</v>
      </c>
      <c r="H27" s="85">
        <v>29</v>
      </c>
      <c r="I27" s="85">
        <v>11625.55</v>
      </c>
      <c r="J27" s="85">
        <v>795.38</v>
      </c>
      <c r="K27" s="85">
        <v>415.26</v>
      </c>
    </row>
    <row r="28" spans="1:11" ht="15" customHeight="1">
      <c r="A28" s="296" t="s">
        <v>30</v>
      </c>
      <c r="B28" s="49"/>
      <c r="C28" s="49"/>
      <c r="D28" s="30" t="s">
        <v>285</v>
      </c>
      <c r="E28" s="85">
        <v>1615.15</v>
      </c>
      <c r="F28" s="85">
        <v>158.88</v>
      </c>
      <c r="G28" s="85">
        <v>41</v>
      </c>
      <c r="H28" s="85">
        <v>3</v>
      </c>
      <c r="I28" s="85">
        <v>1456.27</v>
      </c>
      <c r="J28" s="85">
        <v>113.65</v>
      </c>
      <c r="K28" s="85">
        <v>47</v>
      </c>
    </row>
    <row r="29" spans="1:11" ht="11.25" customHeight="1">
      <c r="A29" s="296"/>
      <c r="B29" s="49"/>
      <c r="C29" s="49"/>
      <c r="D29" s="163" t="s">
        <v>289</v>
      </c>
      <c r="E29" s="85">
        <v>3042.04</v>
      </c>
      <c r="F29" s="85">
        <v>72.42</v>
      </c>
      <c r="G29" s="85">
        <v>8</v>
      </c>
      <c r="H29" s="85">
        <v>0</v>
      </c>
      <c r="I29" s="85">
        <v>2969.62</v>
      </c>
      <c r="J29" s="85">
        <v>159.86000000000001</v>
      </c>
      <c r="K29" s="85">
        <v>63.87</v>
      </c>
    </row>
    <row r="30" spans="1:11" ht="11.25" customHeight="1">
      <c r="A30" s="296"/>
      <c r="B30" s="49"/>
      <c r="C30" s="49"/>
      <c r="D30" s="163" t="s">
        <v>293</v>
      </c>
      <c r="E30" s="85">
        <v>4657.1899999999996</v>
      </c>
      <c r="F30" s="85">
        <v>231.3</v>
      </c>
      <c r="G30" s="85">
        <v>49</v>
      </c>
      <c r="H30" s="85">
        <v>3</v>
      </c>
      <c r="I30" s="85">
        <v>4425.8900000000003</v>
      </c>
      <c r="J30" s="85">
        <v>273.51</v>
      </c>
      <c r="K30" s="85">
        <v>110.87</v>
      </c>
    </row>
    <row r="31" spans="1:11" ht="15" customHeight="1">
      <c r="A31" s="296" t="s">
        <v>31</v>
      </c>
      <c r="B31" s="49"/>
      <c r="C31" s="49"/>
      <c r="D31" s="30" t="s">
        <v>285</v>
      </c>
      <c r="E31" s="85">
        <v>1408.73</v>
      </c>
      <c r="F31" s="85">
        <v>112.57</v>
      </c>
      <c r="G31" s="85">
        <v>23</v>
      </c>
      <c r="H31" s="85">
        <v>2</v>
      </c>
      <c r="I31" s="85">
        <v>1296.1600000000001</v>
      </c>
      <c r="J31" s="85">
        <v>116.76</v>
      </c>
      <c r="K31" s="85">
        <v>23</v>
      </c>
    </row>
    <row r="32" spans="1:11" ht="11.25" customHeight="1">
      <c r="A32" s="296"/>
      <c r="B32" s="49"/>
      <c r="C32" s="49"/>
      <c r="D32" s="163" t="s">
        <v>289</v>
      </c>
      <c r="E32" s="85">
        <v>2663.54</v>
      </c>
      <c r="F32" s="85">
        <v>42.83</v>
      </c>
      <c r="G32" s="85">
        <v>8</v>
      </c>
      <c r="H32" s="85">
        <v>0</v>
      </c>
      <c r="I32" s="85">
        <v>2620.71</v>
      </c>
      <c r="J32" s="85">
        <v>184.67</v>
      </c>
      <c r="K32" s="85">
        <v>46.74</v>
      </c>
    </row>
    <row r="33" spans="1:11" ht="11.25" customHeight="1">
      <c r="A33" s="296"/>
      <c r="B33" s="49"/>
      <c r="C33" s="49"/>
      <c r="D33" s="163" t="s">
        <v>293</v>
      </c>
      <c r="E33" s="85">
        <v>4072.27</v>
      </c>
      <c r="F33" s="85">
        <v>155.4</v>
      </c>
      <c r="G33" s="85">
        <v>31</v>
      </c>
      <c r="H33" s="85">
        <v>2</v>
      </c>
      <c r="I33" s="85">
        <v>3916.87</v>
      </c>
      <c r="J33" s="85">
        <v>301.43</v>
      </c>
      <c r="K33" s="85">
        <v>69.739999999999995</v>
      </c>
    </row>
    <row r="34" spans="1:11" ht="15" customHeight="1">
      <c r="A34" s="296" t="s">
        <v>32</v>
      </c>
      <c r="B34" s="49"/>
      <c r="C34" s="49"/>
      <c r="D34" s="30" t="s">
        <v>285</v>
      </c>
      <c r="E34" s="85">
        <v>1126.06</v>
      </c>
      <c r="F34" s="85">
        <v>69.739999999999995</v>
      </c>
      <c r="G34" s="85">
        <v>28</v>
      </c>
      <c r="H34" s="85">
        <v>0</v>
      </c>
      <c r="I34" s="85">
        <v>1056.32</v>
      </c>
      <c r="J34" s="85">
        <v>75.849999999999994</v>
      </c>
      <c r="K34" s="85">
        <v>17</v>
      </c>
    </row>
    <row r="35" spans="1:11" ht="11.25" customHeight="1">
      <c r="A35" s="296"/>
      <c r="B35" s="130"/>
      <c r="C35" s="49"/>
      <c r="D35" s="163" t="s">
        <v>289</v>
      </c>
      <c r="E35" s="85">
        <v>2432.3000000000002</v>
      </c>
      <c r="F35" s="85">
        <v>46.51</v>
      </c>
      <c r="G35" s="85">
        <v>5</v>
      </c>
      <c r="H35" s="85">
        <v>0</v>
      </c>
      <c r="I35" s="85">
        <v>2385.79</v>
      </c>
      <c r="J35" s="85">
        <v>156.06</v>
      </c>
      <c r="K35" s="85">
        <v>29</v>
      </c>
    </row>
    <row r="36" spans="1:11" ht="11.25" customHeight="1">
      <c r="A36" s="296"/>
      <c r="B36" s="130"/>
      <c r="C36" s="49"/>
      <c r="D36" s="163" t="s">
        <v>293</v>
      </c>
      <c r="E36" s="85">
        <v>3558.36</v>
      </c>
      <c r="F36" s="85">
        <v>116.25</v>
      </c>
      <c r="G36" s="85">
        <v>33</v>
      </c>
      <c r="H36" s="85">
        <v>0</v>
      </c>
      <c r="I36" s="85">
        <v>3442.11</v>
      </c>
      <c r="J36" s="85">
        <v>231.91</v>
      </c>
      <c r="K36" s="85">
        <v>46</v>
      </c>
    </row>
    <row r="37" spans="1:11" ht="15" customHeight="1">
      <c r="A37" s="296" t="s">
        <v>33</v>
      </c>
      <c r="B37" s="49"/>
      <c r="C37" s="49"/>
      <c r="D37" s="30" t="s">
        <v>285</v>
      </c>
      <c r="E37" s="85">
        <v>1046.8699999999999</v>
      </c>
      <c r="F37" s="85">
        <v>70.92</v>
      </c>
      <c r="G37" s="85">
        <v>29</v>
      </c>
      <c r="H37" s="85">
        <v>1</v>
      </c>
      <c r="I37" s="85">
        <v>975.95</v>
      </c>
      <c r="J37" s="85">
        <v>36.51</v>
      </c>
      <c r="K37" s="85">
        <v>28</v>
      </c>
    </row>
    <row r="38" spans="1:11" ht="11.25" customHeight="1">
      <c r="A38" s="296" t="s">
        <v>34</v>
      </c>
      <c r="B38" s="29"/>
      <c r="C38" s="49"/>
      <c r="D38" s="163" t="s">
        <v>289</v>
      </c>
      <c r="E38" s="85">
        <v>2208.3200000000002</v>
      </c>
      <c r="F38" s="85">
        <v>36.08</v>
      </c>
      <c r="G38" s="85">
        <v>2</v>
      </c>
      <c r="H38" s="85">
        <v>0</v>
      </c>
      <c r="I38" s="85">
        <v>2172.2399999999998</v>
      </c>
      <c r="J38" s="85">
        <v>83.64</v>
      </c>
      <c r="K38" s="85">
        <v>37.92</v>
      </c>
    </row>
    <row r="39" spans="1:11" ht="11.25" customHeight="1">
      <c r="A39" s="296"/>
      <c r="B39" s="29"/>
      <c r="C39" s="29"/>
      <c r="D39" s="163" t="s">
        <v>293</v>
      </c>
      <c r="E39" s="85">
        <v>3255.19</v>
      </c>
      <c r="F39" s="85">
        <v>107</v>
      </c>
      <c r="G39" s="85">
        <v>31</v>
      </c>
      <c r="H39" s="85">
        <v>1</v>
      </c>
      <c r="I39" s="85">
        <v>3148.19</v>
      </c>
      <c r="J39" s="85">
        <v>120.15</v>
      </c>
      <c r="K39" s="85">
        <v>65.92</v>
      </c>
    </row>
    <row r="40" spans="1:11" ht="18" customHeight="1">
      <c r="A40" s="296" t="s">
        <v>35</v>
      </c>
      <c r="B40" s="49"/>
      <c r="C40" s="49"/>
      <c r="D40" s="30" t="s">
        <v>285</v>
      </c>
      <c r="E40" s="85">
        <v>4227.66</v>
      </c>
      <c r="F40" s="85">
        <v>548.23</v>
      </c>
      <c r="G40" s="85">
        <v>7</v>
      </c>
      <c r="H40" s="85">
        <v>21</v>
      </c>
      <c r="I40" s="85">
        <v>3679.43</v>
      </c>
      <c r="J40" s="85">
        <v>408.61</v>
      </c>
      <c r="K40" s="85">
        <v>118</v>
      </c>
    </row>
    <row r="41" spans="1:11" ht="11.25" customHeight="1">
      <c r="A41" s="296"/>
      <c r="B41" s="49"/>
      <c r="C41" s="49"/>
      <c r="D41" s="163" t="s">
        <v>289</v>
      </c>
      <c r="E41" s="85">
        <v>6026.59</v>
      </c>
      <c r="F41" s="85">
        <v>136.57</v>
      </c>
      <c r="G41" s="85">
        <v>2</v>
      </c>
      <c r="H41" s="85">
        <v>0</v>
      </c>
      <c r="I41" s="85">
        <v>5890.02</v>
      </c>
      <c r="J41" s="85">
        <v>465.85</v>
      </c>
      <c r="K41" s="85">
        <v>210.26</v>
      </c>
    </row>
    <row r="42" spans="1:11" ht="11.25" customHeight="1">
      <c r="A42" s="296"/>
      <c r="B42" s="49"/>
      <c r="C42" s="49"/>
      <c r="D42" s="163" t="s">
        <v>293</v>
      </c>
      <c r="E42" s="85">
        <v>10254.25</v>
      </c>
      <c r="F42" s="85">
        <v>684.8</v>
      </c>
      <c r="G42" s="85">
        <v>9</v>
      </c>
      <c r="H42" s="85">
        <v>21</v>
      </c>
      <c r="I42" s="85">
        <v>9569.4500000000007</v>
      </c>
      <c r="J42" s="85">
        <v>874.46</v>
      </c>
      <c r="K42" s="85">
        <v>328.26</v>
      </c>
    </row>
    <row r="43" spans="1:11" ht="15" customHeight="1">
      <c r="A43" s="296" t="s">
        <v>36</v>
      </c>
      <c r="B43" s="49"/>
      <c r="C43" s="49"/>
      <c r="D43" s="30" t="s">
        <v>285</v>
      </c>
      <c r="E43" s="85">
        <v>1154</v>
      </c>
      <c r="F43" s="85">
        <v>55.52</v>
      </c>
      <c r="G43" s="85">
        <v>25</v>
      </c>
      <c r="H43" s="85">
        <v>0</v>
      </c>
      <c r="I43" s="85">
        <v>1098.48</v>
      </c>
      <c r="J43" s="85">
        <v>85.79</v>
      </c>
      <c r="K43" s="85">
        <v>28</v>
      </c>
    </row>
    <row r="44" spans="1:11" ht="11.25" customHeight="1">
      <c r="A44" s="296"/>
      <c r="B44" s="49"/>
      <c r="C44" s="49"/>
      <c r="D44" s="163" t="s">
        <v>289</v>
      </c>
      <c r="E44" s="85">
        <v>2721.51</v>
      </c>
      <c r="F44" s="85">
        <v>42.87</v>
      </c>
      <c r="G44" s="85">
        <v>7</v>
      </c>
      <c r="H44" s="85">
        <v>0</v>
      </c>
      <c r="I44" s="85">
        <v>2678.64</v>
      </c>
      <c r="J44" s="85">
        <v>154.19</v>
      </c>
      <c r="K44" s="85">
        <v>46</v>
      </c>
    </row>
    <row r="45" spans="1:11" ht="11.25" customHeight="1">
      <c r="A45" s="296"/>
      <c r="B45" s="49"/>
      <c r="C45" s="49"/>
      <c r="D45" s="163" t="s">
        <v>293</v>
      </c>
      <c r="E45" s="85">
        <v>3875.51</v>
      </c>
      <c r="F45" s="85">
        <v>98.39</v>
      </c>
      <c r="G45" s="85">
        <v>32</v>
      </c>
      <c r="H45" s="85">
        <v>0</v>
      </c>
      <c r="I45" s="85">
        <v>3777.12</v>
      </c>
      <c r="J45" s="85">
        <v>239.98</v>
      </c>
      <c r="K45" s="85">
        <v>74</v>
      </c>
    </row>
    <row r="46" spans="1:11" ht="15" customHeight="1">
      <c r="A46" s="296" t="s">
        <v>37</v>
      </c>
      <c r="B46" s="49"/>
      <c r="C46" s="49"/>
      <c r="D46" s="30" t="s">
        <v>285</v>
      </c>
      <c r="E46" s="85">
        <v>983.85</v>
      </c>
      <c r="F46" s="85">
        <v>50.75</v>
      </c>
      <c r="G46" s="85">
        <v>24</v>
      </c>
      <c r="H46" s="85">
        <v>0</v>
      </c>
      <c r="I46" s="85">
        <v>933.1</v>
      </c>
      <c r="J46" s="85">
        <v>38.01</v>
      </c>
      <c r="K46" s="85">
        <v>33.869999999999997</v>
      </c>
    </row>
    <row r="47" spans="1:11" ht="11.25" customHeight="1">
      <c r="A47" s="296"/>
      <c r="B47" s="49"/>
      <c r="C47" s="49"/>
      <c r="D47" s="163" t="s">
        <v>289</v>
      </c>
      <c r="E47" s="85">
        <v>2128.58</v>
      </c>
      <c r="F47" s="85">
        <v>38.29</v>
      </c>
      <c r="G47" s="85">
        <v>6</v>
      </c>
      <c r="H47" s="85">
        <v>0</v>
      </c>
      <c r="I47" s="85">
        <v>2090.29</v>
      </c>
      <c r="J47" s="85">
        <v>86.07</v>
      </c>
      <c r="K47" s="85">
        <v>27</v>
      </c>
    </row>
    <row r="48" spans="1:11" ht="11.25" customHeight="1">
      <c r="A48" s="296"/>
      <c r="B48" s="49"/>
      <c r="C48" s="49"/>
      <c r="D48" s="163" t="s">
        <v>293</v>
      </c>
      <c r="E48" s="85">
        <v>3112.43</v>
      </c>
      <c r="F48" s="85">
        <v>89.04</v>
      </c>
      <c r="G48" s="85">
        <v>30</v>
      </c>
      <c r="H48" s="85">
        <v>0</v>
      </c>
      <c r="I48" s="85">
        <v>3023.39</v>
      </c>
      <c r="J48" s="85">
        <v>124.08</v>
      </c>
      <c r="K48" s="85">
        <v>60.87</v>
      </c>
    </row>
    <row r="49" spans="1:11" ht="18" customHeight="1">
      <c r="A49" s="132" t="s">
        <v>38</v>
      </c>
      <c r="B49" s="360"/>
      <c r="C49" s="360"/>
      <c r="D49" s="361" t="s">
        <v>285</v>
      </c>
      <c r="E49" s="82">
        <v>23726.79</v>
      </c>
      <c r="F49" s="82">
        <v>2575.73</v>
      </c>
      <c r="G49" s="82">
        <v>328</v>
      </c>
      <c r="H49" s="82">
        <v>80</v>
      </c>
      <c r="I49" s="82">
        <v>21151.06</v>
      </c>
      <c r="J49" s="82">
        <v>1544.58</v>
      </c>
      <c r="K49" s="82">
        <v>609.86</v>
      </c>
    </row>
    <row r="50" spans="1:11" ht="11.25" customHeight="1">
      <c r="A50" s="132"/>
      <c r="B50" s="360"/>
      <c r="C50" s="360"/>
      <c r="D50" s="362" t="s">
        <v>289</v>
      </c>
      <c r="E50" s="82">
        <v>44297.95</v>
      </c>
      <c r="F50" s="82">
        <v>1040.1400000000001</v>
      </c>
      <c r="G50" s="82">
        <v>61</v>
      </c>
      <c r="H50" s="82">
        <v>3</v>
      </c>
      <c r="I50" s="82">
        <v>43257.81</v>
      </c>
      <c r="J50" s="82">
        <v>2732.7</v>
      </c>
      <c r="K50" s="82">
        <v>1161.51</v>
      </c>
    </row>
    <row r="51" spans="1:11" ht="11.25" customHeight="1">
      <c r="A51" s="132"/>
      <c r="B51" s="131"/>
      <c r="C51" s="423"/>
      <c r="D51" s="362" t="s">
        <v>293</v>
      </c>
      <c r="E51" s="82">
        <v>68024.740000000005</v>
      </c>
      <c r="F51" s="82">
        <v>3615.87</v>
      </c>
      <c r="G51" s="82">
        <v>389</v>
      </c>
      <c r="H51" s="82">
        <v>83</v>
      </c>
      <c r="I51" s="82">
        <v>64408.87</v>
      </c>
      <c r="J51" s="82">
        <v>4277.28</v>
      </c>
      <c r="K51" s="82">
        <v>1771.37</v>
      </c>
    </row>
    <row r="52" spans="1:11" ht="11.25" customHeight="1">
      <c r="A52" s="29" t="s">
        <v>315</v>
      </c>
      <c r="B52" s="49"/>
      <c r="C52" s="49"/>
      <c r="D52" s="52"/>
      <c r="E52" s="75"/>
      <c r="F52" s="75"/>
      <c r="G52" s="75"/>
      <c r="H52" s="75"/>
      <c r="I52" s="75"/>
      <c r="J52" s="75"/>
      <c r="K52" s="75"/>
    </row>
    <row r="53" spans="1:11" ht="11.25" customHeight="1">
      <c r="A53" s="7" t="s">
        <v>938</v>
      </c>
      <c r="B53" s="167"/>
      <c r="C53" s="167"/>
      <c r="D53" s="181"/>
      <c r="E53" s="65"/>
      <c r="F53" s="65"/>
      <c r="G53" s="2"/>
      <c r="H53" s="2"/>
      <c r="I53" s="2"/>
      <c r="J53" s="2"/>
      <c r="K53" s="2"/>
    </row>
    <row r="54" spans="1:11" ht="11.25" customHeight="1">
      <c r="A54" s="470" t="s">
        <v>1134</v>
      </c>
      <c r="B54" s="470"/>
      <c r="C54" s="470"/>
      <c r="D54" s="470"/>
      <c r="E54" s="470"/>
      <c r="F54" s="470"/>
      <c r="G54" s="470"/>
      <c r="H54" s="470"/>
      <c r="I54" s="470"/>
      <c r="J54" s="470"/>
      <c r="K54" s="470"/>
    </row>
    <row r="55" spans="1:11" ht="11.25" customHeight="1">
      <c r="A55" s="470" t="s">
        <v>1135</v>
      </c>
      <c r="B55" s="344"/>
      <c r="C55" s="344"/>
      <c r="D55" s="344"/>
      <c r="E55" s="344"/>
      <c r="F55" s="344"/>
      <c r="G55" s="344"/>
      <c r="H55" s="344"/>
      <c r="I55" s="344"/>
      <c r="J55" s="344"/>
      <c r="K55" s="344"/>
    </row>
    <row r="56" spans="1:11" ht="11.25" customHeight="1">
      <c r="A56" s="470" t="s">
        <v>1131</v>
      </c>
      <c r="B56" s="344"/>
      <c r="C56" s="344"/>
      <c r="D56" s="344"/>
      <c r="E56" s="344"/>
      <c r="F56" s="344"/>
      <c r="G56" s="344"/>
      <c r="H56" s="344"/>
      <c r="I56" s="344"/>
      <c r="J56" s="344"/>
      <c r="K56" s="344"/>
    </row>
    <row r="57" spans="1:11" ht="11.25" customHeight="1">
      <c r="A57" s="12" t="s">
        <v>939</v>
      </c>
      <c r="B57" s="12"/>
      <c r="C57" s="12"/>
      <c r="D57" s="181"/>
      <c r="E57" s="65"/>
      <c r="F57" s="65"/>
      <c r="G57" s="2"/>
      <c r="H57" s="2"/>
      <c r="I57" s="2"/>
      <c r="J57" s="2"/>
      <c r="K57" s="2"/>
    </row>
    <row r="58" spans="1:11" ht="11.25" customHeight="1">
      <c r="A58" s="29"/>
      <c r="B58" s="29"/>
      <c r="C58" s="29"/>
      <c r="D58" s="31"/>
      <c r="E58" s="75"/>
      <c r="F58" s="75"/>
      <c r="G58" s="75"/>
      <c r="H58" s="75"/>
      <c r="I58" s="75"/>
      <c r="J58" s="75"/>
      <c r="K58" s="75"/>
    </row>
    <row r="59" spans="1:11" ht="11.25" customHeight="1">
      <c r="A59" s="29"/>
      <c r="B59" s="29"/>
      <c r="C59" s="29"/>
      <c r="D59" s="52"/>
      <c r="E59" s="75"/>
      <c r="F59" s="75"/>
      <c r="G59" s="75"/>
      <c r="H59" s="75"/>
      <c r="I59" s="75"/>
      <c r="J59" s="75"/>
      <c r="K59" s="75"/>
    </row>
    <row r="60" spans="1:11" ht="11.25" customHeight="1">
      <c r="A60" s="29"/>
      <c r="B60" s="29"/>
      <c r="C60" s="29"/>
      <c r="D60" s="52"/>
      <c r="E60" s="75"/>
      <c r="F60" s="75"/>
      <c r="G60" s="75"/>
      <c r="H60" s="75"/>
      <c r="I60" s="75"/>
      <c r="J60" s="75"/>
      <c r="K60" s="75"/>
    </row>
    <row r="61" spans="1:11" ht="11.25" customHeight="1">
      <c r="A61" s="29"/>
      <c r="B61" s="29"/>
      <c r="C61" s="29"/>
      <c r="D61" s="29"/>
      <c r="E61" s="36"/>
      <c r="F61" s="36"/>
      <c r="G61" s="76"/>
      <c r="H61" s="76"/>
      <c r="I61" s="76"/>
      <c r="J61" s="76"/>
      <c r="K61" s="76"/>
    </row>
    <row r="62" spans="1:11" ht="11.25" customHeight="1">
      <c r="A62" s="29"/>
      <c r="B62" s="29"/>
      <c r="C62" s="29"/>
      <c r="D62" s="29"/>
      <c r="E62" s="36"/>
      <c r="F62" s="36"/>
      <c r="G62" s="76"/>
      <c r="H62" s="76"/>
      <c r="I62" s="76"/>
      <c r="J62" s="76"/>
      <c r="K62" s="76"/>
    </row>
    <row r="63" spans="1:11" ht="11.25" customHeight="1">
      <c r="A63" s="29"/>
      <c r="B63" s="29"/>
      <c r="C63" s="29"/>
      <c r="D63" s="29"/>
      <c r="E63" s="36"/>
      <c r="F63" s="36"/>
      <c r="G63" s="76"/>
      <c r="H63" s="76"/>
      <c r="I63" s="76"/>
      <c r="J63" s="76"/>
      <c r="K63" s="76"/>
    </row>
    <row r="64" spans="1:11" ht="11.25" customHeight="1">
      <c r="A64" s="29"/>
      <c r="B64" s="29"/>
      <c r="C64" s="29"/>
      <c r="D64" s="29"/>
      <c r="E64" s="36"/>
      <c r="F64" s="36"/>
      <c r="G64" s="76"/>
      <c r="H64" s="76"/>
      <c r="I64" s="76"/>
      <c r="J64" s="76"/>
      <c r="K64" s="76"/>
    </row>
    <row r="65" spans="1:11" ht="11.25" customHeight="1">
      <c r="A65" s="29"/>
      <c r="B65" s="29"/>
      <c r="C65" s="29"/>
      <c r="D65" s="29"/>
      <c r="E65" s="36"/>
      <c r="F65" s="36"/>
      <c r="G65" s="76"/>
      <c r="H65" s="76"/>
      <c r="I65" s="76"/>
      <c r="J65" s="76"/>
      <c r="K65" s="76"/>
    </row>
    <row r="66" spans="1:11" ht="11.25" customHeight="1">
      <c r="A66" s="29"/>
      <c r="B66" s="29"/>
      <c r="C66" s="29"/>
      <c r="D66" s="29"/>
      <c r="E66" s="36"/>
      <c r="F66" s="36"/>
      <c r="G66" s="76"/>
      <c r="H66" s="76"/>
      <c r="I66" s="76"/>
      <c r="J66" s="76"/>
      <c r="K66" s="76"/>
    </row>
    <row r="67" spans="1:11" ht="11.25" customHeight="1">
      <c r="A67" s="29"/>
      <c r="B67" s="29"/>
      <c r="C67" s="29"/>
      <c r="D67" s="29"/>
      <c r="E67" s="36"/>
      <c r="F67" s="36"/>
      <c r="G67" s="76"/>
      <c r="H67" s="76"/>
      <c r="I67" s="76"/>
      <c r="J67" s="76"/>
      <c r="K67" s="76"/>
    </row>
    <row r="68" spans="1:11" ht="11.25" customHeight="1">
      <c r="A68" s="29"/>
      <c r="B68" s="29"/>
      <c r="C68" s="29"/>
      <c r="D68" s="29"/>
      <c r="E68" s="36"/>
      <c r="F68" s="36"/>
      <c r="G68" s="76"/>
      <c r="H68" s="76"/>
      <c r="I68" s="76"/>
      <c r="J68" s="76"/>
      <c r="K68" s="76"/>
    </row>
    <row r="69" spans="1:11" ht="11.25" customHeight="1">
      <c r="A69" s="29"/>
      <c r="B69" s="29"/>
      <c r="C69" s="29"/>
      <c r="D69" s="29"/>
      <c r="E69" s="36"/>
      <c r="F69" s="36"/>
      <c r="G69" s="76"/>
      <c r="H69" s="76"/>
      <c r="I69" s="76"/>
      <c r="J69" s="76"/>
      <c r="K69" s="76"/>
    </row>
    <row r="70" spans="1:11" ht="11.25" customHeight="1">
      <c r="E70" s="76"/>
      <c r="F70" s="76"/>
      <c r="G70" s="76"/>
      <c r="H70" s="76"/>
      <c r="I70" s="76"/>
      <c r="J70" s="76"/>
      <c r="K70" s="76"/>
    </row>
    <row r="71" spans="1:11" ht="11.1" customHeight="1">
      <c r="E71" s="76"/>
      <c r="F71" s="76"/>
      <c r="G71" s="76"/>
      <c r="H71" s="76"/>
      <c r="I71" s="76"/>
      <c r="J71" s="76"/>
      <c r="K71" s="76"/>
    </row>
    <row r="72" spans="1:11" ht="11.1" customHeight="1">
      <c r="E72" s="76"/>
      <c r="F72" s="76"/>
      <c r="G72" s="76"/>
      <c r="H72" s="76"/>
      <c r="I72" s="76"/>
      <c r="J72" s="76"/>
      <c r="K72" s="76"/>
    </row>
    <row r="73" spans="1:11" ht="11.1" customHeight="1">
      <c r="E73" s="76"/>
      <c r="F73" s="76"/>
      <c r="G73" s="76"/>
      <c r="H73" s="76"/>
      <c r="I73" s="76"/>
      <c r="J73" s="76"/>
      <c r="K73" s="76"/>
    </row>
    <row r="74" spans="1:11" ht="11.1" customHeight="1">
      <c r="E74" s="76"/>
      <c r="F74" s="76"/>
      <c r="G74" s="76"/>
      <c r="H74" s="76"/>
      <c r="I74" s="76"/>
      <c r="J74" s="76"/>
      <c r="K74" s="76"/>
    </row>
    <row r="75" spans="1:11" ht="11.1" customHeight="1">
      <c r="E75" s="76"/>
      <c r="F75" s="76"/>
      <c r="G75" s="76"/>
      <c r="H75" s="76"/>
      <c r="I75" s="76"/>
      <c r="J75" s="76"/>
      <c r="K75" s="76"/>
    </row>
    <row r="76" spans="1:11" ht="11.1" customHeight="1">
      <c r="E76" s="76"/>
      <c r="F76" s="76"/>
      <c r="G76" s="76"/>
      <c r="H76" s="76"/>
      <c r="I76" s="76"/>
      <c r="J76" s="76"/>
      <c r="K76" s="76"/>
    </row>
    <row r="77" spans="1:11" ht="11.1" customHeight="1">
      <c r="E77" s="76"/>
      <c r="F77" s="76"/>
      <c r="G77" s="76"/>
      <c r="H77" s="76"/>
      <c r="I77" s="76"/>
      <c r="J77" s="76"/>
      <c r="K77" s="76"/>
    </row>
    <row r="78" spans="1:11" ht="11.1" customHeight="1">
      <c r="E78" s="76"/>
      <c r="F78" s="76"/>
      <c r="G78" s="76"/>
      <c r="H78" s="76"/>
      <c r="I78" s="76"/>
      <c r="J78" s="76"/>
      <c r="K78" s="76"/>
    </row>
    <row r="79" spans="1:11" ht="11.1" customHeight="1">
      <c r="E79" s="76"/>
      <c r="F79" s="76"/>
      <c r="G79" s="76"/>
      <c r="H79" s="76"/>
      <c r="I79" s="76"/>
      <c r="J79" s="76"/>
      <c r="K79" s="76"/>
    </row>
    <row r="80" spans="1:11" ht="11.1" customHeight="1">
      <c r="E80" s="76"/>
      <c r="F80" s="76"/>
      <c r="G80" s="76"/>
      <c r="H80" s="76"/>
      <c r="I80" s="76"/>
      <c r="J80" s="76"/>
      <c r="K80" s="76"/>
    </row>
    <row r="81" spans="5:11" ht="11.1" customHeight="1">
      <c r="E81" s="76"/>
      <c r="F81" s="76"/>
      <c r="G81" s="76"/>
      <c r="H81" s="76"/>
      <c r="I81" s="76"/>
      <c r="J81" s="76"/>
      <c r="K81" s="76"/>
    </row>
    <row r="82" spans="5:11" ht="11.1" customHeight="1">
      <c r="E82" s="76"/>
      <c r="F82" s="76"/>
      <c r="G82" s="76"/>
      <c r="H82" s="76"/>
      <c r="I82" s="76"/>
      <c r="J82" s="76"/>
      <c r="K82" s="76"/>
    </row>
    <row r="83" spans="5:11" ht="11.1" customHeight="1">
      <c r="E83" s="76"/>
      <c r="F83" s="76"/>
      <c r="G83" s="76"/>
      <c r="H83" s="76"/>
      <c r="I83" s="76"/>
      <c r="J83" s="76"/>
      <c r="K83" s="76"/>
    </row>
    <row r="84" spans="5:11" ht="11.1" customHeight="1">
      <c r="E84" s="76"/>
      <c r="F84" s="76"/>
      <c r="G84" s="76"/>
      <c r="H84" s="76"/>
      <c r="I84" s="76"/>
      <c r="J84" s="76"/>
      <c r="K84" s="76"/>
    </row>
    <row r="85" spans="5:11" ht="11.1" customHeight="1">
      <c r="E85" s="76"/>
      <c r="F85" s="76"/>
      <c r="G85" s="76"/>
      <c r="H85" s="76"/>
      <c r="I85" s="76"/>
      <c r="J85" s="76"/>
      <c r="K85" s="76"/>
    </row>
    <row r="86" spans="5:11" ht="11.1" customHeight="1">
      <c r="E86" s="76"/>
      <c r="F86" s="76"/>
      <c r="G86" s="76"/>
      <c r="H86" s="76"/>
      <c r="I86" s="76"/>
      <c r="J86" s="76"/>
      <c r="K86" s="76"/>
    </row>
    <row r="87" spans="5:11" ht="11.1" customHeight="1">
      <c r="E87" s="76"/>
      <c r="F87" s="76"/>
      <c r="G87" s="76"/>
      <c r="H87" s="76"/>
      <c r="I87" s="76"/>
      <c r="J87" s="76"/>
      <c r="K87" s="76"/>
    </row>
    <row r="88" spans="5:11" ht="11.1" customHeight="1">
      <c r="E88" s="76"/>
      <c r="F88" s="76"/>
      <c r="G88" s="76"/>
      <c r="H88" s="76"/>
      <c r="I88" s="76"/>
      <c r="J88" s="76"/>
      <c r="K88" s="76"/>
    </row>
    <row r="89" spans="5:11" ht="11.1" customHeight="1">
      <c r="E89" s="76"/>
      <c r="F89" s="76"/>
      <c r="G89" s="76"/>
      <c r="H89" s="76"/>
      <c r="I89" s="76"/>
      <c r="J89" s="76"/>
      <c r="K89" s="76"/>
    </row>
    <row r="90" spans="5:11" ht="11.1" customHeight="1">
      <c r="E90" s="76"/>
      <c r="F90" s="76"/>
      <c r="G90" s="76"/>
      <c r="H90" s="76"/>
      <c r="I90" s="76"/>
      <c r="J90" s="76"/>
      <c r="K90" s="76"/>
    </row>
    <row r="91" spans="5:11" ht="11.1" customHeight="1">
      <c r="E91" s="76"/>
      <c r="F91" s="76"/>
      <c r="G91" s="76"/>
      <c r="H91" s="76"/>
      <c r="I91" s="76"/>
      <c r="J91" s="76"/>
      <c r="K91" s="76"/>
    </row>
    <row r="92" spans="5:11" ht="11.1" customHeight="1">
      <c r="E92" s="76"/>
      <c r="F92" s="76"/>
      <c r="G92" s="76"/>
      <c r="H92" s="76"/>
      <c r="I92" s="76"/>
      <c r="J92" s="76"/>
      <c r="K92" s="76"/>
    </row>
    <row r="93" spans="5:11" ht="11.1" customHeight="1">
      <c r="E93" s="76"/>
      <c r="F93" s="76"/>
      <c r="G93" s="76"/>
      <c r="H93" s="76"/>
      <c r="I93" s="76"/>
      <c r="J93" s="76"/>
      <c r="K93" s="76"/>
    </row>
    <row r="94" spans="5:11" ht="11.1" customHeight="1">
      <c r="E94" s="76"/>
      <c r="F94" s="76"/>
      <c r="G94" s="76"/>
      <c r="H94" s="76"/>
      <c r="I94" s="76"/>
      <c r="J94" s="76"/>
      <c r="K94" s="76"/>
    </row>
    <row r="95" spans="5:11" ht="11.1" customHeight="1">
      <c r="E95" s="76"/>
      <c r="F95" s="76"/>
      <c r="G95" s="76"/>
      <c r="H95" s="76"/>
      <c r="I95" s="76"/>
      <c r="J95" s="76"/>
      <c r="K95" s="76"/>
    </row>
    <row r="96" spans="5:11" ht="12.6" customHeight="1">
      <c r="E96" s="76"/>
      <c r="F96" s="76"/>
      <c r="G96" s="76"/>
      <c r="H96" s="76"/>
      <c r="I96" s="76"/>
      <c r="J96" s="76"/>
      <c r="K96" s="76"/>
    </row>
    <row r="97" spans="5:11" ht="12.6" customHeight="1">
      <c r="E97" s="76"/>
      <c r="F97" s="76"/>
      <c r="G97" s="76"/>
      <c r="H97" s="76"/>
      <c r="I97" s="76"/>
      <c r="J97" s="76"/>
      <c r="K97" s="76"/>
    </row>
    <row r="98" spans="5:11" ht="12.6" customHeight="1">
      <c r="E98" s="76"/>
      <c r="F98" s="76"/>
      <c r="G98" s="76"/>
      <c r="H98" s="76"/>
      <c r="I98" s="76"/>
      <c r="J98" s="76"/>
      <c r="K98" s="76"/>
    </row>
    <row r="99" spans="5:11" ht="12.6" customHeight="1">
      <c r="E99" s="76"/>
      <c r="F99" s="76"/>
      <c r="G99" s="76"/>
      <c r="H99" s="76"/>
      <c r="I99" s="76"/>
      <c r="J99" s="76"/>
      <c r="K99" s="76"/>
    </row>
    <row r="100" spans="5:11" ht="12.6" customHeight="1">
      <c r="E100" s="76"/>
      <c r="F100" s="76"/>
      <c r="G100" s="76"/>
      <c r="H100" s="76"/>
      <c r="I100" s="76"/>
      <c r="J100" s="76"/>
      <c r="K100" s="76"/>
    </row>
    <row r="101" spans="5:11" ht="12.6" customHeight="1">
      <c r="E101" s="76"/>
      <c r="F101" s="76"/>
      <c r="G101" s="76"/>
      <c r="H101" s="76"/>
      <c r="I101" s="76"/>
      <c r="J101" s="76"/>
      <c r="K101" s="76"/>
    </row>
    <row r="102" spans="5:11" ht="12.6" customHeight="1">
      <c r="E102" s="76"/>
      <c r="F102" s="76"/>
      <c r="G102" s="76"/>
      <c r="H102" s="76"/>
      <c r="I102" s="76"/>
      <c r="J102" s="76"/>
      <c r="K102" s="76"/>
    </row>
    <row r="103" spans="5:11" ht="12.6" customHeight="1">
      <c r="E103" s="76"/>
      <c r="F103" s="76"/>
      <c r="G103" s="76"/>
      <c r="H103" s="76"/>
      <c r="I103" s="76"/>
      <c r="J103" s="76"/>
      <c r="K103" s="76"/>
    </row>
    <row r="104" spans="5:11" ht="12.6" customHeight="1">
      <c r="E104" s="76"/>
      <c r="F104" s="76"/>
      <c r="G104" s="76"/>
      <c r="H104" s="76"/>
      <c r="I104" s="76"/>
      <c r="J104" s="76"/>
      <c r="K104" s="76"/>
    </row>
    <row r="105" spans="5:11" ht="12.6" customHeight="1">
      <c r="E105" s="76"/>
      <c r="F105" s="76"/>
      <c r="G105" s="76"/>
      <c r="H105" s="76"/>
      <c r="I105" s="76"/>
      <c r="J105" s="76"/>
      <c r="K105" s="76"/>
    </row>
    <row r="106" spans="5:11" ht="12.6" customHeight="1">
      <c r="E106" s="76"/>
      <c r="F106" s="76"/>
      <c r="G106" s="76"/>
      <c r="H106" s="76"/>
      <c r="I106" s="76"/>
      <c r="J106" s="76"/>
      <c r="K106" s="76"/>
    </row>
    <row r="107" spans="5:11" ht="12.6" customHeight="1">
      <c r="E107" s="76"/>
      <c r="F107" s="76"/>
      <c r="G107" s="76"/>
      <c r="H107" s="76"/>
      <c r="I107" s="76"/>
      <c r="J107" s="76"/>
      <c r="K107" s="76"/>
    </row>
    <row r="108" spans="5:11" ht="12.6" customHeight="1">
      <c r="E108" s="76"/>
      <c r="F108" s="76"/>
      <c r="G108" s="76"/>
      <c r="H108" s="76"/>
      <c r="I108" s="76"/>
      <c r="J108" s="76"/>
      <c r="K108" s="76"/>
    </row>
    <row r="109" spans="5:11" ht="12.6" customHeight="1">
      <c r="E109" s="76"/>
      <c r="F109" s="76"/>
      <c r="G109" s="76"/>
      <c r="H109" s="76"/>
      <c r="I109" s="76"/>
      <c r="J109" s="76"/>
      <c r="K109" s="76"/>
    </row>
    <row r="110" spans="5:11" ht="12.6" customHeight="1">
      <c r="E110" s="76"/>
      <c r="F110" s="76"/>
      <c r="G110" s="76"/>
      <c r="H110" s="76"/>
      <c r="I110" s="76"/>
      <c r="J110" s="76"/>
      <c r="K110" s="76"/>
    </row>
    <row r="111" spans="5:11" ht="12.6" customHeight="1">
      <c r="E111" s="76"/>
      <c r="F111" s="76"/>
      <c r="G111" s="76"/>
      <c r="H111" s="76"/>
      <c r="I111" s="76"/>
      <c r="J111" s="76"/>
      <c r="K111" s="76"/>
    </row>
    <row r="112" spans="5:11" ht="12.6" customHeight="1">
      <c r="E112" s="76"/>
      <c r="F112" s="76"/>
      <c r="G112" s="76"/>
      <c r="H112" s="76"/>
      <c r="I112" s="76"/>
      <c r="J112" s="76"/>
      <c r="K112" s="76"/>
    </row>
    <row r="113" spans="5:11" ht="12.6" customHeight="1">
      <c r="E113" s="76"/>
      <c r="F113" s="76"/>
      <c r="G113" s="76"/>
      <c r="H113" s="76"/>
      <c r="I113" s="76"/>
      <c r="J113" s="76"/>
      <c r="K113" s="76"/>
    </row>
    <row r="114" spans="5:11" ht="12.6" customHeight="1">
      <c r="E114" s="76"/>
      <c r="F114" s="76"/>
      <c r="G114" s="76"/>
      <c r="H114" s="76"/>
      <c r="I114" s="76"/>
      <c r="J114" s="76"/>
      <c r="K114" s="76"/>
    </row>
    <row r="115" spans="5:11" ht="12.6" customHeight="1">
      <c r="E115" s="76"/>
      <c r="F115" s="76"/>
      <c r="G115" s="76"/>
      <c r="H115" s="76"/>
      <c r="I115" s="76"/>
      <c r="J115" s="76"/>
      <c r="K115" s="76"/>
    </row>
    <row r="116" spans="5:11" ht="12.6" customHeight="1">
      <c r="E116" s="76"/>
      <c r="F116" s="76"/>
      <c r="G116" s="76"/>
      <c r="H116" s="76"/>
      <c r="I116" s="76"/>
      <c r="J116" s="76"/>
      <c r="K116" s="76"/>
    </row>
    <row r="117" spans="5:11" ht="12.6" customHeight="1">
      <c r="E117" s="76"/>
      <c r="F117" s="76"/>
      <c r="G117" s="76"/>
      <c r="H117" s="76"/>
      <c r="I117" s="76"/>
      <c r="J117" s="76"/>
      <c r="K117" s="76"/>
    </row>
    <row r="118" spans="5:11" ht="12.6" customHeight="1">
      <c r="E118" s="76"/>
      <c r="F118" s="76"/>
      <c r="G118" s="76"/>
      <c r="H118" s="76"/>
      <c r="I118" s="76"/>
      <c r="J118" s="76"/>
      <c r="K118" s="76"/>
    </row>
    <row r="119" spans="5:11" ht="12.6" customHeight="1">
      <c r="E119" s="76"/>
      <c r="F119" s="76"/>
      <c r="G119" s="76"/>
      <c r="H119" s="76"/>
      <c r="I119" s="76"/>
      <c r="J119" s="76"/>
      <c r="K119" s="76"/>
    </row>
    <row r="120" spans="5:11" ht="12.6" customHeight="1">
      <c r="E120" s="76"/>
      <c r="F120" s="76"/>
      <c r="G120" s="76"/>
      <c r="H120" s="76"/>
      <c r="I120" s="76"/>
      <c r="J120" s="76"/>
      <c r="K120" s="76"/>
    </row>
    <row r="121" spans="5:11" ht="12.6" customHeight="1">
      <c r="E121" s="76"/>
      <c r="F121" s="76"/>
      <c r="G121" s="76"/>
      <c r="H121" s="76"/>
      <c r="I121" s="76"/>
      <c r="J121" s="76"/>
      <c r="K121" s="76"/>
    </row>
    <row r="122" spans="5:11" ht="12.6" customHeight="1">
      <c r="E122" s="76"/>
      <c r="F122" s="76"/>
      <c r="G122" s="76"/>
      <c r="H122" s="76"/>
      <c r="I122" s="76"/>
      <c r="J122" s="76"/>
      <c r="K122" s="76"/>
    </row>
    <row r="123" spans="5:11" ht="12.6" customHeight="1">
      <c r="E123" s="76"/>
      <c r="F123" s="76"/>
      <c r="G123" s="76"/>
      <c r="H123" s="76"/>
      <c r="I123" s="76"/>
      <c r="J123" s="76"/>
      <c r="K123" s="76"/>
    </row>
    <row r="124" spans="5:11" ht="12.6" customHeight="1">
      <c r="E124" s="76"/>
      <c r="F124" s="76"/>
      <c r="G124" s="76"/>
      <c r="H124" s="76"/>
      <c r="I124" s="76"/>
      <c r="J124" s="76"/>
      <c r="K124" s="76"/>
    </row>
    <row r="125" spans="5:11" ht="12.6" customHeight="1">
      <c r="E125" s="76"/>
      <c r="F125" s="76"/>
      <c r="G125" s="76"/>
      <c r="H125" s="76"/>
      <c r="I125" s="76"/>
      <c r="J125" s="76"/>
      <c r="K125" s="76"/>
    </row>
    <row r="126" spans="5:11" ht="12.6" customHeight="1">
      <c r="E126" s="76"/>
      <c r="F126" s="76"/>
      <c r="G126" s="76"/>
      <c r="H126" s="76"/>
      <c r="I126" s="76"/>
      <c r="J126" s="76"/>
      <c r="K126" s="76"/>
    </row>
    <row r="127" spans="5:11" ht="12.6" customHeight="1">
      <c r="E127" s="76"/>
      <c r="F127" s="76"/>
      <c r="G127" s="76"/>
      <c r="H127" s="76"/>
      <c r="I127" s="76"/>
      <c r="J127" s="76"/>
      <c r="K127" s="76"/>
    </row>
    <row r="128" spans="5:11" ht="12.6" customHeight="1">
      <c r="E128" s="76"/>
      <c r="F128" s="76"/>
      <c r="G128" s="76"/>
      <c r="H128" s="76"/>
      <c r="I128" s="76"/>
      <c r="J128" s="76"/>
      <c r="K128" s="76"/>
    </row>
    <row r="129" spans="5:11" ht="12.6" customHeight="1">
      <c r="E129" s="76"/>
      <c r="F129" s="76"/>
      <c r="G129" s="76"/>
      <c r="H129" s="76"/>
      <c r="I129" s="76"/>
      <c r="J129" s="76"/>
      <c r="K129" s="76"/>
    </row>
    <row r="130" spans="5:11" ht="12.6" customHeight="1">
      <c r="E130" s="76"/>
      <c r="F130" s="76"/>
      <c r="G130" s="76"/>
      <c r="H130" s="76"/>
      <c r="I130" s="76"/>
      <c r="J130" s="76"/>
      <c r="K130" s="76"/>
    </row>
    <row r="131" spans="5:11" ht="12.6" customHeight="1">
      <c r="E131" s="76"/>
      <c r="F131" s="76"/>
      <c r="G131" s="76"/>
      <c r="H131" s="76"/>
      <c r="I131" s="76"/>
      <c r="J131" s="76"/>
      <c r="K131" s="76"/>
    </row>
    <row r="132" spans="5:11" ht="12.6" customHeight="1">
      <c r="E132" s="76"/>
      <c r="F132" s="76"/>
      <c r="G132" s="76"/>
      <c r="H132" s="76"/>
      <c r="I132" s="76"/>
      <c r="J132" s="76"/>
      <c r="K132" s="76"/>
    </row>
    <row r="133" spans="5:11" ht="12.6" customHeight="1">
      <c r="E133" s="76"/>
      <c r="F133" s="76"/>
      <c r="G133" s="76"/>
      <c r="H133" s="76"/>
      <c r="I133" s="76"/>
      <c r="J133" s="76"/>
      <c r="K133" s="76"/>
    </row>
    <row r="134" spans="5:11" ht="12.6" customHeight="1">
      <c r="E134" s="76"/>
      <c r="F134" s="76"/>
      <c r="G134" s="76"/>
      <c r="H134" s="76"/>
      <c r="I134" s="76"/>
      <c r="J134" s="76"/>
      <c r="K134" s="76"/>
    </row>
    <row r="135" spans="5:11" ht="12.6" customHeight="1">
      <c r="E135" s="76"/>
      <c r="F135" s="76"/>
      <c r="G135" s="76"/>
      <c r="H135" s="76"/>
      <c r="I135" s="76"/>
      <c r="J135" s="76"/>
      <c r="K135" s="76"/>
    </row>
    <row r="136" spans="5:11" ht="12.6" customHeight="1">
      <c r="E136" s="76"/>
      <c r="F136" s="76"/>
      <c r="G136" s="76"/>
      <c r="H136" s="76"/>
      <c r="I136" s="76"/>
      <c r="J136" s="76"/>
      <c r="K136" s="76"/>
    </row>
    <row r="137" spans="5:11" ht="12.6" customHeight="1">
      <c r="E137" s="76"/>
      <c r="F137" s="76"/>
      <c r="G137" s="76"/>
      <c r="H137" s="76"/>
      <c r="I137" s="76"/>
      <c r="J137" s="76"/>
      <c r="K137" s="76"/>
    </row>
    <row r="138" spans="5:11" ht="12.6" customHeight="1">
      <c r="E138" s="76"/>
      <c r="F138" s="76"/>
      <c r="G138" s="76"/>
      <c r="H138" s="76"/>
      <c r="I138" s="76"/>
      <c r="J138" s="76"/>
      <c r="K138" s="76"/>
    </row>
    <row r="139" spans="5:11" ht="12.6" customHeight="1">
      <c r="E139" s="76"/>
      <c r="F139" s="76"/>
      <c r="G139" s="76"/>
      <c r="H139" s="76"/>
      <c r="I139" s="76"/>
      <c r="J139" s="76"/>
      <c r="K139" s="76"/>
    </row>
    <row r="140" spans="5:11" ht="12.6" customHeight="1">
      <c r="E140" s="76"/>
      <c r="F140" s="76"/>
      <c r="G140" s="76"/>
      <c r="H140" s="76"/>
      <c r="I140" s="76"/>
      <c r="J140" s="76"/>
      <c r="K140" s="76"/>
    </row>
    <row r="141" spans="5:11" ht="12.6" customHeight="1">
      <c r="E141" s="76"/>
      <c r="F141" s="76"/>
      <c r="G141" s="76"/>
      <c r="H141" s="76"/>
      <c r="I141" s="76"/>
      <c r="J141" s="76"/>
      <c r="K141" s="76"/>
    </row>
    <row r="142" spans="5:11" ht="12.6" customHeight="1">
      <c r="E142" s="76"/>
      <c r="F142" s="76"/>
      <c r="G142" s="76"/>
      <c r="H142" s="76"/>
      <c r="I142" s="76"/>
      <c r="J142" s="76"/>
      <c r="K142" s="76"/>
    </row>
    <row r="143" spans="5:11" ht="12.6" customHeight="1">
      <c r="E143" s="76"/>
      <c r="F143" s="76"/>
      <c r="G143" s="76"/>
      <c r="H143" s="76"/>
      <c r="I143" s="76"/>
      <c r="J143" s="76"/>
      <c r="K143" s="76"/>
    </row>
    <row r="144" spans="5:11" ht="12.6" customHeight="1">
      <c r="E144" s="76"/>
      <c r="F144" s="76"/>
      <c r="G144" s="76"/>
      <c r="H144" s="76"/>
      <c r="I144" s="76"/>
      <c r="J144" s="76"/>
      <c r="K144" s="76"/>
    </row>
    <row r="145" spans="5:11" ht="12.6" customHeight="1">
      <c r="E145" s="76"/>
      <c r="F145" s="76"/>
      <c r="G145" s="76"/>
      <c r="H145" s="76"/>
      <c r="I145" s="76"/>
      <c r="J145" s="76"/>
      <c r="K145" s="76"/>
    </row>
    <row r="146" spans="5:11" ht="12.6" customHeight="1">
      <c r="E146" s="76"/>
      <c r="F146" s="76"/>
      <c r="G146" s="76"/>
      <c r="H146" s="76"/>
      <c r="I146" s="76"/>
      <c r="J146" s="76"/>
      <c r="K146" s="76"/>
    </row>
    <row r="147" spans="5:11" ht="12.6" customHeight="1">
      <c r="E147" s="76"/>
      <c r="F147" s="76"/>
      <c r="G147" s="76"/>
      <c r="H147" s="76"/>
      <c r="I147" s="76"/>
      <c r="J147" s="76"/>
      <c r="K147" s="76"/>
    </row>
    <row r="148" spans="5:11" ht="12.6" customHeight="1">
      <c r="E148" s="76"/>
      <c r="F148" s="76"/>
      <c r="G148" s="76"/>
      <c r="H148" s="76"/>
      <c r="I148" s="76"/>
      <c r="J148" s="76"/>
      <c r="K148" s="76"/>
    </row>
    <row r="149" spans="5:11" ht="12.6" customHeight="1">
      <c r="E149" s="76"/>
      <c r="F149" s="76"/>
      <c r="G149" s="76"/>
      <c r="H149" s="76"/>
      <c r="I149" s="76"/>
      <c r="J149" s="76"/>
      <c r="K149" s="76"/>
    </row>
    <row r="150" spans="5:11" ht="12.6" customHeight="1">
      <c r="E150" s="76"/>
      <c r="F150" s="76"/>
      <c r="G150" s="76"/>
      <c r="H150" s="76"/>
      <c r="I150" s="76"/>
      <c r="J150" s="76"/>
      <c r="K150" s="76"/>
    </row>
  </sheetData>
  <mergeCells count="12">
    <mergeCell ref="H8:H9"/>
    <mergeCell ref="J8:J9"/>
    <mergeCell ref="K8:K9"/>
    <mergeCell ref="A6:D6"/>
    <mergeCell ref="E6:E9"/>
    <mergeCell ref="F6:H6"/>
    <mergeCell ref="I6:K6"/>
    <mergeCell ref="F7:F9"/>
    <mergeCell ref="G7:H7"/>
    <mergeCell ref="I7:I9"/>
    <mergeCell ref="J7:K7"/>
    <mergeCell ref="G8:G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8"/>
  <sheetViews>
    <sheetView showGridLines="0" zoomScaleNormal="100" workbookViewId="0"/>
  </sheetViews>
  <sheetFormatPr baseColWidth="10" defaultColWidth="11.42578125" defaultRowHeight="12.6" customHeight="1"/>
  <cols>
    <col min="1" max="1" width="5.28515625" style="29" customWidth="1"/>
    <col min="2" max="2" width="14.42578125" style="29" customWidth="1"/>
    <col min="3" max="3" width="9.42578125" style="29" customWidth="1"/>
    <col min="4" max="4" width="1.7109375" style="29" customWidth="1"/>
    <col min="5" max="5" width="2.42578125" style="29" customWidth="1"/>
    <col min="6" max="7" width="9.7109375" style="29" customWidth="1"/>
    <col min="8" max="8" width="9.5703125" style="130" customWidth="1"/>
    <col min="9" max="9" width="9.5703125" style="29" customWidth="1"/>
    <col min="10" max="10" width="9.7109375" style="29" customWidth="1"/>
    <col min="11" max="11" width="9.5703125" style="29" customWidth="1"/>
    <col min="12" max="12" width="9.7109375" style="29" customWidth="1"/>
    <col min="13" max="16384" width="11.42578125" style="29"/>
  </cols>
  <sheetData>
    <row r="1" spans="1:12" ht="11.25" customHeight="1">
      <c r="A1" s="340" t="s">
        <v>1013</v>
      </c>
    </row>
    <row r="2" spans="1:12" ht="11.25" customHeight="1"/>
    <row r="3" spans="1:12" s="131" customFormat="1" ht="11.25" customHeight="1">
      <c r="A3" s="419" t="s">
        <v>1154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</row>
    <row r="4" spans="1:12" s="131" customFormat="1" ht="11.25" customHeight="1">
      <c r="A4" s="419" t="s">
        <v>1074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</row>
    <row r="5" spans="1:12" ht="11.25" customHeight="1">
      <c r="A5" s="353" t="s">
        <v>1066</v>
      </c>
      <c r="D5" s="296"/>
      <c r="E5" s="49"/>
      <c r="F5" s="130"/>
      <c r="G5" s="130"/>
    </row>
    <row r="6" spans="1:12" ht="12" customHeight="1">
      <c r="A6" s="779" t="s">
        <v>552</v>
      </c>
      <c r="B6" s="782" t="s">
        <v>1012</v>
      </c>
      <c r="C6" s="783"/>
      <c r="D6" s="784"/>
      <c r="E6" s="785"/>
      <c r="F6" s="612" t="s">
        <v>942</v>
      </c>
      <c r="G6" s="786" t="s">
        <v>337</v>
      </c>
      <c r="H6" s="787"/>
      <c r="I6" s="788"/>
      <c r="J6" s="786" t="s">
        <v>730</v>
      </c>
      <c r="K6" s="787"/>
      <c r="L6" s="787"/>
    </row>
    <row r="7" spans="1:12" ht="11.25" customHeight="1">
      <c r="A7" s="780"/>
      <c r="B7" s="133"/>
      <c r="C7" s="134" t="s">
        <v>283</v>
      </c>
      <c r="D7" s="135" t="s">
        <v>284</v>
      </c>
      <c r="E7" s="136" t="s">
        <v>285</v>
      </c>
      <c r="F7" s="613"/>
      <c r="G7" s="703" t="s">
        <v>286</v>
      </c>
      <c r="H7" s="703" t="s">
        <v>143</v>
      </c>
      <c r="I7" s="703" t="s">
        <v>338</v>
      </c>
      <c r="J7" s="703" t="s">
        <v>286</v>
      </c>
      <c r="K7" s="703" t="s">
        <v>22</v>
      </c>
      <c r="L7" s="731" t="s">
        <v>338</v>
      </c>
    </row>
    <row r="8" spans="1:12" ht="11.25" customHeight="1">
      <c r="A8" s="780"/>
      <c r="B8" s="133"/>
      <c r="C8" s="134" t="s">
        <v>288</v>
      </c>
      <c r="D8" s="135" t="s">
        <v>284</v>
      </c>
      <c r="E8" s="136" t="s">
        <v>289</v>
      </c>
      <c r="F8" s="613"/>
      <c r="G8" s="754"/>
      <c r="H8" s="792"/>
      <c r="I8" s="754"/>
      <c r="J8" s="754"/>
      <c r="K8" s="792"/>
      <c r="L8" s="743"/>
    </row>
    <row r="9" spans="1:12" s="64" customFormat="1" ht="11.25" customHeight="1">
      <c r="A9" s="781"/>
      <c r="B9" s="137"/>
      <c r="C9" s="138" t="s">
        <v>292</v>
      </c>
      <c r="D9" s="139" t="s">
        <v>284</v>
      </c>
      <c r="E9" s="140" t="s">
        <v>293</v>
      </c>
      <c r="F9" s="614"/>
      <c r="G9" s="755"/>
      <c r="H9" s="793"/>
      <c r="I9" s="755"/>
      <c r="J9" s="755"/>
      <c r="K9" s="793"/>
      <c r="L9" s="744"/>
    </row>
    <row r="10" spans="1:12" ht="18" customHeight="1">
      <c r="A10" s="131"/>
      <c r="B10" s="474" t="s">
        <v>144</v>
      </c>
      <c r="C10" s="414"/>
      <c r="D10" s="131"/>
      <c r="E10" s="362" t="s">
        <v>285</v>
      </c>
      <c r="F10" s="475">
        <v>24707</v>
      </c>
      <c r="G10" s="475">
        <v>20367</v>
      </c>
      <c r="H10" s="475">
        <v>2515</v>
      </c>
      <c r="I10" s="475">
        <v>17852</v>
      </c>
      <c r="J10" s="475">
        <v>4340</v>
      </c>
      <c r="K10" s="475">
        <v>74</v>
      </c>
      <c r="L10" s="475">
        <v>4266</v>
      </c>
    </row>
    <row r="11" spans="1:12" ht="11.25" customHeight="1">
      <c r="A11" s="131"/>
      <c r="B11" s="413"/>
      <c r="C11" s="414"/>
      <c r="D11" s="131"/>
      <c r="E11" s="362" t="s">
        <v>289</v>
      </c>
      <c r="F11" s="475">
        <v>50600</v>
      </c>
      <c r="G11" s="475">
        <v>21437</v>
      </c>
      <c r="H11" s="475">
        <v>742</v>
      </c>
      <c r="I11" s="475">
        <v>20695</v>
      </c>
      <c r="J11" s="475">
        <v>29163</v>
      </c>
      <c r="K11" s="475">
        <v>361</v>
      </c>
      <c r="L11" s="475">
        <v>28802</v>
      </c>
    </row>
    <row r="12" spans="1:12" ht="11.25" customHeight="1">
      <c r="A12" s="131"/>
      <c r="B12" s="131"/>
      <c r="C12" s="131"/>
      <c r="D12" s="131"/>
      <c r="E12" s="362" t="s">
        <v>293</v>
      </c>
      <c r="F12" s="475">
        <v>75307</v>
      </c>
      <c r="G12" s="475">
        <v>41804</v>
      </c>
      <c r="H12" s="475">
        <v>3257</v>
      </c>
      <c r="I12" s="475">
        <v>38547</v>
      </c>
      <c r="J12" s="475">
        <v>33503</v>
      </c>
      <c r="K12" s="475">
        <v>435</v>
      </c>
      <c r="L12" s="475">
        <v>33068</v>
      </c>
    </row>
    <row r="13" spans="1:12" ht="14.1" customHeight="1">
      <c r="A13" s="131"/>
      <c r="B13" s="131" t="s">
        <v>149</v>
      </c>
      <c r="C13" s="131"/>
      <c r="D13" s="131"/>
      <c r="E13" s="362" t="s">
        <v>285</v>
      </c>
      <c r="F13" s="475">
        <v>23233</v>
      </c>
      <c r="G13" s="475">
        <v>18975</v>
      </c>
      <c r="H13" s="475">
        <v>2493</v>
      </c>
      <c r="I13" s="475">
        <v>16482</v>
      </c>
      <c r="J13" s="475">
        <v>4258</v>
      </c>
      <c r="K13" s="475">
        <v>73</v>
      </c>
      <c r="L13" s="475">
        <v>4185</v>
      </c>
    </row>
    <row r="14" spans="1:12" ht="11.25" customHeight="1">
      <c r="A14" s="131"/>
      <c r="B14" s="131" t="s">
        <v>150</v>
      </c>
      <c r="C14" s="131"/>
      <c r="D14" s="131"/>
      <c r="E14" s="362" t="s">
        <v>289</v>
      </c>
      <c r="F14" s="475">
        <v>49564</v>
      </c>
      <c r="G14" s="475">
        <v>20846</v>
      </c>
      <c r="H14" s="475">
        <v>728</v>
      </c>
      <c r="I14" s="475">
        <v>20118</v>
      </c>
      <c r="J14" s="475">
        <v>28718</v>
      </c>
      <c r="K14" s="475">
        <v>351</v>
      </c>
      <c r="L14" s="475">
        <v>28367</v>
      </c>
    </row>
    <row r="15" spans="1:12" ht="11.25" customHeight="1">
      <c r="A15" s="131"/>
      <c r="B15" s="131" t="s">
        <v>196</v>
      </c>
      <c r="C15" s="131"/>
      <c r="D15" s="131"/>
      <c r="E15" s="362" t="s">
        <v>293</v>
      </c>
      <c r="F15" s="475">
        <v>72797</v>
      </c>
      <c r="G15" s="475">
        <v>39821</v>
      </c>
      <c r="H15" s="475">
        <v>3221</v>
      </c>
      <c r="I15" s="475">
        <v>36600</v>
      </c>
      <c r="J15" s="475">
        <v>32976</v>
      </c>
      <c r="K15" s="475">
        <v>424</v>
      </c>
      <c r="L15" s="475">
        <v>32552</v>
      </c>
    </row>
    <row r="16" spans="1:12" ht="14.1" customHeight="1">
      <c r="A16" s="99"/>
      <c r="B16" s="298" t="s">
        <v>151</v>
      </c>
      <c r="C16" s="141"/>
      <c r="E16" s="163" t="s">
        <v>285</v>
      </c>
      <c r="F16" s="297">
        <v>19012</v>
      </c>
      <c r="G16" s="297">
        <v>15743</v>
      </c>
      <c r="H16" s="297">
        <v>2490</v>
      </c>
      <c r="I16" s="297">
        <v>13253</v>
      </c>
      <c r="J16" s="297">
        <v>3269</v>
      </c>
      <c r="K16" s="297">
        <v>73</v>
      </c>
      <c r="L16" s="297">
        <v>3196</v>
      </c>
    </row>
    <row r="17" spans="1:12" ht="11.25" customHeight="1">
      <c r="A17" s="130"/>
      <c r="B17" s="141"/>
      <c r="C17" s="141"/>
      <c r="D17" s="64"/>
      <c r="E17" s="163" t="s">
        <v>289</v>
      </c>
      <c r="F17" s="297">
        <v>41241</v>
      </c>
      <c r="G17" s="297">
        <v>17310</v>
      </c>
      <c r="H17" s="297">
        <v>726</v>
      </c>
      <c r="I17" s="297">
        <v>16584</v>
      </c>
      <c r="J17" s="297">
        <v>23931</v>
      </c>
      <c r="K17" s="297">
        <v>348</v>
      </c>
      <c r="L17" s="297">
        <v>23583</v>
      </c>
    </row>
    <row r="18" spans="1:12" ht="11.25" customHeight="1">
      <c r="A18" s="99" t="s">
        <v>340</v>
      </c>
      <c r="B18" s="141"/>
      <c r="C18" s="141"/>
      <c r="D18" s="64"/>
      <c r="E18" s="163" t="s">
        <v>293</v>
      </c>
      <c r="F18" s="297">
        <v>60253</v>
      </c>
      <c r="G18" s="297">
        <v>33053</v>
      </c>
      <c r="H18" s="297">
        <v>3216</v>
      </c>
      <c r="I18" s="297">
        <v>29837</v>
      </c>
      <c r="J18" s="297">
        <v>27200</v>
      </c>
      <c r="K18" s="297">
        <v>421</v>
      </c>
      <c r="L18" s="297">
        <v>26779</v>
      </c>
    </row>
    <row r="19" spans="1:12" ht="14.1" customHeight="1">
      <c r="A19" s="99" t="s">
        <v>409</v>
      </c>
      <c r="B19" s="141" t="s">
        <v>410</v>
      </c>
      <c r="C19" s="141"/>
      <c r="D19" s="64"/>
      <c r="E19" s="163" t="s">
        <v>285</v>
      </c>
      <c r="F19" s="297">
        <v>9999</v>
      </c>
      <c r="G19" s="297">
        <v>8605</v>
      </c>
      <c r="H19" s="297">
        <v>2120</v>
      </c>
      <c r="I19" s="297">
        <v>6485</v>
      </c>
      <c r="J19" s="297">
        <v>1394</v>
      </c>
      <c r="K19" s="297">
        <v>25</v>
      </c>
      <c r="L19" s="297">
        <v>1369</v>
      </c>
    </row>
    <row r="20" spans="1:12" ht="11.25" customHeight="1">
      <c r="A20" s="99"/>
      <c r="B20" s="141"/>
      <c r="C20" s="141"/>
      <c r="D20" s="64"/>
      <c r="E20" s="163" t="s">
        <v>289</v>
      </c>
      <c r="F20" s="297">
        <v>13386</v>
      </c>
      <c r="G20" s="297">
        <v>7336</v>
      </c>
      <c r="H20" s="297">
        <v>393</v>
      </c>
      <c r="I20" s="297">
        <v>6943</v>
      </c>
      <c r="J20" s="297">
        <v>6050</v>
      </c>
      <c r="K20" s="297">
        <v>143</v>
      </c>
      <c r="L20" s="297">
        <v>5907</v>
      </c>
    </row>
    <row r="21" spans="1:12" ht="11.25" customHeight="1">
      <c r="A21" s="99"/>
      <c r="B21" s="141"/>
      <c r="C21" s="141"/>
      <c r="D21" s="64"/>
      <c r="E21" s="163" t="s">
        <v>293</v>
      </c>
      <c r="F21" s="297">
        <v>23385</v>
      </c>
      <c r="G21" s="297">
        <v>15941</v>
      </c>
      <c r="H21" s="297">
        <v>2513</v>
      </c>
      <c r="I21" s="297">
        <v>13428</v>
      </c>
      <c r="J21" s="297">
        <v>7444</v>
      </c>
      <c r="K21" s="297">
        <v>168</v>
      </c>
      <c r="L21" s="297">
        <v>7276</v>
      </c>
    </row>
    <row r="22" spans="1:12" ht="14.1" customHeight="1">
      <c r="A22" s="299" t="s">
        <v>146</v>
      </c>
      <c r="B22" s="141" t="s">
        <v>411</v>
      </c>
      <c r="C22" s="141"/>
      <c r="E22" s="163" t="s">
        <v>285</v>
      </c>
      <c r="F22" s="297">
        <v>6374</v>
      </c>
      <c r="G22" s="297">
        <v>5262</v>
      </c>
      <c r="H22" s="297">
        <v>487</v>
      </c>
      <c r="I22" s="297">
        <v>4775</v>
      </c>
      <c r="J22" s="297">
        <v>1112</v>
      </c>
      <c r="K22" s="297">
        <v>10</v>
      </c>
      <c r="L22" s="297">
        <v>1102</v>
      </c>
    </row>
    <row r="23" spans="1:12" ht="11.25" customHeight="1">
      <c r="A23" s="99" t="s">
        <v>340</v>
      </c>
      <c r="B23" s="141"/>
      <c r="C23" s="141"/>
      <c r="E23" s="163" t="s">
        <v>289</v>
      </c>
      <c r="F23" s="297">
        <v>9623</v>
      </c>
      <c r="G23" s="297">
        <v>5211</v>
      </c>
      <c r="H23" s="297">
        <v>232</v>
      </c>
      <c r="I23" s="297">
        <v>4979</v>
      </c>
      <c r="J23" s="297">
        <v>4412</v>
      </c>
      <c r="K23" s="297">
        <v>93</v>
      </c>
      <c r="L23" s="297">
        <v>4319</v>
      </c>
    </row>
    <row r="24" spans="1:12" ht="11.25" customHeight="1">
      <c r="A24" s="99" t="s">
        <v>340</v>
      </c>
      <c r="B24" s="141"/>
      <c r="C24" s="141"/>
      <c r="E24" s="163" t="s">
        <v>293</v>
      </c>
      <c r="F24" s="297">
        <v>15997</v>
      </c>
      <c r="G24" s="297">
        <v>10473</v>
      </c>
      <c r="H24" s="297">
        <v>719</v>
      </c>
      <c r="I24" s="297">
        <v>9754</v>
      </c>
      <c r="J24" s="297">
        <v>5524</v>
      </c>
      <c r="K24" s="297">
        <v>103</v>
      </c>
      <c r="L24" s="297">
        <v>5421</v>
      </c>
    </row>
    <row r="25" spans="1:12" ht="14.1" customHeight="1">
      <c r="A25" s="99" t="s">
        <v>408</v>
      </c>
      <c r="B25" s="141" t="s">
        <v>412</v>
      </c>
      <c r="C25" s="141"/>
      <c r="E25" s="163" t="s">
        <v>285</v>
      </c>
      <c r="F25" s="297">
        <v>6374</v>
      </c>
      <c r="G25" s="297">
        <v>5262</v>
      </c>
      <c r="H25" s="297">
        <v>487</v>
      </c>
      <c r="I25" s="297">
        <v>4775</v>
      </c>
      <c r="J25" s="297">
        <v>1112</v>
      </c>
      <c r="K25" s="297">
        <v>10</v>
      </c>
      <c r="L25" s="297">
        <v>1102</v>
      </c>
    </row>
    <row r="26" spans="1:12" ht="11.25" customHeight="1">
      <c r="A26" s="99"/>
      <c r="B26" s="141" t="s">
        <v>413</v>
      </c>
      <c r="C26" s="141"/>
      <c r="E26" s="163" t="s">
        <v>289</v>
      </c>
      <c r="F26" s="297">
        <v>9623</v>
      </c>
      <c r="G26" s="297">
        <v>5211</v>
      </c>
      <c r="H26" s="297">
        <v>232</v>
      </c>
      <c r="I26" s="297">
        <v>4979</v>
      </c>
      <c r="J26" s="297">
        <v>4412</v>
      </c>
      <c r="K26" s="297">
        <v>93</v>
      </c>
      <c r="L26" s="297">
        <v>4319</v>
      </c>
    </row>
    <row r="27" spans="1:12" ht="11.25" customHeight="1">
      <c r="A27" s="99"/>
      <c r="B27" s="141"/>
      <c r="C27" s="141"/>
      <c r="E27" s="163" t="s">
        <v>293</v>
      </c>
      <c r="F27" s="297">
        <v>15997</v>
      </c>
      <c r="G27" s="297">
        <v>10473</v>
      </c>
      <c r="H27" s="297">
        <v>719</v>
      </c>
      <c r="I27" s="297">
        <v>9754</v>
      </c>
      <c r="J27" s="297">
        <v>5524</v>
      </c>
      <c r="K27" s="297">
        <v>103</v>
      </c>
      <c r="L27" s="297">
        <v>5421</v>
      </c>
    </row>
    <row r="28" spans="1:12" ht="14.1" customHeight="1">
      <c r="A28" s="300" t="s">
        <v>147</v>
      </c>
      <c r="B28" s="298" t="s">
        <v>414</v>
      </c>
      <c r="C28" s="298"/>
      <c r="D28" s="146"/>
      <c r="E28" s="301" t="s">
        <v>285</v>
      </c>
      <c r="F28" s="297">
        <v>3625</v>
      </c>
      <c r="G28" s="297">
        <v>3343</v>
      </c>
      <c r="H28" s="297">
        <v>1633</v>
      </c>
      <c r="I28" s="297">
        <v>1710</v>
      </c>
      <c r="J28" s="297">
        <v>282</v>
      </c>
      <c r="K28" s="297">
        <v>15</v>
      </c>
      <c r="L28" s="297">
        <v>267</v>
      </c>
    </row>
    <row r="29" spans="1:12" ht="11.25" customHeight="1">
      <c r="A29" s="300"/>
      <c r="B29" s="298"/>
      <c r="C29" s="298"/>
      <c r="D29" s="146"/>
      <c r="E29" s="301" t="s">
        <v>289</v>
      </c>
      <c r="F29" s="297">
        <v>3763</v>
      </c>
      <c r="G29" s="297">
        <v>2125</v>
      </c>
      <c r="H29" s="297">
        <v>161</v>
      </c>
      <c r="I29" s="297">
        <v>1964</v>
      </c>
      <c r="J29" s="297">
        <v>1638</v>
      </c>
      <c r="K29" s="297">
        <v>50</v>
      </c>
      <c r="L29" s="297">
        <v>1588</v>
      </c>
    </row>
    <row r="30" spans="1:12" ht="11.25" customHeight="1">
      <c r="A30" s="300"/>
      <c r="B30" s="298"/>
      <c r="C30" s="298"/>
      <c r="D30" s="146"/>
      <c r="E30" s="301" t="s">
        <v>293</v>
      </c>
      <c r="F30" s="297">
        <v>7388</v>
      </c>
      <c r="G30" s="297">
        <v>5468</v>
      </c>
      <c r="H30" s="297">
        <v>1794</v>
      </c>
      <c r="I30" s="297">
        <v>3674</v>
      </c>
      <c r="J30" s="297">
        <v>1920</v>
      </c>
      <c r="K30" s="297">
        <v>65</v>
      </c>
      <c r="L30" s="297">
        <v>1855</v>
      </c>
    </row>
    <row r="31" spans="1:12" ht="14.1" customHeight="1">
      <c r="A31" s="99" t="s">
        <v>415</v>
      </c>
      <c r="B31" s="141" t="s">
        <v>416</v>
      </c>
      <c r="C31" s="141"/>
      <c r="E31" s="163" t="s">
        <v>285</v>
      </c>
      <c r="F31" s="297">
        <v>27</v>
      </c>
      <c r="G31" s="297">
        <v>21</v>
      </c>
      <c r="H31" s="297">
        <v>1</v>
      </c>
      <c r="I31" s="297">
        <v>20</v>
      </c>
      <c r="J31" s="297">
        <v>6</v>
      </c>
      <c r="K31" s="297">
        <v>0</v>
      </c>
      <c r="L31" s="297">
        <v>6</v>
      </c>
    </row>
    <row r="32" spans="1:12" ht="11.25" customHeight="1">
      <c r="A32" s="99" t="s">
        <v>340</v>
      </c>
      <c r="B32" s="141" t="s">
        <v>304</v>
      </c>
      <c r="C32" s="141"/>
      <c r="E32" s="163" t="s">
        <v>289</v>
      </c>
      <c r="F32" s="297">
        <v>39</v>
      </c>
      <c r="G32" s="297">
        <v>17</v>
      </c>
      <c r="H32" s="297">
        <v>0</v>
      </c>
      <c r="I32" s="297">
        <v>17</v>
      </c>
      <c r="J32" s="297">
        <v>22</v>
      </c>
      <c r="K32" s="297">
        <v>2</v>
      </c>
      <c r="L32" s="297">
        <v>20</v>
      </c>
    </row>
    <row r="33" spans="1:12" ht="11.25" customHeight="1">
      <c r="A33" s="99" t="s">
        <v>340</v>
      </c>
      <c r="B33" s="141"/>
      <c r="C33" s="141"/>
      <c r="E33" s="163" t="s">
        <v>293</v>
      </c>
      <c r="F33" s="297">
        <v>66</v>
      </c>
      <c r="G33" s="297">
        <v>38</v>
      </c>
      <c r="H33" s="297">
        <v>1</v>
      </c>
      <c r="I33" s="297">
        <v>37</v>
      </c>
      <c r="J33" s="297">
        <v>28</v>
      </c>
      <c r="K33" s="297">
        <v>2</v>
      </c>
      <c r="L33" s="297">
        <v>26</v>
      </c>
    </row>
    <row r="34" spans="1:12" ht="14.1" customHeight="1">
      <c r="A34" s="99" t="s">
        <v>417</v>
      </c>
      <c r="B34" s="141" t="s">
        <v>418</v>
      </c>
      <c r="C34" s="141"/>
      <c r="E34" s="163" t="s">
        <v>285</v>
      </c>
      <c r="F34" s="297">
        <v>1221</v>
      </c>
      <c r="G34" s="297">
        <v>1058</v>
      </c>
      <c r="H34" s="297">
        <v>78</v>
      </c>
      <c r="I34" s="297">
        <v>980</v>
      </c>
      <c r="J34" s="297">
        <v>163</v>
      </c>
      <c r="K34" s="297">
        <v>9</v>
      </c>
      <c r="L34" s="297">
        <v>154</v>
      </c>
    </row>
    <row r="35" spans="1:12" ht="11.25" customHeight="1">
      <c r="A35" s="99" t="s">
        <v>340</v>
      </c>
      <c r="B35" s="141" t="s">
        <v>419</v>
      </c>
      <c r="C35" s="141"/>
      <c r="E35" s="163" t="s">
        <v>289</v>
      </c>
      <c r="F35" s="297">
        <v>3455</v>
      </c>
      <c r="G35" s="297">
        <v>1918</v>
      </c>
      <c r="H35" s="297">
        <v>129</v>
      </c>
      <c r="I35" s="297">
        <v>1789</v>
      </c>
      <c r="J35" s="297">
        <v>1537</v>
      </c>
      <c r="K35" s="297">
        <v>48</v>
      </c>
      <c r="L35" s="297">
        <v>1489</v>
      </c>
    </row>
    <row r="36" spans="1:12" ht="11.25" customHeight="1">
      <c r="A36" s="99" t="s">
        <v>340</v>
      </c>
      <c r="B36" s="141"/>
      <c r="C36" s="141"/>
      <c r="E36" s="163" t="s">
        <v>293</v>
      </c>
      <c r="F36" s="297">
        <v>4676</v>
      </c>
      <c r="G36" s="297">
        <v>2976</v>
      </c>
      <c r="H36" s="297">
        <v>207</v>
      </c>
      <c r="I36" s="297">
        <v>2769</v>
      </c>
      <c r="J36" s="297">
        <v>1700</v>
      </c>
      <c r="K36" s="297">
        <v>57</v>
      </c>
      <c r="L36" s="297">
        <v>1643</v>
      </c>
    </row>
    <row r="37" spans="1:12" ht="14.1" customHeight="1">
      <c r="A37" s="300" t="s">
        <v>1137</v>
      </c>
      <c r="B37" s="298" t="s">
        <v>1138</v>
      </c>
      <c r="C37" s="298"/>
      <c r="D37" s="146"/>
      <c r="E37" s="301" t="s">
        <v>285</v>
      </c>
      <c r="F37" s="297">
        <v>118</v>
      </c>
      <c r="G37" s="297">
        <v>117</v>
      </c>
      <c r="H37" s="297">
        <v>71</v>
      </c>
      <c r="I37" s="297">
        <v>46</v>
      </c>
      <c r="J37" s="297">
        <v>1</v>
      </c>
      <c r="K37" s="297">
        <v>0</v>
      </c>
      <c r="L37" s="297">
        <v>1</v>
      </c>
    </row>
    <row r="38" spans="1:12" ht="11.25" customHeight="1">
      <c r="A38" s="300"/>
      <c r="B38" s="298" t="s">
        <v>1139</v>
      </c>
      <c r="C38" s="298"/>
      <c r="D38" s="146"/>
      <c r="E38" s="301" t="s">
        <v>289</v>
      </c>
      <c r="F38" s="297">
        <v>17</v>
      </c>
      <c r="G38" s="297">
        <v>17</v>
      </c>
      <c r="H38" s="297">
        <v>4</v>
      </c>
      <c r="I38" s="297">
        <v>13</v>
      </c>
      <c r="J38" s="297">
        <v>0</v>
      </c>
      <c r="K38" s="297">
        <v>0</v>
      </c>
      <c r="L38" s="297">
        <v>0</v>
      </c>
    </row>
    <row r="39" spans="1:12" ht="11.25" customHeight="1">
      <c r="A39" s="300"/>
      <c r="B39" s="298" t="s">
        <v>1140</v>
      </c>
      <c r="C39" s="298"/>
      <c r="D39" s="146"/>
      <c r="E39" s="301" t="s">
        <v>293</v>
      </c>
      <c r="F39" s="297">
        <v>135</v>
      </c>
      <c r="G39" s="297">
        <v>134</v>
      </c>
      <c r="H39" s="297">
        <v>75</v>
      </c>
      <c r="I39" s="297">
        <v>59</v>
      </c>
      <c r="J39" s="297">
        <v>1</v>
      </c>
      <c r="K39" s="297">
        <v>0</v>
      </c>
      <c r="L39" s="297">
        <v>1</v>
      </c>
    </row>
    <row r="40" spans="1:12" ht="14.1" customHeight="1">
      <c r="A40" s="99" t="s">
        <v>420</v>
      </c>
      <c r="B40" s="141" t="s">
        <v>171</v>
      </c>
      <c r="C40" s="141"/>
      <c r="E40" s="163" t="s">
        <v>285</v>
      </c>
      <c r="F40" s="297">
        <v>1939</v>
      </c>
      <c r="G40" s="297">
        <v>1836</v>
      </c>
      <c r="H40" s="297">
        <v>1417</v>
      </c>
      <c r="I40" s="297">
        <v>419</v>
      </c>
      <c r="J40" s="297">
        <v>103</v>
      </c>
      <c r="K40" s="297">
        <v>6</v>
      </c>
      <c r="L40" s="297">
        <v>97</v>
      </c>
    </row>
    <row r="41" spans="1:12" ht="11.25" customHeight="1">
      <c r="A41" s="99" t="s">
        <v>340</v>
      </c>
      <c r="B41" s="141" t="s">
        <v>304</v>
      </c>
      <c r="C41" s="141"/>
      <c r="E41" s="163" t="s">
        <v>289</v>
      </c>
      <c r="F41" s="297">
        <v>122</v>
      </c>
      <c r="G41" s="297">
        <v>80</v>
      </c>
      <c r="H41" s="297">
        <v>14</v>
      </c>
      <c r="I41" s="297">
        <v>66</v>
      </c>
      <c r="J41" s="297">
        <v>42</v>
      </c>
      <c r="K41" s="297">
        <v>0</v>
      </c>
      <c r="L41" s="297">
        <v>42</v>
      </c>
    </row>
    <row r="42" spans="1:12" ht="11.25" customHeight="1">
      <c r="A42" s="99" t="s">
        <v>340</v>
      </c>
      <c r="B42" s="141"/>
      <c r="C42" s="141"/>
      <c r="E42" s="163" t="s">
        <v>293</v>
      </c>
      <c r="F42" s="297">
        <v>2061</v>
      </c>
      <c r="G42" s="297">
        <v>1916</v>
      </c>
      <c r="H42" s="297">
        <v>1431</v>
      </c>
      <c r="I42" s="297">
        <v>485</v>
      </c>
      <c r="J42" s="297">
        <v>145</v>
      </c>
      <c r="K42" s="297">
        <v>6</v>
      </c>
      <c r="L42" s="297">
        <v>139</v>
      </c>
    </row>
    <row r="43" spans="1:12" ht="14.1" customHeight="1">
      <c r="A43" s="99" t="s">
        <v>421</v>
      </c>
      <c r="B43" s="141" t="s">
        <v>422</v>
      </c>
      <c r="C43" s="141"/>
      <c r="E43" s="163" t="s">
        <v>285</v>
      </c>
      <c r="F43" s="297">
        <v>278</v>
      </c>
      <c r="G43" s="297">
        <v>269</v>
      </c>
      <c r="H43" s="297">
        <v>64</v>
      </c>
      <c r="I43" s="297">
        <v>205</v>
      </c>
      <c r="J43" s="297">
        <v>9</v>
      </c>
      <c r="K43" s="297">
        <v>0</v>
      </c>
      <c r="L43" s="297">
        <v>9</v>
      </c>
    </row>
    <row r="44" spans="1:12" ht="11.25" customHeight="1">
      <c r="A44" s="99"/>
      <c r="B44" s="141"/>
      <c r="C44" s="141"/>
      <c r="E44" s="163" t="s">
        <v>289</v>
      </c>
      <c r="F44" s="297">
        <v>110</v>
      </c>
      <c r="G44" s="297">
        <v>82</v>
      </c>
      <c r="H44" s="297">
        <v>12</v>
      </c>
      <c r="I44" s="297">
        <v>70</v>
      </c>
      <c r="J44" s="297">
        <v>28</v>
      </c>
      <c r="K44" s="297">
        <v>0</v>
      </c>
      <c r="L44" s="297">
        <v>28</v>
      </c>
    </row>
    <row r="45" spans="1:12" ht="11.25" customHeight="1">
      <c r="A45" s="99"/>
      <c r="B45" s="141"/>
      <c r="C45" s="141"/>
      <c r="E45" s="163" t="s">
        <v>293</v>
      </c>
      <c r="F45" s="297">
        <v>388</v>
      </c>
      <c r="G45" s="297">
        <v>351</v>
      </c>
      <c r="H45" s="297">
        <v>76</v>
      </c>
      <c r="I45" s="297">
        <v>275</v>
      </c>
      <c r="J45" s="297">
        <v>37</v>
      </c>
      <c r="K45" s="297">
        <v>0</v>
      </c>
      <c r="L45" s="297">
        <v>37</v>
      </c>
    </row>
    <row r="46" spans="1:12" ht="14.1" customHeight="1">
      <c r="A46" s="99" t="s">
        <v>423</v>
      </c>
      <c r="B46" s="141" t="s">
        <v>424</v>
      </c>
      <c r="C46" s="141"/>
      <c r="E46" s="163" t="s">
        <v>285</v>
      </c>
      <c r="F46" s="297">
        <v>42</v>
      </c>
      <c r="G46" s="297">
        <v>42</v>
      </c>
      <c r="H46" s="297">
        <v>2</v>
      </c>
      <c r="I46" s="297">
        <v>40</v>
      </c>
      <c r="J46" s="297">
        <v>0</v>
      </c>
      <c r="K46" s="297">
        <v>0</v>
      </c>
      <c r="L46" s="297">
        <v>0</v>
      </c>
    </row>
    <row r="47" spans="1:12" ht="11.25" customHeight="1">
      <c r="A47" s="99"/>
      <c r="B47" s="141"/>
      <c r="C47" s="141"/>
      <c r="E47" s="163" t="s">
        <v>289</v>
      </c>
      <c r="F47" s="297">
        <v>20</v>
      </c>
      <c r="G47" s="297">
        <v>11</v>
      </c>
      <c r="H47" s="297">
        <v>2</v>
      </c>
      <c r="I47" s="297">
        <v>9</v>
      </c>
      <c r="J47" s="297">
        <v>9</v>
      </c>
      <c r="K47" s="297">
        <v>0</v>
      </c>
      <c r="L47" s="297">
        <v>9</v>
      </c>
    </row>
    <row r="48" spans="1:12" ht="11.25" customHeight="1">
      <c r="A48" s="99"/>
      <c r="B48" s="141"/>
      <c r="C48" s="141"/>
      <c r="E48" s="163" t="s">
        <v>293</v>
      </c>
      <c r="F48" s="297">
        <v>62</v>
      </c>
      <c r="G48" s="297">
        <v>53</v>
      </c>
      <c r="H48" s="297">
        <v>4</v>
      </c>
      <c r="I48" s="297">
        <v>49</v>
      </c>
      <c r="J48" s="297">
        <v>9</v>
      </c>
      <c r="K48" s="297">
        <v>0</v>
      </c>
      <c r="L48" s="297">
        <v>9</v>
      </c>
    </row>
    <row r="49" spans="1:171" ht="14.1" customHeight="1">
      <c r="A49" s="99" t="s">
        <v>148</v>
      </c>
      <c r="B49" s="141" t="s">
        <v>425</v>
      </c>
      <c r="C49" s="141"/>
      <c r="E49" s="163" t="s">
        <v>285</v>
      </c>
      <c r="F49" s="297">
        <v>1482</v>
      </c>
      <c r="G49" s="297">
        <v>1153</v>
      </c>
      <c r="H49" s="297">
        <v>10</v>
      </c>
      <c r="I49" s="297">
        <v>1143</v>
      </c>
      <c r="J49" s="297">
        <v>329</v>
      </c>
      <c r="K49" s="297">
        <v>0</v>
      </c>
      <c r="L49" s="297">
        <v>329</v>
      </c>
    </row>
    <row r="50" spans="1:171" ht="11.25" customHeight="1">
      <c r="B50" s="141"/>
      <c r="C50" s="141"/>
      <c r="E50" s="163" t="s">
        <v>289</v>
      </c>
      <c r="F50" s="297">
        <v>3923</v>
      </c>
      <c r="G50" s="297">
        <v>1501</v>
      </c>
      <c r="H50" s="297">
        <v>16</v>
      </c>
      <c r="I50" s="297">
        <v>1485</v>
      </c>
      <c r="J50" s="297">
        <v>2422</v>
      </c>
      <c r="K50" s="297">
        <v>6</v>
      </c>
      <c r="L50" s="297">
        <v>2416</v>
      </c>
    </row>
    <row r="51" spans="1:171" ht="11.25" customHeight="1">
      <c r="A51" s="99" t="s">
        <v>340</v>
      </c>
      <c r="B51" s="141"/>
      <c r="C51" s="141"/>
      <c r="E51" s="163" t="s">
        <v>293</v>
      </c>
      <c r="F51" s="297">
        <v>5405</v>
      </c>
      <c r="G51" s="297">
        <v>2654</v>
      </c>
      <c r="H51" s="297">
        <v>26</v>
      </c>
      <c r="I51" s="297">
        <v>2628</v>
      </c>
      <c r="J51" s="297">
        <v>2751</v>
      </c>
      <c r="K51" s="297">
        <v>6</v>
      </c>
      <c r="L51" s="297">
        <v>2745</v>
      </c>
    </row>
    <row r="52" spans="1:171" ht="14.1" customHeight="1">
      <c r="A52" s="299" t="s">
        <v>426</v>
      </c>
      <c r="B52" s="141" t="s">
        <v>427</v>
      </c>
      <c r="C52" s="141"/>
      <c r="E52" s="163" t="s">
        <v>285</v>
      </c>
      <c r="F52" s="297">
        <v>619</v>
      </c>
      <c r="G52" s="297">
        <v>495</v>
      </c>
      <c r="H52" s="297">
        <v>6</v>
      </c>
      <c r="I52" s="297">
        <v>489</v>
      </c>
      <c r="J52" s="297">
        <v>124</v>
      </c>
      <c r="K52" s="297">
        <v>0</v>
      </c>
      <c r="L52" s="297">
        <v>124</v>
      </c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</row>
    <row r="53" spans="1:171" ht="11.25" customHeight="1">
      <c r="A53" s="99" t="s">
        <v>340</v>
      </c>
      <c r="B53" s="141"/>
      <c r="C53" s="141"/>
      <c r="E53" s="163" t="s">
        <v>289</v>
      </c>
      <c r="F53" s="297">
        <v>2158</v>
      </c>
      <c r="G53" s="297">
        <v>678</v>
      </c>
      <c r="H53" s="297">
        <v>10</v>
      </c>
      <c r="I53" s="297">
        <v>668</v>
      </c>
      <c r="J53" s="297">
        <v>1480</v>
      </c>
      <c r="K53" s="297">
        <v>6</v>
      </c>
      <c r="L53" s="297">
        <v>1474</v>
      </c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</row>
    <row r="54" spans="1:171" ht="11.25" customHeight="1">
      <c r="A54" s="99" t="s">
        <v>340</v>
      </c>
      <c r="B54" s="141"/>
      <c r="C54" s="141"/>
      <c r="E54" s="163" t="s">
        <v>293</v>
      </c>
      <c r="F54" s="297">
        <v>2777</v>
      </c>
      <c r="G54" s="297">
        <v>1173</v>
      </c>
      <c r="H54" s="297">
        <v>16</v>
      </c>
      <c r="I54" s="297">
        <v>1157</v>
      </c>
      <c r="J54" s="297">
        <v>1604</v>
      </c>
      <c r="K54" s="297">
        <v>6</v>
      </c>
      <c r="L54" s="297">
        <v>1598</v>
      </c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</row>
    <row r="55" spans="1:171" ht="14.1" customHeight="1">
      <c r="A55" s="99" t="s">
        <v>429</v>
      </c>
      <c r="B55" s="141" t="s">
        <v>428</v>
      </c>
      <c r="C55" s="141"/>
      <c r="E55" s="163" t="s">
        <v>285</v>
      </c>
      <c r="F55" s="297">
        <v>184</v>
      </c>
      <c r="G55" s="297">
        <v>133</v>
      </c>
      <c r="H55" s="297">
        <v>3</v>
      </c>
      <c r="I55" s="297">
        <v>130</v>
      </c>
      <c r="J55" s="297">
        <v>51</v>
      </c>
      <c r="K55" s="297">
        <v>0</v>
      </c>
      <c r="L55" s="297">
        <v>51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</row>
    <row r="56" spans="1:171" ht="11.25" customHeight="1">
      <c r="A56" s="99"/>
      <c r="B56" s="141"/>
      <c r="C56" s="141"/>
      <c r="E56" s="163" t="s">
        <v>289</v>
      </c>
      <c r="F56" s="297">
        <v>789</v>
      </c>
      <c r="G56" s="297">
        <v>127</v>
      </c>
      <c r="H56" s="297">
        <v>3</v>
      </c>
      <c r="I56" s="297">
        <v>124</v>
      </c>
      <c r="J56" s="297">
        <v>662</v>
      </c>
      <c r="K56" s="297">
        <v>0</v>
      </c>
      <c r="L56" s="297">
        <v>662</v>
      </c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</row>
    <row r="57" spans="1:171" ht="11.25" customHeight="1">
      <c r="A57" s="99"/>
      <c r="B57" s="141"/>
      <c r="C57" s="141"/>
      <c r="E57" s="163" t="s">
        <v>293</v>
      </c>
      <c r="F57" s="297">
        <v>973</v>
      </c>
      <c r="G57" s="297">
        <v>260</v>
      </c>
      <c r="H57" s="297">
        <v>6</v>
      </c>
      <c r="I57" s="297">
        <v>254</v>
      </c>
      <c r="J57" s="297">
        <v>713</v>
      </c>
      <c r="K57" s="297">
        <v>0</v>
      </c>
      <c r="L57" s="297">
        <v>713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</row>
    <row r="58" spans="1:171" ht="14.1" customHeight="1">
      <c r="A58" s="299" t="s">
        <v>430</v>
      </c>
      <c r="B58" s="141" t="s">
        <v>979</v>
      </c>
      <c r="C58" s="141"/>
      <c r="D58" s="64"/>
      <c r="E58" s="163" t="s">
        <v>285</v>
      </c>
      <c r="F58" s="297">
        <v>113</v>
      </c>
      <c r="G58" s="297">
        <v>92</v>
      </c>
      <c r="H58" s="297">
        <v>0</v>
      </c>
      <c r="I58" s="297">
        <v>92</v>
      </c>
      <c r="J58" s="297">
        <v>21</v>
      </c>
      <c r="K58" s="297">
        <v>0</v>
      </c>
      <c r="L58" s="297">
        <v>21</v>
      </c>
    </row>
    <row r="59" spans="1:171" ht="11.25" customHeight="1">
      <c r="A59" s="99" t="s">
        <v>340</v>
      </c>
      <c r="B59" s="141"/>
      <c r="C59" s="141"/>
      <c r="D59" s="64"/>
      <c r="E59" s="163" t="s">
        <v>289</v>
      </c>
      <c r="F59" s="297">
        <v>361</v>
      </c>
      <c r="G59" s="297">
        <v>92</v>
      </c>
      <c r="H59" s="297">
        <v>0</v>
      </c>
      <c r="I59" s="297">
        <v>92</v>
      </c>
      <c r="J59" s="297">
        <v>269</v>
      </c>
      <c r="K59" s="297">
        <v>1</v>
      </c>
      <c r="L59" s="297">
        <v>268</v>
      </c>
    </row>
    <row r="60" spans="1:171" ht="11.25" customHeight="1">
      <c r="D60" s="64"/>
      <c r="E60" s="30" t="s">
        <v>293</v>
      </c>
      <c r="F60" s="297">
        <v>474</v>
      </c>
      <c r="G60" s="297">
        <v>184</v>
      </c>
      <c r="H60" s="297">
        <v>0</v>
      </c>
      <c r="I60" s="297">
        <v>184</v>
      </c>
      <c r="J60" s="297">
        <v>290</v>
      </c>
      <c r="K60" s="297">
        <v>1</v>
      </c>
      <c r="L60" s="297">
        <v>289</v>
      </c>
    </row>
    <row r="61" spans="1:171" ht="14.1" customHeight="1">
      <c r="A61" s="302" t="s">
        <v>431</v>
      </c>
      <c r="B61" s="144" t="s">
        <v>432</v>
      </c>
      <c r="C61" s="141"/>
      <c r="E61" s="163" t="s">
        <v>285</v>
      </c>
      <c r="F61" s="297">
        <v>64</v>
      </c>
      <c r="G61" s="297">
        <v>56</v>
      </c>
      <c r="H61" s="297">
        <v>0</v>
      </c>
      <c r="I61" s="297">
        <v>56</v>
      </c>
      <c r="J61" s="297">
        <v>8</v>
      </c>
      <c r="K61" s="297">
        <v>0</v>
      </c>
      <c r="L61" s="297">
        <v>8</v>
      </c>
    </row>
    <row r="62" spans="1:171" ht="11.25" customHeight="1">
      <c r="A62" s="302"/>
      <c r="B62" s="144"/>
      <c r="C62" s="141"/>
      <c r="E62" s="163" t="s">
        <v>289</v>
      </c>
      <c r="F62" s="297">
        <v>244</v>
      </c>
      <c r="G62" s="297">
        <v>103</v>
      </c>
      <c r="H62" s="297">
        <v>1</v>
      </c>
      <c r="I62" s="297">
        <v>102</v>
      </c>
      <c r="J62" s="297">
        <v>141</v>
      </c>
      <c r="K62" s="297">
        <v>0</v>
      </c>
      <c r="L62" s="297">
        <v>141</v>
      </c>
    </row>
    <row r="63" spans="1:171" ht="11.25" customHeight="1">
      <c r="A63" s="303"/>
      <c r="B63" s="144"/>
      <c r="C63" s="141"/>
      <c r="D63" s="64"/>
      <c r="E63" s="163" t="s">
        <v>293</v>
      </c>
      <c r="F63" s="297">
        <v>308</v>
      </c>
      <c r="G63" s="297">
        <v>159</v>
      </c>
      <c r="H63" s="297">
        <v>1</v>
      </c>
      <c r="I63" s="297">
        <v>158</v>
      </c>
      <c r="J63" s="297">
        <v>149</v>
      </c>
      <c r="K63" s="297">
        <v>0</v>
      </c>
      <c r="L63" s="297">
        <v>149</v>
      </c>
    </row>
    <row r="64" spans="1:171" ht="14.1" customHeight="1">
      <c r="A64" s="302" t="s">
        <v>433</v>
      </c>
      <c r="B64" s="144" t="s">
        <v>152</v>
      </c>
      <c r="C64" s="141"/>
      <c r="D64" s="64"/>
      <c r="E64" s="163" t="s">
        <v>285</v>
      </c>
      <c r="F64" s="297">
        <v>51</v>
      </c>
      <c r="G64" s="297">
        <v>34</v>
      </c>
      <c r="H64" s="297">
        <v>0</v>
      </c>
      <c r="I64" s="297">
        <v>34</v>
      </c>
      <c r="J64" s="297">
        <v>17</v>
      </c>
      <c r="K64" s="297">
        <v>0</v>
      </c>
      <c r="L64" s="297">
        <v>17</v>
      </c>
    </row>
    <row r="65" spans="1:12" ht="11.25" customHeight="1">
      <c r="A65" s="303"/>
      <c r="B65" s="13"/>
      <c r="C65" s="141"/>
      <c r="D65" s="64"/>
      <c r="E65" s="163" t="s">
        <v>289</v>
      </c>
      <c r="F65" s="297">
        <v>258</v>
      </c>
      <c r="G65" s="297">
        <v>62</v>
      </c>
      <c r="H65" s="297">
        <v>0</v>
      </c>
      <c r="I65" s="297">
        <v>62</v>
      </c>
      <c r="J65" s="297">
        <v>196</v>
      </c>
      <c r="K65" s="297">
        <v>0</v>
      </c>
      <c r="L65" s="297">
        <v>196</v>
      </c>
    </row>
    <row r="66" spans="1:12" ht="11.25" customHeight="1">
      <c r="A66" s="302"/>
      <c r="B66" s="144"/>
      <c r="C66" s="141"/>
      <c r="D66" s="64"/>
      <c r="E66" s="163" t="s">
        <v>293</v>
      </c>
      <c r="F66" s="297">
        <v>309</v>
      </c>
      <c r="G66" s="297">
        <v>96</v>
      </c>
      <c r="H66" s="297">
        <v>0</v>
      </c>
      <c r="I66" s="297">
        <v>96</v>
      </c>
      <c r="J66" s="297">
        <v>213</v>
      </c>
      <c r="K66" s="297">
        <v>0</v>
      </c>
      <c r="L66" s="297">
        <v>213</v>
      </c>
    </row>
    <row r="67" spans="1:12" ht="14.1" customHeight="1">
      <c r="A67" s="302" t="s">
        <v>434</v>
      </c>
      <c r="B67" s="144" t="s">
        <v>435</v>
      </c>
      <c r="C67" s="141"/>
      <c r="D67" s="64"/>
      <c r="E67" s="163" t="s">
        <v>285</v>
      </c>
      <c r="F67" s="399">
        <v>91</v>
      </c>
      <c r="G67" s="399">
        <v>78</v>
      </c>
      <c r="H67" s="399">
        <v>1</v>
      </c>
      <c r="I67" s="399">
        <v>77</v>
      </c>
      <c r="J67" s="399">
        <v>13</v>
      </c>
      <c r="K67" s="399">
        <v>0</v>
      </c>
      <c r="L67" s="399">
        <v>13</v>
      </c>
    </row>
    <row r="68" spans="1:12" ht="11.25" customHeight="1">
      <c r="A68" s="476"/>
      <c r="B68" s="144"/>
      <c r="D68" s="64"/>
      <c r="E68" s="163" t="s">
        <v>289</v>
      </c>
      <c r="F68" s="399">
        <v>224</v>
      </c>
      <c r="G68" s="399">
        <v>140</v>
      </c>
      <c r="H68" s="399">
        <v>2</v>
      </c>
      <c r="I68" s="399">
        <v>138</v>
      </c>
      <c r="J68" s="399">
        <v>84</v>
      </c>
      <c r="K68" s="399">
        <v>0</v>
      </c>
      <c r="L68" s="399">
        <v>84</v>
      </c>
    </row>
    <row r="69" spans="1:12" ht="11.25" customHeight="1">
      <c r="A69" s="476"/>
      <c r="B69" s="144"/>
      <c r="D69" s="64"/>
      <c r="E69" s="30" t="s">
        <v>293</v>
      </c>
      <c r="F69" s="399">
        <v>315</v>
      </c>
      <c r="G69" s="399">
        <v>218</v>
      </c>
      <c r="H69" s="399">
        <v>3</v>
      </c>
      <c r="I69" s="399">
        <v>215</v>
      </c>
      <c r="J69" s="399">
        <v>97</v>
      </c>
      <c r="K69" s="399">
        <v>0</v>
      </c>
      <c r="L69" s="399">
        <v>97</v>
      </c>
    </row>
    <row r="70" spans="1:12" ht="14.1" customHeight="1">
      <c r="A70" s="99" t="s">
        <v>436</v>
      </c>
      <c r="B70" s="144" t="s">
        <v>437</v>
      </c>
      <c r="C70" s="141"/>
      <c r="D70" s="64"/>
      <c r="E70" s="163" t="s">
        <v>285</v>
      </c>
      <c r="F70" s="399">
        <v>6</v>
      </c>
      <c r="G70" s="399">
        <v>5</v>
      </c>
      <c r="H70" s="399">
        <v>0</v>
      </c>
      <c r="I70" s="399">
        <v>5</v>
      </c>
      <c r="J70" s="399">
        <v>1</v>
      </c>
      <c r="K70" s="399">
        <v>0</v>
      </c>
      <c r="L70" s="399">
        <v>1</v>
      </c>
    </row>
    <row r="71" spans="1:12" ht="11.25" customHeight="1">
      <c r="A71" s="302" t="s">
        <v>340</v>
      </c>
      <c r="B71" s="144"/>
      <c r="C71" s="141"/>
      <c r="D71" s="64"/>
      <c r="E71" s="163" t="s">
        <v>289</v>
      </c>
      <c r="F71" s="399">
        <v>37</v>
      </c>
      <c r="G71" s="399">
        <v>21</v>
      </c>
      <c r="H71" s="399">
        <v>2</v>
      </c>
      <c r="I71" s="399">
        <v>19</v>
      </c>
      <c r="J71" s="399">
        <v>16</v>
      </c>
      <c r="K71" s="399">
        <v>3</v>
      </c>
      <c r="L71" s="399">
        <v>13</v>
      </c>
    </row>
    <row r="72" spans="1:12" ht="11.25" customHeight="1">
      <c r="A72" s="476"/>
      <c r="B72" s="144"/>
      <c r="C72" s="141"/>
      <c r="D72" s="64"/>
      <c r="E72" s="30" t="s">
        <v>293</v>
      </c>
      <c r="F72" s="399">
        <v>43</v>
      </c>
      <c r="G72" s="399">
        <v>26</v>
      </c>
      <c r="H72" s="399">
        <v>2</v>
      </c>
      <c r="I72" s="399">
        <v>24</v>
      </c>
      <c r="J72" s="399">
        <v>17</v>
      </c>
      <c r="K72" s="399">
        <v>3</v>
      </c>
      <c r="L72" s="399">
        <v>14</v>
      </c>
    </row>
    <row r="73" spans="1:12" ht="14.1" customHeight="1">
      <c r="A73" s="99" t="s">
        <v>438</v>
      </c>
      <c r="B73" s="144" t="s">
        <v>809</v>
      </c>
      <c r="C73" s="36"/>
      <c r="D73" s="31"/>
      <c r="E73" s="163" t="s">
        <v>285</v>
      </c>
      <c r="F73" s="399">
        <v>1</v>
      </c>
      <c r="G73" s="399">
        <v>1</v>
      </c>
      <c r="H73" s="399">
        <v>0</v>
      </c>
      <c r="I73" s="399">
        <v>1</v>
      </c>
      <c r="J73" s="399">
        <v>0</v>
      </c>
      <c r="K73" s="399">
        <v>0</v>
      </c>
      <c r="L73" s="399">
        <v>0</v>
      </c>
    </row>
    <row r="74" spans="1:12" ht="11.25" customHeight="1">
      <c r="A74" s="348"/>
      <c r="B74" s="311" t="s">
        <v>907</v>
      </c>
      <c r="C74" s="36"/>
      <c r="D74" s="31"/>
      <c r="E74" s="163" t="s">
        <v>289</v>
      </c>
      <c r="F74" s="399">
        <v>3</v>
      </c>
      <c r="G74" s="399">
        <v>3</v>
      </c>
      <c r="H74" s="399">
        <v>0</v>
      </c>
      <c r="I74" s="399">
        <v>3</v>
      </c>
      <c r="J74" s="399">
        <v>0</v>
      </c>
      <c r="K74" s="399">
        <v>0</v>
      </c>
      <c r="L74" s="399">
        <v>0</v>
      </c>
    </row>
    <row r="75" spans="1:12" ht="11.25" customHeight="1">
      <c r="A75" s="348"/>
      <c r="B75" s="52"/>
      <c r="C75" s="36"/>
      <c r="D75" s="31"/>
      <c r="E75" s="30" t="s">
        <v>293</v>
      </c>
      <c r="F75" s="399">
        <v>4</v>
      </c>
      <c r="G75" s="399">
        <v>4</v>
      </c>
      <c r="H75" s="399">
        <v>0</v>
      </c>
      <c r="I75" s="399">
        <v>4</v>
      </c>
      <c r="J75" s="399">
        <v>0</v>
      </c>
      <c r="K75" s="399">
        <v>0</v>
      </c>
      <c r="L75" s="399">
        <v>0</v>
      </c>
    </row>
    <row r="76" spans="1:12" ht="14.1" customHeight="1">
      <c r="A76" s="99" t="s">
        <v>439</v>
      </c>
      <c r="B76" s="144" t="s">
        <v>440</v>
      </c>
      <c r="C76" s="36"/>
      <c r="D76" s="31"/>
      <c r="E76" s="163" t="s">
        <v>285</v>
      </c>
      <c r="F76" s="399">
        <v>109</v>
      </c>
      <c r="G76" s="399">
        <v>96</v>
      </c>
      <c r="H76" s="399">
        <v>2</v>
      </c>
      <c r="I76" s="399">
        <v>94</v>
      </c>
      <c r="J76" s="399">
        <v>13</v>
      </c>
      <c r="K76" s="399">
        <v>0</v>
      </c>
      <c r="L76" s="399">
        <v>13</v>
      </c>
    </row>
    <row r="77" spans="1:12" ht="11.25" customHeight="1">
      <c r="B77" s="311" t="s">
        <v>441</v>
      </c>
      <c r="C77" s="36"/>
      <c r="D77" s="31"/>
      <c r="E77" s="163" t="s">
        <v>289</v>
      </c>
      <c r="F77" s="399">
        <v>242</v>
      </c>
      <c r="G77" s="399">
        <v>130</v>
      </c>
      <c r="H77" s="399">
        <v>2</v>
      </c>
      <c r="I77" s="399">
        <v>128</v>
      </c>
      <c r="J77" s="399">
        <v>112</v>
      </c>
      <c r="K77" s="399">
        <v>2</v>
      </c>
      <c r="L77" s="399">
        <v>110</v>
      </c>
    </row>
    <row r="78" spans="1:12" ht="11.25" customHeight="1">
      <c r="A78" s="348"/>
      <c r="B78" s="52"/>
      <c r="C78" s="36"/>
      <c r="D78" s="31"/>
      <c r="E78" s="30" t="s">
        <v>293</v>
      </c>
      <c r="F78" s="399">
        <v>351</v>
      </c>
      <c r="G78" s="399">
        <v>226</v>
      </c>
      <c r="H78" s="399">
        <v>4</v>
      </c>
      <c r="I78" s="399">
        <v>222</v>
      </c>
      <c r="J78" s="399">
        <v>125</v>
      </c>
      <c r="K78" s="399">
        <v>2</v>
      </c>
      <c r="L78" s="399">
        <v>123</v>
      </c>
    </row>
    <row r="79" spans="1:12" ht="14.1" customHeight="1">
      <c r="A79" s="302" t="s">
        <v>442</v>
      </c>
      <c r="B79" s="144" t="s">
        <v>443</v>
      </c>
      <c r="C79" s="141"/>
      <c r="D79" s="64"/>
      <c r="E79" s="163" t="s">
        <v>285</v>
      </c>
      <c r="F79" s="399">
        <v>863</v>
      </c>
      <c r="G79" s="399">
        <v>658</v>
      </c>
      <c r="H79" s="399">
        <v>4</v>
      </c>
      <c r="I79" s="399">
        <v>654</v>
      </c>
      <c r="J79" s="399">
        <v>205</v>
      </c>
      <c r="K79" s="399">
        <v>0</v>
      </c>
      <c r="L79" s="399">
        <v>205</v>
      </c>
    </row>
    <row r="80" spans="1:12" ht="11.25" customHeight="1">
      <c r="A80" s="148"/>
      <c r="B80" s="144"/>
      <c r="C80" s="141"/>
      <c r="D80" s="64"/>
      <c r="E80" s="163" t="s">
        <v>289</v>
      </c>
      <c r="F80" s="399">
        <v>1765</v>
      </c>
      <c r="G80" s="399">
        <v>823</v>
      </c>
      <c r="H80" s="399">
        <v>6</v>
      </c>
      <c r="I80" s="399">
        <v>817</v>
      </c>
      <c r="J80" s="399">
        <v>942</v>
      </c>
      <c r="K80" s="399">
        <v>0</v>
      </c>
      <c r="L80" s="399">
        <v>942</v>
      </c>
    </row>
    <row r="81" spans="1:12" ht="11.25" customHeight="1">
      <c r="A81" s="143" t="s">
        <v>340</v>
      </c>
      <c r="B81" s="144" t="s">
        <v>145</v>
      </c>
      <c r="C81" s="141"/>
      <c r="E81" s="163" t="s">
        <v>293</v>
      </c>
      <c r="F81" s="399">
        <v>2628</v>
      </c>
      <c r="G81" s="399">
        <v>1481</v>
      </c>
      <c r="H81" s="399">
        <v>10</v>
      </c>
      <c r="I81" s="399">
        <v>1471</v>
      </c>
      <c r="J81" s="399">
        <v>1147</v>
      </c>
      <c r="K81" s="399">
        <v>0</v>
      </c>
      <c r="L81" s="399">
        <v>1147</v>
      </c>
    </row>
    <row r="82" spans="1:12" ht="14.1" customHeight="1">
      <c r="A82" s="99" t="s">
        <v>444</v>
      </c>
      <c r="B82" s="13" t="s">
        <v>445</v>
      </c>
      <c r="C82" s="141"/>
      <c r="E82" s="163" t="s">
        <v>285</v>
      </c>
      <c r="F82" s="399">
        <v>14</v>
      </c>
      <c r="G82" s="399">
        <v>7</v>
      </c>
      <c r="H82" s="399">
        <v>0</v>
      </c>
      <c r="I82" s="399">
        <v>7</v>
      </c>
      <c r="J82" s="399">
        <v>7</v>
      </c>
      <c r="K82" s="399">
        <v>0</v>
      </c>
      <c r="L82" s="399">
        <v>7</v>
      </c>
    </row>
    <row r="83" spans="1:12" ht="11.25" customHeight="1">
      <c r="A83" s="13"/>
      <c r="B83" s="13" t="s">
        <v>446</v>
      </c>
      <c r="C83" s="141"/>
      <c r="E83" s="163" t="s">
        <v>289</v>
      </c>
      <c r="F83" s="399">
        <v>23</v>
      </c>
      <c r="G83" s="399">
        <v>8</v>
      </c>
      <c r="H83" s="399">
        <v>0</v>
      </c>
      <c r="I83" s="399">
        <v>8</v>
      </c>
      <c r="J83" s="399">
        <v>15</v>
      </c>
      <c r="K83" s="399">
        <v>0</v>
      </c>
      <c r="L83" s="399">
        <v>15</v>
      </c>
    </row>
    <row r="84" spans="1:12" ht="11.25" customHeight="1">
      <c r="A84" s="13"/>
      <c r="B84" s="13"/>
      <c r="C84" s="141"/>
      <c r="E84" s="163" t="s">
        <v>293</v>
      </c>
      <c r="F84" s="399">
        <v>37</v>
      </c>
      <c r="G84" s="399">
        <v>15</v>
      </c>
      <c r="H84" s="399">
        <v>0</v>
      </c>
      <c r="I84" s="399">
        <v>15</v>
      </c>
      <c r="J84" s="399">
        <v>22</v>
      </c>
      <c r="K84" s="399">
        <v>0</v>
      </c>
      <c r="L84" s="399">
        <v>22</v>
      </c>
    </row>
    <row r="85" spans="1:12" ht="14.1" customHeight="1">
      <c r="A85" s="99" t="s">
        <v>447</v>
      </c>
      <c r="B85" s="144" t="s">
        <v>186</v>
      </c>
      <c r="C85" s="141"/>
      <c r="E85" s="163" t="s">
        <v>285</v>
      </c>
      <c r="F85" s="399">
        <v>255</v>
      </c>
      <c r="G85" s="399">
        <v>163</v>
      </c>
      <c r="H85" s="399">
        <v>1</v>
      </c>
      <c r="I85" s="399">
        <v>162</v>
      </c>
      <c r="J85" s="399">
        <v>92</v>
      </c>
      <c r="K85" s="399">
        <v>0</v>
      </c>
      <c r="L85" s="399">
        <v>92</v>
      </c>
    </row>
    <row r="86" spans="1:12" ht="11.25" customHeight="1">
      <c r="A86" s="148"/>
      <c r="B86" s="144" t="s">
        <v>448</v>
      </c>
      <c r="C86" s="141"/>
      <c r="E86" s="163" t="s">
        <v>289</v>
      </c>
      <c r="F86" s="399">
        <v>445</v>
      </c>
      <c r="G86" s="399">
        <v>189</v>
      </c>
      <c r="H86" s="399">
        <v>4</v>
      </c>
      <c r="I86" s="399">
        <v>185</v>
      </c>
      <c r="J86" s="399">
        <v>256</v>
      </c>
      <c r="K86" s="399">
        <v>0</v>
      </c>
      <c r="L86" s="399">
        <v>256</v>
      </c>
    </row>
    <row r="87" spans="1:12" ht="11.25" customHeight="1">
      <c r="A87" s="148"/>
      <c r="B87" s="144"/>
      <c r="C87" s="141"/>
      <c r="E87" s="163" t="s">
        <v>293</v>
      </c>
      <c r="F87" s="399">
        <v>700</v>
      </c>
      <c r="G87" s="399">
        <v>352</v>
      </c>
      <c r="H87" s="399">
        <v>5</v>
      </c>
      <c r="I87" s="399">
        <v>347</v>
      </c>
      <c r="J87" s="399">
        <v>348</v>
      </c>
      <c r="K87" s="399">
        <v>0</v>
      </c>
      <c r="L87" s="399">
        <v>348</v>
      </c>
    </row>
    <row r="88" spans="1:12" ht="14.1" customHeight="1">
      <c r="A88" s="99" t="s">
        <v>449</v>
      </c>
      <c r="B88" s="144" t="s">
        <v>450</v>
      </c>
      <c r="C88" s="141"/>
      <c r="E88" s="163" t="s">
        <v>285</v>
      </c>
      <c r="F88" s="399">
        <v>56</v>
      </c>
      <c r="G88" s="399">
        <v>38</v>
      </c>
      <c r="H88" s="399">
        <v>0</v>
      </c>
      <c r="I88" s="399">
        <v>38</v>
      </c>
      <c r="J88" s="399">
        <v>18</v>
      </c>
      <c r="K88" s="399">
        <v>0</v>
      </c>
      <c r="L88" s="399">
        <v>18</v>
      </c>
    </row>
    <row r="89" spans="1:12" ht="11.25" customHeight="1">
      <c r="A89" s="148"/>
      <c r="B89" s="144" t="s">
        <v>451</v>
      </c>
      <c r="C89" s="141"/>
      <c r="E89" s="163" t="s">
        <v>289</v>
      </c>
      <c r="F89" s="399">
        <v>58</v>
      </c>
      <c r="G89" s="399">
        <v>34</v>
      </c>
      <c r="H89" s="399">
        <v>0</v>
      </c>
      <c r="I89" s="399">
        <v>34</v>
      </c>
      <c r="J89" s="399">
        <v>24</v>
      </c>
      <c r="K89" s="399">
        <v>0</v>
      </c>
      <c r="L89" s="399">
        <v>24</v>
      </c>
    </row>
    <row r="90" spans="1:12" ht="11.25" customHeight="1">
      <c r="A90" s="148"/>
      <c r="B90" s="144"/>
      <c r="C90" s="141"/>
      <c r="E90" s="163" t="s">
        <v>293</v>
      </c>
      <c r="F90" s="399">
        <v>114</v>
      </c>
      <c r="G90" s="399">
        <v>72</v>
      </c>
      <c r="H90" s="399">
        <v>0</v>
      </c>
      <c r="I90" s="399">
        <v>72</v>
      </c>
      <c r="J90" s="399">
        <v>42</v>
      </c>
      <c r="K90" s="399">
        <v>0</v>
      </c>
      <c r="L90" s="399">
        <v>42</v>
      </c>
    </row>
    <row r="91" spans="1:12" ht="14.1" customHeight="1">
      <c r="A91" s="99" t="s">
        <v>452</v>
      </c>
      <c r="B91" s="144" t="s">
        <v>453</v>
      </c>
      <c r="C91" s="141"/>
      <c r="E91" s="163" t="s">
        <v>285</v>
      </c>
      <c r="F91" s="399">
        <v>7</v>
      </c>
      <c r="G91" s="399">
        <v>5</v>
      </c>
      <c r="H91" s="399">
        <v>0</v>
      </c>
      <c r="I91" s="399">
        <v>5</v>
      </c>
      <c r="J91" s="399">
        <v>2</v>
      </c>
      <c r="K91" s="399">
        <v>0</v>
      </c>
      <c r="L91" s="399">
        <v>2</v>
      </c>
    </row>
    <row r="92" spans="1:12" ht="11.25" customHeight="1">
      <c r="A92" s="148"/>
      <c r="B92" s="144" t="s">
        <v>454</v>
      </c>
      <c r="C92" s="141"/>
      <c r="E92" s="163" t="s">
        <v>289</v>
      </c>
      <c r="F92" s="399">
        <v>22</v>
      </c>
      <c r="G92" s="399">
        <v>11</v>
      </c>
      <c r="H92" s="399">
        <v>0</v>
      </c>
      <c r="I92" s="399">
        <v>11</v>
      </c>
      <c r="J92" s="399">
        <v>11</v>
      </c>
      <c r="K92" s="399">
        <v>0</v>
      </c>
      <c r="L92" s="399">
        <v>11</v>
      </c>
    </row>
    <row r="93" spans="1:12" ht="11.25" customHeight="1">
      <c r="A93" s="148"/>
      <c r="B93" s="144" t="s">
        <v>455</v>
      </c>
      <c r="C93" s="141"/>
      <c r="E93" s="163" t="s">
        <v>293</v>
      </c>
      <c r="F93" s="399">
        <v>29</v>
      </c>
      <c r="G93" s="399">
        <v>16</v>
      </c>
      <c r="H93" s="399">
        <v>0</v>
      </c>
      <c r="I93" s="399">
        <v>16</v>
      </c>
      <c r="J93" s="399">
        <v>13</v>
      </c>
      <c r="K93" s="399">
        <v>0</v>
      </c>
      <c r="L93" s="399">
        <v>13</v>
      </c>
    </row>
    <row r="94" spans="1:12" ht="14.1" customHeight="1">
      <c r="A94" s="99" t="s">
        <v>456</v>
      </c>
      <c r="B94" s="144" t="s">
        <v>457</v>
      </c>
      <c r="C94" s="141"/>
      <c r="E94" s="163" t="s">
        <v>285</v>
      </c>
      <c r="F94" s="399">
        <v>193</v>
      </c>
      <c r="G94" s="399">
        <v>183</v>
      </c>
      <c r="H94" s="399">
        <v>0</v>
      </c>
      <c r="I94" s="399">
        <v>183</v>
      </c>
      <c r="J94" s="399">
        <v>10</v>
      </c>
      <c r="K94" s="399">
        <v>0</v>
      </c>
      <c r="L94" s="399">
        <v>10</v>
      </c>
    </row>
    <row r="95" spans="1:12" ht="11.25" customHeight="1">
      <c r="A95" s="476"/>
      <c r="B95" s="144" t="s">
        <v>142</v>
      </c>
      <c r="C95" s="141"/>
      <c r="E95" s="163" t="s">
        <v>289</v>
      </c>
      <c r="F95" s="399">
        <v>183</v>
      </c>
      <c r="G95" s="399">
        <v>140</v>
      </c>
      <c r="H95" s="399">
        <v>0</v>
      </c>
      <c r="I95" s="399">
        <v>140</v>
      </c>
      <c r="J95" s="399">
        <v>43</v>
      </c>
      <c r="K95" s="399">
        <v>0</v>
      </c>
      <c r="L95" s="399">
        <v>43</v>
      </c>
    </row>
    <row r="96" spans="1:12" ht="11.25" customHeight="1">
      <c r="A96" s="476"/>
      <c r="B96" s="144"/>
      <c r="C96" s="141"/>
      <c r="E96" s="163" t="s">
        <v>293</v>
      </c>
      <c r="F96" s="399">
        <v>376</v>
      </c>
      <c r="G96" s="399">
        <v>323</v>
      </c>
      <c r="H96" s="399">
        <v>0</v>
      </c>
      <c r="I96" s="399">
        <v>323</v>
      </c>
      <c r="J96" s="399">
        <v>53</v>
      </c>
      <c r="K96" s="399">
        <v>0</v>
      </c>
      <c r="L96" s="399">
        <v>53</v>
      </c>
    </row>
    <row r="97" spans="1:12" ht="14.1" customHeight="1">
      <c r="A97" s="99" t="s">
        <v>458</v>
      </c>
      <c r="B97" s="144" t="s">
        <v>459</v>
      </c>
      <c r="C97" s="141"/>
      <c r="E97" s="163" t="s">
        <v>285</v>
      </c>
      <c r="F97" s="399">
        <v>146</v>
      </c>
      <c r="G97" s="399">
        <v>127</v>
      </c>
      <c r="H97" s="399">
        <v>0</v>
      </c>
      <c r="I97" s="399">
        <v>127</v>
      </c>
      <c r="J97" s="399">
        <v>19</v>
      </c>
      <c r="K97" s="399">
        <v>0</v>
      </c>
      <c r="L97" s="399">
        <v>19</v>
      </c>
    </row>
    <row r="98" spans="1:12" ht="11.25" customHeight="1">
      <c r="A98" s="476"/>
      <c r="B98" s="144" t="s">
        <v>142</v>
      </c>
      <c r="C98" s="141"/>
      <c r="E98" s="163" t="s">
        <v>289</v>
      </c>
      <c r="F98" s="399">
        <v>146</v>
      </c>
      <c r="G98" s="399">
        <v>90</v>
      </c>
      <c r="H98" s="399">
        <v>0</v>
      </c>
      <c r="I98" s="399">
        <v>90</v>
      </c>
      <c r="J98" s="399">
        <v>56</v>
      </c>
      <c r="K98" s="399">
        <v>0</v>
      </c>
      <c r="L98" s="399">
        <v>56</v>
      </c>
    </row>
    <row r="99" spans="1:12" ht="11.25" customHeight="1">
      <c r="A99" s="476"/>
      <c r="B99" s="144"/>
      <c r="C99" s="141"/>
      <c r="E99" s="163" t="s">
        <v>293</v>
      </c>
      <c r="F99" s="399">
        <v>292</v>
      </c>
      <c r="G99" s="399">
        <v>217</v>
      </c>
      <c r="H99" s="399">
        <v>0</v>
      </c>
      <c r="I99" s="399">
        <v>217</v>
      </c>
      <c r="J99" s="399">
        <v>75</v>
      </c>
      <c r="K99" s="399">
        <v>0</v>
      </c>
      <c r="L99" s="399">
        <v>75</v>
      </c>
    </row>
    <row r="100" spans="1:12" ht="14.1" customHeight="1">
      <c r="A100" s="99" t="s">
        <v>460</v>
      </c>
      <c r="B100" s="144" t="s">
        <v>461</v>
      </c>
      <c r="C100" s="141"/>
      <c r="E100" s="163" t="s">
        <v>285</v>
      </c>
      <c r="F100" s="399">
        <v>22</v>
      </c>
      <c r="G100" s="399">
        <v>11</v>
      </c>
      <c r="H100" s="399">
        <v>1</v>
      </c>
      <c r="I100" s="399">
        <v>10</v>
      </c>
      <c r="J100" s="399">
        <v>11</v>
      </c>
      <c r="K100" s="399">
        <v>0</v>
      </c>
      <c r="L100" s="399">
        <v>11</v>
      </c>
    </row>
    <row r="101" spans="1:12" ht="11.25" customHeight="1">
      <c r="A101" s="476"/>
      <c r="B101" s="144" t="s">
        <v>142</v>
      </c>
      <c r="C101" s="141"/>
      <c r="E101" s="163" t="s">
        <v>289</v>
      </c>
      <c r="F101" s="399">
        <v>34</v>
      </c>
      <c r="G101" s="399">
        <v>16</v>
      </c>
      <c r="H101" s="399">
        <v>0</v>
      </c>
      <c r="I101" s="399">
        <v>16</v>
      </c>
      <c r="J101" s="399">
        <v>18</v>
      </c>
      <c r="K101" s="399">
        <v>0</v>
      </c>
      <c r="L101" s="399">
        <v>18</v>
      </c>
    </row>
    <row r="102" spans="1:12" ht="11.25" customHeight="1">
      <c r="A102" s="476"/>
      <c r="B102" s="144"/>
      <c r="C102" s="141"/>
      <c r="E102" s="163" t="s">
        <v>293</v>
      </c>
      <c r="F102" s="399">
        <v>56</v>
      </c>
      <c r="G102" s="399">
        <v>27</v>
      </c>
      <c r="H102" s="399">
        <v>1</v>
      </c>
      <c r="I102" s="399">
        <v>26</v>
      </c>
      <c r="J102" s="399">
        <v>29</v>
      </c>
      <c r="K102" s="399">
        <v>0</v>
      </c>
      <c r="L102" s="399">
        <v>29</v>
      </c>
    </row>
    <row r="103" spans="1:12" ht="14.1" customHeight="1">
      <c r="A103" s="99" t="s">
        <v>462</v>
      </c>
      <c r="B103" s="144" t="s">
        <v>463</v>
      </c>
      <c r="C103" s="141"/>
      <c r="E103" s="163" t="s">
        <v>285</v>
      </c>
      <c r="F103" s="399">
        <v>10</v>
      </c>
      <c r="G103" s="399">
        <v>8</v>
      </c>
      <c r="H103" s="399">
        <v>1</v>
      </c>
      <c r="I103" s="399">
        <v>7</v>
      </c>
      <c r="J103" s="399">
        <v>2</v>
      </c>
      <c r="K103" s="399">
        <v>0</v>
      </c>
      <c r="L103" s="399">
        <v>2</v>
      </c>
    </row>
    <row r="104" spans="1:12" ht="11.25" customHeight="1">
      <c r="A104" s="476"/>
      <c r="B104" s="144" t="s">
        <v>142</v>
      </c>
      <c r="C104" s="141"/>
      <c r="E104" s="163" t="s">
        <v>289</v>
      </c>
      <c r="F104" s="399">
        <v>45</v>
      </c>
      <c r="G104" s="399">
        <v>31</v>
      </c>
      <c r="H104" s="399">
        <v>0</v>
      </c>
      <c r="I104" s="399">
        <v>31</v>
      </c>
      <c r="J104" s="399">
        <v>14</v>
      </c>
      <c r="K104" s="399">
        <v>0</v>
      </c>
      <c r="L104" s="399">
        <v>14</v>
      </c>
    </row>
    <row r="105" spans="1:12" ht="11.25" customHeight="1">
      <c r="A105" s="476"/>
      <c r="B105" s="144"/>
      <c r="C105" s="141"/>
      <c r="E105" s="163" t="s">
        <v>293</v>
      </c>
      <c r="F105" s="399">
        <v>55</v>
      </c>
      <c r="G105" s="399">
        <v>39</v>
      </c>
      <c r="H105" s="399">
        <v>1</v>
      </c>
      <c r="I105" s="399">
        <v>38</v>
      </c>
      <c r="J105" s="399">
        <v>16</v>
      </c>
      <c r="K105" s="399">
        <v>0</v>
      </c>
      <c r="L105" s="399">
        <v>16</v>
      </c>
    </row>
    <row r="106" spans="1:12" ht="14.1" customHeight="1">
      <c r="A106" s="99" t="s">
        <v>464</v>
      </c>
      <c r="B106" s="144" t="s">
        <v>465</v>
      </c>
      <c r="C106" s="141"/>
      <c r="E106" s="163" t="s">
        <v>285</v>
      </c>
      <c r="F106" s="399">
        <v>76</v>
      </c>
      <c r="G106" s="399">
        <v>51</v>
      </c>
      <c r="H106" s="399">
        <v>0</v>
      </c>
      <c r="I106" s="399">
        <v>51</v>
      </c>
      <c r="J106" s="399">
        <v>25</v>
      </c>
      <c r="K106" s="399">
        <v>0</v>
      </c>
      <c r="L106" s="399">
        <v>25</v>
      </c>
    </row>
    <row r="107" spans="1:12" ht="11.25" customHeight="1">
      <c r="A107" s="476"/>
      <c r="B107" s="144" t="s">
        <v>142</v>
      </c>
      <c r="C107" s="141"/>
      <c r="E107" s="163" t="s">
        <v>289</v>
      </c>
      <c r="F107" s="399">
        <v>672</v>
      </c>
      <c r="G107" s="399">
        <v>235</v>
      </c>
      <c r="H107" s="399">
        <v>2</v>
      </c>
      <c r="I107" s="399">
        <v>233</v>
      </c>
      <c r="J107" s="399">
        <v>437</v>
      </c>
      <c r="K107" s="399">
        <v>0</v>
      </c>
      <c r="L107" s="399">
        <v>437</v>
      </c>
    </row>
    <row r="108" spans="1:12" ht="11.25" customHeight="1">
      <c r="A108" s="476"/>
      <c r="B108" s="144"/>
      <c r="C108" s="141"/>
      <c r="E108" s="163" t="s">
        <v>293</v>
      </c>
      <c r="F108" s="399">
        <v>748</v>
      </c>
      <c r="G108" s="399">
        <v>286</v>
      </c>
      <c r="H108" s="399">
        <v>2</v>
      </c>
      <c r="I108" s="399">
        <v>284</v>
      </c>
      <c r="J108" s="399">
        <v>462</v>
      </c>
      <c r="K108" s="399">
        <v>0</v>
      </c>
      <c r="L108" s="399">
        <v>462</v>
      </c>
    </row>
    <row r="109" spans="1:12" ht="14.1" customHeight="1">
      <c r="A109" s="99" t="s">
        <v>466</v>
      </c>
      <c r="B109" s="144" t="s">
        <v>467</v>
      </c>
      <c r="C109" s="141"/>
      <c r="E109" s="163" t="s">
        <v>285</v>
      </c>
      <c r="F109" s="399">
        <v>4</v>
      </c>
      <c r="G109" s="399">
        <v>2</v>
      </c>
      <c r="H109" s="399">
        <v>0</v>
      </c>
      <c r="I109" s="399">
        <v>2</v>
      </c>
      <c r="J109" s="399">
        <v>2</v>
      </c>
      <c r="K109" s="399">
        <v>0</v>
      </c>
      <c r="L109" s="399">
        <v>2</v>
      </c>
    </row>
    <row r="110" spans="1:12" ht="11.25" customHeight="1">
      <c r="A110" s="476"/>
      <c r="B110" s="144" t="s">
        <v>142</v>
      </c>
      <c r="C110" s="141"/>
      <c r="E110" s="163" t="s">
        <v>289</v>
      </c>
      <c r="F110" s="399">
        <v>14</v>
      </c>
      <c r="G110" s="399">
        <v>5</v>
      </c>
      <c r="H110" s="399">
        <v>0</v>
      </c>
      <c r="I110" s="399">
        <v>5</v>
      </c>
      <c r="J110" s="399">
        <v>9</v>
      </c>
      <c r="K110" s="399">
        <v>0</v>
      </c>
      <c r="L110" s="399">
        <v>9</v>
      </c>
    </row>
    <row r="111" spans="1:12" ht="11.25" customHeight="1">
      <c r="A111" s="476"/>
      <c r="B111" s="144"/>
      <c r="C111" s="141"/>
      <c r="E111" s="163" t="s">
        <v>293</v>
      </c>
      <c r="F111" s="399">
        <v>18</v>
      </c>
      <c r="G111" s="399">
        <v>7</v>
      </c>
      <c r="H111" s="399">
        <v>0</v>
      </c>
      <c r="I111" s="399">
        <v>7</v>
      </c>
      <c r="J111" s="399">
        <v>11</v>
      </c>
      <c r="K111" s="399">
        <v>0</v>
      </c>
      <c r="L111" s="399">
        <v>11</v>
      </c>
    </row>
    <row r="112" spans="1:12" ht="14.1" customHeight="1">
      <c r="A112" s="99" t="s">
        <v>468</v>
      </c>
      <c r="B112" s="144" t="s">
        <v>469</v>
      </c>
      <c r="C112" s="141"/>
      <c r="E112" s="163" t="s">
        <v>285</v>
      </c>
      <c r="F112" s="399">
        <v>80</v>
      </c>
      <c r="G112" s="399">
        <v>63</v>
      </c>
      <c r="H112" s="399">
        <v>1</v>
      </c>
      <c r="I112" s="399">
        <v>62</v>
      </c>
      <c r="J112" s="399">
        <v>17</v>
      </c>
      <c r="K112" s="399">
        <v>0</v>
      </c>
      <c r="L112" s="399">
        <v>17</v>
      </c>
    </row>
    <row r="113" spans="1:12" ht="11.25" customHeight="1">
      <c r="A113" s="143"/>
      <c r="B113" s="144" t="s">
        <v>470</v>
      </c>
      <c r="C113" s="141"/>
      <c r="E113" s="163" t="s">
        <v>289</v>
      </c>
      <c r="F113" s="399">
        <v>123</v>
      </c>
      <c r="G113" s="399">
        <v>64</v>
      </c>
      <c r="H113" s="399">
        <v>0</v>
      </c>
      <c r="I113" s="399">
        <v>64</v>
      </c>
      <c r="J113" s="399">
        <v>59</v>
      </c>
      <c r="K113" s="399">
        <v>0</v>
      </c>
      <c r="L113" s="399">
        <v>59</v>
      </c>
    </row>
    <row r="114" spans="1:12" ht="11.25" customHeight="1">
      <c r="E114" s="30" t="s">
        <v>293</v>
      </c>
      <c r="F114" s="399">
        <v>203</v>
      </c>
      <c r="G114" s="399">
        <v>127</v>
      </c>
      <c r="H114" s="399">
        <v>1</v>
      </c>
      <c r="I114" s="399">
        <v>126</v>
      </c>
      <c r="J114" s="399">
        <v>76</v>
      </c>
      <c r="K114" s="399">
        <v>0</v>
      </c>
      <c r="L114" s="399">
        <v>76</v>
      </c>
    </row>
    <row r="115" spans="1:12" ht="14.1" customHeight="1">
      <c r="A115" s="99" t="s">
        <v>157</v>
      </c>
      <c r="B115" s="29" t="s">
        <v>471</v>
      </c>
      <c r="E115" s="163" t="s">
        <v>285</v>
      </c>
      <c r="F115" s="399">
        <v>2269</v>
      </c>
      <c r="G115" s="399">
        <v>1435</v>
      </c>
      <c r="H115" s="399">
        <v>65</v>
      </c>
      <c r="I115" s="399">
        <v>1370</v>
      </c>
      <c r="J115" s="399">
        <v>834</v>
      </c>
      <c r="K115" s="399">
        <v>8</v>
      </c>
      <c r="L115" s="399">
        <v>826</v>
      </c>
    </row>
    <row r="116" spans="1:12" ht="11.25" customHeight="1">
      <c r="E116" s="163" t="s">
        <v>289</v>
      </c>
      <c r="F116" s="399">
        <v>18474</v>
      </c>
      <c r="G116" s="399">
        <v>5659</v>
      </c>
      <c r="H116" s="399">
        <v>143</v>
      </c>
      <c r="I116" s="399">
        <v>5516</v>
      </c>
      <c r="J116" s="399">
        <v>12815</v>
      </c>
      <c r="K116" s="399">
        <v>89</v>
      </c>
      <c r="L116" s="399">
        <v>12726</v>
      </c>
    </row>
    <row r="117" spans="1:12" ht="11.25" customHeight="1">
      <c r="E117" s="30" t="s">
        <v>293</v>
      </c>
      <c r="F117" s="399">
        <v>20743</v>
      </c>
      <c r="G117" s="399">
        <v>7094</v>
      </c>
      <c r="H117" s="399">
        <v>208</v>
      </c>
      <c r="I117" s="399">
        <v>6886</v>
      </c>
      <c r="J117" s="399">
        <v>13649</v>
      </c>
      <c r="K117" s="399">
        <v>97</v>
      </c>
      <c r="L117" s="399">
        <v>13552</v>
      </c>
    </row>
    <row r="118" spans="1:12" ht="14.1" customHeight="1">
      <c r="A118" s="143" t="s">
        <v>472</v>
      </c>
      <c r="B118" s="144" t="s">
        <v>516</v>
      </c>
      <c r="C118" s="141"/>
      <c r="E118" s="163" t="s">
        <v>285</v>
      </c>
      <c r="F118" s="399">
        <v>1044</v>
      </c>
      <c r="G118" s="399">
        <v>892</v>
      </c>
      <c r="H118" s="399">
        <v>54</v>
      </c>
      <c r="I118" s="399">
        <v>838</v>
      </c>
      <c r="J118" s="399">
        <v>152</v>
      </c>
      <c r="K118" s="399">
        <v>8</v>
      </c>
      <c r="L118" s="399">
        <v>144</v>
      </c>
    </row>
    <row r="119" spans="1:12" ht="11.25" customHeight="1">
      <c r="A119" s="143"/>
      <c r="B119" s="144"/>
      <c r="C119" s="141"/>
      <c r="E119" s="163" t="s">
        <v>289</v>
      </c>
      <c r="F119" s="399">
        <v>5038</v>
      </c>
      <c r="G119" s="399">
        <v>2813</v>
      </c>
      <c r="H119" s="399">
        <v>117</v>
      </c>
      <c r="I119" s="399">
        <v>2696</v>
      </c>
      <c r="J119" s="399">
        <v>2225</v>
      </c>
      <c r="K119" s="399">
        <v>77</v>
      </c>
      <c r="L119" s="399">
        <v>2148</v>
      </c>
    </row>
    <row r="120" spans="1:12" ht="11.25" customHeight="1">
      <c r="A120" s="143"/>
      <c r="B120" s="144"/>
      <c r="E120" s="163" t="s">
        <v>293</v>
      </c>
      <c r="F120" s="399">
        <v>6082</v>
      </c>
      <c r="G120" s="399">
        <v>3705</v>
      </c>
      <c r="H120" s="399">
        <v>171</v>
      </c>
      <c r="I120" s="399">
        <v>3534</v>
      </c>
      <c r="J120" s="399">
        <v>2377</v>
      </c>
      <c r="K120" s="399">
        <v>85</v>
      </c>
      <c r="L120" s="399">
        <v>2292</v>
      </c>
    </row>
    <row r="121" spans="1:12" ht="36.6" customHeight="1">
      <c r="A121" s="346" t="s">
        <v>476</v>
      </c>
      <c r="B121" s="791" t="s">
        <v>475</v>
      </c>
      <c r="C121" s="791"/>
      <c r="D121" s="791"/>
      <c r="E121" s="163" t="s">
        <v>285</v>
      </c>
      <c r="F121" s="399">
        <v>88</v>
      </c>
      <c r="G121" s="399">
        <v>72</v>
      </c>
      <c r="H121" s="399">
        <v>4</v>
      </c>
      <c r="I121" s="399">
        <v>68</v>
      </c>
      <c r="J121" s="399">
        <v>16</v>
      </c>
      <c r="K121" s="399">
        <v>2</v>
      </c>
      <c r="L121" s="399">
        <v>14</v>
      </c>
    </row>
    <row r="122" spans="1:12" ht="11.25" customHeight="1">
      <c r="A122" s="13"/>
      <c r="B122" s="13" t="s">
        <v>473</v>
      </c>
      <c r="E122" s="163" t="s">
        <v>289</v>
      </c>
      <c r="F122" s="399">
        <v>681</v>
      </c>
      <c r="G122" s="399">
        <v>371</v>
      </c>
      <c r="H122" s="399">
        <v>23</v>
      </c>
      <c r="I122" s="399">
        <v>348</v>
      </c>
      <c r="J122" s="399">
        <v>310</v>
      </c>
      <c r="K122" s="399">
        <v>17</v>
      </c>
      <c r="L122" s="399">
        <v>293</v>
      </c>
    </row>
    <row r="123" spans="1:12" ht="11.25" customHeight="1">
      <c r="A123" s="13"/>
      <c r="B123" s="13" t="s">
        <v>474</v>
      </c>
      <c r="E123" s="30" t="s">
        <v>293</v>
      </c>
      <c r="F123" s="399">
        <v>769</v>
      </c>
      <c r="G123" s="399">
        <v>443</v>
      </c>
      <c r="H123" s="399">
        <v>27</v>
      </c>
      <c r="I123" s="399">
        <v>416</v>
      </c>
      <c r="J123" s="399">
        <v>326</v>
      </c>
      <c r="K123" s="399">
        <v>19</v>
      </c>
      <c r="L123" s="399">
        <v>307</v>
      </c>
    </row>
    <row r="124" spans="1:12" ht="14.1" customHeight="1">
      <c r="A124" s="477" t="s">
        <v>684</v>
      </c>
      <c r="B124" s="478" t="s">
        <v>910</v>
      </c>
      <c r="C124" s="146"/>
      <c r="D124" s="146"/>
      <c r="E124" s="301" t="s">
        <v>285</v>
      </c>
      <c r="F124" s="399">
        <v>11</v>
      </c>
      <c r="G124" s="399">
        <v>9</v>
      </c>
      <c r="H124" s="399">
        <v>0</v>
      </c>
      <c r="I124" s="399">
        <v>9</v>
      </c>
      <c r="J124" s="399">
        <v>2</v>
      </c>
      <c r="K124" s="399">
        <v>0</v>
      </c>
      <c r="L124" s="399">
        <v>2</v>
      </c>
    </row>
    <row r="125" spans="1:12" ht="11.25" customHeight="1">
      <c r="A125" s="145"/>
      <c r="B125" s="145" t="s">
        <v>696</v>
      </c>
      <c r="C125" s="146"/>
      <c r="D125" s="146"/>
      <c r="E125" s="301" t="s">
        <v>289</v>
      </c>
      <c r="F125" s="399">
        <v>109</v>
      </c>
      <c r="G125" s="399">
        <v>69</v>
      </c>
      <c r="H125" s="399">
        <v>3</v>
      </c>
      <c r="I125" s="399">
        <v>66</v>
      </c>
      <c r="J125" s="399">
        <v>40</v>
      </c>
      <c r="K125" s="399">
        <v>1</v>
      </c>
      <c r="L125" s="399">
        <v>39</v>
      </c>
    </row>
    <row r="126" spans="1:12" ht="11.25" customHeight="1">
      <c r="A126" s="145"/>
      <c r="B126" s="145"/>
      <c r="C126" s="146"/>
      <c r="D126" s="146"/>
      <c r="E126" s="301" t="s">
        <v>293</v>
      </c>
      <c r="F126" s="399">
        <v>120</v>
      </c>
      <c r="G126" s="399">
        <v>78</v>
      </c>
      <c r="H126" s="399">
        <v>3</v>
      </c>
      <c r="I126" s="399">
        <v>75</v>
      </c>
      <c r="J126" s="399">
        <v>42</v>
      </c>
      <c r="K126" s="399">
        <v>1</v>
      </c>
      <c r="L126" s="399">
        <v>41</v>
      </c>
    </row>
    <row r="127" spans="1:12" ht="14.1" customHeight="1">
      <c r="A127" s="477" t="s">
        <v>685</v>
      </c>
      <c r="B127" s="478" t="s">
        <v>686</v>
      </c>
      <c r="C127" s="146"/>
      <c r="D127" s="146"/>
      <c r="E127" s="301" t="s">
        <v>285</v>
      </c>
      <c r="F127" s="399">
        <v>10</v>
      </c>
      <c r="G127" s="399">
        <v>7</v>
      </c>
      <c r="H127" s="399">
        <v>0</v>
      </c>
      <c r="I127" s="399">
        <v>7</v>
      </c>
      <c r="J127" s="399">
        <v>3</v>
      </c>
      <c r="K127" s="399">
        <v>1</v>
      </c>
      <c r="L127" s="399">
        <v>2</v>
      </c>
    </row>
    <row r="128" spans="1:12" ht="11.25" customHeight="1">
      <c r="A128" s="145"/>
      <c r="B128" s="145"/>
      <c r="C128" s="146"/>
      <c r="D128" s="146"/>
      <c r="E128" s="301" t="s">
        <v>289</v>
      </c>
      <c r="F128" s="399">
        <v>115</v>
      </c>
      <c r="G128" s="399">
        <v>66</v>
      </c>
      <c r="H128" s="399">
        <v>12</v>
      </c>
      <c r="I128" s="399">
        <v>54</v>
      </c>
      <c r="J128" s="399">
        <v>49</v>
      </c>
      <c r="K128" s="399">
        <v>5</v>
      </c>
      <c r="L128" s="399">
        <v>44</v>
      </c>
    </row>
    <row r="129" spans="1:12" ht="11.25" customHeight="1">
      <c r="A129" s="145"/>
      <c r="B129" s="145"/>
      <c r="C129" s="146"/>
      <c r="D129" s="146"/>
      <c r="E129" s="301" t="s">
        <v>293</v>
      </c>
      <c r="F129" s="399">
        <v>125</v>
      </c>
      <c r="G129" s="399">
        <v>73</v>
      </c>
      <c r="H129" s="399">
        <v>12</v>
      </c>
      <c r="I129" s="399">
        <v>61</v>
      </c>
      <c r="J129" s="399">
        <v>52</v>
      </c>
      <c r="K129" s="399">
        <v>6</v>
      </c>
      <c r="L129" s="399">
        <v>46</v>
      </c>
    </row>
    <row r="130" spans="1:12" ht="14.1" customHeight="1">
      <c r="A130" s="477" t="s">
        <v>687</v>
      </c>
      <c r="B130" s="478" t="s">
        <v>688</v>
      </c>
      <c r="C130" s="146"/>
      <c r="D130" s="146"/>
      <c r="E130" s="301" t="s">
        <v>285</v>
      </c>
      <c r="F130" s="399">
        <v>36</v>
      </c>
      <c r="G130" s="399">
        <v>32</v>
      </c>
      <c r="H130" s="399">
        <v>3</v>
      </c>
      <c r="I130" s="399">
        <v>29</v>
      </c>
      <c r="J130" s="399">
        <v>4</v>
      </c>
      <c r="K130" s="399">
        <v>1</v>
      </c>
      <c r="L130" s="399">
        <v>3</v>
      </c>
    </row>
    <row r="131" spans="1:12" ht="11.25" customHeight="1">
      <c r="A131" s="145"/>
      <c r="B131" s="145" t="s">
        <v>689</v>
      </c>
      <c r="C131" s="146"/>
      <c r="D131" s="146"/>
      <c r="E131" s="301" t="s">
        <v>289</v>
      </c>
      <c r="F131" s="399">
        <v>231</v>
      </c>
      <c r="G131" s="399">
        <v>125</v>
      </c>
      <c r="H131" s="399">
        <v>2</v>
      </c>
      <c r="I131" s="399">
        <v>123</v>
      </c>
      <c r="J131" s="399">
        <v>106</v>
      </c>
      <c r="K131" s="399">
        <v>6</v>
      </c>
      <c r="L131" s="399">
        <v>100</v>
      </c>
    </row>
    <row r="132" spans="1:12" ht="11.25" customHeight="1">
      <c r="A132" s="145"/>
      <c r="B132" s="145"/>
      <c r="C132" s="146"/>
      <c r="D132" s="146"/>
      <c r="E132" s="301" t="s">
        <v>293</v>
      </c>
      <c r="F132" s="399">
        <v>267</v>
      </c>
      <c r="G132" s="399">
        <v>157</v>
      </c>
      <c r="H132" s="399">
        <v>5</v>
      </c>
      <c r="I132" s="399">
        <v>152</v>
      </c>
      <c r="J132" s="399">
        <v>110</v>
      </c>
      <c r="K132" s="399">
        <v>7</v>
      </c>
      <c r="L132" s="399">
        <v>103</v>
      </c>
    </row>
    <row r="133" spans="1:12" ht="14.1" customHeight="1">
      <c r="A133" s="477" t="s">
        <v>690</v>
      </c>
      <c r="B133" s="478" t="s">
        <v>697</v>
      </c>
      <c r="C133" s="146"/>
      <c r="D133" s="146"/>
      <c r="E133" s="301" t="s">
        <v>285</v>
      </c>
      <c r="F133" s="399">
        <v>3</v>
      </c>
      <c r="G133" s="399">
        <v>3</v>
      </c>
      <c r="H133" s="399">
        <v>1</v>
      </c>
      <c r="I133" s="399">
        <v>2</v>
      </c>
      <c r="J133" s="399">
        <v>0</v>
      </c>
      <c r="K133" s="399">
        <v>0</v>
      </c>
      <c r="L133" s="399">
        <v>0</v>
      </c>
    </row>
    <row r="134" spans="1:12" ht="11.25" customHeight="1">
      <c r="A134" s="145"/>
      <c r="B134" s="145"/>
      <c r="C134" s="146"/>
      <c r="D134" s="146"/>
      <c r="E134" s="301" t="s">
        <v>289</v>
      </c>
      <c r="F134" s="399">
        <v>20</v>
      </c>
      <c r="G134" s="399">
        <v>15</v>
      </c>
      <c r="H134" s="399">
        <v>1</v>
      </c>
      <c r="I134" s="399">
        <v>14</v>
      </c>
      <c r="J134" s="399">
        <v>5</v>
      </c>
      <c r="K134" s="399">
        <v>0</v>
      </c>
      <c r="L134" s="399">
        <v>5</v>
      </c>
    </row>
    <row r="135" spans="1:12" ht="11.25" customHeight="1">
      <c r="A135" s="145"/>
      <c r="B135" s="145"/>
      <c r="C135" s="146"/>
      <c r="D135" s="146"/>
      <c r="E135" s="301" t="s">
        <v>293</v>
      </c>
      <c r="F135" s="399">
        <v>23</v>
      </c>
      <c r="G135" s="399">
        <v>18</v>
      </c>
      <c r="H135" s="399">
        <v>2</v>
      </c>
      <c r="I135" s="399">
        <v>16</v>
      </c>
      <c r="J135" s="399">
        <v>5</v>
      </c>
      <c r="K135" s="399">
        <v>0</v>
      </c>
      <c r="L135" s="399">
        <v>5</v>
      </c>
    </row>
    <row r="136" spans="1:12" ht="14.1" customHeight="1">
      <c r="A136" s="477" t="s">
        <v>691</v>
      </c>
      <c r="B136" s="478" t="s">
        <v>692</v>
      </c>
      <c r="C136" s="146"/>
      <c r="D136" s="146"/>
      <c r="E136" s="301" t="s">
        <v>285</v>
      </c>
      <c r="F136" s="399">
        <v>14</v>
      </c>
      <c r="G136" s="399">
        <v>11</v>
      </c>
      <c r="H136" s="399">
        <v>0</v>
      </c>
      <c r="I136" s="399">
        <v>11</v>
      </c>
      <c r="J136" s="399">
        <v>3</v>
      </c>
      <c r="K136" s="399">
        <v>0</v>
      </c>
      <c r="L136" s="399">
        <v>3</v>
      </c>
    </row>
    <row r="137" spans="1:12" ht="11.25" customHeight="1">
      <c r="A137" s="145"/>
      <c r="B137" s="146" t="s">
        <v>911</v>
      </c>
      <c r="C137" s="146"/>
      <c r="D137" s="146"/>
      <c r="E137" s="301" t="s">
        <v>289</v>
      </c>
      <c r="F137" s="399">
        <v>78</v>
      </c>
      <c r="G137" s="399">
        <v>30</v>
      </c>
      <c r="H137" s="399">
        <v>2</v>
      </c>
      <c r="I137" s="399">
        <v>28</v>
      </c>
      <c r="J137" s="399">
        <v>48</v>
      </c>
      <c r="K137" s="399">
        <v>2</v>
      </c>
      <c r="L137" s="399">
        <v>46</v>
      </c>
    </row>
    <row r="138" spans="1:12" ht="11.25" customHeight="1">
      <c r="A138" s="145"/>
      <c r="B138" s="145" t="s">
        <v>912</v>
      </c>
      <c r="C138" s="146"/>
      <c r="D138" s="146"/>
      <c r="E138" s="301" t="s">
        <v>293</v>
      </c>
      <c r="F138" s="399">
        <v>92</v>
      </c>
      <c r="G138" s="399">
        <v>41</v>
      </c>
      <c r="H138" s="399">
        <v>2</v>
      </c>
      <c r="I138" s="399">
        <v>39</v>
      </c>
      <c r="J138" s="399">
        <v>51</v>
      </c>
      <c r="K138" s="399">
        <v>2</v>
      </c>
      <c r="L138" s="399">
        <v>49</v>
      </c>
    </row>
    <row r="139" spans="1:12" ht="14.1" customHeight="1">
      <c r="A139" s="477" t="s">
        <v>693</v>
      </c>
      <c r="B139" s="478" t="s">
        <v>913</v>
      </c>
      <c r="C139" s="146"/>
      <c r="D139" s="146"/>
      <c r="E139" s="301" t="s">
        <v>285</v>
      </c>
      <c r="F139" s="399">
        <v>5</v>
      </c>
      <c r="G139" s="399">
        <v>4</v>
      </c>
      <c r="H139" s="399">
        <v>0</v>
      </c>
      <c r="I139" s="399">
        <v>4</v>
      </c>
      <c r="J139" s="399">
        <v>1</v>
      </c>
      <c r="K139" s="399">
        <v>0</v>
      </c>
      <c r="L139" s="399">
        <v>1</v>
      </c>
    </row>
    <row r="140" spans="1:12" ht="11.25" customHeight="1">
      <c r="A140" s="145"/>
      <c r="B140" s="146" t="s">
        <v>914</v>
      </c>
      <c r="C140" s="146"/>
      <c r="D140" s="146"/>
      <c r="E140" s="301" t="s">
        <v>289</v>
      </c>
      <c r="F140" s="399">
        <v>37</v>
      </c>
      <c r="G140" s="399">
        <v>19</v>
      </c>
      <c r="H140" s="399">
        <v>1</v>
      </c>
      <c r="I140" s="399">
        <v>18</v>
      </c>
      <c r="J140" s="399">
        <v>18</v>
      </c>
      <c r="K140" s="399">
        <v>1</v>
      </c>
      <c r="L140" s="399">
        <v>17</v>
      </c>
    </row>
    <row r="141" spans="1:12" ht="11.25" customHeight="1">
      <c r="A141" s="145"/>
      <c r="B141" s="145"/>
      <c r="C141" s="146"/>
      <c r="D141" s="146"/>
      <c r="E141" s="301" t="s">
        <v>293</v>
      </c>
      <c r="F141" s="399">
        <v>42</v>
      </c>
      <c r="G141" s="399">
        <v>23</v>
      </c>
      <c r="H141" s="399">
        <v>1</v>
      </c>
      <c r="I141" s="399">
        <v>22</v>
      </c>
      <c r="J141" s="399">
        <v>19</v>
      </c>
      <c r="K141" s="399">
        <v>1</v>
      </c>
      <c r="L141" s="399">
        <v>18</v>
      </c>
    </row>
    <row r="142" spans="1:12" ht="14.1" customHeight="1">
      <c r="A142" s="477" t="s">
        <v>915</v>
      </c>
      <c r="B142" s="478" t="s">
        <v>694</v>
      </c>
      <c r="C142" s="146"/>
      <c r="D142" s="146"/>
      <c r="E142" s="301" t="s">
        <v>285</v>
      </c>
      <c r="F142" s="399">
        <v>9</v>
      </c>
      <c r="G142" s="399">
        <v>6</v>
      </c>
      <c r="H142" s="399">
        <v>0</v>
      </c>
      <c r="I142" s="399">
        <v>6</v>
      </c>
      <c r="J142" s="399">
        <v>3</v>
      </c>
      <c r="K142" s="399">
        <v>0</v>
      </c>
      <c r="L142" s="399">
        <v>3</v>
      </c>
    </row>
    <row r="143" spans="1:12" ht="11.25" customHeight="1">
      <c r="A143" s="145"/>
      <c r="B143" s="146" t="s">
        <v>698</v>
      </c>
      <c r="C143" s="146"/>
      <c r="D143" s="146"/>
      <c r="E143" s="301" t="s">
        <v>289</v>
      </c>
      <c r="F143" s="399">
        <v>91</v>
      </c>
      <c r="G143" s="399">
        <v>47</v>
      </c>
      <c r="H143" s="399">
        <v>2</v>
      </c>
      <c r="I143" s="399">
        <v>45</v>
      </c>
      <c r="J143" s="399">
        <v>44</v>
      </c>
      <c r="K143" s="399">
        <v>2</v>
      </c>
      <c r="L143" s="399">
        <v>42</v>
      </c>
    </row>
    <row r="144" spans="1:12" ht="11.25" customHeight="1">
      <c r="A144" s="145"/>
      <c r="B144" s="145" t="s">
        <v>699</v>
      </c>
      <c r="C144" s="146"/>
      <c r="D144" s="146"/>
      <c r="E144" s="301" t="s">
        <v>293</v>
      </c>
      <c r="F144" s="399">
        <v>100</v>
      </c>
      <c r="G144" s="399">
        <v>53</v>
      </c>
      <c r="H144" s="399">
        <v>2</v>
      </c>
      <c r="I144" s="399">
        <v>51</v>
      </c>
      <c r="J144" s="399">
        <v>47</v>
      </c>
      <c r="K144" s="399">
        <v>2</v>
      </c>
      <c r="L144" s="399">
        <v>45</v>
      </c>
    </row>
    <row r="145" spans="1:12" ht="14.1" customHeight="1">
      <c r="A145" s="346" t="s">
        <v>477</v>
      </c>
      <c r="B145" s="144" t="s">
        <v>478</v>
      </c>
      <c r="E145" s="163" t="s">
        <v>285</v>
      </c>
      <c r="F145" s="399">
        <v>492</v>
      </c>
      <c r="G145" s="399">
        <v>424</v>
      </c>
      <c r="H145" s="399">
        <v>26</v>
      </c>
      <c r="I145" s="399">
        <v>398</v>
      </c>
      <c r="J145" s="399">
        <v>68</v>
      </c>
      <c r="K145" s="399">
        <v>4</v>
      </c>
      <c r="L145" s="399">
        <v>64</v>
      </c>
    </row>
    <row r="146" spans="1:12" ht="11.25" customHeight="1">
      <c r="A146" s="13"/>
      <c r="B146" s="144" t="s">
        <v>479</v>
      </c>
      <c r="E146" s="163" t="s">
        <v>289</v>
      </c>
      <c r="F146" s="399">
        <v>2551</v>
      </c>
      <c r="G146" s="399">
        <v>1452</v>
      </c>
      <c r="H146" s="399">
        <v>42</v>
      </c>
      <c r="I146" s="399">
        <v>1410</v>
      </c>
      <c r="J146" s="399">
        <v>1099</v>
      </c>
      <c r="K146" s="399">
        <v>28</v>
      </c>
      <c r="L146" s="399">
        <v>1071</v>
      </c>
    </row>
    <row r="147" spans="1:12" ht="11.25" customHeight="1">
      <c r="A147" s="143" t="s">
        <v>340</v>
      </c>
      <c r="B147" s="144" t="s">
        <v>480</v>
      </c>
      <c r="E147" s="163" t="s">
        <v>293</v>
      </c>
      <c r="F147" s="399">
        <v>3043</v>
      </c>
      <c r="G147" s="399">
        <v>1876</v>
      </c>
      <c r="H147" s="399">
        <v>68</v>
      </c>
      <c r="I147" s="399">
        <v>1808</v>
      </c>
      <c r="J147" s="399">
        <v>1167</v>
      </c>
      <c r="K147" s="399">
        <v>32</v>
      </c>
      <c r="L147" s="399">
        <v>1135</v>
      </c>
    </row>
    <row r="148" spans="1:12" ht="14.1" customHeight="1">
      <c r="A148" s="346" t="s">
        <v>481</v>
      </c>
      <c r="B148" s="144" t="s">
        <v>482</v>
      </c>
      <c r="E148" s="163" t="s">
        <v>285</v>
      </c>
      <c r="F148" s="399">
        <v>204</v>
      </c>
      <c r="G148" s="399">
        <v>181</v>
      </c>
      <c r="H148" s="399">
        <v>8</v>
      </c>
      <c r="I148" s="399">
        <v>173</v>
      </c>
      <c r="J148" s="399">
        <v>23</v>
      </c>
      <c r="K148" s="399">
        <v>1</v>
      </c>
      <c r="L148" s="399">
        <v>22</v>
      </c>
    </row>
    <row r="149" spans="1:12" ht="11.25" customHeight="1">
      <c r="A149" s="143"/>
      <c r="B149" s="144" t="s">
        <v>483</v>
      </c>
      <c r="E149" s="163" t="s">
        <v>289</v>
      </c>
      <c r="F149" s="399">
        <v>1161</v>
      </c>
      <c r="G149" s="399">
        <v>678</v>
      </c>
      <c r="H149" s="399">
        <v>16</v>
      </c>
      <c r="I149" s="399">
        <v>662</v>
      </c>
      <c r="J149" s="399">
        <v>483</v>
      </c>
      <c r="K149" s="399">
        <v>18</v>
      </c>
      <c r="L149" s="399">
        <v>465</v>
      </c>
    </row>
    <row r="150" spans="1:12" ht="11.25" customHeight="1">
      <c r="A150" s="143"/>
      <c r="B150" s="144"/>
      <c r="E150" s="163" t="s">
        <v>293</v>
      </c>
      <c r="F150" s="399">
        <v>1365</v>
      </c>
      <c r="G150" s="399">
        <v>859</v>
      </c>
      <c r="H150" s="399">
        <v>24</v>
      </c>
      <c r="I150" s="399">
        <v>835</v>
      </c>
      <c r="J150" s="399">
        <v>506</v>
      </c>
      <c r="K150" s="399">
        <v>19</v>
      </c>
      <c r="L150" s="399">
        <v>487</v>
      </c>
    </row>
    <row r="151" spans="1:12" ht="14.1" customHeight="1">
      <c r="A151" s="346" t="s">
        <v>484</v>
      </c>
      <c r="B151" s="144" t="s">
        <v>485</v>
      </c>
      <c r="E151" s="163" t="s">
        <v>285</v>
      </c>
      <c r="F151" s="399">
        <v>38</v>
      </c>
      <c r="G151" s="399">
        <v>31</v>
      </c>
      <c r="H151" s="399">
        <v>1</v>
      </c>
      <c r="I151" s="399">
        <v>30</v>
      </c>
      <c r="J151" s="399">
        <v>7</v>
      </c>
      <c r="K151" s="399">
        <v>0</v>
      </c>
      <c r="L151" s="399">
        <v>7</v>
      </c>
    </row>
    <row r="152" spans="1:12" ht="11.25" customHeight="1">
      <c r="A152" s="143"/>
      <c r="B152" s="144" t="s">
        <v>486</v>
      </c>
      <c r="E152" s="163" t="s">
        <v>289</v>
      </c>
      <c r="F152" s="399">
        <v>185</v>
      </c>
      <c r="G152" s="399">
        <v>123</v>
      </c>
      <c r="H152" s="399">
        <v>2</v>
      </c>
      <c r="I152" s="399">
        <v>121</v>
      </c>
      <c r="J152" s="399">
        <v>62</v>
      </c>
      <c r="K152" s="399">
        <v>0</v>
      </c>
      <c r="L152" s="399">
        <v>62</v>
      </c>
    </row>
    <row r="153" spans="1:12" ht="11.25" customHeight="1">
      <c r="A153" s="143"/>
      <c r="B153" s="144"/>
      <c r="E153" s="163" t="s">
        <v>293</v>
      </c>
      <c r="F153" s="399">
        <v>223</v>
      </c>
      <c r="G153" s="399">
        <v>154</v>
      </c>
      <c r="H153" s="399">
        <v>3</v>
      </c>
      <c r="I153" s="399">
        <v>151</v>
      </c>
      <c r="J153" s="399">
        <v>69</v>
      </c>
      <c r="K153" s="399">
        <v>0</v>
      </c>
      <c r="L153" s="399">
        <v>69</v>
      </c>
    </row>
    <row r="154" spans="1:12" ht="14.1" customHeight="1">
      <c r="A154" s="346" t="s">
        <v>487</v>
      </c>
      <c r="B154" s="144" t="s">
        <v>488</v>
      </c>
      <c r="E154" s="163" t="s">
        <v>285</v>
      </c>
      <c r="F154" s="399">
        <v>6</v>
      </c>
      <c r="G154" s="399">
        <v>5</v>
      </c>
      <c r="H154" s="399">
        <v>2</v>
      </c>
      <c r="I154" s="399">
        <v>3</v>
      </c>
      <c r="J154" s="399">
        <v>1</v>
      </c>
      <c r="K154" s="399">
        <v>1</v>
      </c>
      <c r="L154" s="399">
        <v>0</v>
      </c>
    </row>
    <row r="155" spans="1:12" ht="11.25" customHeight="1">
      <c r="A155" s="143"/>
      <c r="B155" s="144"/>
      <c r="E155" s="163" t="s">
        <v>289</v>
      </c>
      <c r="F155" s="399">
        <v>10</v>
      </c>
      <c r="G155" s="399">
        <v>4</v>
      </c>
      <c r="H155" s="399">
        <v>1</v>
      </c>
      <c r="I155" s="399">
        <v>3</v>
      </c>
      <c r="J155" s="399">
        <v>6</v>
      </c>
      <c r="K155" s="399">
        <v>0</v>
      </c>
      <c r="L155" s="399">
        <v>6</v>
      </c>
    </row>
    <row r="156" spans="1:12" ht="11.25" customHeight="1">
      <c r="A156" s="143"/>
      <c r="B156" s="144"/>
      <c r="E156" s="163" t="s">
        <v>293</v>
      </c>
      <c r="F156" s="399">
        <v>16</v>
      </c>
      <c r="G156" s="399">
        <v>9</v>
      </c>
      <c r="H156" s="399">
        <v>3</v>
      </c>
      <c r="I156" s="399">
        <v>6</v>
      </c>
      <c r="J156" s="399">
        <v>7</v>
      </c>
      <c r="K156" s="399">
        <v>1</v>
      </c>
      <c r="L156" s="399">
        <v>6</v>
      </c>
    </row>
    <row r="157" spans="1:12" ht="14.1" customHeight="1">
      <c r="A157" s="346" t="s">
        <v>489</v>
      </c>
      <c r="B157" s="144" t="s">
        <v>490</v>
      </c>
      <c r="E157" s="163" t="s">
        <v>285</v>
      </c>
      <c r="F157" s="399">
        <v>28</v>
      </c>
      <c r="G157" s="399">
        <v>25</v>
      </c>
      <c r="H157" s="399">
        <v>0</v>
      </c>
      <c r="I157" s="399">
        <v>25</v>
      </c>
      <c r="J157" s="399">
        <v>3</v>
      </c>
      <c r="K157" s="399">
        <v>0</v>
      </c>
      <c r="L157" s="399">
        <v>3</v>
      </c>
    </row>
    <row r="158" spans="1:12" ht="11.25" customHeight="1">
      <c r="A158" s="143"/>
      <c r="B158" s="144" t="s">
        <v>491</v>
      </c>
      <c r="E158" s="163" t="s">
        <v>289</v>
      </c>
      <c r="F158" s="399">
        <v>187</v>
      </c>
      <c r="G158" s="399">
        <v>96</v>
      </c>
      <c r="H158" s="399">
        <v>2</v>
      </c>
      <c r="I158" s="399">
        <v>94</v>
      </c>
      <c r="J158" s="399">
        <v>91</v>
      </c>
      <c r="K158" s="399">
        <v>2</v>
      </c>
      <c r="L158" s="399">
        <v>89</v>
      </c>
    </row>
    <row r="159" spans="1:12" ht="11.25" customHeight="1">
      <c r="A159" s="143"/>
      <c r="B159" s="144" t="s">
        <v>492</v>
      </c>
      <c r="E159" s="163" t="s">
        <v>293</v>
      </c>
      <c r="F159" s="399">
        <v>215</v>
      </c>
      <c r="G159" s="399">
        <v>121</v>
      </c>
      <c r="H159" s="399">
        <v>2</v>
      </c>
      <c r="I159" s="399">
        <v>119</v>
      </c>
      <c r="J159" s="399">
        <v>94</v>
      </c>
      <c r="K159" s="399">
        <v>2</v>
      </c>
      <c r="L159" s="399">
        <v>92</v>
      </c>
    </row>
    <row r="160" spans="1:12" ht="14.1" customHeight="1">
      <c r="A160" s="346" t="s">
        <v>493</v>
      </c>
      <c r="B160" s="144" t="s">
        <v>485</v>
      </c>
      <c r="E160" s="163" t="s">
        <v>285</v>
      </c>
      <c r="F160" s="399">
        <v>146</v>
      </c>
      <c r="G160" s="399">
        <v>118</v>
      </c>
      <c r="H160" s="399">
        <v>12</v>
      </c>
      <c r="I160" s="399">
        <v>106</v>
      </c>
      <c r="J160" s="399">
        <v>28</v>
      </c>
      <c r="K160" s="399">
        <v>2</v>
      </c>
      <c r="L160" s="399">
        <v>26</v>
      </c>
    </row>
    <row r="161" spans="1:12" ht="11.25" customHeight="1">
      <c r="A161" s="143"/>
      <c r="B161" s="144" t="s">
        <v>701</v>
      </c>
      <c r="E161" s="163" t="s">
        <v>289</v>
      </c>
      <c r="F161" s="399">
        <v>757</v>
      </c>
      <c r="G161" s="399">
        <v>401</v>
      </c>
      <c r="H161" s="399">
        <v>12</v>
      </c>
      <c r="I161" s="399">
        <v>389</v>
      </c>
      <c r="J161" s="399">
        <v>356</v>
      </c>
      <c r="K161" s="399">
        <v>5</v>
      </c>
      <c r="L161" s="399">
        <v>351</v>
      </c>
    </row>
    <row r="162" spans="1:12" ht="11.25" customHeight="1">
      <c r="A162" s="143"/>
      <c r="B162" s="144" t="s">
        <v>700</v>
      </c>
      <c r="E162" s="163" t="s">
        <v>293</v>
      </c>
      <c r="F162" s="399">
        <v>903</v>
      </c>
      <c r="G162" s="399">
        <v>519</v>
      </c>
      <c r="H162" s="399">
        <v>24</v>
      </c>
      <c r="I162" s="399">
        <v>495</v>
      </c>
      <c r="J162" s="399">
        <v>384</v>
      </c>
      <c r="K162" s="399">
        <v>7</v>
      </c>
      <c r="L162" s="399">
        <v>377</v>
      </c>
    </row>
    <row r="163" spans="1:12" ht="14.1" customHeight="1">
      <c r="A163" s="346" t="s">
        <v>494</v>
      </c>
      <c r="B163" s="144" t="s">
        <v>495</v>
      </c>
      <c r="E163" s="163" t="s">
        <v>285</v>
      </c>
      <c r="F163" s="399">
        <v>70</v>
      </c>
      <c r="G163" s="399">
        <v>64</v>
      </c>
      <c r="H163" s="399">
        <v>3</v>
      </c>
      <c r="I163" s="399">
        <v>61</v>
      </c>
      <c r="J163" s="399">
        <v>6</v>
      </c>
      <c r="K163" s="399">
        <v>0</v>
      </c>
      <c r="L163" s="399">
        <v>6</v>
      </c>
    </row>
    <row r="164" spans="1:12" ht="11.25" customHeight="1">
      <c r="A164" s="143"/>
      <c r="B164" s="144" t="s">
        <v>496</v>
      </c>
      <c r="E164" s="163" t="s">
        <v>289</v>
      </c>
      <c r="F164" s="399">
        <v>251</v>
      </c>
      <c r="G164" s="399">
        <v>150</v>
      </c>
      <c r="H164" s="399">
        <v>9</v>
      </c>
      <c r="I164" s="399">
        <v>141</v>
      </c>
      <c r="J164" s="399">
        <v>101</v>
      </c>
      <c r="K164" s="399">
        <v>3</v>
      </c>
      <c r="L164" s="399">
        <v>98</v>
      </c>
    </row>
    <row r="165" spans="1:12" ht="11.25" customHeight="1">
      <c r="A165" s="143"/>
      <c r="B165" s="144" t="s">
        <v>497</v>
      </c>
      <c r="E165" s="163" t="s">
        <v>293</v>
      </c>
      <c r="F165" s="399">
        <v>321</v>
      </c>
      <c r="G165" s="399">
        <v>214</v>
      </c>
      <c r="H165" s="399">
        <v>12</v>
      </c>
      <c r="I165" s="399">
        <v>202</v>
      </c>
      <c r="J165" s="399">
        <v>107</v>
      </c>
      <c r="K165" s="399">
        <v>3</v>
      </c>
      <c r="L165" s="399">
        <v>104</v>
      </c>
    </row>
    <row r="166" spans="1:12" ht="14.1" customHeight="1">
      <c r="A166" s="346" t="s">
        <v>498</v>
      </c>
      <c r="B166" s="144" t="s">
        <v>499</v>
      </c>
      <c r="E166" s="163" t="s">
        <v>285</v>
      </c>
      <c r="F166" s="399">
        <v>191</v>
      </c>
      <c r="G166" s="399">
        <v>170</v>
      </c>
      <c r="H166" s="399">
        <v>5</v>
      </c>
      <c r="I166" s="399">
        <v>165</v>
      </c>
      <c r="J166" s="399">
        <v>21</v>
      </c>
      <c r="K166" s="399">
        <v>0</v>
      </c>
      <c r="L166" s="399">
        <v>21</v>
      </c>
    </row>
    <row r="167" spans="1:12" ht="11.25" customHeight="1">
      <c r="A167" s="143"/>
      <c r="B167" s="144"/>
      <c r="E167" s="163" t="s">
        <v>289</v>
      </c>
      <c r="F167" s="399">
        <v>386</v>
      </c>
      <c r="G167" s="399">
        <v>268</v>
      </c>
      <c r="H167" s="399">
        <v>7</v>
      </c>
      <c r="I167" s="399">
        <v>261</v>
      </c>
      <c r="J167" s="399">
        <v>118</v>
      </c>
      <c r="K167" s="399">
        <v>4</v>
      </c>
      <c r="L167" s="399">
        <v>114</v>
      </c>
    </row>
    <row r="168" spans="1:12" ht="11.25" customHeight="1">
      <c r="A168" s="143"/>
      <c r="B168" s="144"/>
      <c r="E168" s="163" t="s">
        <v>293</v>
      </c>
      <c r="F168" s="399">
        <v>577</v>
      </c>
      <c r="G168" s="399">
        <v>438</v>
      </c>
      <c r="H168" s="399">
        <v>12</v>
      </c>
      <c r="I168" s="399">
        <v>426</v>
      </c>
      <c r="J168" s="399">
        <v>139</v>
      </c>
      <c r="K168" s="399">
        <v>4</v>
      </c>
      <c r="L168" s="399">
        <v>135</v>
      </c>
    </row>
    <row r="169" spans="1:12" ht="14.1" customHeight="1">
      <c r="A169" s="346" t="s">
        <v>500</v>
      </c>
      <c r="B169" s="144" t="s">
        <v>501</v>
      </c>
      <c r="E169" s="163" t="s">
        <v>285</v>
      </c>
      <c r="F169" s="399">
        <v>42</v>
      </c>
      <c r="G169" s="399">
        <v>32</v>
      </c>
      <c r="H169" s="399">
        <v>1</v>
      </c>
      <c r="I169" s="399">
        <v>31</v>
      </c>
      <c r="J169" s="399">
        <v>10</v>
      </c>
      <c r="K169" s="399">
        <v>0</v>
      </c>
      <c r="L169" s="399">
        <v>10</v>
      </c>
    </row>
    <row r="170" spans="1:12" ht="11.25" customHeight="1">
      <c r="A170" s="476"/>
      <c r="B170" s="144" t="s">
        <v>815</v>
      </c>
      <c r="E170" s="163" t="s">
        <v>289</v>
      </c>
      <c r="F170" s="399">
        <v>79</v>
      </c>
      <c r="G170" s="399">
        <v>30</v>
      </c>
      <c r="H170" s="399">
        <v>0</v>
      </c>
      <c r="I170" s="399">
        <v>30</v>
      </c>
      <c r="J170" s="399">
        <v>49</v>
      </c>
      <c r="K170" s="399">
        <v>0</v>
      </c>
      <c r="L170" s="399">
        <v>49</v>
      </c>
    </row>
    <row r="171" spans="1:12" ht="11.25" customHeight="1">
      <c r="B171" s="29" t="s">
        <v>816</v>
      </c>
      <c r="E171" s="163" t="s">
        <v>293</v>
      </c>
      <c r="F171" s="399">
        <v>121</v>
      </c>
      <c r="G171" s="399">
        <v>62</v>
      </c>
      <c r="H171" s="399">
        <v>1</v>
      </c>
      <c r="I171" s="399">
        <v>61</v>
      </c>
      <c r="J171" s="399">
        <v>59</v>
      </c>
      <c r="K171" s="399">
        <v>0</v>
      </c>
      <c r="L171" s="399">
        <v>59</v>
      </c>
    </row>
    <row r="172" spans="1:12" ht="14.1" customHeight="1">
      <c r="A172" s="346" t="s">
        <v>372</v>
      </c>
      <c r="B172" s="145" t="s">
        <v>502</v>
      </c>
      <c r="C172" s="146"/>
      <c r="D172" s="146"/>
      <c r="E172" s="301" t="s">
        <v>285</v>
      </c>
      <c r="F172" s="479">
        <v>6</v>
      </c>
      <c r="G172" s="480">
        <v>6</v>
      </c>
      <c r="H172" s="481">
        <v>1</v>
      </c>
      <c r="I172" s="480">
        <v>5</v>
      </c>
      <c r="J172" s="480">
        <v>0</v>
      </c>
      <c r="K172" s="481">
        <v>0</v>
      </c>
      <c r="L172" s="480">
        <v>0</v>
      </c>
    </row>
    <row r="173" spans="1:12" ht="11.25" customHeight="1">
      <c r="A173" s="145"/>
      <c r="B173" s="145" t="s">
        <v>503</v>
      </c>
      <c r="C173" s="146"/>
      <c r="D173" s="146"/>
      <c r="E173" s="301" t="s">
        <v>289</v>
      </c>
      <c r="F173" s="479">
        <v>27</v>
      </c>
      <c r="G173" s="480">
        <v>14</v>
      </c>
      <c r="H173" s="481">
        <v>0</v>
      </c>
      <c r="I173" s="480">
        <v>14</v>
      </c>
      <c r="J173" s="480">
        <v>13</v>
      </c>
      <c r="K173" s="481">
        <v>0</v>
      </c>
      <c r="L173" s="480">
        <v>13</v>
      </c>
    </row>
    <row r="174" spans="1:12" ht="11.25" customHeight="1">
      <c r="A174" s="482" t="s">
        <v>340</v>
      </c>
      <c r="B174" s="145"/>
      <c r="C174" s="146"/>
      <c r="D174" s="146"/>
      <c r="E174" s="301" t="s">
        <v>293</v>
      </c>
      <c r="F174" s="479">
        <v>33</v>
      </c>
      <c r="G174" s="480">
        <v>20</v>
      </c>
      <c r="H174" s="481">
        <v>1</v>
      </c>
      <c r="I174" s="480">
        <v>19</v>
      </c>
      <c r="J174" s="480">
        <v>13</v>
      </c>
      <c r="K174" s="481">
        <v>0</v>
      </c>
      <c r="L174" s="480">
        <v>13</v>
      </c>
    </row>
    <row r="175" spans="1:12" ht="14.1" customHeight="1">
      <c r="A175" s="346" t="s">
        <v>504</v>
      </c>
      <c r="B175" s="145" t="s">
        <v>505</v>
      </c>
      <c r="C175" s="146"/>
      <c r="D175" s="146"/>
      <c r="E175" s="301" t="s">
        <v>285</v>
      </c>
      <c r="F175" s="479">
        <v>28</v>
      </c>
      <c r="G175" s="480">
        <v>24</v>
      </c>
      <c r="H175" s="481">
        <v>1</v>
      </c>
      <c r="I175" s="480">
        <v>23</v>
      </c>
      <c r="J175" s="480">
        <v>4</v>
      </c>
      <c r="K175" s="481">
        <v>0</v>
      </c>
      <c r="L175" s="480">
        <v>4</v>
      </c>
    </row>
    <row r="176" spans="1:12" ht="11.25" customHeight="1">
      <c r="A176" s="482"/>
      <c r="B176" s="145" t="s">
        <v>506</v>
      </c>
      <c r="C176" s="146"/>
      <c r="D176" s="146"/>
      <c r="E176" s="301" t="s">
        <v>289</v>
      </c>
      <c r="F176" s="479">
        <v>244</v>
      </c>
      <c r="G176" s="480">
        <v>135</v>
      </c>
      <c r="H176" s="481">
        <v>6</v>
      </c>
      <c r="I176" s="480">
        <v>129</v>
      </c>
      <c r="J176" s="480">
        <v>109</v>
      </c>
      <c r="K176" s="481">
        <v>3</v>
      </c>
      <c r="L176" s="480">
        <v>106</v>
      </c>
    </row>
    <row r="177" spans="1:12" ht="11.25" customHeight="1">
      <c r="A177" s="482"/>
      <c r="B177" s="145"/>
      <c r="C177" s="146"/>
      <c r="D177" s="146"/>
      <c r="E177" s="301" t="s">
        <v>293</v>
      </c>
      <c r="F177" s="479">
        <v>272</v>
      </c>
      <c r="G177" s="480">
        <v>159</v>
      </c>
      <c r="H177" s="481">
        <v>7</v>
      </c>
      <c r="I177" s="480">
        <v>152</v>
      </c>
      <c r="J177" s="480">
        <v>113</v>
      </c>
      <c r="K177" s="481">
        <v>3</v>
      </c>
      <c r="L177" s="480">
        <v>110</v>
      </c>
    </row>
    <row r="178" spans="1:12" ht="14.1" customHeight="1">
      <c r="A178" s="346" t="s">
        <v>507</v>
      </c>
      <c r="B178" s="145" t="s">
        <v>508</v>
      </c>
      <c r="C178" s="146"/>
      <c r="D178" s="146"/>
      <c r="E178" s="301" t="s">
        <v>285</v>
      </c>
      <c r="F178" s="479">
        <v>14</v>
      </c>
      <c r="G178" s="480">
        <v>12</v>
      </c>
      <c r="H178" s="481">
        <v>0</v>
      </c>
      <c r="I178" s="480">
        <v>12</v>
      </c>
      <c r="J178" s="480">
        <v>2</v>
      </c>
      <c r="K178" s="481">
        <v>0</v>
      </c>
      <c r="L178" s="480">
        <v>2</v>
      </c>
    </row>
    <row r="179" spans="1:12" ht="11.25" customHeight="1">
      <c r="A179" s="482"/>
      <c r="B179" s="145"/>
      <c r="C179" s="146"/>
      <c r="D179" s="146"/>
      <c r="E179" s="301" t="s">
        <v>289</v>
      </c>
      <c r="F179" s="479">
        <v>113</v>
      </c>
      <c r="G179" s="480">
        <v>67</v>
      </c>
      <c r="H179" s="481">
        <v>4</v>
      </c>
      <c r="I179" s="480">
        <v>63</v>
      </c>
      <c r="J179" s="480">
        <v>46</v>
      </c>
      <c r="K179" s="481">
        <v>1</v>
      </c>
      <c r="L179" s="480">
        <v>45</v>
      </c>
    </row>
    <row r="180" spans="1:12" ht="11.25" customHeight="1">
      <c r="A180" s="482"/>
      <c r="B180" s="145"/>
      <c r="C180" s="146"/>
      <c r="D180" s="146"/>
      <c r="E180" s="301" t="s">
        <v>293</v>
      </c>
      <c r="F180" s="479">
        <v>127</v>
      </c>
      <c r="G180" s="480">
        <v>79</v>
      </c>
      <c r="H180" s="481">
        <v>4</v>
      </c>
      <c r="I180" s="480">
        <v>75</v>
      </c>
      <c r="J180" s="480">
        <v>48</v>
      </c>
      <c r="K180" s="481">
        <v>1</v>
      </c>
      <c r="L180" s="480">
        <v>47</v>
      </c>
    </row>
    <row r="181" spans="1:12" ht="14.1" customHeight="1">
      <c r="A181" s="346" t="s">
        <v>509</v>
      </c>
      <c r="B181" s="145" t="s">
        <v>510</v>
      </c>
      <c r="C181" s="146"/>
      <c r="D181" s="146"/>
      <c r="E181" s="301" t="s">
        <v>285</v>
      </c>
      <c r="F181" s="479">
        <v>8</v>
      </c>
      <c r="G181" s="480">
        <v>8</v>
      </c>
      <c r="H181" s="481">
        <v>0</v>
      </c>
      <c r="I181" s="480">
        <v>8</v>
      </c>
      <c r="J181" s="480">
        <v>0</v>
      </c>
      <c r="K181" s="481">
        <v>0</v>
      </c>
      <c r="L181" s="480">
        <v>0</v>
      </c>
    </row>
    <row r="182" spans="1:12" ht="11.25" customHeight="1">
      <c r="A182" s="482"/>
      <c r="B182" s="145" t="s">
        <v>511</v>
      </c>
      <c r="C182" s="146"/>
      <c r="D182" s="146"/>
      <c r="E182" s="301" t="s">
        <v>289</v>
      </c>
      <c r="F182" s="479">
        <v>50</v>
      </c>
      <c r="G182" s="480">
        <v>27</v>
      </c>
      <c r="H182" s="481">
        <v>3</v>
      </c>
      <c r="I182" s="480">
        <v>24</v>
      </c>
      <c r="J182" s="480">
        <v>23</v>
      </c>
      <c r="K182" s="481">
        <v>0</v>
      </c>
      <c r="L182" s="480">
        <v>23</v>
      </c>
    </row>
    <row r="183" spans="1:12" ht="11.25" customHeight="1">
      <c r="A183" s="482"/>
      <c r="B183" s="145"/>
      <c r="C183" s="146"/>
      <c r="D183" s="146"/>
      <c r="E183" s="301" t="s">
        <v>293</v>
      </c>
      <c r="F183" s="479">
        <v>58</v>
      </c>
      <c r="G183" s="480">
        <v>35</v>
      </c>
      <c r="H183" s="481">
        <v>3</v>
      </c>
      <c r="I183" s="480">
        <v>32</v>
      </c>
      <c r="J183" s="480">
        <v>23</v>
      </c>
      <c r="K183" s="481">
        <v>0</v>
      </c>
      <c r="L183" s="480">
        <v>23</v>
      </c>
    </row>
    <row r="184" spans="1:12" ht="14.1" customHeight="1">
      <c r="A184" s="346" t="s">
        <v>512</v>
      </c>
      <c r="B184" s="145" t="s">
        <v>513</v>
      </c>
      <c r="C184" s="146"/>
      <c r="D184" s="146"/>
      <c r="E184" s="301" t="s">
        <v>285</v>
      </c>
      <c r="F184" s="479">
        <v>175</v>
      </c>
      <c r="G184" s="480">
        <v>144</v>
      </c>
      <c r="H184" s="481">
        <v>16</v>
      </c>
      <c r="I184" s="480">
        <v>128</v>
      </c>
      <c r="J184" s="480">
        <v>31</v>
      </c>
      <c r="K184" s="481">
        <v>2</v>
      </c>
      <c r="L184" s="480">
        <v>29</v>
      </c>
    </row>
    <row r="185" spans="1:12" ht="11.25" customHeight="1">
      <c r="A185" s="482"/>
      <c r="B185" s="145" t="s">
        <v>514</v>
      </c>
      <c r="C185" s="146"/>
      <c r="D185" s="146"/>
      <c r="E185" s="301" t="s">
        <v>289</v>
      </c>
      <c r="F185" s="479">
        <v>907</v>
      </c>
      <c r="G185" s="480">
        <v>449</v>
      </c>
      <c r="H185" s="481">
        <v>32</v>
      </c>
      <c r="I185" s="480">
        <v>417</v>
      </c>
      <c r="J185" s="480">
        <v>458</v>
      </c>
      <c r="K185" s="481">
        <v>24</v>
      </c>
      <c r="L185" s="480">
        <v>434</v>
      </c>
    </row>
    <row r="186" spans="1:12" ht="11.25" customHeight="1">
      <c r="A186" s="482"/>
      <c r="B186" s="145"/>
      <c r="C186" s="146"/>
      <c r="D186" s="146"/>
      <c r="E186" s="301" t="s">
        <v>293</v>
      </c>
      <c r="F186" s="479">
        <v>1082</v>
      </c>
      <c r="G186" s="480">
        <v>593</v>
      </c>
      <c r="H186" s="481">
        <v>48</v>
      </c>
      <c r="I186" s="480">
        <v>545</v>
      </c>
      <c r="J186" s="480">
        <v>489</v>
      </c>
      <c r="K186" s="481">
        <v>26</v>
      </c>
      <c r="L186" s="480">
        <v>463</v>
      </c>
    </row>
    <row r="187" spans="1:12" ht="14.1" customHeight="1">
      <c r="A187" s="482" t="s">
        <v>515</v>
      </c>
      <c r="B187" s="144" t="s">
        <v>517</v>
      </c>
      <c r="C187" s="146"/>
      <c r="D187" s="146"/>
      <c r="E187" s="301" t="s">
        <v>285</v>
      </c>
      <c r="F187" s="479">
        <v>1225</v>
      </c>
      <c r="G187" s="479">
        <v>543</v>
      </c>
      <c r="H187" s="479">
        <v>11</v>
      </c>
      <c r="I187" s="479">
        <v>532</v>
      </c>
      <c r="J187" s="479">
        <v>682</v>
      </c>
      <c r="K187" s="479">
        <v>0</v>
      </c>
      <c r="L187" s="479">
        <v>682</v>
      </c>
    </row>
    <row r="188" spans="1:12" ht="11.25" customHeight="1">
      <c r="A188" s="482"/>
      <c r="B188" s="145" t="s">
        <v>518</v>
      </c>
      <c r="C188" s="146"/>
      <c r="D188" s="146"/>
      <c r="E188" s="301" t="s">
        <v>289</v>
      </c>
      <c r="F188" s="479">
        <v>13436</v>
      </c>
      <c r="G188" s="479">
        <v>2846</v>
      </c>
      <c r="H188" s="479">
        <v>26</v>
      </c>
      <c r="I188" s="479">
        <v>2820</v>
      </c>
      <c r="J188" s="479">
        <v>10590</v>
      </c>
      <c r="K188" s="479">
        <v>12</v>
      </c>
      <c r="L188" s="479">
        <v>10578</v>
      </c>
    </row>
    <row r="189" spans="1:12" ht="11.25" customHeight="1">
      <c r="A189" s="482"/>
      <c r="B189" s="145"/>
      <c r="C189" s="146"/>
      <c r="D189" s="146"/>
      <c r="E189" s="301" t="s">
        <v>293</v>
      </c>
      <c r="F189" s="479">
        <v>14661</v>
      </c>
      <c r="G189" s="479">
        <v>3389</v>
      </c>
      <c r="H189" s="479">
        <v>37</v>
      </c>
      <c r="I189" s="479">
        <v>3352</v>
      </c>
      <c r="J189" s="479">
        <v>11272</v>
      </c>
      <c r="K189" s="479">
        <v>12</v>
      </c>
      <c r="L189" s="479">
        <v>11260</v>
      </c>
    </row>
    <row r="190" spans="1:12" ht="36.6" customHeight="1">
      <c r="A190" s="346" t="s">
        <v>675</v>
      </c>
      <c r="B190" s="790" t="s">
        <v>1141</v>
      </c>
      <c r="C190" s="790"/>
      <c r="D190" s="790"/>
      <c r="E190" s="301" t="s">
        <v>285</v>
      </c>
      <c r="F190" s="479">
        <v>14</v>
      </c>
      <c r="G190" s="480">
        <v>11</v>
      </c>
      <c r="H190" s="481">
        <v>1</v>
      </c>
      <c r="I190" s="480">
        <v>10</v>
      </c>
      <c r="J190" s="480">
        <v>3</v>
      </c>
      <c r="K190" s="481">
        <v>0</v>
      </c>
      <c r="L190" s="480">
        <v>3</v>
      </c>
    </row>
    <row r="191" spans="1:12" ht="11.25" customHeight="1">
      <c r="A191" s="482"/>
      <c r="B191" s="145" t="s">
        <v>810</v>
      </c>
      <c r="C191" s="146"/>
      <c r="D191" s="146"/>
      <c r="E191" s="301" t="s">
        <v>289</v>
      </c>
      <c r="F191" s="479">
        <v>174</v>
      </c>
      <c r="G191" s="480">
        <v>88</v>
      </c>
      <c r="H191" s="481">
        <v>1</v>
      </c>
      <c r="I191" s="480">
        <v>87</v>
      </c>
      <c r="J191" s="480">
        <v>86</v>
      </c>
      <c r="K191" s="481">
        <v>0</v>
      </c>
      <c r="L191" s="480">
        <v>86</v>
      </c>
    </row>
    <row r="192" spans="1:12" ht="11.25" customHeight="1">
      <c r="A192" s="482"/>
      <c r="B192" s="145" t="s">
        <v>811</v>
      </c>
      <c r="C192" s="146"/>
      <c r="D192" s="146"/>
      <c r="E192" s="301" t="s">
        <v>293</v>
      </c>
      <c r="F192" s="479">
        <v>188</v>
      </c>
      <c r="G192" s="480">
        <v>99</v>
      </c>
      <c r="H192" s="481">
        <v>2</v>
      </c>
      <c r="I192" s="480">
        <v>97</v>
      </c>
      <c r="J192" s="480">
        <v>89</v>
      </c>
      <c r="K192" s="481">
        <v>0</v>
      </c>
      <c r="L192" s="480">
        <v>89</v>
      </c>
    </row>
    <row r="193" spans="1:12" ht="14.1" customHeight="1">
      <c r="A193" s="346" t="s">
        <v>519</v>
      </c>
      <c r="B193" s="145" t="s">
        <v>520</v>
      </c>
      <c r="C193" s="146"/>
      <c r="D193" s="146"/>
      <c r="E193" s="301" t="s">
        <v>285</v>
      </c>
      <c r="F193" s="399">
        <v>14</v>
      </c>
      <c r="G193" s="399">
        <v>12</v>
      </c>
      <c r="H193" s="399">
        <v>1</v>
      </c>
      <c r="I193" s="399">
        <v>11</v>
      </c>
      <c r="J193" s="399">
        <v>2</v>
      </c>
      <c r="K193" s="399">
        <v>0</v>
      </c>
      <c r="L193" s="399">
        <v>2</v>
      </c>
    </row>
    <row r="194" spans="1:12" ht="11.25" customHeight="1">
      <c r="A194" s="482"/>
      <c r="B194" s="145"/>
      <c r="C194" s="146"/>
      <c r="D194" s="146"/>
      <c r="E194" s="301" t="s">
        <v>289</v>
      </c>
      <c r="F194" s="399">
        <v>57</v>
      </c>
      <c r="G194" s="399">
        <v>29</v>
      </c>
      <c r="H194" s="399">
        <v>0</v>
      </c>
      <c r="I194" s="399">
        <v>29</v>
      </c>
      <c r="J194" s="399">
        <v>28</v>
      </c>
      <c r="K194" s="399">
        <v>0</v>
      </c>
      <c r="L194" s="399">
        <v>28</v>
      </c>
    </row>
    <row r="195" spans="1:12" ht="11.25" customHeight="1">
      <c r="A195" s="482"/>
      <c r="B195" s="145"/>
      <c r="C195" s="146"/>
      <c r="D195" s="146"/>
      <c r="E195" s="301" t="s">
        <v>293</v>
      </c>
      <c r="F195" s="399">
        <v>71</v>
      </c>
      <c r="G195" s="399">
        <v>41</v>
      </c>
      <c r="H195" s="399">
        <v>1</v>
      </c>
      <c r="I195" s="399">
        <v>40</v>
      </c>
      <c r="J195" s="399">
        <v>30</v>
      </c>
      <c r="K195" s="399">
        <v>0</v>
      </c>
      <c r="L195" s="399">
        <v>30</v>
      </c>
    </row>
    <row r="196" spans="1:12" ht="14.1" customHeight="1">
      <c r="A196" s="346" t="s">
        <v>521</v>
      </c>
      <c r="B196" s="145" t="s">
        <v>522</v>
      </c>
      <c r="C196" s="146"/>
      <c r="E196" s="163" t="s">
        <v>285</v>
      </c>
      <c r="F196" s="399">
        <v>267</v>
      </c>
      <c r="G196" s="399">
        <v>226</v>
      </c>
      <c r="H196" s="399">
        <v>7</v>
      </c>
      <c r="I196" s="399">
        <v>219</v>
      </c>
      <c r="J196" s="399">
        <v>41</v>
      </c>
      <c r="K196" s="399">
        <v>0</v>
      </c>
      <c r="L196" s="399">
        <v>41</v>
      </c>
    </row>
    <row r="197" spans="1:12" ht="11.25" customHeight="1">
      <c r="B197" s="145" t="s">
        <v>523</v>
      </c>
      <c r="E197" s="163" t="s">
        <v>289</v>
      </c>
      <c r="F197" s="399">
        <v>1312</v>
      </c>
      <c r="G197" s="399">
        <v>740</v>
      </c>
      <c r="H197" s="399">
        <v>17</v>
      </c>
      <c r="I197" s="399">
        <v>723</v>
      </c>
      <c r="J197" s="399">
        <v>572</v>
      </c>
      <c r="K197" s="399">
        <v>8</v>
      </c>
      <c r="L197" s="399">
        <v>564</v>
      </c>
    </row>
    <row r="198" spans="1:12" ht="11.25" customHeight="1">
      <c r="B198" s="29" t="s">
        <v>524</v>
      </c>
      <c r="E198" s="163" t="s">
        <v>293</v>
      </c>
      <c r="F198" s="399">
        <v>1579</v>
      </c>
      <c r="G198" s="399">
        <v>966</v>
      </c>
      <c r="H198" s="399">
        <v>24</v>
      </c>
      <c r="I198" s="399">
        <v>942</v>
      </c>
      <c r="J198" s="399">
        <v>613</v>
      </c>
      <c r="K198" s="399">
        <v>8</v>
      </c>
      <c r="L198" s="399">
        <v>605</v>
      </c>
    </row>
    <row r="199" spans="1:12" ht="14.1" customHeight="1">
      <c r="A199" s="477" t="s">
        <v>916</v>
      </c>
      <c r="B199" s="145" t="s">
        <v>917</v>
      </c>
      <c r="C199" s="146"/>
      <c r="D199" s="146"/>
      <c r="E199" s="301" t="s">
        <v>285</v>
      </c>
      <c r="F199" s="399">
        <v>62</v>
      </c>
      <c r="G199" s="399">
        <v>50</v>
      </c>
      <c r="H199" s="399">
        <v>1</v>
      </c>
      <c r="I199" s="399">
        <v>49</v>
      </c>
      <c r="J199" s="399">
        <v>12</v>
      </c>
      <c r="K199" s="399">
        <v>0</v>
      </c>
      <c r="L199" s="399">
        <v>12</v>
      </c>
    </row>
    <row r="200" spans="1:12" ht="11.25" customHeight="1">
      <c r="A200" s="146"/>
      <c r="B200" s="145" t="s">
        <v>918</v>
      </c>
      <c r="C200" s="146"/>
      <c r="D200" s="146"/>
      <c r="E200" s="301" t="s">
        <v>289</v>
      </c>
      <c r="F200" s="399">
        <v>175</v>
      </c>
      <c r="G200" s="399">
        <v>115</v>
      </c>
      <c r="H200" s="399">
        <v>2</v>
      </c>
      <c r="I200" s="399">
        <v>113</v>
      </c>
      <c r="J200" s="399">
        <v>60</v>
      </c>
      <c r="K200" s="399">
        <v>1</v>
      </c>
      <c r="L200" s="399">
        <v>59</v>
      </c>
    </row>
    <row r="201" spans="1:12" ht="11.25" customHeight="1">
      <c r="A201" s="146"/>
      <c r="B201" s="146"/>
      <c r="C201" s="146"/>
      <c r="D201" s="146"/>
      <c r="E201" s="301" t="s">
        <v>293</v>
      </c>
      <c r="F201" s="399">
        <v>237</v>
      </c>
      <c r="G201" s="399">
        <v>165</v>
      </c>
      <c r="H201" s="399">
        <v>3</v>
      </c>
      <c r="I201" s="399">
        <v>162</v>
      </c>
      <c r="J201" s="399">
        <v>72</v>
      </c>
      <c r="K201" s="399">
        <v>1</v>
      </c>
      <c r="L201" s="399">
        <v>71</v>
      </c>
    </row>
    <row r="202" spans="1:12" ht="14.1" customHeight="1">
      <c r="A202" s="346" t="s">
        <v>525</v>
      </c>
      <c r="B202" s="144" t="s">
        <v>819</v>
      </c>
      <c r="C202" s="146"/>
      <c r="D202" s="146"/>
      <c r="E202" s="301" t="s">
        <v>285</v>
      </c>
      <c r="F202" s="399">
        <v>835</v>
      </c>
      <c r="G202" s="399">
        <v>225</v>
      </c>
      <c r="H202" s="399">
        <v>0</v>
      </c>
      <c r="I202" s="399">
        <v>225</v>
      </c>
      <c r="J202" s="399">
        <v>610</v>
      </c>
      <c r="K202" s="399">
        <v>0</v>
      </c>
      <c r="L202" s="399">
        <v>610</v>
      </c>
    </row>
    <row r="203" spans="1:12" ht="11.25" customHeight="1">
      <c r="A203" s="482"/>
      <c r="B203" s="145" t="s">
        <v>817</v>
      </c>
      <c r="C203" s="146"/>
      <c r="D203" s="146"/>
      <c r="E203" s="301" t="s">
        <v>289</v>
      </c>
      <c r="F203" s="399">
        <v>11584</v>
      </c>
      <c r="G203" s="399">
        <v>1817</v>
      </c>
      <c r="H203" s="399">
        <v>6</v>
      </c>
      <c r="I203" s="399">
        <v>1811</v>
      </c>
      <c r="J203" s="399">
        <v>9767</v>
      </c>
      <c r="K203" s="399">
        <v>1</v>
      </c>
      <c r="L203" s="399">
        <v>9766</v>
      </c>
    </row>
    <row r="204" spans="1:12" ht="11.25" customHeight="1">
      <c r="A204" s="482"/>
      <c r="B204" s="145"/>
      <c r="C204" s="146"/>
      <c r="D204" s="146"/>
      <c r="E204" s="301" t="s">
        <v>293</v>
      </c>
      <c r="F204" s="399">
        <v>12419</v>
      </c>
      <c r="G204" s="399">
        <v>2042</v>
      </c>
      <c r="H204" s="399">
        <v>6</v>
      </c>
      <c r="I204" s="399">
        <v>2036</v>
      </c>
      <c r="J204" s="399">
        <v>10377</v>
      </c>
      <c r="K204" s="399">
        <v>1</v>
      </c>
      <c r="L204" s="399">
        <v>10376</v>
      </c>
    </row>
    <row r="205" spans="1:12" ht="14.1" customHeight="1">
      <c r="A205" s="346" t="s">
        <v>526</v>
      </c>
      <c r="B205" s="144" t="s">
        <v>903</v>
      </c>
      <c r="C205" s="146"/>
      <c r="D205" s="146"/>
      <c r="E205" s="301" t="s">
        <v>285</v>
      </c>
      <c r="F205" s="399">
        <v>24</v>
      </c>
      <c r="G205" s="399">
        <v>13</v>
      </c>
      <c r="H205" s="399">
        <v>1</v>
      </c>
      <c r="I205" s="399">
        <v>12</v>
      </c>
      <c r="J205" s="399">
        <v>11</v>
      </c>
      <c r="K205" s="399">
        <v>0</v>
      </c>
      <c r="L205" s="399">
        <v>11</v>
      </c>
    </row>
    <row r="206" spans="1:12" ht="11.25" customHeight="1">
      <c r="A206" s="482"/>
      <c r="B206" s="145" t="s">
        <v>904</v>
      </c>
      <c r="C206" s="146"/>
      <c r="D206" s="146"/>
      <c r="E206" s="301" t="s">
        <v>289</v>
      </c>
      <c r="F206" s="399">
        <v>67</v>
      </c>
      <c r="G206" s="399">
        <v>32</v>
      </c>
      <c r="H206" s="399">
        <v>0</v>
      </c>
      <c r="I206" s="399">
        <v>32</v>
      </c>
      <c r="J206" s="399">
        <v>35</v>
      </c>
      <c r="K206" s="399">
        <v>1</v>
      </c>
      <c r="L206" s="399">
        <v>34</v>
      </c>
    </row>
    <row r="207" spans="1:12" ht="11.25" customHeight="1">
      <c r="A207" s="482"/>
      <c r="B207" s="145"/>
      <c r="C207" s="146"/>
      <c r="D207" s="146"/>
      <c r="E207" s="301" t="s">
        <v>293</v>
      </c>
      <c r="F207" s="399">
        <v>91</v>
      </c>
      <c r="G207" s="399">
        <v>45</v>
      </c>
      <c r="H207" s="399">
        <v>1</v>
      </c>
      <c r="I207" s="399">
        <v>44</v>
      </c>
      <c r="J207" s="399">
        <v>46</v>
      </c>
      <c r="K207" s="399">
        <v>1</v>
      </c>
      <c r="L207" s="399">
        <v>45</v>
      </c>
    </row>
    <row r="208" spans="1:12" ht="14.1" customHeight="1">
      <c r="A208" s="346" t="s">
        <v>527</v>
      </c>
      <c r="B208" s="13" t="s">
        <v>529</v>
      </c>
      <c r="E208" s="163" t="s">
        <v>285</v>
      </c>
      <c r="F208" s="399">
        <v>9</v>
      </c>
      <c r="G208" s="399">
        <v>6</v>
      </c>
      <c r="H208" s="399">
        <v>0</v>
      </c>
      <c r="I208" s="399">
        <v>6</v>
      </c>
      <c r="J208" s="399">
        <v>3</v>
      </c>
      <c r="K208" s="399">
        <v>0</v>
      </c>
      <c r="L208" s="399">
        <v>3</v>
      </c>
    </row>
    <row r="209" spans="1:12" ht="11.25" customHeight="1">
      <c r="A209" s="13"/>
      <c r="B209" s="13" t="s">
        <v>530</v>
      </c>
      <c r="E209" s="163" t="s">
        <v>289</v>
      </c>
      <c r="F209" s="399">
        <v>67</v>
      </c>
      <c r="G209" s="399">
        <v>25</v>
      </c>
      <c r="H209" s="399">
        <v>0</v>
      </c>
      <c r="I209" s="399">
        <v>25</v>
      </c>
      <c r="J209" s="399">
        <v>42</v>
      </c>
      <c r="K209" s="399">
        <v>1</v>
      </c>
      <c r="L209" s="399">
        <v>41</v>
      </c>
    </row>
    <row r="210" spans="1:12" ht="11.25" customHeight="1">
      <c r="A210" s="302" t="s">
        <v>340</v>
      </c>
      <c r="B210" s="144" t="s">
        <v>528</v>
      </c>
      <c r="E210" s="163" t="s">
        <v>293</v>
      </c>
      <c r="F210" s="399">
        <v>76</v>
      </c>
      <c r="G210" s="399">
        <v>31</v>
      </c>
      <c r="H210" s="399">
        <v>0</v>
      </c>
      <c r="I210" s="399">
        <v>31</v>
      </c>
      <c r="J210" s="399">
        <v>45</v>
      </c>
      <c r="K210" s="399">
        <v>1</v>
      </c>
      <c r="L210" s="399">
        <v>44</v>
      </c>
    </row>
    <row r="211" spans="1:12" ht="14.1" customHeight="1">
      <c r="A211" s="302" t="s">
        <v>159</v>
      </c>
      <c r="B211" s="144" t="s">
        <v>531</v>
      </c>
      <c r="E211" s="163" t="s">
        <v>285</v>
      </c>
      <c r="F211" s="399">
        <v>565</v>
      </c>
      <c r="G211" s="399">
        <v>443</v>
      </c>
      <c r="H211" s="399">
        <v>2</v>
      </c>
      <c r="I211" s="399">
        <v>441</v>
      </c>
      <c r="J211" s="399">
        <v>122</v>
      </c>
      <c r="K211" s="399">
        <v>1</v>
      </c>
      <c r="L211" s="399">
        <v>121</v>
      </c>
    </row>
    <row r="212" spans="1:12" ht="11.25" customHeight="1">
      <c r="A212" s="302" t="s">
        <v>340</v>
      </c>
      <c r="B212" s="144"/>
      <c r="E212" s="163" t="s">
        <v>289</v>
      </c>
      <c r="F212" s="399">
        <v>1163</v>
      </c>
      <c r="G212" s="399">
        <v>498</v>
      </c>
      <c r="H212" s="399">
        <v>23</v>
      </c>
      <c r="I212" s="399">
        <v>475</v>
      </c>
      <c r="J212" s="399">
        <v>665</v>
      </c>
      <c r="K212" s="399">
        <v>4</v>
      </c>
      <c r="L212" s="399">
        <v>661</v>
      </c>
    </row>
    <row r="213" spans="1:12" ht="11.25" customHeight="1">
      <c r="A213" s="13"/>
      <c r="B213" s="13"/>
      <c r="E213" s="163" t="s">
        <v>293</v>
      </c>
      <c r="F213" s="399">
        <v>1728</v>
      </c>
      <c r="G213" s="399">
        <v>941</v>
      </c>
      <c r="H213" s="399">
        <v>25</v>
      </c>
      <c r="I213" s="399">
        <v>916</v>
      </c>
      <c r="J213" s="399">
        <v>787</v>
      </c>
      <c r="K213" s="399">
        <v>5</v>
      </c>
      <c r="L213" s="399">
        <v>782</v>
      </c>
    </row>
    <row r="214" spans="1:12" ht="14.1" customHeight="1">
      <c r="A214" s="482" t="s">
        <v>160</v>
      </c>
      <c r="B214" s="13" t="s">
        <v>532</v>
      </c>
      <c r="E214" s="163" t="s">
        <v>285</v>
      </c>
      <c r="F214" s="399">
        <v>103</v>
      </c>
      <c r="G214" s="399">
        <v>82</v>
      </c>
      <c r="H214" s="399">
        <v>1</v>
      </c>
      <c r="I214" s="399">
        <v>81</v>
      </c>
      <c r="J214" s="399">
        <v>21</v>
      </c>
      <c r="K214" s="399">
        <v>1</v>
      </c>
      <c r="L214" s="399">
        <v>20</v>
      </c>
    </row>
    <row r="215" spans="1:12" ht="11.25" customHeight="1">
      <c r="A215" s="13"/>
      <c r="B215" s="13"/>
      <c r="E215" s="163" t="s">
        <v>289</v>
      </c>
      <c r="F215" s="399">
        <v>929</v>
      </c>
      <c r="G215" s="399">
        <v>402</v>
      </c>
      <c r="H215" s="399">
        <v>22</v>
      </c>
      <c r="I215" s="399">
        <v>380</v>
      </c>
      <c r="J215" s="399">
        <v>527</v>
      </c>
      <c r="K215" s="399">
        <v>4</v>
      </c>
      <c r="L215" s="399">
        <v>523</v>
      </c>
    </row>
    <row r="216" spans="1:12" ht="11.25" customHeight="1">
      <c r="A216" s="13"/>
      <c r="B216" s="13"/>
      <c r="E216" s="163" t="s">
        <v>293</v>
      </c>
      <c r="F216" s="399">
        <v>1032</v>
      </c>
      <c r="G216" s="399">
        <v>484</v>
      </c>
      <c r="H216" s="399">
        <v>23</v>
      </c>
      <c r="I216" s="399">
        <v>461</v>
      </c>
      <c r="J216" s="399">
        <v>548</v>
      </c>
      <c r="K216" s="399">
        <v>5</v>
      </c>
      <c r="L216" s="399">
        <v>543</v>
      </c>
    </row>
    <row r="217" spans="1:12" ht="14.1" customHeight="1">
      <c r="A217" s="346" t="s">
        <v>533</v>
      </c>
      <c r="B217" s="13" t="s">
        <v>534</v>
      </c>
      <c r="E217" s="163" t="s">
        <v>285</v>
      </c>
      <c r="F217" s="399">
        <v>0</v>
      </c>
      <c r="G217" s="399">
        <v>0</v>
      </c>
      <c r="H217" s="399">
        <v>0</v>
      </c>
      <c r="I217" s="399">
        <v>0</v>
      </c>
      <c r="J217" s="399">
        <v>0</v>
      </c>
      <c r="K217" s="399">
        <v>0</v>
      </c>
      <c r="L217" s="399">
        <v>0</v>
      </c>
    </row>
    <row r="218" spans="1:12" ht="11.25" customHeight="1">
      <c r="A218" s="13"/>
      <c r="B218" s="13" t="s">
        <v>535</v>
      </c>
      <c r="E218" s="163" t="s">
        <v>289</v>
      </c>
      <c r="F218" s="399">
        <v>4</v>
      </c>
      <c r="G218" s="399">
        <v>2</v>
      </c>
      <c r="H218" s="399">
        <v>0</v>
      </c>
      <c r="I218" s="399">
        <v>2</v>
      </c>
      <c r="J218" s="399">
        <v>2</v>
      </c>
      <c r="K218" s="399">
        <v>0</v>
      </c>
      <c r="L218" s="399">
        <v>2</v>
      </c>
    </row>
    <row r="219" spans="1:12" ht="11.25" customHeight="1">
      <c r="A219" s="13"/>
      <c r="B219" s="13"/>
      <c r="E219" s="163" t="s">
        <v>293</v>
      </c>
      <c r="F219" s="399">
        <v>4</v>
      </c>
      <c r="G219" s="399">
        <v>2</v>
      </c>
      <c r="H219" s="399">
        <v>0</v>
      </c>
      <c r="I219" s="399">
        <v>2</v>
      </c>
      <c r="J219" s="399">
        <v>2</v>
      </c>
      <c r="K219" s="399">
        <v>0</v>
      </c>
      <c r="L219" s="399">
        <v>2</v>
      </c>
    </row>
    <row r="220" spans="1:12" ht="14.1" customHeight="1">
      <c r="A220" s="346" t="s">
        <v>536</v>
      </c>
      <c r="B220" s="13" t="s">
        <v>153</v>
      </c>
      <c r="E220" s="163" t="s">
        <v>285</v>
      </c>
      <c r="F220" s="399">
        <v>103</v>
      </c>
      <c r="G220" s="399">
        <v>82</v>
      </c>
      <c r="H220" s="399">
        <v>1</v>
      </c>
      <c r="I220" s="399">
        <v>81</v>
      </c>
      <c r="J220" s="399">
        <v>21</v>
      </c>
      <c r="K220" s="399">
        <v>1</v>
      </c>
      <c r="L220" s="399">
        <v>20</v>
      </c>
    </row>
    <row r="221" spans="1:12" ht="11.25" customHeight="1">
      <c r="A221" s="13"/>
      <c r="B221" s="13"/>
      <c r="E221" s="163" t="s">
        <v>289</v>
      </c>
      <c r="F221" s="399">
        <v>925</v>
      </c>
      <c r="G221" s="399">
        <v>400</v>
      </c>
      <c r="H221" s="399">
        <v>22</v>
      </c>
      <c r="I221" s="399">
        <v>378</v>
      </c>
      <c r="J221" s="399">
        <v>525</v>
      </c>
      <c r="K221" s="399">
        <v>4</v>
      </c>
      <c r="L221" s="399">
        <v>521</v>
      </c>
    </row>
    <row r="222" spans="1:12" ht="11.25" customHeight="1">
      <c r="A222" s="13"/>
      <c r="B222" s="13"/>
      <c r="E222" s="163" t="s">
        <v>293</v>
      </c>
      <c r="F222" s="399">
        <v>1028</v>
      </c>
      <c r="G222" s="399">
        <v>482</v>
      </c>
      <c r="H222" s="399">
        <v>23</v>
      </c>
      <c r="I222" s="399">
        <v>459</v>
      </c>
      <c r="J222" s="399">
        <v>546</v>
      </c>
      <c r="K222" s="399">
        <v>5</v>
      </c>
      <c r="L222" s="399">
        <v>541</v>
      </c>
    </row>
    <row r="223" spans="1:12" ht="14.1" customHeight="1">
      <c r="A223" s="482" t="s">
        <v>161</v>
      </c>
      <c r="B223" s="13" t="s">
        <v>537</v>
      </c>
      <c r="E223" s="163" t="s">
        <v>285</v>
      </c>
      <c r="F223" s="399">
        <v>462</v>
      </c>
      <c r="G223" s="399">
        <v>361</v>
      </c>
      <c r="H223" s="399">
        <v>1</v>
      </c>
      <c r="I223" s="399">
        <v>360</v>
      </c>
      <c r="J223" s="399">
        <v>101</v>
      </c>
      <c r="K223" s="399">
        <v>0</v>
      </c>
      <c r="L223" s="399">
        <v>101</v>
      </c>
    </row>
    <row r="224" spans="1:12" ht="11.25" customHeight="1">
      <c r="A224" s="13"/>
      <c r="B224" s="13"/>
      <c r="E224" s="163" t="s">
        <v>289</v>
      </c>
      <c r="F224" s="399">
        <v>234</v>
      </c>
      <c r="G224" s="399">
        <v>96</v>
      </c>
      <c r="H224" s="399">
        <v>1</v>
      </c>
      <c r="I224" s="399">
        <v>95</v>
      </c>
      <c r="J224" s="399">
        <v>138</v>
      </c>
      <c r="K224" s="399">
        <v>0</v>
      </c>
      <c r="L224" s="399">
        <v>138</v>
      </c>
    </row>
    <row r="225" spans="1:12" ht="11.25" customHeight="1">
      <c r="A225" s="13"/>
      <c r="B225" s="13"/>
      <c r="E225" s="163" t="s">
        <v>293</v>
      </c>
      <c r="F225" s="399">
        <v>696</v>
      </c>
      <c r="G225" s="399">
        <v>457</v>
      </c>
      <c r="H225" s="399">
        <v>2</v>
      </c>
      <c r="I225" s="399">
        <v>455</v>
      </c>
      <c r="J225" s="399">
        <v>239</v>
      </c>
      <c r="K225" s="399">
        <v>0</v>
      </c>
      <c r="L225" s="399">
        <v>239</v>
      </c>
    </row>
    <row r="226" spans="1:12" ht="14.1" customHeight="1">
      <c r="A226" s="346" t="s">
        <v>538</v>
      </c>
      <c r="B226" s="144" t="s">
        <v>539</v>
      </c>
      <c r="E226" s="163" t="s">
        <v>285</v>
      </c>
      <c r="F226" s="479">
        <v>11</v>
      </c>
      <c r="G226" s="480">
        <v>8</v>
      </c>
      <c r="H226" s="481">
        <v>0</v>
      </c>
      <c r="I226" s="480">
        <v>8</v>
      </c>
      <c r="J226" s="480">
        <v>3</v>
      </c>
      <c r="K226" s="481">
        <v>0</v>
      </c>
      <c r="L226" s="480">
        <v>3</v>
      </c>
    </row>
    <row r="227" spans="1:12" ht="11.25" customHeight="1">
      <c r="A227" s="13"/>
      <c r="B227" s="144"/>
      <c r="E227" s="163" t="s">
        <v>289</v>
      </c>
      <c r="F227" s="479">
        <v>26</v>
      </c>
      <c r="G227" s="480">
        <v>11</v>
      </c>
      <c r="H227" s="481">
        <v>0</v>
      </c>
      <c r="I227" s="480">
        <v>11</v>
      </c>
      <c r="J227" s="480">
        <v>15</v>
      </c>
      <c r="K227" s="481">
        <v>0</v>
      </c>
      <c r="L227" s="480">
        <v>15</v>
      </c>
    </row>
    <row r="228" spans="1:12" ht="11.25" customHeight="1">
      <c r="A228" s="13"/>
      <c r="B228" s="144"/>
      <c r="E228" s="163" t="s">
        <v>293</v>
      </c>
      <c r="F228" s="479">
        <v>37</v>
      </c>
      <c r="G228" s="480">
        <v>19</v>
      </c>
      <c r="H228" s="481">
        <v>0</v>
      </c>
      <c r="I228" s="480">
        <v>19</v>
      </c>
      <c r="J228" s="480">
        <v>18</v>
      </c>
      <c r="K228" s="481">
        <v>0</v>
      </c>
      <c r="L228" s="480">
        <v>18</v>
      </c>
    </row>
    <row r="229" spans="1:12" ht="14.1" customHeight="1">
      <c r="A229" s="346" t="s">
        <v>541</v>
      </c>
      <c r="B229" s="144" t="s">
        <v>540</v>
      </c>
      <c r="E229" s="163" t="s">
        <v>285</v>
      </c>
      <c r="F229" s="479">
        <v>451</v>
      </c>
      <c r="G229" s="480">
        <v>353</v>
      </c>
      <c r="H229" s="481">
        <v>1</v>
      </c>
      <c r="I229" s="480">
        <v>352</v>
      </c>
      <c r="J229" s="480">
        <v>98</v>
      </c>
      <c r="K229" s="481">
        <v>0</v>
      </c>
      <c r="L229" s="480">
        <v>98</v>
      </c>
    </row>
    <row r="230" spans="1:12" ht="11.25" customHeight="1">
      <c r="A230" s="13"/>
      <c r="B230" s="144"/>
      <c r="E230" s="163" t="s">
        <v>289</v>
      </c>
      <c r="F230" s="479">
        <v>208</v>
      </c>
      <c r="G230" s="480">
        <v>85</v>
      </c>
      <c r="H230" s="481">
        <v>1</v>
      </c>
      <c r="I230" s="480">
        <v>84</v>
      </c>
      <c r="J230" s="480">
        <v>123</v>
      </c>
      <c r="K230" s="481">
        <v>0</v>
      </c>
      <c r="L230" s="480">
        <v>123</v>
      </c>
    </row>
    <row r="231" spans="1:12" ht="11.25" customHeight="1">
      <c r="A231" s="13"/>
      <c r="B231" s="144"/>
      <c r="E231" s="163" t="s">
        <v>293</v>
      </c>
      <c r="F231" s="479">
        <v>659</v>
      </c>
      <c r="G231" s="480">
        <v>438</v>
      </c>
      <c r="H231" s="481">
        <v>2</v>
      </c>
      <c r="I231" s="480">
        <v>436</v>
      </c>
      <c r="J231" s="480">
        <v>221</v>
      </c>
      <c r="K231" s="481">
        <v>0</v>
      </c>
      <c r="L231" s="480">
        <v>221</v>
      </c>
    </row>
    <row r="232" spans="1:12" ht="14.1" customHeight="1">
      <c r="A232" s="302" t="s">
        <v>14</v>
      </c>
      <c r="B232" s="13" t="s">
        <v>542</v>
      </c>
      <c r="E232" s="163" t="s">
        <v>285</v>
      </c>
      <c r="F232" s="479">
        <v>4697</v>
      </c>
      <c r="G232" s="480">
        <v>4107</v>
      </c>
      <c r="H232" s="481">
        <v>293</v>
      </c>
      <c r="I232" s="480">
        <v>3814</v>
      </c>
      <c r="J232" s="480">
        <v>590</v>
      </c>
      <c r="K232" s="481">
        <v>39</v>
      </c>
      <c r="L232" s="480">
        <v>551</v>
      </c>
    </row>
    <row r="233" spans="1:12" ht="11.25" customHeight="1">
      <c r="A233" s="13"/>
      <c r="B233" s="13"/>
      <c r="E233" s="163" t="s">
        <v>289</v>
      </c>
      <c r="F233" s="479">
        <v>4295</v>
      </c>
      <c r="G233" s="480">
        <v>2316</v>
      </c>
      <c r="H233" s="481">
        <v>151</v>
      </c>
      <c r="I233" s="480">
        <v>2165</v>
      </c>
      <c r="J233" s="480">
        <v>1979</v>
      </c>
      <c r="K233" s="481">
        <v>106</v>
      </c>
      <c r="L233" s="480">
        <v>1873</v>
      </c>
    </row>
    <row r="234" spans="1:12" ht="11.25" customHeight="1">
      <c r="A234" s="13"/>
      <c r="B234" s="13"/>
      <c r="E234" s="163" t="s">
        <v>293</v>
      </c>
      <c r="F234" s="479">
        <v>8992</v>
      </c>
      <c r="G234" s="480">
        <v>6423</v>
      </c>
      <c r="H234" s="481">
        <v>444</v>
      </c>
      <c r="I234" s="480">
        <v>5979</v>
      </c>
      <c r="J234" s="480">
        <v>2569</v>
      </c>
      <c r="K234" s="481">
        <v>145</v>
      </c>
      <c r="L234" s="480">
        <v>2424</v>
      </c>
    </row>
    <row r="235" spans="1:12" ht="14.1" customHeight="1">
      <c r="A235" s="302" t="s">
        <v>195</v>
      </c>
      <c r="B235" s="144" t="s">
        <v>543</v>
      </c>
      <c r="E235" s="163" t="s">
        <v>285</v>
      </c>
      <c r="F235" s="479">
        <v>897</v>
      </c>
      <c r="G235" s="480">
        <v>764</v>
      </c>
      <c r="H235" s="481">
        <v>138</v>
      </c>
      <c r="I235" s="480">
        <v>626</v>
      </c>
      <c r="J235" s="480">
        <v>133</v>
      </c>
      <c r="K235" s="481">
        <v>17</v>
      </c>
      <c r="L235" s="480">
        <v>116</v>
      </c>
    </row>
    <row r="236" spans="1:12" ht="11.25" customHeight="1">
      <c r="A236" s="148"/>
      <c r="B236" s="144" t="s">
        <v>544</v>
      </c>
      <c r="E236" s="163" t="s">
        <v>289</v>
      </c>
      <c r="F236" s="479">
        <v>1192</v>
      </c>
      <c r="G236" s="480">
        <v>615</v>
      </c>
      <c r="H236" s="481">
        <v>86</v>
      </c>
      <c r="I236" s="480">
        <v>529</v>
      </c>
      <c r="J236" s="480">
        <v>577</v>
      </c>
      <c r="K236" s="481">
        <v>65</v>
      </c>
      <c r="L236" s="480">
        <v>512</v>
      </c>
    </row>
    <row r="237" spans="1:12" ht="11.25" customHeight="1">
      <c r="A237" s="143" t="s">
        <v>340</v>
      </c>
      <c r="B237" s="144"/>
      <c r="E237" s="163" t="s">
        <v>293</v>
      </c>
      <c r="F237" s="479">
        <v>2089</v>
      </c>
      <c r="G237" s="480">
        <v>1379</v>
      </c>
      <c r="H237" s="481">
        <v>224</v>
      </c>
      <c r="I237" s="480">
        <v>1155</v>
      </c>
      <c r="J237" s="480">
        <v>710</v>
      </c>
      <c r="K237" s="481">
        <v>82</v>
      </c>
      <c r="L237" s="480">
        <v>628</v>
      </c>
    </row>
    <row r="238" spans="1:12" ht="14.1" customHeight="1">
      <c r="A238" s="143" t="s">
        <v>545</v>
      </c>
      <c r="B238" s="144" t="s">
        <v>1142</v>
      </c>
      <c r="E238" s="163" t="s">
        <v>285</v>
      </c>
      <c r="F238" s="479">
        <v>576</v>
      </c>
      <c r="G238" s="480">
        <v>483</v>
      </c>
      <c r="H238" s="481">
        <v>59</v>
      </c>
      <c r="I238" s="480">
        <v>424</v>
      </c>
      <c r="J238" s="480">
        <v>93</v>
      </c>
      <c r="K238" s="481">
        <v>9</v>
      </c>
      <c r="L238" s="480">
        <v>84</v>
      </c>
    </row>
    <row r="239" spans="1:12" ht="11.25" customHeight="1">
      <c r="A239" s="303"/>
      <c r="B239" s="144" t="s">
        <v>546</v>
      </c>
      <c r="E239" s="163" t="s">
        <v>289</v>
      </c>
      <c r="F239" s="479">
        <v>844</v>
      </c>
      <c r="G239" s="480">
        <v>431</v>
      </c>
      <c r="H239" s="481">
        <v>33</v>
      </c>
      <c r="I239" s="480">
        <v>398</v>
      </c>
      <c r="J239" s="480">
        <v>413</v>
      </c>
      <c r="K239" s="481">
        <v>28</v>
      </c>
      <c r="L239" s="480">
        <v>385</v>
      </c>
    </row>
    <row r="240" spans="1:12" ht="11.25" customHeight="1">
      <c r="A240" s="303"/>
      <c r="B240" s="144" t="s">
        <v>1143</v>
      </c>
      <c r="E240" s="163" t="s">
        <v>293</v>
      </c>
      <c r="F240" s="479">
        <v>1420</v>
      </c>
      <c r="G240" s="480">
        <v>914</v>
      </c>
      <c r="H240" s="481">
        <v>92</v>
      </c>
      <c r="I240" s="480">
        <v>822</v>
      </c>
      <c r="J240" s="480">
        <v>506</v>
      </c>
      <c r="K240" s="481">
        <v>37</v>
      </c>
      <c r="L240" s="480">
        <v>469</v>
      </c>
    </row>
    <row r="241" spans="1:12" ht="14.1" customHeight="1">
      <c r="A241" s="143" t="s">
        <v>374</v>
      </c>
      <c r="B241" s="144" t="s">
        <v>1144</v>
      </c>
      <c r="E241" s="163" t="s">
        <v>285</v>
      </c>
      <c r="F241" s="479">
        <v>321</v>
      </c>
      <c r="G241" s="480">
        <v>281</v>
      </c>
      <c r="H241" s="481">
        <v>79</v>
      </c>
      <c r="I241" s="480">
        <v>202</v>
      </c>
      <c r="J241" s="480">
        <v>40</v>
      </c>
      <c r="K241" s="481">
        <v>8</v>
      </c>
      <c r="L241" s="480">
        <v>32</v>
      </c>
    </row>
    <row r="242" spans="1:12" ht="11.25" customHeight="1">
      <c r="A242" s="303"/>
      <c r="B242" s="144" t="s">
        <v>547</v>
      </c>
      <c r="E242" s="163" t="s">
        <v>289</v>
      </c>
      <c r="F242" s="479">
        <v>348</v>
      </c>
      <c r="G242" s="480">
        <v>184</v>
      </c>
      <c r="H242" s="481">
        <v>53</v>
      </c>
      <c r="I242" s="480">
        <v>131</v>
      </c>
      <c r="J242" s="480">
        <v>164</v>
      </c>
      <c r="K242" s="481">
        <v>37</v>
      </c>
      <c r="L242" s="480">
        <v>127</v>
      </c>
    </row>
    <row r="243" spans="1:12" ht="11.25" customHeight="1">
      <c r="A243" s="303"/>
      <c r="B243" s="144" t="s">
        <v>548</v>
      </c>
      <c r="E243" s="163" t="s">
        <v>293</v>
      </c>
      <c r="F243" s="479">
        <v>669</v>
      </c>
      <c r="G243" s="480">
        <v>465</v>
      </c>
      <c r="H243" s="481">
        <v>132</v>
      </c>
      <c r="I243" s="480">
        <v>333</v>
      </c>
      <c r="J243" s="480">
        <v>204</v>
      </c>
      <c r="K243" s="481">
        <v>45</v>
      </c>
      <c r="L243" s="480">
        <v>159</v>
      </c>
    </row>
    <row r="244" spans="1:12" ht="14.1" customHeight="1">
      <c r="A244" s="302" t="s">
        <v>549</v>
      </c>
      <c r="B244" s="144" t="s">
        <v>550</v>
      </c>
      <c r="E244" s="163" t="s">
        <v>285</v>
      </c>
      <c r="F244" s="479">
        <v>346</v>
      </c>
      <c r="G244" s="480">
        <v>274</v>
      </c>
      <c r="H244" s="481">
        <v>27</v>
      </c>
      <c r="I244" s="480">
        <v>247</v>
      </c>
      <c r="J244" s="480">
        <v>72</v>
      </c>
      <c r="K244" s="481">
        <v>5</v>
      </c>
      <c r="L244" s="480">
        <v>67</v>
      </c>
    </row>
    <row r="245" spans="1:12" ht="11.25" customHeight="1">
      <c r="A245" s="148"/>
      <c r="B245" s="144" t="s">
        <v>551</v>
      </c>
      <c r="E245" s="163" t="s">
        <v>289</v>
      </c>
      <c r="F245" s="479">
        <v>658</v>
      </c>
      <c r="G245" s="480">
        <v>359</v>
      </c>
      <c r="H245" s="481">
        <v>11</v>
      </c>
      <c r="I245" s="480">
        <v>348</v>
      </c>
      <c r="J245" s="480">
        <v>299</v>
      </c>
      <c r="K245" s="481">
        <v>16</v>
      </c>
      <c r="L245" s="480">
        <v>283</v>
      </c>
    </row>
    <row r="246" spans="1:12" ht="11.25" customHeight="1">
      <c r="A246" s="143" t="s">
        <v>340</v>
      </c>
      <c r="B246" s="144"/>
      <c r="E246" s="163" t="s">
        <v>293</v>
      </c>
      <c r="F246" s="479">
        <v>1004</v>
      </c>
      <c r="G246" s="480">
        <v>633</v>
      </c>
      <c r="H246" s="481">
        <v>38</v>
      </c>
      <c r="I246" s="480">
        <v>595</v>
      </c>
      <c r="J246" s="480">
        <v>371</v>
      </c>
      <c r="K246" s="481">
        <v>21</v>
      </c>
      <c r="L246" s="480">
        <v>350</v>
      </c>
    </row>
    <row r="247" spans="1:12" ht="14.1" customHeight="1">
      <c r="A247" s="483">
        <v>521</v>
      </c>
      <c r="B247" s="144" t="s">
        <v>553</v>
      </c>
      <c r="E247" s="163" t="s">
        <v>285</v>
      </c>
      <c r="F247" s="479">
        <v>283</v>
      </c>
      <c r="G247" s="480">
        <v>225</v>
      </c>
      <c r="H247" s="481">
        <v>22</v>
      </c>
      <c r="I247" s="480">
        <v>203</v>
      </c>
      <c r="J247" s="480">
        <v>58</v>
      </c>
      <c r="K247" s="481">
        <v>5</v>
      </c>
      <c r="L247" s="480">
        <v>53</v>
      </c>
    </row>
    <row r="248" spans="1:12" ht="11.25" customHeight="1">
      <c r="A248" s="148"/>
      <c r="B248" s="144" t="s">
        <v>554</v>
      </c>
      <c r="E248" s="163" t="s">
        <v>289</v>
      </c>
      <c r="F248" s="479">
        <v>522</v>
      </c>
      <c r="G248" s="480">
        <v>275</v>
      </c>
      <c r="H248" s="481">
        <v>10</v>
      </c>
      <c r="I248" s="480">
        <v>265</v>
      </c>
      <c r="J248" s="480">
        <v>247</v>
      </c>
      <c r="K248" s="481">
        <v>9</v>
      </c>
      <c r="L248" s="480">
        <v>238</v>
      </c>
    </row>
    <row r="249" spans="1:12" ht="11.25" customHeight="1">
      <c r="A249" s="143" t="s">
        <v>340</v>
      </c>
      <c r="B249" s="144"/>
      <c r="E249" s="163" t="s">
        <v>293</v>
      </c>
      <c r="F249" s="479">
        <v>805</v>
      </c>
      <c r="G249" s="480">
        <v>500</v>
      </c>
      <c r="H249" s="481">
        <v>32</v>
      </c>
      <c r="I249" s="480">
        <v>468</v>
      </c>
      <c r="J249" s="480">
        <v>305</v>
      </c>
      <c r="K249" s="481">
        <v>14</v>
      </c>
      <c r="L249" s="480">
        <v>291</v>
      </c>
    </row>
    <row r="250" spans="1:12" ht="14.1" customHeight="1">
      <c r="A250" s="143" t="s">
        <v>555</v>
      </c>
      <c r="B250" s="144" t="s">
        <v>556</v>
      </c>
      <c r="E250" s="163" t="s">
        <v>285</v>
      </c>
      <c r="F250" s="399">
        <v>9</v>
      </c>
      <c r="G250" s="399">
        <v>6</v>
      </c>
      <c r="H250" s="399">
        <v>3</v>
      </c>
      <c r="I250" s="399">
        <v>3</v>
      </c>
      <c r="J250" s="399">
        <v>3</v>
      </c>
      <c r="K250" s="399">
        <v>0</v>
      </c>
      <c r="L250" s="399">
        <v>3</v>
      </c>
    </row>
    <row r="251" spans="1:12" ht="11.25" customHeight="1">
      <c r="A251" s="148"/>
      <c r="B251" s="144"/>
      <c r="E251" s="163" t="s">
        <v>289</v>
      </c>
      <c r="F251" s="399">
        <v>34</v>
      </c>
      <c r="G251" s="399">
        <v>21</v>
      </c>
      <c r="H251" s="399">
        <v>0</v>
      </c>
      <c r="I251" s="399">
        <v>21</v>
      </c>
      <c r="J251" s="399">
        <v>13</v>
      </c>
      <c r="K251" s="399">
        <v>0</v>
      </c>
      <c r="L251" s="399">
        <v>13</v>
      </c>
    </row>
    <row r="252" spans="1:12" ht="11.25" customHeight="1">
      <c r="A252" s="143" t="s">
        <v>340</v>
      </c>
      <c r="B252" s="144"/>
      <c r="E252" s="163" t="s">
        <v>293</v>
      </c>
      <c r="F252" s="399">
        <v>43</v>
      </c>
      <c r="G252" s="399">
        <v>27</v>
      </c>
      <c r="H252" s="399">
        <v>3</v>
      </c>
      <c r="I252" s="399">
        <v>24</v>
      </c>
      <c r="J252" s="399">
        <v>16</v>
      </c>
      <c r="K252" s="399">
        <v>0</v>
      </c>
      <c r="L252" s="399">
        <v>16</v>
      </c>
    </row>
    <row r="253" spans="1:12" ht="14.1" customHeight="1">
      <c r="A253" s="143" t="s">
        <v>377</v>
      </c>
      <c r="B253" s="144" t="s">
        <v>557</v>
      </c>
      <c r="E253" s="163" t="s">
        <v>285</v>
      </c>
      <c r="F253" s="399">
        <v>54</v>
      </c>
      <c r="G253" s="399">
        <v>43</v>
      </c>
      <c r="H253" s="399">
        <v>2</v>
      </c>
      <c r="I253" s="399">
        <v>41</v>
      </c>
      <c r="J253" s="399">
        <v>11</v>
      </c>
      <c r="K253" s="399">
        <v>0</v>
      </c>
      <c r="L253" s="399">
        <v>11</v>
      </c>
    </row>
    <row r="254" spans="1:12" ht="11.25" customHeight="1">
      <c r="A254" s="148"/>
      <c r="B254" s="144" t="s">
        <v>558</v>
      </c>
      <c r="E254" s="163" t="s">
        <v>289</v>
      </c>
      <c r="F254" s="399">
        <v>102</v>
      </c>
      <c r="G254" s="399">
        <v>63</v>
      </c>
      <c r="H254" s="399">
        <v>1</v>
      </c>
      <c r="I254" s="399">
        <v>62</v>
      </c>
      <c r="J254" s="399">
        <v>39</v>
      </c>
      <c r="K254" s="399">
        <v>7</v>
      </c>
      <c r="L254" s="399">
        <v>32</v>
      </c>
    </row>
    <row r="255" spans="1:12" ht="11.25" customHeight="1">
      <c r="A255" s="143" t="s">
        <v>340</v>
      </c>
      <c r="B255" s="144"/>
      <c r="E255" s="163" t="s">
        <v>293</v>
      </c>
      <c r="F255" s="399">
        <v>156</v>
      </c>
      <c r="G255" s="399">
        <v>106</v>
      </c>
      <c r="H255" s="399">
        <v>3</v>
      </c>
      <c r="I255" s="399">
        <v>103</v>
      </c>
      <c r="J255" s="399">
        <v>50</v>
      </c>
      <c r="K255" s="399">
        <v>7</v>
      </c>
      <c r="L255" s="399">
        <v>43</v>
      </c>
    </row>
    <row r="256" spans="1:12" ht="14.1" customHeight="1">
      <c r="A256" s="302" t="s">
        <v>559</v>
      </c>
      <c r="B256" s="144" t="s">
        <v>560</v>
      </c>
      <c r="E256" s="163" t="s">
        <v>285</v>
      </c>
      <c r="F256" s="399">
        <v>86</v>
      </c>
      <c r="G256" s="399">
        <v>77</v>
      </c>
      <c r="H256" s="399">
        <v>0</v>
      </c>
      <c r="I256" s="399">
        <v>77</v>
      </c>
      <c r="J256" s="399">
        <v>9</v>
      </c>
      <c r="K256" s="399">
        <v>0</v>
      </c>
      <c r="L256" s="399">
        <v>9</v>
      </c>
    </row>
    <row r="257" spans="1:12" ht="11.25" customHeight="1">
      <c r="A257" s="148"/>
      <c r="B257" s="144"/>
      <c r="E257" s="163" t="s">
        <v>289</v>
      </c>
      <c r="F257" s="399">
        <v>134</v>
      </c>
      <c r="G257" s="399">
        <v>80</v>
      </c>
      <c r="H257" s="399">
        <v>1</v>
      </c>
      <c r="I257" s="399">
        <v>79</v>
      </c>
      <c r="J257" s="399">
        <v>54</v>
      </c>
      <c r="K257" s="399">
        <v>1</v>
      </c>
      <c r="L257" s="399">
        <v>53</v>
      </c>
    </row>
    <row r="258" spans="1:12" ht="11.25" customHeight="1">
      <c r="A258" s="143" t="s">
        <v>340</v>
      </c>
      <c r="B258" s="144"/>
      <c r="E258" s="163" t="s">
        <v>293</v>
      </c>
      <c r="F258" s="399">
        <v>220</v>
      </c>
      <c r="G258" s="399">
        <v>157</v>
      </c>
      <c r="H258" s="399">
        <v>1</v>
      </c>
      <c r="I258" s="399">
        <v>156</v>
      </c>
      <c r="J258" s="399">
        <v>63</v>
      </c>
      <c r="K258" s="399">
        <v>1</v>
      </c>
      <c r="L258" s="399">
        <v>62</v>
      </c>
    </row>
    <row r="259" spans="1:12" ht="14.1" customHeight="1">
      <c r="A259" s="143" t="s">
        <v>561</v>
      </c>
      <c r="B259" s="144" t="s">
        <v>562</v>
      </c>
      <c r="E259" s="163" t="s">
        <v>285</v>
      </c>
      <c r="F259" s="399">
        <v>5</v>
      </c>
      <c r="G259" s="399">
        <v>5</v>
      </c>
      <c r="H259" s="399">
        <v>0</v>
      </c>
      <c r="I259" s="399">
        <v>5</v>
      </c>
      <c r="J259" s="399">
        <v>0</v>
      </c>
      <c r="K259" s="399">
        <v>0</v>
      </c>
      <c r="L259" s="399">
        <v>0</v>
      </c>
    </row>
    <row r="260" spans="1:12" ht="11.25" customHeight="1">
      <c r="A260" s="148"/>
      <c r="B260" s="144"/>
      <c r="E260" s="163" t="s">
        <v>289</v>
      </c>
      <c r="F260" s="399">
        <v>5</v>
      </c>
      <c r="G260" s="399">
        <v>1</v>
      </c>
      <c r="H260" s="399">
        <v>0</v>
      </c>
      <c r="I260" s="399">
        <v>1</v>
      </c>
      <c r="J260" s="399">
        <v>4</v>
      </c>
      <c r="K260" s="399">
        <v>0</v>
      </c>
      <c r="L260" s="399">
        <v>4</v>
      </c>
    </row>
    <row r="261" spans="1:12" ht="11.25" customHeight="1">
      <c r="A261" s="143" t="s">
        <v>340</v>
      </c>
      <c r="B261" s="144"/>
      <c r="E261" s="163" t="s">
        <v>293</v>
      </c>
      <c r="F261" s="399">
        <v>10</v>
      </c>
      <c r="G261" s="399">
        <v>6</v>
      </c>
      <c r="H261" s="399">
        <v>0</v>
      </c>
      <c r="I261" s="399">
        <v>6</v>
      </c>
      <c r="J261" s="399">
        <v>4</v>
      </c>
      <c r="K261" s="399">
        <v>0</v>
      </c>
      <c r="L261" s="399">
        <v>4</v>
      </c>
    </row>
    <row r="262" spans="1:12" ht="14.1" customHeight="1">
      <c r="A262" s="491" t="s">
        <v>1145</v>
      </c>
      <c r="B262" s="478" t="s">
        <v>1146</v>
      </c>
      <c r="C262" s="146"/>
      <c r="D262" s="146"/>
      <c r="E262" s="301" t="s">
        <v>285</v>
      </c>
      <c r="F262" s="399">
        <v>1</v>
      </c>
      <c r="G262" s="399">
        <v>1</v>
      </c>
      <c r="H262" s="399">
        <v>0</v>
      </c>
      <c r="I262" s="399">
        <v>1</v>
      </c>
      <c r="J262" s="399">
        <v>0</v>
      </c>
      <c r="K262" s="399">
        <v>0</v>
      </c>
      <c r="L262" s="399">
        <v>0</v>
      </c>
    </row>
    <row r="263" spans="1:12" ht="11.25" customHeight="1">
      <c r="A263" s="491"/>
      <c r="B263" s="478"/>
      <c r="C263" s="146"/>
      <c r="D263" s="146"/>
      <c r="E263" s="301" t="s">
        <v>289</v>
      </c>
      <c r="F263" s="399">
        <v>0</v>
      </c>
      <c r="G263" s="399">
        <v>0</v>
      </c>
      <c r="H263" s="399">
        <v>0</v>
      </c>
      <c r="I263" s="399">
        <v>0</v>
      </c>
      <c r="J263" s="399">
        <v>0</v>
      </c>
      <c r="K263" s="399">
        <v>0</v>
      </c>
      <c r="L263" s="399">
        <v>0</v>
      </c>
    </row>
    <row r="264" spans="1:12" ht="11.25" customHeight="1">
      <c r="A264" s="491"/>
      <c r="B264" s="478"/>
      <c r="C264" s="146"/>
      <c r="D264" s="146"/>
      <c r="E264" s="301" t="s">
        <v>293</v>
      </c>
      <c r="F264" s="399">
        <v>1</v>
      </c>
      <c r="G264" s="399">
        <v>1</v>
      </c>
      <c r="H264" s="399">
        <v>0</v>
      </c>
      <c r="I264" s="399">
        <v>1</v>
      </c>
      <c r="J264" s="399">
        <v>0</v>
      </c>
      <c r="K264" s="399">
        <v>0</v>
      </c>
      <c r="L264" s="399">
        <v>0</v>
      </c>
    </row>
    <row r="265" spans="1:12" ht="14.1" customHeight="1">
      <c r="A265" s="143" t="s">
        <v>563</v>
      </c>
      <c r="B265" s="144" t="s">
        <v>564</v>
      </c>
      <c r="E265" s="163" t="s">
        <v>285</v>
      </c>
      <c r="F265" s="399">
        <v>36</v>
      </c>
      <c r="G265" s="399">
        <v>29</v>
      </c>
      <c r="H265" s="399">
        <v>0</v>
      </c>
      <c r="I265" s="399">
        <v>29</v>
      </c>
      <c r="J265" s="399">
        <v>7</v>
      </c>
      <c r="K265" s="399">
        <v>0</v>
      </c>
      <c r="L265" s="399">
        <v>7</v>
      </c>
    </row>
    <row r="266" spans="1:12" ht="11.25" customHeight="1">
      <c r="A266" s="148"/>
      <c r="B266" s="144"/>
      <c r="E266" s="163" t="s">
        <v>289</v>
      </c>
      <c r="F266" s="399">
        <v>97</v>
      </c>
      <c r="G266" s="399">
        <v>63</v>
      </c>
      <c r="H266" s="399">
        <v>0</v>
      </c>
      <c r="I266" s="399">
        <v>63</v>
      </c>
      <c r="J266" s="399">
        <v>34</v>
      </c>
      <c r="K266" s="399">
        <v>0</v>
      </c>
      <c r="L266" s="399">
        <v>34</v>
      </c>
    </row>
    <row r="267" spans="1:12" ht="11.25" customHeight="1">
      <c r="A267" s="143" t="s">
        <v>340</v>
      </c>
      <c r="B267" s="144"/>
      <c r="E267" s="163" t="s">
        <v>293</v>
      </c>
      <c r="F267" s="399">
        <v>133</v>
      </c>
      <c r="G267" s="399">
        <v>92</v>
      </c>
      <c r="H267" s="399">
        <v>0</v>
      </c>
      <c r="I267" s="399">
        <v>92</v>
      </c>
      <c r="J267" s="399">
        <v>41</v>
      </c>
      <c r="K267" s="399">
        <v>0</v>
      </c>
      <c r="L267" s="399">
        <v>41</v>
      </c>
    </row>
    <row r="268" spans="1:12" ht="14.1" customHeight="1">
      <c r="A268" s="143" t="s">
        <v>565</v>
      </c>
      <c r="B268" s="144" t="s">
        <v>566</v>
      </c>
      <c r="E268" s="163" t="s">
        <v>285</v>
      </c>
      <c r="F268" s="399">
        <v>44</v>
      </c>
      <c r="G268" s="399">
        <v>42</v>
      </c>
      <c r="H268" s="399">
        <v>0</v>
      </c>
      <c r="I268" s="399">
        <v>42</v>
      </c>
      <c r="J268" s="399">
        <v>2</v>
      </c>
      <c r="K268" s="399">
        <v>0</v>
      </c>
      <c r="L268" s="399">
        <v>2</v>
      </c>
    </row>
    <row r="269" spans="1:12" ht="11.25" customHeight="1">
      <c r="A269" s="148"/>
      <c r="B269" s="144"/>
      <c r="E269" s="163" t="s">
        <v>289</v>
      </c>
      <c r="F269" s="399">
        <v>32</v>
      </c>
      <c r="G269" s="399">
        <v>16</v>
      </c>
      <c r="H269" s="399">
        <v>1</v>
      </c>
      <c r="I269" s="399">
        <v>15</v>
      </c>
      <c r="J269" s="399">
        <v>16</v>
      </c>
      <c r="K269" s="399">
        <v>1</v>
      </c>
      <c r="L269" s="399">
        <v>15</v>
      </c>
    </row>
    <row r="270" spans="1:12" ht="11.25" customHeight="1">
      <c r="A270" s="143" t="s">
        <v>340</v>
      </c>
      <c r="B270" s="144"/>
      <c r="E270" s="163" t="s">
        <v>293</v>
      </c>
      <c r="F270" s="399">
        <v>76</v>
      </c>
      <c r="G270" s="399">
        <v>58</v>
      </c>
      <c r="H270" s="399">
        <v>1</v>
      </c>
      <c r="I270" s="399">
        <v>57</v>
      </c>
      <c r="J270" s="399">
        <v>18</v>
      </c>
      <c r="K270" s="399">
        <v>1</v>
      </c>
      <c r="L270" s="399">
        <v>17</v>
      </c>
    </row>
    <row r="271" spans="1:12" ht="14.1" customHeight="1">
      <c r="A271" s="302" t="s">
        <v>191</v>
      </c>
      <c r="B271" s="144" t="s">
        <v>567</v>
      </c>
      <c r="E271" s="163" t="s">
        <v>285</v>
      </c>
      <c r="F271" s="399">
        <v>1982</v>
      </c>
      <c r="G271" s="399">
        <v>1863</v>
      </c>
      <c r="H271" s="399">
        <v>28</v>
      </c>
      <c r="I271" s="399">
        <v>1835</v>
      </c>
      <c r="J271" s="399">
        <v>119</v>
      </c>
      <c r="K271" s="399">
        <v>2</v>
      </c>
      <c r="L271" s="399">
        <v>117</v>
      </c>
    </row>
    <row r="272" spans="1:12" ht="11.25" customHeight="1">
      <c r="A272" s="148"/>
      <c r="B272" s="144" t="s">
        <v>568</v>
      </c>
      <c r="E272" s="163" t="s">
        <v>289</v>
      </c>
      <c r="F272" s="399">
        <v>636</v>
      </c>
      <c r="G272" s="399">
        <v>395</v>
      </c>
      <c r="H272" s="399">
        <v>6</v>
      </c>
      <c r="I272" s="399">
        <v>389</v>
      </c>
      <c r="J272" s="399">
        <v>241</v>
      </c>
      <c r="K272" s="399">
        <v>3</v>
      </c>
      <c r="L272" s="399">
        <v>238</v>
      </c>
    </row>
    <row r="273" spans="1:12" ht="11.25" customHeight="1">
      <c r="A273" s="143" t="s">
        <v>340</v>
      </c>
      <c r="B273" s="144" t="s">
        <v>569</v>
      </c>
      <c r="E273" s="163" t="s">
        <v>293</v>
      </c>
      <c r="F273" s="399">
        <v>2618</v>
      </c>
      <c r="G273" s="399">
        <v>2258</v>
      </c>
      <c r="H273" s="399">
        <v>34</v>
      </c>
      <c r="I273" s="399">
        <v>2224</v>
      </c>
      <c r="J273" s="399">
        <v>360</v>
      </c>
      <c r="K273" s="399">
        <v>5</v>
      </c>
      <c r="L273" s="399">
        <v>355</v>
      </c>
    </row>
    <row r="274" spans="1:12" ht="14.1" customHeight="1">
      <c r="A274" s="143" t="s">
        <v>570</v>
      </c>
      <c r="B274" s="144" t="s">
        <v>572</v>
      </c>
      <c r="E274" s="163" t="s">
        <v>285</v>
      </c>
      <c r="F274" s="399">
        <v>573</v>
      </c>
      <c r="G274" s="399">
        <v>509</v>
      </c>
      <c r="H274" s="399">
        <v>5</v>
      </c>
      <c r="I274" s="399">
        <v>504</v>
      </c>
      <c r="J274" s="399">
        <v>64</v>
      </c>
      <c r="K274" s="399">
        <v>0</v>
      </c>
      <c r="L274" s="399">
        <v>64</v>
      </c>
    </row>
    <row r="275" spans="1:12" ht="11.25" customHeight="1">
      <c r="A275" s="143"/>
      <c r="B275" s="144"/>
      <c r="E275" s="163" t="s">
        <v>289</v>
      </c>
      <c r="F275" s="399">
        <v>277</v>
      </c>
      <c r="G275" s="399">
        <v>150</v>
      </c>
      <c r="H275" s="399">
        <v>1</v>
      </c>
      <c r="I275" s="399">
        <v>149</v>
      </c>
      <c r="J275" s="399">
        <v>127</v>
      </c>
      <c r="K275" s="399">
        <v>2</v>
      </c>
      <c r="L275" s="399">
        <v>125</v>
      </c>
    </row>
    <row r="276" spans="1:12" ht="11.25" customHeight="1">
      <c r="A276" s="143"/>
      <c r="B276" s="144"/>
      <c r="E276" s="163" t="s">
        <v>293</v>
      </c>
      <c r="F276" s="399">
        <v>850</v>
      </c>
      <c r="G276" s="399">
        <v>659</v>
      </c>
      <c r="H276" s="399">
        <v>6</v>
      </c>
      <c r="I276" s="399">
        <v>653</v>
      </c>
      <c r="J276" s="399">
        <v>191</v>
      </c>
      <c r="K276" s="399">
        <v>2</v>
      </c>
      <c r="L276" s="399">
        <v>189</v>
      </c>
    </row>
    <row r="277" spans="1:12" ht="14.1" customHeight="1">
      <c r="A277" s="143" t="s">
        <v>571</v>
      </c>
      <c r="B277" s="144" t="s">
        <v>573</v>
      </c>
      <c r="E277" s="163" t="s">
        <v>285</v>
      </c>
      <c r="F277" s="399">
        <v>782</v>
      </c>
      <c r="G277" s="399">
        <v>758</v>
      </c>
      <c r="H277" s="399">
        <v>11</v>
      </c>
      <c r="I277" s="399">
        <v>747</v>
      </c>
      <c r="J277" s="399">
        <v>24</v>
      </c>
      <c r="K277" s="399">
        <v>0</v>
      </c>
      <c r="L277" s="399">
        <v>24</v>
      </c>
    </row>
    <row r="278" spans="1:12" ht="11.25" customHeight="1">
      <c r="A278" s="143"/>
      <c r="B278" s="144"/>
      <c r="E278" s="163" t="s">
        <v>289</v>
      </c>
      <c r="F278" s="399">
        <v>132</v>
      </c>
      <c r="G278" s="399">
        <v>98</v>
      </c>
      <c r="H278" s="399">
        <v>1</v>
      </c>
      <c r="I278" s="399">
        <v>97</v>
      </c>
      <c r="J278" s="399">
        <v>34</v>
      </c>
      <c r="K278" s="399">
        <v>1</v>
      </c>
      <c r="L278" s="399">
        <v>33</v>
      </c>
    </row>
    <row r="279" spans="1:12" ht="11.25" customHeight="1">
      <c r="A279" s="143"/>
      <c r="B279" s="144"/>
      <c r="E279" s="163" t="s">
        <v>293</v>
      </c>
      <c r="F279" s="399">
        <v>914</v>
      </c>
      <c r="G279" s="399">
        <v>856</v>
      </c>
      <c r="H279" s="399">
        <v>12</v>
      </c>
      <c r="I279" s="399">
        <v>844</v>
      </c>
      <c r="J279" s="399">
        <v>58</v>
      </c>
      <c r="K279" s="399">
        <v>1</v>
      </c>
      <c r="L279" s="399">
        <v>57</v>
      </c>
    </row>
    <row r="280" spans="1:12" ht="14.1" customHeight="1">
      <c r="A280" s="143" t="s">
        <v>574</v>
      </c>
      <c r="B280" s="144" t="s">
        <v>575</v>
      </c>
      <c r="E280" s="163" t="s">
        <v>285</v>
      </c>
      <c r="F280" s="479">
        <v>370</v>
      </c>
      <c r="G280" s="480">
        <v>362</v>
      </c>
      <c r="H280" s="481">
        <v>1</v>
      </c>
      <c r="I280" s="480">
        <v>361</v>
      </c>
      <c r="J280" s="480">
        <v>8</v>
      </c>
      <c r="K280" s="481">
        <v>0</v>
      </c>
      <c r="L280" s="480">
        <v>8</v>
      </c>
    </row>
    <row r="281" spans="1:12" ht="11.25" customHeight="1">
      <c r="A281" s="143"/>
      <c r="B281" s="144" t="s">
        <v>695</v>
      </c>
      <c r="E281" s="163" t="s">
        <v>289</v>
      </c>
      <c r="F281" s="479">
        <v>34</v>
      </c>
      <c r="G281" s="480">
        <v>27</v>
      </c>
      <c r="H281" s="481">
        <v>0</v>
      </c>
      <c r="I281" s="480">
        <v>27</v>
      </c>
      <c r="J281" s="480">
        <v>7</v>
      </c>
      <c r="K281" s="481">
        <v>0</v>
      </c>
      <c r="L281" s="480">
        <v>7</v>
      </c>
    </row>
    <row r="282" spans="1:12" ht="11.25" customHeight="1">
      <c r="A282" s="143"/>
      <c r="B282" s="144"/>
      <c r="E282" s="163" t="s">
        <v>293</v>
      </c>
      <c r="F282" s="479">
        <v>404</v>
      </c>
      <c r="G282" s="480">
        <v>389</v>
      </c>
      <c r="H282" s="481">
        <v>1</v>
      </c>
      <c r="I282" s="480">
        <v>388</v>
      </c>
      <c r="J282" s="480">
        <v>15</v>
      </c>
      <c r="K282" s="481">
        <v>0</v>
      </c>
      <c r="L282" s="480">
        <v>15</v>
      </c>
    </row>
    <row r="283" spans="1:12" ht="14.1" customHeight="1">
      <c r="A283" s="143" t="s">
        <v>576</v>
      </c>
      <c r="B283" s="144" t="s">
        <v>577</v>
      </c>
      <c r="E283" s="163" t="s">
        <v>285</v>
      </c>
      <c r="F283" s="479">
        <v>34</v>
      </c>
      <c r="G283" s="480">
        <v>32</v>
      </c>
      <c r="H283" s="481">
        <v>0</v>
      </c>
      <c r="I283" s="480">
        <v>32</v>
      </c>
      <c r="J283" s="480">
        <v>2</v>
      </c>
      <c r="K283" s="481">
        <v>0</v>
      </c>
      <c r="L283" s="480">
        <v>2</v>
      </c>
    </row>
    <row r="284" spans="1:12" ht="11.25" customHeight="1">
      <c r="A284" s="143"/>
      <c r="B284" s="144"/>
      <c r="E284" s="163" t="s">
        <v>289</v>
      </c>
      <c r="F284" s="479">
        <v>3</v>
      </c>
      <c r="G284" s="480">
        <v>0</v>
      </c>
      <c r="H284" s="481">
        <v>0</v>
      </c>
      <c r="I284" s="480">
        <v>0</v>
      </c>
      <c r="J284" s="480">
        <v>3</v>
      </c>
      <c r="K284" s="481">
        <v>0</v>
      </c>
      <c r="L284" s="480">
        <v>3</v>
      </c>
    </row>
    <row r="285" spans="1:12" ht="11.25" customHeight="1">
      <c r="A285" s="143"/>
      <c r="B285" s="144"/>
      <c r="E285" s="163" t="s">
        <v>293</v>
      </c>
      <c r="F285" s="479">
        <v>37</v>
      </c>
      <c r="G285" s="480">
        <v>32</v>
      </c>
      <c r="H285" s="481">
        <v>0</v>
      </c>
      <c r="I285" s="480">
        <v>32</v>
      </c>
      <c r="J285" s="480">
        <v>5</v>
      </c>
      <c r="K285" s="481">
        <v>0</v>
      </c>
      <c r="L285" s="480">
        <v>5</v>
      </c>
    </row>
    <row r="286" spans="1:12" ht="14.1" customHeight="1">
      <c r="A286" s="143" t="s">
        <v>578</v>
      </c>
      <c r="B286" s="144" t="s">
        <v>579</v>
      </c>
      <c r="E286" s="163" t="s">
        <v>285</v>
      </c>
      <c r="F286" s="479">
        <v>69</v>
      </c>
      <c r="G286" s="480">
        <v>62</v>
      </c>
      <c r="H286" s="481">
        <v>0</v>
      </c>
      <c r="I286" s="480">
        <v>62</v>
      </c>
      <c r="J286" s="480">
        <v>7</v>
      </c>
      <c r="K286" s="481">
        <v>0</v>
      </c>
      <c r="L286" s="480">
        <v>7</v>
      </c>
    </row>
    <row r="287" spans="1:12" ht="11.25" customHeight="1">
      <c r="A287" s="143"/>
      <c r="B287" s="144" t="s">
        <v>580</v>
      </c>
      <c r="E287" s="163" t="s">
        <v>289</v>
      </c>
      <c r="F287" s="479">
        <v>18</v>
      </c>
      <c r="G287" s="480">
        <v>8</v>
      </c>
      <c r="H287" s="481">
        <v>0</v>
      </c>
      <c r="I287" s="480">
        <v>8</v>
      </c>
      <c r="J287" s="480">
        <v>10</v>
      </c>
      <c r="K287" s="481">
        <v>0</v>
      </c>
      <c r="L287" s="480">
        <v>10</v>
      </c>
    </row>
    <row r="288" spans="1:12" ht="11.25" customHeight="1">
      <c r="A288" s="143"/>
      <c r="B288" s="144"/>
      <c r="E288" s="163" t="s">
        <v>293</v>
      </c>
      <c r="F288" s="479">
        <v>87</v>
      </c>
      <c r="G288" s="480">
        <v>70</v>
      </c>
      <c r="H288" s="481">
        <v>0</v>
      </c>
      <c r="I288" s="480">
        <v>70</v>
      </c>
      <c r="J288" s="480">
        <v>17</v>
      </c>
      <c r="K288" s="481">
        <v>0</v>
      </c>
      <c r="L288" s="480">
        <v>17</v>
      </c>
    </row>
    <row r="289" spans="1:12" ht="14.1" customHeight="1">
      <c r="A289" s="143" t="s">
        <v>581</v>
      </c>
      <c r="B289" s="144" t="s">
        <v>582</v>
      </c>
      <c r="E289" s="163" t="s">
        <v>285</v>
      </c>
      <c r="F289" s="479">
        <v>15</v>
      </c>
      <c r="G289" s="480">
        <v>12</v>
      </c>
      <c r="H289" s="481">
        <v>0</v>
      </c>
      <c r="I289" s="480">
        <v>12</v>
      </c>
      <c r="J289" s="480">
        <v>3</v>
      </c>
      <c r="K289" s="481">
        <v>0</v>
      </c>
      <c r="L289" s="480">
        <v>3</v>
      </c>
    </row>
    <row r="290" spans="1:12" ht="11.25" customHeight="1">
      <c r="A290" s="143"/>
      <c r="B290" s="144"/>
      <c r="E290" s="163" t="s">
        <v>289</v>
      </c>
      <c r="F290" s="479">
        <v>6</v>
      </c>
      <c r="G290" s="480">
        <v>3</v>
      </c>
      <c r="H290" s="481">
        <v>0</v>
      </c>
      <c r="I290" s="480">
        <v>3</v>
      </c>
      <c r="J290" s="480">
        <v>3</v>
      </c>
      <c r="K290" s="481">
        <v>0</v>
      </c>
      <c r="L290" s="480">
        <v>3</v>
      </c>
    </row>
    <row r="291" spans="1:12" ht="11.25" customHeight="1">
      <c r="A291" s="143"/>
      <c r="B291" s="144"/>
      <c r="E291" s="163" t="s">
        <v>293</v>
      </c>
      <c r="F291" s="479">
        <v>21</v>
      </c>
      <c r="G291" s="480">
        <v>15</v>
      </c>
      <c r="H291" s="481">
        <v>0</v>
      </c>
      <c r="I291" s="480">
        <v>15</v>
      </c>
      <c r="J291" s="480">
        <v>6</v>
      </c>
      <c r="K291" s="481">
        <v>0</v>
      </c>
      <c r="L291" s="480">
        <v>6</v>
      </c>
    </row>
    <row r="292" spans="1:12" ht="14.1" customHeight="1">
      <c r="A292" s="143" t="s">
        <v>583</v>
      </c>
      <c r="B292" s="144" t="s">
        <v>584</v>
      </c>
      <c r="E292" s="163" t="s">
        <v>285</v>
      </c>
      <c r="F292" s="479">
        <v>7</v>
      </c>
      <c r="G292" s="480">
        <v>6</v>
      </c>
      <c r="H292" s="481">
        <v>0</v>
      </c>
      <c r="I292" s="480">
        <v>6</v>
      </c>
      <c r="J292" s="480">
        <v>1</v>
      </c>
      <c r="K292" s="481">
        <v>0</v>
      </c>
      <c r="L292" s="480">
        <v>1</v>
      </c>
    </row>
    <row r="293" spans="1:12" ht="11.25" customHeight="1">
      <c r="A293" s="143"/>
      <c r="B293" s="144" t="s">
        <v>585</v>
      </c>
      <c r="E293" s="163" t="s">
        <v>289</v>
      </c>
      <c r="F293" s="479">
        <v>5</v>
      </c>
      <c r="G293" s="480">
        <v>2</v>
      </c>
      <c r="H293" s="481">
        <v>0</v>
      </c>
      <c r="I293" s="480">
        <v>2</v>
      </c>
      <c r="J293" s="480">
        <v>3</v>
      </c>
      <c r="K293" s="481">
        <v>0</v>
      </c>
      <c r="L293" s="480">
        <v>3</v>
      </c>
    </row>
    <row r="294" spans="1:12" ht="11.25" customHeight="1">
      <c r="A294" s="143"/>
      <c r="B294" s="144"/>
      <c r="E294" s="163" t="s">
        <v>293</v>
      </c>
      <c r="F294" s="479">
        <v>12</v>
      </c>
      <c r="G294" s="480">
        <v>8</v>
      </c>
      <c r="H294" s="481">
        <v>0</v>
      </c>
      <c r="I294" s="480">
        <v>8</v>
      </c>
      <c r="J294" s="480">
        <v>4</v>
      </c>
      <c r="K294" s="481">
        <v>0</v>
      </c>
      <c r="L294" s="480">
        <v>4</v>
      </c>
    </row>
    <row r="295" spans="1:12" ht="14.1" customHeight="1">
      <c r="A295" s="143" t="s">
        <v>586</v>
      </c>
      <c r="B295" s="144" t="s">
        <v>820</v>
      </c>
      <c r="E295" s="163" t="s">
        <v>285</v>
      </c>
      <c r="F295" s="479">
        <v>5</v>
      </c>
      <c r="G295" s="480">
        <v>5</v>
      </c>
      <c r="H295" s="481">
        <v>1</v>
      </c>
      <c r="I295" s="480">
        <v>4</v>
      </c>
      <c r="J295" s="480">
        <v>0</v>
      </c>
      <c r="K295" s="481">
        <v>0</v>
      </c>
      <c r="L295" s="480">
        <v>0</v>
      </c>
    </row>
    <row r="296" spans="1:12" ht="11.25" customHeight="1">
      <c r="A296" s="143"/>
      <c r="B296" s="144" t="s">
        <v>821</v>
      </c>
      <c r="E296" s="163" t="s">
        <v>289</v>
      </c>
      <c r="F296" s="479">
        <v>4</v>
      </c>
      <c r="G296" s="480">
        <v>3</v>
      </c>
      <c r="H296" s="481">
        <v>0</v>
      </c>
      <c r="I296" s="480">
        <v>3</v>
      </c>
      <c r="J296" s="480">
        <v>1</v>
      </c>
      <c r="K296" s="481">
        <v>0</v>
      </c>
      <c r="L296" s="480">
        <v>1</v>
      </c>
    </row>
    <row r="297" spans="1:12" ht="11.25" customHeight="1">
      <c r="A297" s="143"/>
      <c r="B297" s="144"/>
      <c r="E297" s="163" t="s">
        <v>293</v>
      </c>
      <c r="F297" s="479">
        <v>9</v>
      </c>
      <c r="G297" s="480">
        <v>8</v>
      </c>
      <c r="H297" s="481">
        <v>1</v>
      </c>
      <c r="I297" s="480">
        <v>7</v>
      </c>
      <c r="J297" s="480">
        <v>1</v>
      </c>
      <c r="K297" s="481">
        <v>0</v>
      </c>
      <c r="L297" s="480">
        <v>1</v>
      </c>
    </row>
    <row r="298" spans="1:12" ht="14.1" customHeight="1">
      <c r="A298" s="143" t="s">
        <v>587</v>
      </c>
      <c r="B298" s="144" t="s">
        <v>522</v>
      </c>
      <c r="E298" s="163" t="s">
        <v>285</v>
      </c>
      <c r="F298" s="479">
        <v>127</v>
      </c>
      <c r="G298" s="480">
        <v>117</v>
      </c>
      <c r="H298" s="481">
        <v>10</v>
      </c>
      <c r="I298" s="480">
        <v>107</v>
      </c>
      <c r="J298" s="480">
        <v>10</v>
      </c>
      <c r="K298" s="481">
        <v>2</v>
      </c>
      <c r="L298" s="480">
        <v>8</v>
      </c>
    </row>
    <row r="299" spans="1:12" ht="11.25" customHeight="1">
      <c r="A299" s="143"/>
      <c r="B299" s="144" t="s">
        <v>588</v>
      </c>
      <c r="E299" s="163" t="s">
        <v>289</v>
      </c>
      <c r="F299" s="479">
        <v>157</v>
      </c>
      <c r="G299" s="480">
        <v>104</v>
      </c>
      <c r="H299" s="481">
        <v>4</v>
      </c>
      <c r="I299" s="480">
        <v>100</v>
      </c>
      <c r="J299" s="480">
        <v>53</v>
      </c>
      <c r="K299" s="481">
        <v>0</v>
      </c>
      <c r="L299" s="480">
        <v>53</v>
      </c>
    </row>
    <row r="300" spans="1:12" ht="11.25" customHeight="1">
      <c r="A300" s="143"/>
      <c r="B300" s="144"/>
      <c r="E300" s="163" t="s">
        <v>293</v>
      </c>
      <c r="F300" s="479">
        <v>284</v>
      </c>
      <c r="G300" s="480">
        <v>221</v>
      </c>
      <c r="H300" s="481">
        <v>14</v>
      </c>
      <c r="I300" s="480">
        <v>207</v>
      </c>
      <c r="J300" s="480">
        <v>63</v>
      </c>
      <c r="K300" s="481">
        <v>2</v>
      </c>
      <c r="L300" s="480">
        <v>61</v>
      </c>
    </row>
    <row r="301" spans="1:12" ht="14.1" customHeight="1">
      <c r="A301" s="302" t="s">
        <v>192</v>
      </c>
      <c r="B301" s="144" t="s">
        <v>590</v>
      </c>
      <c r="E301" s="163" t="s">
        <v>285</v>
      </c>
      <c r="F301" s="224">
        <v>898</v>
      </c>
      <c r="G301" s="224">
        <v>756</v>
      </c>
      <c r="H301" s="224">
        <v>73</v>
      </c>
      <c r="I301" s="224">
        <v>683</v>
      </c>
      <c r="J301" s="224">
        <v>142</v>
      </c>
      <c r="K301" s="224">
        <v>9</v>
      </c>
      <c r="L301" s="224">
        <v>133</v>
      </c>
    </row>
    <row r="302" spans="1:12" ht="11.25" customHeight="1">
      <c r="A302" s="148"/>
      <c r="B302" s="144" t="s">
        <v>589</v>
      </c>
      <c r="E302" s="163" t="s">
        <v>289</v>
      </c>
      <c r="F302" s="224">
        <v>923</v>
      </c>
      <c r="G302" s="224">
        <v>515</v>
      </c>
      <c r="H302" s="224">
        <v>25</v>
      </c>
      <c r="I302" s="224">
        <v>490</v>
      </c>
      <c r="J302" s="224">
        <v>408</v>
      </c>
      <c r="K302" s="224">
        <v>11</v>
      </c>
      <c r="L302" s="224">
        <v>397</v>
      </c>
    </row>
    <row r="303" spans="1:12" ht="11.25" customHeight="1">
      <c r="A303" s="143" t="s">
        <v>340</v>
      </c>
      <c r="B303" s="144"/>
      <c r="E303" s="163" t="s">
        <v>293</v>
      </c>
      <c r="F303" s="224">
        <v>1821</v>
      </c>
      <c r="G303" s="224">
        <v>1271</v>
      </c>
      <c r="H303" s="224">
        <v>98</v>
      </c>
      <c r="I303" s="224">
        <v>1173</v>
      </c>
      <c r="J303" s="224">
        <v>550</v>
      </c>
      <c r="K303" s="224">
        <v>20</v>
      </c>
      <c r="L303" s="224">
        <v>530</v>
      </c>
    </row>
    <row r="304" spans="1:12" ht="14.1" customHeight="1">
      <c r="A304" s="143" t="s">
        <v>591</v>
      </c>
      <c r="B304" s="144" t="s">
        <v>592</v>
      </c>
      <c r="E304" s="163" t="s">
        <v>285</v>
      </c>
      <c r="F304" s="224">
        <v>406</v>
      </c>
      <c r="G304" s="224">
        <v>335</v>
      </c>
      <c r="H304" s="224">
        <v>1</v>
      </c>
      <c r="I304" s="224">
        <v>334</v>
      </c>
      <c r="J304" s="224">
        <v>71</v>
      </c>
      <c r="K304" s="224">
        <v>0</v>
      </c>
      <c r="L304" s="224">
        <v>71</v>
      </c>
    </row>
    <row r="305" spans="1:171" ht="11.25" customHeight="1">
      <c r="A305" s="143"/>
      <c r="B305" s="144" t="s">
        <v>593</v>
      </c>
      <c r="E305" s="163" t="s">
        <v>289</v>
      </c>
      <c r="F305" s="224">
        <v>345</v>
      </c>
      <c r="G305" s="224">
        <v>196</v>
      </c>
      <c r="H305" s="224">
        <v>0</v>
      </c>
      <c r="I305" s="224">
        <v>196</v>
      </c>
      <c r="J305" s="224">
        <v>149</v>
      </c>
      <c r="K305" s="224">
        <v>0</v>
      </c>
      <c r="L305" s="224">
        <v>149</v>
      </c>
    </row>
    <row r="306" spans="1:171" ht="11.25" customHeight="1">
      <c r="A306" s="143"/>
      <c r="B306" s="144"/>
      <c r="E306" s="163" t="s">
        <v>293</v>
      </c>
      <c r="F306" s="224">
        <v>751</v>
      </c>
      <c r="G306" s="224">
        <v>531</v>
      </c>
      <c r="H306" s="224">
        <v>1</v>
      </c>
      <c r="I306" s="224">
        <v>530</v>
      </c>
      <c r="J306" s="224">
        <v>220</v>
      </c>
      <c r="K306" s="224">
        <v>0</v>
      </c>
      <c r="L306" s="224">
        <v>220</v>
      </c>
    </row>
    <row r="307" spans="1:171" ht="14.1" customHeight="1">
      <c r="A307" s="143" t="s">
        <v>594</v>
      </c>
      <c r="B307" s="144" t="s">
        <v>595</v>
      </c>
      <c r="E307" s="163" t="s">
        <v>285</v>
      </c>
      <c r="F307" s="224">
        <v>140</v>
      </c>
      <c r="G307" s="224">
        <v>111</v>
      </c>
      <c r="H307" s="224">
        <v>7</v>
      </c>
      <c r="I307" s="224">
        <v>104</v>
      </c>
      <c r="J307" s="224">
        <v>29</v>
      </c>
      <c r="K307" s="224">
        <v>2</v>
      </c>
      <c r="L307" s="224">
        <v>27</v>
      </c>
    </row>
    <row r="308" spans="1:171" ht="11.25" customHeight="1">
      <c r="A308" s="143"/>
      <c r="B308" s="144" t="s">
        <v>596</v>
      </c>
      <c r="E308" s="163" t="s">
        <v>289</v>
      </c>
      <c r="F308" s="224">
        <v>231</v>
      </c>
      <c r="G308" s="224">
        <v>133</v>
      </c>
      <c r="H308" s="224">
        <v>6</v>
      </c>
      <c r="I308" s="224">
        <v>127</v>
      </c>
      <c r="J308" s="224">
        <v>98</v>
      </c>
      <c r="K308" s="224">
        <v>5</v>
      </c>
      <c r="L308" s="224">
        <v>93</v>
      </c>
    </row>
    <row r="309" spans="1:171" ht="11.25" customHeight="1">
      <c r="A309" s="143"/>
      <c r="B309" s="144" t="s">
        <v>597</v>
      </c>
      <c r="E309" s="163" t="s">
        <v>293</v>
      </c>
      <c r="F309" s="224">
        <v>371</v>
      </c>
      <c r="G309" s="224">
        <v>244</v>
      </c>
      <c r="H309" s="224">
        <v>13</v>
      </c>
      <c r="I309" s="224">
        <v>231</v>
      </c>
      <c r="J309" s="224">
        <v>127</v>
      </c>
      <c r="K309" s="224">
        <v>7</v>
      </c>
      <c r="L309" s="224">
        <v>120</v>
      </c>
    </row>
    <row r="310" spans="1:171" ht="14.1" customHeight="1">
      <c r="A310" s="143" t="s">
        <v>598</v>
      </c>
      <c r="B310" s="144" t="s">
        <v>599</v>
      </c>
      <c r="E310" s="163" t="s">
        <v>285</v>
      </c>
      <c r="F310" s="224">
        <v>80</v>
      </c>
      <c r="G310" s="224">
        <v>70</v>
      </c>
      <c r="H310" s="224">
        <v>1</v>
      </c>
      <c r="I310" s="224">
        <v>69</v>
      </c>
      <c r="J310" s="224">
        <v>10</v>
      </c>
      <c r="K310" s="224">
        <v>1</v>
      </c>
      <c r="L310" s="224">
        <v>9</v>
      </c>
    </row>
    <row r="311" spans="1:171" ht="11.25" customHeight="1">
      <c r="A311" s="143"/>
      <c r="B311" s="144" t="s">
        <v>600</v>
      </c>
      <c r="E311" s="163" t="s">
        <v>289</v>
      </c>
      <c r="F311" s="224">
        <v>83</v>
      </c>
      <c r="G311" s="224">
        <v>46</v>
      </c>
      <c r="H311" s="224">
        <v>1</v>
      </c>
      <c r="I311" s="224">
        <v>45</v>
      </c>
      <c r="J311" s="224">
        <v>37</v>
      </c>
      <c r="K311" s="224">
        <v>0</v>
      </c>
      <c r="L311" s="224">
        <v>37</v>
      </c>
    </row>
    <row r="312" spans="1:171" ht="11.25" customHeight="1">
      <c r="A312" s="143"/>
      <c r="B312" s="144"/>
      <c r="E312" s="163" t="s">
        <v>293</v>
      </c>
      <c r="F312" s="224">
        <v>163</v>
      </c>
      <c r="G312" s="224">
        <v>116</v>
      </c>
      <c r="H312" s="224">
        <v>2</v>
      </c>
      <c r="I312" s="224">
        <v>114</v>
      </c>
      <c r="J312" s="224">
        <v>47</v>
      </c>
      <c r="K312" s="224">
        <v>1</v>
      </c>
      <c r="L312" s="224">
        <v>46</v>
      </c>
    </row>
    <row r="313" spans="1:171" ht="14.1" customHeight="1">
      <c r="A313" s="143" t="s">
        <v>601</v>
      </c>
      <c r="B313" s="144" t="s">
        <v>602</v>
      </c>
      <c r="E313" s="163" t="s">
        <v>285</v>
      </c>
      <c r="F313" s="399">
        <v>119</v>
      </c>
      <c r="G313" s="399">
        <v>96</v>
      </c>
      <c r="H313" s="399">
        <v>7</v>
      </c>
      <c r="I313" s="399">
        <v>89</v>
      </c>
      <c r="J313" s="399">
        <v>23</v>
      </c>
      <c r="K313" s="399">
        <v>3</v>
      </c>
      <c r="L313" s="399">
        <v>20</v>
      </c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64"/>
      <c r="BL313" s="64"/>
      <c r="BM313" s="64"/>
      <c r="BN313" s="64"/>
      <c r="BO313" s="64"/>
      <c r="BP313" s="64"/>
      <c r="BQ313" s="64"/>
      <c r="BR313" s="64"/>
      <c r="BS313" s="64"/>
      <c r="BT313" s="64"/>
      <c r="BU313" s="64"/>
      <c r="BV313" s="64"/>
      <c r="BW313" s="64"/>
      <c r="BX313" s="64"/>
      <c r="BY313" s="64"/>
      <c r="BZ313" s="64"/>
      <c r="CA313" s="64"/>
      <c r="CB313" s="64"/>
      <c r="CC313" s="64"/>
      <c r="CD313" s="64"/>
      <c r="CE313" s="64"/>
      <c r="CF313" s="64"/>
      <c r="CG313" s="64"/>
      <c r="CH313" s="64"/>
      <c r="CI313" s="64"/>
      <c r="CJ313" s="64"/>
      <c r="CK313" s="64"/>
      <c r="CL313" s="64"/>
      <c r="CM313" s="64"/>
      <c r="CN313" s="64"/>
      <c r="CO313" s="64"/>
      <c r="CP313" s="64"/>
      <c r="CQ313" s="64"/>
      <c r="CR313" s="64"/>
      <c r="CS313" s="64"/>
      <c r="CT313" s="64"/>
      <c r="CU313" s="64"/>
      <c r="CV313" s="64"/>
      <c r="CW313" s="64"/>
      <c r="CX313" s="64"/>
      <c r="CY313" s="64"/>
      <c r="CZ313" s="64"/>
      <c r="DA313" s="64"/>
      <c r="DB313" s="64"/>
      <c r="DC313" s="64"/>
      <c r="DD313" s="64"/>
      <c r="DE313" s="64"/>
      <c r="DF313" s="64"/>
      <c r="DG313" s="64"/>
      <c r="DH313" s="64"/>
      <c r="DI313" s="64"/>
      <c r="DJ313" s="64"/>
      <c r="DK313" s="64"/>
      <c r="DL313" s="64"/>
      <c r="DM313" s="64"/>
      <c r="DN313" s="64"/>
      <c r="DO313" s="64"/>
      <c r="DP313" s="64"/>
      <c r="DQ313" s="64"/>
      <c r="DR313" s="64"/>
      <c r="DS313" s="64"/>
      <c r="DT313" s="64"/>
      <c r="DU313" s="64"/>
      <c r="DV313" s="64"/>
      <c r="DW313" s="64"/>
      <c r="DX313" s="64"/>
      <c r="DY313" s="64"/>
      <c r="DZ313" s="64"/>
      <c r="EA313" s="64"/>
      <c r="EB313" s="64"/>
      <c r="EC313" s="64"/>
      <c r="ED313" s="64"/>
      <c r="EE313" s="64"/>
      <c r="EF313" s="64"/>
      <c r="EG313" s="64"/>
      <c r="EH313" s="64"/>
      <c r="EI313" s="64"/>
      <c r="EJ313" s="64"/>
      <c r="EK313" s="64"/>
      <c r="EL313" s="64"/>
      <c r="EM313" s="64"/>
      <c r="EN313" s="64"/>
      <c r="EO313" s="64"/>
      <c r="EP313" s="64"/>
      <c r="EQ313" s="64"/>
      <c r="ER313" s="64"/>
      <c r="ES313" s="64"/>
      <c r="ET313" s="64"/>
      <c r="EU313" s="64"/>
      <c r="EV313" s="64"/>
      <c r="EW313" s="64"/>
      <c r="EX313" s="64"/>
      <c r="EY313" s="64"/>
      <c r="EZ313" s="64"/>
      <c r="FA313" s="64"/>
      <c r="FB313" s="64"/>
      <c r="FC313" s="64"/>
      <c r="FD313" s="64"/>
      <c r="FE313" s="64"/>
      <c r="FF313" s="64"/>
      <c r="FG313" s="64"/>
      <c r="FH313" s="64"/>
      <c r="FI313" s="64"/>
      <c r="FJ313" s="64"/>
      <c r="FK313" s="64"/>
      <c r="FL313" s="64"/>
      <c r="FM313" s="64"/>
      <c r="FN313" s="64"/>
      <c r="FO313" s="64"/>
    </row>
    <row r="314" spans="1:171" ht="11.25" customHeight="1">
      <c r="A314" s="143"/>
      <c r="B314" s="144" t="s">
        <v>603</v>
      </c>
      <c r="E314" s="163" t="s">
        <v>289</v>
      </c>
      <c r="F314" s="399">
        <v>128</v>
      </c>
      <c r="G314" s="399">
        <v>58</v>
      </c>
      <c r="H314" s="399">
        <v>2</v>
      </c>
      <c r="I314" s="399">
        <v>56</v>
      </c>
      <c r="J314" s="399">
        <v>70</v>
      </c>
      <c r="K314" s="399">
        <v>0</v>
      </c>
      <c r="L314" s="399">
        <v>70</v>
      </c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4"/>
      <c r="BL314" s="64"/>
      <c r="BM314" s="64"/>
      <c r="BN314" s="64"/>
      <c r="BO314" s="64"/>
      <c r="BP314" s="64"/>
      <c r="BQ314" s="64"/>
      <c r="BR314" s="64"/>
      <c r="BS314" s="64"/>
      <c r="BT314" s="64"/>
      <c r="BU314" s="64"/>
      <c r="BV314" s="64"/>
      <c r="BW314" s="64"/>
      <c r="BX314" s="64"/>
      <c r="BY314" s="64"/>
      <c r="BZ314" s="64"/>
      <c r="CA314" s="64"/>
      <c r="CB314" s="64"/>
      <c r="CC314" s="64"/>
      <c r="CD314" s="64"/>
      <c r="CE314" s="64"/>
      <c r="CF314" s="64"/>
      <c r="CG314" s="64"/>
      <c r="CH314" s="64"/>
      <c r="CI314" s="64"/>
      <c r="CJ314" s="64"/>
      <c r="CK314" s="64"/>
      <c r="CL314" s="64"/>
      <c r="CM314" s="64"/>
      <c r="CN314" s="64"/>
      <c r="CO314" s="64"/>
      <c r="CP314" s="64"/>
      <c r="CQ314" s="64"/>
      <c r="CR314" s="64"/>
      <c r="CS314" s="64"/>
      <c r="CT314" s="64"/>
      <c r="CU314" s="64"/>
      <c r="CV314" s="64"/>
      <c r="CW314" s="64"/>
      <c r="CX314" s="64"/>
      <c r="CY314" s="64"/>
      <c r="CZ314" s="64"/>
      <c r="DA314" s="64"/>
      <c r="DB314" s="64"/>
      <c r="DC314" s="64"/>
      <c r="DD314" s="64"/>
      <c r="DE314" s="64"/>
      <c r="DF314" s="64"/>
      <c r="DG314" s="64"/>
      <c r="DH314" s="64"/>
      <c r="DI314" s="64"/>
      <c r="DJ314" s="64"/>
      <c r="DK314" s="64"/>
      <c r="DL314" s="64"/>
      <c r="DM314" s="64"/>
      <c r="DN314" s="64"/>
      <c r="DO314" s="64"/>
      <c r="DP314" s="64"/>
      <c r="DQ314" s="64"/>
      <c r="DR314" s="64"/>
      <c r="DS314" s="64"/>
      <c r="DT314" s="64"/>
      <c r="DU314" s="64"/>
      <c r="DV314" s="64"/>
      <c r="DW314" s="64"/>
      <c r="DX314" s="64"/>
      <c r="DY314" s="64"/>
      <c r="DZ314" s="64"/>
      <c r="EA314" s="64"/>
      <c r="EB314" s="64"/>
      <c r="EC314" s="64"/>
      <c r="ED314" s="64"/>
      <c r="EE314" s="64"/>
      <c r="EF314" s="64"/>
      <c r="EG314" s="64"/>
      <c r="EH314" s="64"/>
      <c r="EI314" s="64"/>
      <c r="EJ314" s="64"/>
      <c r="EK314" s="64"/>
      <c r="EL314" s="64"/>
      <c r="EM314" s="64"/>
      <c r="EN314" s="64"/>
      <c r="EO314" s="64"/>
      <c r="EP314" s="64"/>
      <c r="EQ314" s="64"/>
      <c r="ER314" s="64"/>
      <c r="ES314" s="64"/>
      <c r="ET314" s="64"/>
      <c r="EU314" s="64"/>
      <c r="EV314" s="64"/>
      <c r="EW314" s="64"/>
      <c r="EX314" s="64"/>
      <c r="EY314" s="64"/>
      <c r="EZ314" s="64"/>
      <c r="FA314" s="64"/>
      <c r="FB314" s="64"/>
      <c r="FC314" s="64"/>
      <c r="FD314" s="64"/>
      <c r="FE314" s="64"/>
      <c r="FF314" s="64"/>
      <c r="FG314" s="64"/>
      <c r="FH314" s="64"/>
      <c r="FI314" s="64"/>
      <c r="FJ314" s="64"/>
      <c r="FK314" s="64"/>
      <c r="FL314" s="64"/>
      <c r="FM314" s="64"/>
      <c r="FN314" s="64"/>
      <c r="FO314" s="64"/>
    </row>
    <row r="315" spans="1:171" ht="11.25" customHeight="1">
      <c r="A315" s="143"/>
      <c r="B315" s="144"/>
      <c r="E315" s="163" t="s">
        <v>293</v>
      </c>
      <c r="F315" s="399">
        <v>247</v>
      </c>
      <c r="G315" s="399">
        <v>154</v>
      </c>
      <c r="H315" s="399">
        <v>9</v>
      </c>
      <c r="I315" s="399">
        <v>145</v>
      </c>
      <c r="J315" s="399">
        <v>93</v>
      </c>
      <c r="K315" s="399">
        <v>3</v>
      </c>
      <c r="L315" s="399">
        <v>90</v>
      </c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  <c r="BK315" s="64"/>
      <c r="BL315" s="64"/>
      <c r="BM315" s="64"/>
      <c r="BN315" s="64"/>
      <c r="BO315" s="64"/>
      <c r="BP315" s="64"/>
      <c r="BQ315" s="64"/>
      <c r="BR315" s="64"/>
      <c r="BS315" s="64"/>
      <c r="BT315" s="64"/>
      <c r="BU315" s="64"/>
      <c r="BV315" s="64"/>
      <c r="BW315" s="64"/>
      <c r="BX315" s="64"/>
      <c r="BY315" s="64"/>
      <c r="BZ315" s="64"/>
      <c r="CA315" s="64"/>
      <c r="CB315" s="64"/>
      <c r="CC315" s="64"/>
      <c r="CD315" s="64"/>
      <c r="CE315" s="64"/>
      <c r="CF315" s="64"/>
      <c r="CG315" s="64"/>
      <c r="CH315" s="64"/>
      <c r="CI315" s="64"/>
      <c r="CJ315" s="64"/>
      <c r="CK315" s="64"/>
      <c r="CL315" s="64"/>
      <c r="CM315" s="64"/>
      <c r="CN315" s="64"/>
      <c r="CO315" s="64"/>
      <c r="CP315" s="64"/>
      <c r="CQ315" s="64"/>
      <c r="CR315" s="64"/>
      <c r="CS315" s="64"/>
      <c r="CT315" s="64"/>
      <c r="CU315" s="64"/>
      <c r="CV315" s="64"/>
      <c r="CW315" s="64"/>
      <c r="CX315" s="64"/>
      <c r="CY315" s="64"/>
      <c r="CZ315" s="64"/>
      <c r="DA315" s="64"/>
      <c r="DB315" s="64"/>
      <c r="DC315" s="64"/>
      <c r="DD315" s="64"/>
      <c r="DE315" s="64"/>
      <c r="DF315" s="64"/>
      <c r="DG315" s="64"/>
      <c r="DH315" s="64"/>
      <c r="DI315" s="64"/>
      <c r="DJ315" s="64"/>
      <c r="DK315" s="64"/>
      <c r="DL315" s="64"/>
      <c r="DM315" s="64"/>
      <c r="DN315" s="64"/>
      <c r="DO315" s="64"/>
      <c r="DP315" s="64"/>
      <c r="DQ315" s="64"/>
      <c r="DR315" s="64"/>
      <c r="DS315" s="64"/>
      <c r="DT315" s="64"/>
      <c r="DU315" s="64"/>
      <c r="DV315" s="64"/>
      <c r="DW315" s="64"/>
      <c r="DX315" s="64"/>
      <c r="DY315" s="64"/>
      <c r="DZ315" s="64"/>
      <c r="EA315" s="64"/>
      <c r="EB315" s="64"/>
      <c r="EC315" s="64"/>
      <c r="ED315" s="64"/>
      <c r="EE315" s="64"/>
      <c r="EF315" s="64"/>
      <c r="EG315" s="64"/>
      <c r="EH315" s="64"/>
      <c r="EI315" s="64"/>
      <c r="EJ315" s="64"/>
      <c r="EK315" s="64"/>
      <c r="EL315" s="64"/>
      <c r="EM315" s="64"/>
      <c r="EN315" s="64"/>
      <c r="EO315" s="64"/>
      <c r="EP315" s="64"/>
      <c r="EQ315" s="64"/>
      <c r="ER315" s="64"/>
      <c r="ES315" s="64"/>
      <c r="ET315" s="64"/>
      <c r="EU315" s="64"/>
      <c r="EV315" s="64"/>
      <c r="EW315" s="64"/>
      <c r="EX315" s="64"/>
      <c r="EY315" s="64"/>
      <c r="EZ315" s="64"/>
      <c r="FA315" s="64"/>
      <c r="FB315" s="64"/>
      <c r="FC315" s="64"/>
      <c r="FD315" s="64"/>
      <c r="FE315" s="64"/>
      <c r="FF315" s="64"/>
      <c r="FG315" s="64"/>
      <c r="FH315" s="64"/>
      <c r="FI315" s="64"/>
      <c r="FJ315" s="64"/>
      <c r="FK315" s="64"/>
      <c r="FL315" s="64"/>
      <c r="FM315" s="64"/>
      <c r="FN315" s="64"/>
      <c r="FO315" s="64"/>
    </row>
    <row r="316" spans="1:171" ht="14.1" customHeight="1">
      <c r="A316" s="143" t="s">
        <v>604</v>
      </c>
      <c r="B316" s="144" t="s">
        <v>812</v>
      </c>
      <c r="E316" s="163" t="s">
        <v>285</v>
      </c>
      <c r="F316" s="399">
        <v>153</v>
      </c>
      <c r="G316" s="399">
        <v>144</v>
      </c>
      <c r="H316" s="399">
        <v>57</v>
      </c>
      <c r="I316" s="399">
        <v>87</v>
      </c>
      <c r="J316" s="399">
        <v>9</v>
      </c>
      <c r="K316" s="399">
        <v>3</v>
      </c>
      <c r="L316" s="399">
        <v>6</v>
      </c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  <c r="BK316" s="64"/>
      <c r="BL316" s="64"/>
      <c r="BM316" s="64"/>
      <c r="BN316" s="64"/>
      <c r="BO316" s="64"/>
      <c r="BP316" s="64"/>
      <c r="BQ316" s="64"/>
      <c r="BR316" s="64"/>
      <c r="BS316" s="64"/>
      <c r="BT316" s="64"/>
      <c r="BU316" s="64"/>
      <c r="BV316" s="64"/>
      <c r="BW316" s="64"/>
      <c r="BX316" s="64"/>
      <c r="BY316" s="64"/>
      <c r="BZ316" s="64"/>
      <c r="CA316" s="64"/>
      <c r="CB316" s="64"/>
      <c r="CC316" s="64"/>
      <c r="CD316" s="64"/>
      <c r="CE316" s="64"/>
      <c r="CF316" s="64"/>
      <c r="CG316" s="64"/>
      <c r="CH316" s="64"/>
      <c r="CI316" s="64"/>
      <c r="CJ316" s="64"/>
      <c r="CK316" s="64"/>
      <c r="CL316" s="64"/>
      <c r="CM316" s="64"/>
      <c r="CN316" s="64"/>
      <c r="CO316" s="64"/>
      <c r="CP316" s="64"/>
      <c r="CQ316" s="64"/>
      <c r="CR316" s="64"/>
      <c r="CS316" s="64"/>
      <c r="CT316" s="64"/>
      <c r="CU316" s="64"/>
      <c r="CV316" s="64"/>
      <c r="CW316" s="64"/>
      <c r="CX316" s="64"/>
      <c r="CY316" s="64"/>
      <c r="CZ316" s="64"/>
      <c r="DA316" s="64"/>
      <c r="DB316" s="64"/>
      <c r="DC316" s="64"/>
      <c r="DD316" s="64"/>
      <c r="DE316" s="64"/>
      <c r="DF316" s="64"/>
      <c r="DG316" s="64"/>
      <c r="DH316" s="64"/>
      <c r="DI316" s="64"/>
      <c r="DJ316" s="64"/>
      <c r="DK316" s="64"/>
      <c r="DL316" s="64"/>
      <c r="DM316" s="64"/>
      <c r="DN316" s="64"/>
      <c r="DO316" s="64"/>
      <c r="DP316" s="64"/>
      <c r="DQ316" s="64"/>
      <c r="DR316" s="64"/>
      <c r="DS316" s="64"/>
      <c r="DT316" s="64"/>
      <c r="DU316" s="64"/>
      <c r="DV316" s="64"/>
      <c r="DW316" s="64"/>
      <c r="DX316" s="64"/>
      <c r="DY316" s="64"/>
      <c r="DZ316" s="64"/>
      <c r="EA316" s="64"/>
      <c r="EB316" s="64"/>
      <c r="EC316" s="64"/>
      <c r="ED316" s="64"/>
      <c r="EE316" s="64"/>
      <c r="EF316" s="64"/>
      <c r="EG316" s="64"/>
      <c r="EH316" s="64"/>
      <c r="EI316" s="64"/>
      <c r="EJ316" s="64"/>
      <c r="EK316" s="64"/>
      <c r="EL316" s="64"/>
      <c r="EM316" s="64"/>
      <c r="EN316" s="64"/>
      <c r="EO316" s="64"/>
      <c r="EP316" s="64"/>
      <c r="EQ316" s="64"/>
      <c r="ER316" s="64"/>
      <c r="ES316" s="64"/>
      <c r="ET316" s="64"/>
      <c r="EU316" s="64"/>
      <c r="EV316" s="64"/>
      <c r="EW316" s="64"/>
      <c r="EX316" s="64"/>
      <c r="EY316" s="64"/>
      <c r="EZ316" s="64"/>
      <c r="FA316" s="64"/>
      <c r="FB316" s="64"/>
      <c r="FC316" s="64"/>
      <c r="FD316" s="64"/>
      <c r="FE316" s="64"/>
      <c r="FF316" s="64"/>
      <c r="FG316" s="64"/>
      <c r="FH316" s="64"/>
      <c r="FI316" s="64"/>
      <c r="FJ316" s="64"/>
      <c r="FK316" s="64"/>
      <c r="FL316" s="64"/>
      <c r="FM316" s="64"/>
      <c r="FN316" s="64"/>
      <c r="FO316" s="64"/>
    </row>
    <row r="317" spans="1:171" ht="11.25" customHeight="1">
      <c r="A317" s="143"/>
      <c r="B317" s="144" t="s">
        <v>813</v>
      </c>
      <c r="E317" s="163" t="s">
        <v>289</v>
      </c>
      <c r="F317" s="399">
        <v>136</v>
      </c>
      <c r="G317" s="399">
        <v>82</v>
      </c>
      <c r="H317" s="399">
        <v>16</v>
      </c>
      <c r="I317" s="399">
        <v>66</v>
      </c>
      <c r="J317" s="399">
        <v>54</v>
      </c>
      <c r="K317" s="399">
        <v>6</v>
      </c>
      <c r="L317" s="399">
        <v>48</v>
      </c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  <c r="BK317" s="64"/>
      <c r="BL317" s="64"/>
      <c r="BM317" s="64"/>
      <c r="BN317" s="64"/>
      <c r="BO317" s="64"/>
      <c r="BP317" s="64"/>
      <c r="BQ317" s="64"/>
      <c r="BR317" s="64"/>
      <c r="BS317" s="64"/>
      <c r="BT317" s="64"/>
      <c r="BU317" s="64"/>
      <c r="BV317" s="64"/>
      <c r="BW317" s="64"/>
      <c r="BX317" s="64"/>
      <c r="BY317" s="64"/>
      <c r="BZ317" s="64"/>
      <c r="CA317" s="64"/>
      <c r="CB317" s="64"/>
      <c r="CC317" s="64"/>
      <c r="CD317" s="64"/>
      <c r="CE317" s="64"/>
      <c r="CF317" s="64"/>
      <c r="CG317" s="64"/>
      <c r="CH317" s="64"/>
      <c r="CI317" s="64"/>
      <c r="CJ317" s="64"/>
      <c r="CK317" s="64"/>
      <c r="CL317" s="64"/>
      <c r="CM317" s="64"/>
      <c r="CN317" s="64"/>
      <c r="CO317" s="64"/>
      <c r="CP317" s="64"/>
      <c r="CQ317" s="64"/>
      <c r="CR317" s="64"/>
      <c r="CS317" s="64"/>
      <c r="CT317" s="64"/>
      <c r="CU317" s="64"/>
      <c r="CV317" s="64"/>
      <c r="CW317" s="64"/>
      <c r="CX317" s="64"/>
      <c r="CY317" s="64"/>
      <c r="CZ317" s="64"/>
      <c r="DA317" s="64"/>
      <c r="DB317" s="64"/>
      <c r="DC317" s="64"/>
      <c r="DD317" s="64"/>
      <c r="DE317" s="64"/>
      <c r="DF317" s="64"/>
      <c r="DG317" s="64"/>
      <c r="DH317" s="64"/>
      <c r="DI317" s="64"/>
      <c r="DJ317" s="64"/>
      <c r="DK317" s="64"/>
      <c r="DL317" s="64"/>
      <c r="DM317" s="64"/>
      <c r="DN317" s="64"/>
      <c r="DO317" s="64"/>
      <c r="DP317" s="64"/>
      <c r="DQ317" s="64"/>
      <c r="DR317" s="64"/>
      <c r="DS317" s="64"/>
      <c r="DT317" s="64"/>
      <c r="DU317" s="64"/>
      <c r="DV317" s="64"/>
      <c r="DW317" s="64"/>
      <c r="DX317" s="64"/>
      <c r="DY317" s="64"/>
      <c r="DZ317" s="64"/>
      <c r="EA317" s="64"/>
      <c r="EB317" s="64"/>
      <c r="EC317" s="64"/>
      <c r="ED317" s="64"/>
      <c r="EE317" s="64"/>
      <c r="EF317" s="64"/>
      <c r="EG317" s="64"/>
      <c r="EH317" s="64"/>
      <c r="EI317" s="64"/>
      <c r="EJ317" s="64"/>
      <c r="EK317" s="64"/>
      <c r="EL317" s="64"/>
      <c r="EM317" s="64"/>
      <c r="EN317" s="64"/>
      <c r="EO317" s="64"/>
      <c r="EP317" s="64"/>
      <c r="EQ317" s="64"/>
      <c r="ER317" s="64"/>
      <c r="ES317" s="64"/>
      <c r="ET317" s="64"/>
      <c r="EU317" s="64"/>
      <c r="EV317" s="64"/>
      <c r="EW317" s="64"/>
      <c r="EX317" s="64"/>
      <c r="EY317" s="64"/>
      <c r="EZ317" s="64"/>
      <c r="FA317" s="64"/>
      <c r="FB317" s="64"/>
      <c r="FC317" s="64"/>
      <c r="FD317" s="64"/>
      <c r="FE317" s="64"/>
      <c r="FF317" s="64"/>
      <c r="FG317" s="64"/>
      <c r="FH317" s="64"/>
      <c r="FI317" s="64"/>
      <c r="FJ317" s="64"/>
      <c r="FK317" s="64"/>
      <c r="FL317" s="64"/>
      <c r="FM317" s="64"/>
      <c r="FN317" s="64"/>
      <c r="FO317" s="64"/>
    </row>
    <row r="318" spans="1:171" ht="11.25" customHeight="1">
      <c r="A318" s="143"/>
      <c r="B318" s="144"/>
      <c r="E318" s="163" t="s">
        <v>293</v>
      </c>
      <c r="F318" s="399">
        <v>289</v>
      </c>
      <c r="G318" s="399">
        <v>226</v>
      </c>
      <c r="H318" s="399">
        <v>73</v>
      </c>
      <c r="I318" s="399">
        <v>153</v>
      </c>
      <c r="J318" s="399">
        <v>63</v>
      </c>
      <c r="K318" s="399">
        <v>9</v>
      </c>
      <c r="L318" s="399">
        <v>54</v>
      </c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64"/>
      <c r="BD318" s="64"/>
      <c r="BE318" s="64"/>
      <c r="BF318" s="64"/>
      <c r="BG318" s="64"/>
      <c r="BH318" s="64"/>
      <c r="BI318" s="64"/>
      <c r="BJ318" s="64"/>
      <c r="BK318" s="64"/>
      <c r="BL318" s="64"/>
      <c r="BM318" s="64"/>
      <c r="BN318" s="64"/>
      <c r="BO318" s="64"/>
      <c r="BP318" s="64"/>
      <c r="BQ318" s="64"/>
      <c r="BR318" s="64"/>
      <c r="BS318" s="64"/>
      <c r="BT318" s="64"/>
      <c r="BU318" s="64"/>
      <c r="BV318" s="64"/>
      <c r="BW318" s="64"/>
      <c r="BX318" s="64"/>
      <c r="BY318" s="64"/>
      <c r="BZ318" s="64"/>
      <c r="CA318" s="64"/>
      <c r="CB318" s="64"/>
      <c r="CC318" s="64"/>
      <c r="CD318" s="64"/>
      <c r="CE318" s="64"/>
      <c r="CF318" s="64"/>
      <c r="CG318" s="64"/>
      <c r="CH318" s="64"/>
      <c r="CI318" s="64"/>
      <c r="CJ318" s="64"/>
      <c r="CK318" s="64"/>
      <c r="CL318" s="64"/>
      <c r="CM318" s="64"/>
      <c r="CN318" s="64"/>
      <c r="CO318" s="64"/>
      <c r="CP318" s="64"/>
      <c r="CQ318" s="64"/>
      <c r="CR318" s="64"/>
      <c r="CS318" s="64"/>
      <c r="CT318" s="64"/>
      <c r="CU318" s="64"/>
      <c r="CV318" s="64"/>
      <c r="CW318" s="64"/>
      <c r="CX318" s="64"/>
      <c r="CY318" s="64"/>
      <c r="CZ318" s="64"/>
      <c r="DA318" s="64"/>
      <c r="DB318" s="64"/>
      <c r="DC318" s="64"/>
      <c r="DD318" s="64"/>
      <c r="DE318" s="64"/>
      <c r="DF318" s="64"/>
      <c r="DG318" s="64"/>
      <c r="DH318" s="64"/>
      <c r="DI318" s="64"/>
      <c r="DJ318" s="64"/>
      <c r="DK318" s="64"/>
      <c r="DL318" s="64"/>
      <c r="DM318" s="64"/>
      <c r="DN318" s="64"/>
      <c r="DO318" s="64"/>
      <c r="DP318" s="64"/>
      <c r="DQ318" s="64"/>
      <c r="DR318" s="64"/>
      <c r="DS318" s="64"/>
      <c r="DT318" s="64"/>
      <c r="DU318" s="64"/>
      <c r="DV318" s="64"/>
      <c r="DW318" s="64"/>
      <c r="DX318" s="64"/>
      <c r="DY318" s="64"/>
      <c r="DZ318" s="64"/>
      <c r="EA318" s="64"/>
      <c r="EB318" s="64"/>
      <c r="EC318" s="64"/>
      <c r="ED318" s="64"/>
      <c r="EE318" s="64"/>
      <c r="EF318" s="64"/>
      <c r="EG318" s="64"/>
      <c r="EH318" s="64"/>
      <c r="EI318" s="64"/>
      <c r="EJ318" s="64"/>
      <c r="EK318" s="64"/>
      <c r="EL318" s="64"/>
      <c r="EM318" s="64"/>
      <c r="EN318" s="64"/>
      <c r="EO318" s="64"/>
      <c r="EP318" s="64"/>
      <c r="EQ318" s="64"/>
      <c r="ER318" s="64"/>
      <c r="ES318" s="64"/>
      <c r="ET318" s="64"/>
      <c r="EU318" s="64"/>
      <c r="EV318" s="64"/>
      <c r="EW318" s="64"/>
      <c r="EX318" s="64"/>
      <c r="EY318" s="64"/>
      <c r="EZ318" s="64"/>
      <c r="FA318" s="64"/>
      <c r="FB318" s="64"/>
      <c r="FC318" s="64"/>
      <c r="FD318" s="64"/>
      <c r="FE318" s="64"/>
      <c r="FF318" s="64"/>
      <c r="FG318" s="64"/>
      <c r="FH318" s="64"/>
      <c r="FI318" s="64"/>
      <c r="FJ318" s="64"/>
      <c r="FK318" s="64"/>
      <c r="FL318" s="64"/>
      <c r="FM318" s="64"/>
      <c r="FN318" s="64"/>
      <c r="FO318" s="64"/>
    </row>
    <row r="319" spans="1:171" ht="14.1" customHeight="1">
      <c r="A319" s="302" t="s">
        <v>193</v>
      </c>
      <c r="B319" s="144" t="s">
        <v>605</v>
      </c>
      <c r="E319" s="163" t="s">
        <v>285</v>
      </c>
      <c r="F319" s="399">
        <v>226</v>
      </c>
      <c r="G319" s="399">
        <v>180</v>
      </c>
      <c r="H319" s="399">
        <v>25</v>
      </c>
      <c r="I319" s="399">
        <v>155</v>
      </c>
      <c r="J319" s="399">
        <v>46</v>
      </c>
      <c r="K319" s="399">
        <v>6</v>
      </c>
      <c r="L319" s="399">
        <v>40</v>
      </c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4"/>
      <c r="BL319" s="64"/>
      <c r="BM319" s="64"/>
      <c r="BN319" s="64"/>
      <c r="BO319" s="64"/>
      <c r="BP319" s="64"/>
      <c r="BQ319" s="64"/>
      <c r="BR319" s="64"/>
      <c r="BS319" s="64"/>
      <c r="BT319" s="64"/>
      <c r="BU319" s="64"/>
      <c r="BV319" s="64"/>
      <c r="BW319" s="64"/>
      <c r="BX319" s="64"/>
      <c r="BY319" s="64"/>
      <c r="BZ319" s="64"/>
      <c r="CA319" s="64"/>
      <c r="CB319" s="64"/>
      <c r="CC319" s="64"/>
      <c r="CD319" s="64"/>
      <c r="CE319" s="64"/>
      <c r="CF319" s="64"/>
      <c r="CG319" s="64"/>
      <c r="CH319" s="64"/>
      <c r="CI319" s="64"/>
      <c r="CJ319" s="64"/>
      <c r="CK319" s="64"/>
      <c r="CL319" s="64"/>
      <c r="CM319" s="64"/>
      <c r="CN319" s="64"/>
      <c r="CO319" s="64"/>
      <c r="CP319" s="64"/>
      <c r="CQ319" s="64"/>
      <c r="CR319" s="64"/>
      <c r="CS319" s="64"/>
      <c r="CT319" s="64"/>
      <c r="CU319" s="64"/>
      <c r="CV319" s="64"/>
      <c r="CW319" s="64"/>
      <c r="CX319" s="64"/>
      <c r="CY319" s="64"/>
      <c r="CZ319" s="64"/>
      <c r="DA319" s="64"/>
      <c r="DB319" s="64"/>
      <c r="DC319" s="64"/>
      <c r="DD319" s="64"/>
      <c r="DE319" s="64"/>
      <c r="DF319" s="64"/>
      <c r="DG319" s="64"/>
      <c r="DH319" s="64"/>
      <c r="DI319" s="64"/>
      <c r="DJ319" s="64"/>
      <c r="DK319" s="64"/>
      <c r="DL319" s="64"/>
      <c r="DM319" s="64"/>
      <c r="DN319" s="64"/>
      <c r="DO319" s="64"/>
      <c r="DP319" s="64"/>
      <c r="DQ319" s="64"/>
      <c r="DR319" s="64"/>
      <c r="DS319" s="64"/>
      <c r="DT319" s="64"/>
      <c r="DU319" s="64"/>
      <c r="DV319" s="64"/>
      <c r="DW319" s="64"/>
      <c r="DX319" s="64"/>
      <c r="DY319" s="64"/>
      <c r="DZ319" s="64"/>
      <c r="EA319" s="64"/>
      <c r="EB319" s="64"/>
      <c r="EC319" s="64"/>
      <c r="ED319" s="64"/>
      <c r="EE319" s="64"/>
      <c r="EF319" s="64"/>
      <c r="EG319" s="64"/>
      <c r="EH319" s="64"/>
      <c r="EI319" s="64"/>
      <c r="EJ319" s="64"/>
      <c r="EK319" s="64"/>
      <c r="EL319" s="64"/>
      <c r="EM319" s="64"/>
      <c r="EN319" s="64"/>
      <c r="EO319" s="64"/>
      <c r="EP319" s="64"/>
      <c r="EQ319" s="64"/>
      <c r="ER319" s="64"/>
      <c r="ES319" s="64"/>
      <c r="ET319" s="64"/>
      <c r="EU319" s="64"/>
      <c r="EV319" s="64"/>
      <c r="EW319" s="64"/>
      <c r="EX319" s="64"/>
      <c r="EY319" s="64"/>
      <c r="EZ319" s="64"/>
      <c r="FA319" s="64"/>
      <c r="FB319" s="64"/>
      <c r="FC319" s="64"/>
      <c r="FD319" s="64"/>
      <c r="FE319" s="64"/>
      <c r="FF319" s="64"/>
      <c r="FG319" s="64"/>
      <c r="FH319" s="64"/>
      <c r="FI319" s="64"/>
      <c r="FJ319" s="64"/>
      <c r="FK319" s="64"/>
      <c r="FL319" s="64"/>
      <c r="FM319" s="64"/>
      <c r="FN319" s="64"/>
      <c r="FO319" s="64"/>
    </row>
    <row r="320" spans="1:171" ht="11.25" customHeight="1">
      <c r="A320" s="148"/>
      <c r="B320" s="144"/>
      <c r="E320" s="163" t="s">
        <v>289</v>
      </c>
      <c r="F320" s="399">
        <v>351</v>
      </c>
      <c r="G320" s="399">
        <v>178</v>
      </c>
      <c r="H320" s="399">
        <v>22</v>
      </c>
      <c r="I320" s="399">
        <v>156</v>
      </c>
      <c r="J320" s="399">
        <v>173</v>
      </c>
      <c r="K320" s="399">
        <v>9</v>
      </c>
      <c r="L320" s="399">
        <v>164</v>
      </c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4"/>
      <c r="BI320" s="64"/>
      <c r="BJ320" s="64"/>
      <c r="BK320" s="64"/>
      <c r="BL320" s="64"/>
      <c r="BM320" s="64"/>
      <c r="BN320" s="64"/>
      <c r="BO320" s="64"/>
      <c r="BP320" s="64"/>
      <c r="BQ320" s="64"/>
      <c r="BR320" s="64"/>
      <c r="BS320" s="64"/>
      <c r="BT320" s="64"/>
      <c r="BU320" s="64"/>
      <c r="BV320" s="64"/>
      <c r="BW320" s="64"/>
      <c r="BX320" s="64"/>
      <c r="BY320" s="64"/>
      <c r="BZ320" s="64"/>
      <c r="CA320" s="64"/>
      <c r="CB320" s="64"/>
      <c r="CC320" s="64"/>
      <c r="CD320" s="64"/>
      <c r="CE320" s="64"/>
      <c r="CF320" s="64"/>
      <c r="CG320" s="64"/>
      <c r="CH320" s="64"/>
      <c r="CI320" s="64"/>
      <c r="CJ320" s="64"/>
      <c r="CK320" s="64"/>
      <c r="CL320" s="64"/>
      <c r="CM320" s="64"/>
      <c r="CN320" s="64"/>
      <c r="CO320" s="64"/>
      <c r="CP320" s="64"/>
      <c r="CQ320" s="64"/>
      <c r="CR320" s="64"/>
      <c r="CS320" s="64"/>
      <c r="CT320" s="64"/>
      <c r="CU320" s="64"/>
      <c r="CV320" s="64"/>
      <c r="CW320" s="64"/>
      <c r="CX320" s="64"/>
      <c r="CY320" s="64"/>
      <c r="CZ320" s="64"/>
      <c r="DA320" s="64"/>
      <c r="DB320" s="64"/>
      <c r="DC320" s="64"/>
      <c r="DD320" s="64"/>
      <c r="DE320" s="64"/>
      <c r="DF320" s="64"/>
      <c r="DG320" s="64"/>
      <c r="DH320" s="64"/>
      <c r="DI320" s="64"/>
      <c r="DJ320" s="64"/>
      <c r="DK320" s="64"/>
      <c r="DL320" s="64"/>
      <c r="DM320" s="64"/>
      <c r="DN320" s="64"/>
      <c r="DO320" s="64"/>
      <c r="DP320" s="64"/>
      <c r="DQ320" s="64"/>
      <c r="DR320" s="64"/>
      <c r="DS320" s="64"/>
      <c r="DT320" s="64"/>
      <c r="DU320" s="64"/>
      <c r="DV320" s="64"/>
      <c r="DW320" s="64"/>
      <c r="DX320" s="64"/>
      <c r="DY320" s="64"/>
      <c r="DZ320" s="64"/>
      <c r="EA320" s="64"/>
      <c r="EB320" s="64"/>
      <c r="EC320" s="64"/>
      <c r="ED320" s="64"/>
      <c r="EE320" s="64"/>
      <c r="EF320" s="64"/>
      <c r="EG320" s="64"/>
      <c r="EH320" s="64"/>
      <c r="EI320" s="64"/>
      <c r="EJ320" s="64"/>
      <c r="EK320" s="64"/>
      <c r="EL320" s="64"/>
      <c r="EM320" s="64"/>
      <c r="EN320" s="64"/>
      <c r="EO320" s="64"/>
      <c r="EP320" s="64"/>
      <c r="EQ320" s="64"/>
      <c r="ER320" s="64"/>
      <c r="ES320" s="64"/>
      <c r="ET320" s="64"/>
      <c r="EU320" s="64"/>
      <c r="EV320" s="64"/>
      <c r="EW320" s="64"/>
      <c r="EX320" s="64"/>
      <c r="EY320" s="64"/>
      <c r="EZ320" s="64"/>
      <c r="FA320" s="64"/>
      <c r="FB320" s="64"/>
      <c r="FC320" s="64"/>
      <c r="FD320" s="64"/>
      <c r="FE320" s="64"/>
      <c r="FF320" s="64"/>
      <c r="FG320" s="64"/>
      <c r="FH320" s="64"/>
      <c r="FI320" s="64"/>
      <c r="FJ320" s="64"/>
      <c r="FK320" s="64"/>
      <c r="FL320" s="64"/>
      <c r="FM320" s="64"/>
      <c r="FN320" s="64"/>
      <c r="FO320" s="64"/>
    </row>
    <row r="321" spans="1:171" ht="11.25" customHeight="1">
      <c r="A321" s="143" t="s">
        <v>340</v>
      </c>
      <c r="B321" s="144"/>
      <c r="E321" s="163" t="s">
        <v>293</v>
      </c>
      <c r="F321" s="399">
        <v>577</v>
      </c>
      <c r="G321" s="399">
        <v>358</v>
      </c>
      <c r="H321" s="399">
        <v>47</v>
      </c>
      <c r="I321" s="399">
        <v>311</v>
      </c>
      <c r="J321" s="399">
        <v>219</v>
      </c>
      <c r="K321" s="399">
        <v>15</v>
      </c>
      <c r="L321" s="399">
        <v>204</v>
      </c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4"/>
      <c r="BD321" s="64"/>
      <c r="BE321" s="64"/>
      <c r="BF321" s="64"/>
      <c r="BG321" s="64"/>
      <c r="BH321" s="64"/>
      <c r="BI321" s="64"/>
      <c r="BJ321" s="64"/>
      <c r="BK321" s="64"/>
      <c r="BL321" s="64"/>
      <c r="BM321" s="64"/>
      <c r="BN321" s="64"/>
      <c r="BO321" s="64"/>
      <c r="BP321" s="64"/>
      <c r="BQ321" s="64"/>
      <c r="BR321" s="64"/>
      <c r="BS321" s="64"/>
      <c r="BT321" s="64"/>
      <c r="BU321" s="64"/>
      <c r="BV321" s="64"/>
      <c r="BW321" s="64"/>
      <c r="BX321" s="64"/>
      <c r="BY321" s="64"/>
      <c r="BZ321" s="64"/>
      <c r="CA321" s="64"/>
      <c r="CB321" s="64"/>
      <c r="CC321" s="64"/>
      <c r="CD321" s="64"/>
      <c r="CE321" s="64"/>
      <c r="CF321" s="64"/>
      <c r="CG321" s="64"/>
      <c r="CH321" s="64"/>
      <c r="CI321" s="64"/>
      <c r="CJ321" s="64"/>
      <c r="CK321" s="64"/>
      <c r="CL321" s="64"/>
      <c r="CM321" s="64"/>
      <c r="CN321" s="64"/>
      <c r="CO321" s="64"/>
      <c r="CP321" s="64"/>
      <c r="CQ321" s="64"/>
      <c r="CR321" s="64"/>
      <c r="CS321" s="64"/>
      <c r="CT321" s="64"/>
      <c r="CU321" s="64"/>
      <c r="CV321" s="64"/>
      <c r="CW321" s="64"/>
      <c r="CX321" s="64"/>
      <c r="CY321" s="64"/>
      <c r="CZ321" s="64"/>
      <c r="DA321" s="64"/>
      <c r="DB321" s="64"/>
      <c r="DC321" s="64"/>
      <c r="DD321" s="64"/>
      <c r="DE321" s="64"/>
      <c r="DF321" s="64"/>
      <c r="DG321" s="64"/>
      <c r="DH321" s="64"/>
      <c r="DI321" s="64"/>
      <c r="DJ321" s="64"/>
      <c r="DK321" s="64"/>
      <c r="DL321" s="64"/>
      <c r="DM321" s="64"/>
      <c r="DN321" s="64"/>
      <c r="DO321" s="64"/>
      <c r="DP321" s="64"/>
      <c r="DQ321" s="64"/>
      <c r="DR321" s="64"/>
      <c r="DS321" s="64"/>
      <c r="DT321" s="64"/>
      <c r="DU321" s="64"/>
      <c r="DV321" s="64"/>
      <c r="DW321" s="64"/>
      <c r="DX321" s="64"/>
      <c r="DY321" s="64"/>
      <c r="DZ321" s="64"/>
      <c r="EA321" s="64"/>
      <c r="EB321" s="64"/>
      <c r="EC321" s="64"/>
      <c r="ED321" s="64"/>
      <c r="EE321" s="64"/>
      <c r="EF321" s="64"/>
      <c r="EG321" s="64"/>
      <c r="EH321" s="64"/>
      <c r="EI321" s="64"/>
      <c r="EJ321" s="64"/>
      <c r="EK321" s="64"/>
      <c r="EL321" s="64"/>
      <c r="EM321" s="64"/>
      <c r="EN321" s="64"/>
      <c r="EO321" s="64"/>
      <c r="EP321" s="64"/>
      <c r="EQ321" s="64"/>
      <c r="ER321" s="64"/>
      <c r="ES321" s="64"/>
      <c r="ET321" s="64"/>
      <c r="EU321" s="64"/>
      <c r="EV321" s="64"/>
      <c r="EW321" s="64"/>
      <c r="EX321" s="64"/>
      <c r="EY321" s="64"/>
      <c r="EZ321" s="64"/>
      <c r="FA321" s="64"/>
      <c r="FB321" s="64"/>
      <c r="FC321" s="64"/>
      <c r="FD321" s="64"/>
      <c r="FE321" s="64"/>
      <c r="FF321" s="64"/>
      <c r="FG321" s="64"/>
      <c r="FH321" s="64"/>
      <c r="FI321" s="64"/>
      <c r="FJ321" s="64"/>
      <c r="FK321" s="64"/>
      <c r="FL321" s="64"/>
      <c r="FM321" s="64"/>
      <c r="FN321" s="64"/>
      <c r="FO321" s="64"/>
    </row>
    <row r="322" spans="1:171" ht="14.1" customHeight="1">
      <c r="A322" s="143" t="s">
        <v>606</v>
      </c>
      <c r="B322" s="144" t="s">
        <v>608</v>
      </c>
      <c r="E322" s="163" t="s">
        <v>285</v>
      </c>
      <c r="F322" s="399">
        <v>226</v>
      </c>
      <c r="G322" s="399">
        <v>180</v>
      </c>
      <c r="H322" s="399">
        <v>25</v>
      </c>
      <c r="I322" s="399">
        <v>155</v>
      </c>
      <c r="J322" s="399">
        <v>46</v>
      </c>
      <c r="K322" s="399">
        <v>6</v>
      </c>
      <c r="L322" s="399">
        <v>40</v>
      </c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4"/>
      <c r="BD322" s="64"/>
      <c r="BE322" s="64"/>
      <c r="BF322" s="64"/>
      <c r="BG322" s="64"/>
      <c r="BH322" s="64"/>
      <c r="BI322" s="64"/>
      <c r="BJ322" s="64"/>
      <c r="BK322" s="64"/>
      <c r="BL322" s="64"/>
      <c r="BM322" s="64"/>
      <c r="BN322" s="64"/>
      <c r="BO322" s="64"/>
      <c r="BP322" s="64"/>
      <c r="BQ322" s="64"/>
      <c r="BR322" s="64"/>
      <c r="BS322" s="64"/>
      <c r="BT322" s="64"/>
      <c r="BU322" s="64"/>
      <c r="BV322" s="64"/>
      <c r="BW322" s="64"/>
      <c r="BX322" s="64"/>
      <c r="BY322" s="64"/>
      <c r="BZ322" s="64"/>
      <c r="CA322" s="64"/>
      <c r="CB322" s="64"/>
      <c r="CC322" s="64"/>
      <c r="CD322" s="64"/>
      <c r="CE322" s="64"/>
      <c r="CF322" s="64"/>
      <c r="CG322" s="64"/>
      <c r="CH322" s="64"/>
      <c r="CI322" s="64"/>
      <c r="CJ322" s="64"/>
      <c r="CK322" s="64"/>
      <c r="CL322" s="64"/>
      <c r="CM322" s="64"/>
      <c r="CN322" s="64"/>
      <c r="CO322" s="64"/>
      <c r="CP322" s="64"/>
      <c r="CQ322" s="64"/>
      <c r="CR322" s="64"/>
      <c r="CS322" s="64"/>
      <c r="CT322" s="64"/>
      <c r="CU322" s="64"/>
      <c r="CV322" s="64"/>
      <c r="CW322" s="64"/>
      <c r="CX322" s="64"/>
      <c r="CY322" s="64"/>
      <c r="CZ322" s="64"/>
      <c r="DA322" s="64"/>
      <c r="DB322" s="64"/>
      <c r="DC322" s="64"/>
      <c r="DD322" s="64"/>
      <c r="DE322" s="64"/>
      <c r="DF322" s="64"/>
      <c r="DG322" s="64"/>
      <c r="DH322" s="64"/>
      <c r="DI322" s="64"/>
      <c r="DJ322" s="64"/>
      <c r="DK322" s="64"/>
      <c r="DL322" s="64"/>
      <c r="DM322" s="64"/>
      <c r="DN322" s="64"/>
      <c r="DO322" s="64"/>
      <c r="DP322" s="64"/>
      <c r="DQ322" s="64"/>
      <c r="DR322" s="64"/>
      <c r="DS322" s="64"/>
      <c r="DT322" s="64"/>
      <c r="DU322" s="64"/>
      <c r="DV322" s="64"/>
      <c r="DW322" s="64"/>
      <c r="DX322" s="64"/>
      <c r="DY322" s="64"/>
      <c r="DZ322" s="64"/>
      <c r="EA322" s="64"/>
      <c r="EB322" s="64"/>
      <c r="EC322" s="64"/>
      <c r="ED322" s="64"/>
      <c r="EE322" s="64"/>
      <c r="EF322" s="64"/>
      <c r="EG322" s="64"/>
      <c r="EH322" s="64"/>
      <c r="EI322" s="64"/>
      <c r="EJ322" s="64"/>
      <c r="EK322" s="64"/>
      <c r="EL322" s="64"/>
      <c r="EM322" s="64"/>
      <c r="EN322" s="64"/>
      <c r="EO322" s="64"/>
      <c r="EP322" s="64"/>
      <c r="EQ322" s="64"/>
      <c r="ER322" s="64"/>
      <c r="ES322" s="64"/>
      <c r="ET322" s="64"/>
      <c r="EU322" s="64"/>
      <c r="EV322" s="64"/>
      <c r="EW322" s="64"/>
      <c r="EX322" s="64"/>
      <c r="EY322" s="64"/>
      <c r="EZ322" s="64"/>
      <c r="FA322" s="64"/>
      <c r="FB322" s="64"/>
      <c r="FC322" s="64"/>
      <c r="FD322" s="64"/>
      <c r="FE322" s="64"/>
      <c r="FF322" s="64"/>
      <c r="FG322" s="64"/>
      <c r="FH322" s="64"/>
      <c r="FI322" s="64"/>
      <c r="FJ322" s="64"/>
      <c r="FK322" s="64"/>
      <c r="FL322" s="64"/>
      <c r="FM322" s="64"/>
      <c r="FN322" s="64"/>
      <c r="FO322" s="64"/>
    </row>
    <row r="323" spans="1:171" ht="11.25" customHeight="1">
      <c r="A323" s="148"/>
      <c r="B323" s="144" t="s">
        <v>609</v>
      </c>
      <c r="E323" s="163" t="s">
        <v>289</v>
      </c>
      <c r="F323" s="399">
        <v>351</v>
      </c>
      <c r="G323" s="399">
        <v>178</v>
      </c>
      <c r="H323" s="399">
        <v>22</v>
      </c>
      <c r="I323" s="399">
        <v>156</v>
      </c>
      <c r="J323" s="399">
        <v>173</v>
      </c>
      <c r="K323" s="399">
        <v>9</v>
      </c>
      <c r="L323" s="399">
        <v>164</v>
      </c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64"/>
      <c r="BD323" s="64"/>
      <c r="BE323" s="64"/>
      <c r="BF323" s="64"/>
      <c r="BG323" s="64"/>
      <c r="BH323" s="64"/>
      <c r="BI323" s="64"/>
      <c r="BJ323" s="64"/>
      <c r="BK323" s="64"/>
      <c r="BL323" s="64"/>
      <c r="BM323" s="64"/>
      <c r="BN323" s="64"/>
      <c r="BO323" s="64"/>
      <c r="BP323" s="64"/>
      <c r="BQ323" s="64"/>
      <c r="BR323" s="64"/>
      <c r="BS323" s="64"/>
      <c r="BT323" s="64"/>
      <c r="BU323" s="64"/>
      <c r="BV323" s="64"/>
      <c r="BW323" s="64"/>
      <c r="BX323" s="64"/>
      <c r="BY323" s="64"/>
      <c r="BZ323" s="64"/>
      <c r="CA323" s="64"/>
      <c r="CB323" s="64"/>
      <c r="CC323" s="64"/>
      <c r="CD323" s="64"/>
      <c r="CE323" s="64"/>
      <c r="CF323" s="64"/>
      <c r="CG323" s="64"/>
      <c r="CH323" s="64"/>
      <c r="CI323" s="64"/>
      <c r="CJ323" s="64"/>
      <c r="CK323" s="64"/>
      <c r="CL323" s="64"/>
      <c r="CM323" s="64"/>
      <c r="CN323" s="64"/>
      <c r="CO323" s="64"/>
      <c r="CP323" s="64"/>
      <c r="CQ323" s="64"/>
      <c r="CR323" s="64"/>
      <c r="CS323" s="64"/>
      <c r="CT323" s="64"/>
      <c r="CU323" s="64"/>
      <c r="CV323" s="64"/>
      <c r="CW323" s="64"/>
      <c r="CX323" s="64"/>
      <c r="CY323" s="64"/>
      <c r="CZ323" s="64"/>
      <c r="DA323" s="64"/>
      <c r="DB323" s="64"/>
      <c r="DC323" s="64"/>
      <c r="DD323" s="64"/>
      <c r="DE323" s="64"/>
      <c r="DF323" s="64"/>
      <c r="DG323" s="64"/>
      <c r="DH323" s="64"/>
      <c r="DI323" s="64"/>
      <c r="DJ323" s="64"/>
      <c r="DK323" s="64"/>
      <c r="DL323" s="64"/>
      <c r="DM323" s="64"/>
      <c r="DN323" s="64"/>
      <c r="DO323" s="64"/>
      <c r="DP323" s="64"/>
      <c r="DQ323" s="64"/>
      <c r="DR323" s="64"/>
      <c r="DS323" s="64"/>
      <c r="DT323" s="64"/>
      <c r="DU323" s="64"/>
      <c r="DV323" s="64"/>
      <c r="DW323" s="64"/>
      <c r="DX323" s="64"/>
      <c r="DY323" s="64"/>
      <c r="DZ323" s="64"/>
      <c r="EA323" s="64"/>
      <c r="EB323" s="64"/>
      <c r="EC323" s="64"/>
      <c r="ED323" s="64"/>
      <c r="EE323" s="64"/>
      <c r="EF323" s="64"/>
      <c r="EG323" s="64"/>
      <c r="EH323" s="64"/>
      <c r="EI323" s="64"/>
      <c r="EJ323" s="64"/>
      <c r="EK323" s="64"/>
      <c r="EL323" s="64"/>
      <c r="EM323" s="64"/>
      <c r="EN323" s="64"/>
      <c r="EO323" s="64"/>
      <c r="EP323" s="64"/>
      <c r="EQ323" s="64"/>
      <c r="ER323" s="64"/>
      <c r="ES323" s="64"/>
      <c r="ET323" s="64"/>
      <c r="EU323" s="64"/>
      <c r="EV323" s="64"/>
      <c r="EW323" s="64"/>
      <c r="EX323" s="64"/>
      <c r="EY323" s="64"/>
      <c r="EZ323" s="64"/>
      <c r="FA323" s="64"/>
      <c r="FB323" s="64"/>
      <c r="FC323" s="64"/>
      <c r="FD323" s="64"/>
      <c r="FE323" s="64"/>
      <c r="FF323" s="64"/>
      <c r="FG323" s="64"/>
      <c r="FH323" s="64"/>
      <c r="FI323" s="64"/>
      <c r="FJ323" s="64"/>
      <c r="FK323" s="64"/>
      <c r="FL323" s="64"/>
      <c r="FM323" s="64"/>
      <c r="FN323" s="64"/>
      <c r="FO323" s="64"/>
    </row>
    <row r="324" spans="1:171" ht="11.25" customHeight="1">
      <c r="A324" s="143" t="s">
        <v>340</v>
      </c>
      <c r="B324" s="144"/>
      <c r="E324" s="163" t="s">
        <v>293</v>
      </c>
      <c r="F324" s="399">
        <v>577</v>
      </c>
      <c r="G324" s="399">
        <v>358</v>
      </c>
      <c r="H324" s="399">
        <v>47</v>
      </c>
      <c r="I324" s="399">
        <v>311</v>
      </c>
      <c r="J324" s="399">
        <v>219</v>
      </c>
      <c r="K324" s="399">
        <v>15</v>
      </c>
      <c r="L324" s="399">
        <v>204</v>
      </c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4"/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4"/>
      <c r="BL324" s="64"/>
      <c r="BM324" s="64"/>
      <c r="BN324" s="64"/>
      <c r="BO324" s="64"/>
      <c r="BP324" s="64"/>
      <c r="BQ324" s="64"/>
      <c r="BR324" s="64"/>
      <c r="BS324" s="64"/>
      <c r="BT324" s="64"/>
      <c r="BU324" s="64"/>
      <c r="BV324" s="64"/>
      <c r="BW324" s="64"/>
      <c r="BX324" s="64"/>
      <c r="BY324" s="64"/>
      <c r="BZ324" s="64"/>
      <c r="CA324" s="64"/>
      <c r="CB324" s="64"/>
      <c r="CC324" s="64"/>
      <c r="CD324" s="64"/>
      <c r="CE324" s="64"/>
      <c r="CF324" s="64"/>
      <c r="CG324" s="64"/>
      <c r="CH324" s="64"/>
      <c r="CI324" s="64"/>
      <c r="CJ324" s="64"/>
      <c r="CK324" s="64"/>
      <c r="CL324" s="64"/>
      <c r="CM324" s="64"/>
      <c r="CN324" s="64"/>
      <c r="CO324" s="64"/>
      <c r="CP324" s="64"/>
      <c r="CQ324" s="64"/>
      <c r="CR324" s="64"/>
      <c r="CS324" s="64"/>
      <c r="CT324" s="64"/>
      <c r="CU324" s="64"/>
      <c r="CV324" s="64"/>
      <c r="CW324" s="64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64"/>
      <c r="EJ324" s="64"/>
      <c r="EK324" s="64"/>
      <c r="EL324" s="64"/>
      <c r="EM324" s="64"/>
      <c r="EN324" s="64"/>
      <c r="EO324" s="64"/>
      <c r="EP324" s="64"/>
      <c r="EQ324" s="64"/>
      <c r="ER324" s="64"/>
      <c r="ES324" s="64"/>
      <c r="ET324" s="64"/>
      <c r="EU324" s="64"/>
      <c r="EV324" s="64"/>
      <c r="EW324" s="64"/>
      <c r="EX324" s="64"/>
      <c r="EY324" s="64"/>
      <c r="EZ324" s="64"/>
      <c r="FA324" s="64"/>
      <c r="FB324" s="64"/>
      <c r="FC324" s="64"/>
      <c r="FD324" s="64"/>
      <c r="FE324" s="64"/>
      <c r="FF324" s="64"/>
      <c r="FG324" s="64"/>
      <c r="FH324" s="64"/>
      <c r="FI324" s="64"/>
      <c r="FJ324" s="64"/>
      <c r="FK324" s="64"/>
      <c r="FL324" s="64"/>
      <c r="FM324" s="64"/>
      <c r="FN324" s="64"/>
      <c r="FO324" s="64"/>
    </row>
    <row r="325" spans="1:171" ht="14.1" customHeight="1">
      <c r="A325" s="302" t="s">
        <v>607</v>
      </c>
      <c r="B325" s="144" t="s">
        <v>814</v>
      </c>
      <c r="E325" s="163" t="s">
        <v>285</v>
      </c>
      <c r="F325" s="399">
        <v>262</v>
      </c>
      <c r="G325" s="399">
        <v>193</v>
      </c>
      <c r="H325" s="399">
        <v>2</v>
      </c>
      <c r="I325" s="399">
        <v>191</v>
      </c>
      <c r="J325" s="399">
        <v>69</v>
      </c>
      <c r="K325" s="399">
        <v>0</v>
      </c>
      <c r="L325" s="399">
        <v>69</v>
      </c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4"/>
      <c r="BC325" s="64"/>
      <c r="BD325" s="64"/>
      <c r="BE325" s="64"/>
      <c r="BF325" s="64"/>
      <c r="BG325" s="64"/>
      <c r="BH325" s="64"/>
      <c r="BI325" s="64"/>
      <c r="BJ325" s="64"/>
      <c r="BK325" s="64"/>
      <c r="BL325" s="64"/>
      <c r="BM325" s="64"/>
      <c r="BN325" s="64"/>
      <c r="BO325" s="64"/>
      <c r="BP325" s="64"/>
      <c r="BQ325" s="64"/>
      <c r="BR325" s="64"/>
      <c r="BS325" s="64"/>
      <c r="BT325" s="64"/>
      <c r="BU325" s="64"/>
      <c r="BV325" s="64"/>
      <c r="BW325" s="64"/>
      <c r="BX325" s="64"/>
      <c r="BY325" s="64"/>
      <c r="BZ325" s="64"/>
      <c r="CA325" s="64"/>
      <c r="CB325" s="64"/>
      <c r="CC325" s="64"/>
      <c r="CD325" s="64"/>
      <c r="CE325" s="64"/>
      <c r="CF325" s="64"/>
      <c r="CG325" s="64"/>
      <c r="CH325" s="64"/>
      <c r="CI325" s="64"/>
      <c r="CJ325" s="64"/>
      <c r="CK325" s="64"/>
      <c r="CL325" s="64"/>
      <c r="CM325" s="64"/>
      <c r="CN325" s="64"/>
      <c r="CO325" s="64"/>
      <c r="CP325" s="64"/>
      <c r="CQ325" s="64"/>
      <c r="CR325" s="64"/>
      <c r="CS325" s="64"/>
      <c r="CT325" s="64"/>
      <c r="CU325" s="64"/>
      <c r="CV325" s="64"/>
      <c r="CW325" s="64"/>
      <c r="CX325" s="64"/>
      <c r="CY325" s="64"/>
      <c r="CZ325" s="64"/>
      <c r="DA325" s="64"/>
      <c r="DB325" s="64"/>
      <c r="DC325" s="64"/>
      <c r="DD325" s="64"/>
      <c r="DE325" s="64"/>
      <c r="DF325" s="64"/>
      <c r="DG325" s="64"/>
      <c r="DH325" s="64"/>
      <c r="DI325" s="64"/>
      <c r="DJ325" s="64"/>
      <c r="DK325" s="64"/>
      <c r="DL325" s="64"/>
      <c r="DM325" s="64"/>
      <c r="DN325" s="64"/>
      <c r="DO325" s="64"/>
      <c r="DP325" s="64"/>
      <c r="DQ325" s="64"/>
      <c r="DR325" s="64"/>
      <c r="DS325" s="64"/>
      <c r="DT325" s="64"/>
      <c r="DU325" s="64"/>
      <c r="DV325" s="64"/>
      <c r="DW325" s="64"/>
      <c r="DX325" s="64"/>
      <c r="DY325" s="64"/>
      <c r="DZ325" s="64"/>
      <c r="EA325" s="64"/>
      <c r="EB325" s="64"/>
      <c r="EC325" s="64"/>
      <c r="ED325" s="64"/>
      <c r="EE325" s="64"/>
      <c r="EF325" s="64"/>
      <c r="EG325" s="64"/>
      <c r="EH325" s="64"/>
      <c r="EI325" s="64"/>
      <c r="EJ325" s="64"/>
      <c r="EK325" s="64"/>
      <c r="EL325" s="64"/>
      <c r="EM325" s="64"/>
      <c r="EN325" s="64"/>
      <c r="EO325" s="64"/>
      <c r="EP325" s="64"/>
      <c r="EQ325" s="64"/>
      <c r="ER325" s="64"/>
      <c r="ES325" s="64"/>
      <c r="ET325" s="64"/>
      <c r="EU325" s="64"/>
      <c r="EV325" s="64"/>
      <c r="EW325" s="64"/>
      <c r="EX325" s="64"/>
      <c r="EY325" s="64"/>
      <c r="EZ325" s="64"/>
      <c r="FA325" s="64"/>
      <c r="FB325" s="64"/>
      <c r="FC325" s="64"/>
      <c r="FD325" s="64"/>
      <c r="FE325" s="64"/>
      <c r="FF325" s="64"/>
      <c r="FG325" s="64"/>
      <c r="FH325" s="64"/>
      <c r="FI325" s="64"/>
      <c r="FJ325" s="64"/>
      <c r="FK325" s="64"/>
      <c r="FL325" s="64"/>
      <c r="FM325" s="64"/>
      <c r="FN325" s="64"/>
      <c r="FO325" s="64"/>
    </row>
    <row r="326" spans="1:171" ht="11.25" customHeight="1">
      <c r="A326" s="148"/>
      <c r="B326" s="144" t="s">
        <v>615</v>
      </c>
      <c r="E326" s="163" t="s">
        <v>289</v>
      </c>
      <c r="F326" s="399">
        <v>401</v>
      </c>
      <c r="G326" s="399">
        <v>174</v>
      </c>
      <c r="H326" s="399">
        <v>0</v>
      </c>
      <c r="I326" s="399">
        <v>174</v>
      </c>
      <c r="J326" s="399">
        <v>227</v>
      </c>
      <c r="K326" s="399">
        <v>1</v>
      </c>
      <c r="L326" s="399">
        <v>226</v>
      </c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  <c r="BK326" s="64"/>
      <c r="BL326" s="64"/>
      <c r="BM326" s="64"/>
      <c r="BN326" s="64"/>
      <c r="BO326" s="64"/>
      <c r="BP326" s="64"/>
      <c r="BQ326" s="64"/>
      <c r="BR326" s="64"/>
      <c r="BS326" s="64"/>
      <c r="BT326" s="64"/>
      <c r="BU326" s="64"/>
      <c r="BV326" s="64"/>
      <c r="BW326" s="64"/>
      <c r="BX326" s="64"/>
      <c r="BY326" s="64"/>
      <c r="BZ326" s="64"/>
      <c r="CA326" s="64"/>
      <c r="CB326" s="64"/>
      <c r="CC326" s="64"/>
      <c r="CD326" s="64"/>
      <c r="CE326" s="64"/>
      <c r="CF326" s="64"/>
      <c r="CG326" s="64"/>
      <c r="CH326" s="64"/>
      <c r="CI326" s="64"/>
      <c r="CJ326" s="64"/>
      <c r="CK326" s="64"/>
      <c r="CL326" s="64"/>
      <c r="CM326" s="64"/>
      <c r="CN326" s="64"/>
      <c r="CO326" s="64"/>
      <c r="CP326" s="64"/>
      <c r="CQ326" s="64"/>
      <c r="CR326" s="64"/>
      <c r="CS326" s="64"/>
      <c r="CT326" s="64"/>
      <c r="CU326" s="64"/>
      <c r="CV326" s="64"/>
      <c r="CW326" s="64"/>
      <c r="CX326" s="64"/>
      <c r="CY326" s="64"/>
      <c r="CZ326" s="64"/>
      <c r="DA326" s="64"/>
      <c r="DB326" s="64"/>
      <c r="DC326" s="64"/>
      <c r="DD326" s="64"/>
      <c r="DE326" s="64"/>
      <c r="DF326" s="64"/>
      <c r="DG326" s="64"/>
      <c r="DH326" s="64"/>
      <c r="DI326" s="64"/>
      <c r="DJ326" s="64"/>
      <c r="DK326" s="64"/>
      <c r="DL326" s="64"/>
      <c r="DM326" s="64"/>
      <c r="DN326" s="64"/>
      <c r="DO326" s="64"/>
      <c r="DP326" s="64"/>
      <c r="DQ326" s="64"/>
      <c r="DR326" s="64"/>
      <c r="DS326" s="64"/>
      <c r="DT326" s="64"/>
      <c r="DU326" s="64"/>
      <c r="DV326" s="64"/>
      <c r="DW326" s="64"/>
      <c r="DX326" s="64"/>
      <c r="DY326" s="64"/>
      <c r="DZ326" s="64"/>
      <c r="EA326" s="64"/>
      <c r="EB326" s="64"/>
      <c r="EC326" s="64"/>
      <c r="ED326" s="64"/>
      <c r="EE326" s="64"/>
      <c r="EF326" s="64"/>
      <c r="EG326" s="64"/>
      <c r="EH326" s="64"/>
      <c r="EI326" s="64"/>
      <c r="EJ326" s="64"/>
      <c r="EK326" s="64"/>
      <c r="EL326" s="64"/>
      <c r="EM326" s="64"/>
      <c r="EN326" s="64"/>
      <c r="EO326" s="64"/>
      <c r="EP326" s="64"/>
      <c r="EQ326" s="64"/>
      <c r="ER326" s="64"/>
      <c r="ES326" s="64"/>
      <c r="ET326" s="64"/>
      <c r="EU326" s="64"/>
      <c r="EV326" s="64"/>
      <c r="EW326" s="64"/>
      <c r="EX326" s="64"/>
      <c r="EY326" s="64"/>
      <c r="EZ326" s="64"/>
      <c r="FA326" s="64"/>
      <c r="FB326" s="64"/>
      <c r="FC326" s="64"/>
      <c r="FD326" s="64"/>
      <c r="FE326" s="64"/>
      <c r="FF326" s="64"/>
      <c r="FG326" s="64"/>
      <c r="FH326" s="64"/>
      <c r="FI326" s="64"/>
      <c r="FJ326" s="64"/>
      <c r="FK326" s="64"/>
      <c r="FL326" s="64"/>
      <c r="FM326" s="64"/>
      <c r="FN326" s="64"/>
      <c r="FO326" s="64"/>
    </row>
    <row r="327" spans="1:171" ht="11.25" customHeight="1">
      <c r="A327" s="143" t="s">
        <v>340</v>
      </c>
      <c r="B327" s="144"/>
      <c r="E327" s="163" t="s">
        <v>293</v>
      </c>
      <c r="F327" s="399">
        <v>663</v>
      </c>
      <c r="G327" s="399">
        <v>367</v>
      </c>
      <c r="H327" s="399">
        <v>2</v>
      </c>
      <c r="I327" s="399">
        <v>365</v>
      </c>
      <c r="J327" s="399">
        <v>296</v>
      </c>
      <c r="K327" s="399">
        <v>1</v>
      </c>
      <c r="L327" s="399">
        <v>295</v>
      </c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4"/>
      <c r="BD327" s="64"/>
      <c r="BE327" s="64"/>
      <c r="BF327" s="64"/>
      <c r="BG327" s="64"/>
      <c r="BH327" s="64"/>
      <c r="BI327" s="64"/>
      <c r="BJ327" s="64"/>
      <c r="BK327" s="64"/>
      <c r="BL327" s="64"/>
      <c r="BM327" s="64"/>
      <c r="BN327" s="64"/>
      <c r="BO327" s="64"/>
      <c r="BP327" s="64"/>
      <c r="BQ327" s="64"/>
      <c r="BR327" s="64"/>
      <c r="BS327" s="64"/>
      <c r="BT327" s="64"/>
      <c r="BU327" s="64"/>
      <c r="BV327" s="64"/>
      <c r="BW327" s="64"/>
      <c r="BX327" s="64"/>
      <c r="BY327" s="64"/>
      <c r="BZ327" s="64"/>
      <c r="CA327" s="64"/>
      <c r="CB327" s="64"/>
      <c r="CC327" s="64"/>
      <c r="CD327" s="64"/>
      <c r="CE327" s="64"/>
      <c r="CF327" s="64"/>
      <c r="CG327" s="64"/>
      <c r="CH327" s="64"/>
      <c r="CI327" s="64"/>
      <c r="CJ327" s="64"/>
      <c r="CK327" s="64"/>
      <c r="CL327" s="64"/>
      <c r="CM327" s="64"/>
      <c r="CN327" s="64"/>
      <c r="CO327" s="64"/>
      <c r="CP327" s="64"/>
      <c r="CQ327" s="64"/>
      <c r="CR327" s="64"/>
      <c r="CS327" s="64"/>
      <c r="CT327" s="64"/>
      <c r="CU327" s="64"/>
      <c r="CV327" s="64"/>
      <c r="CW327" s="64"/>
      <c r="CX327" s="64"/>
      <c r="CY327" s="64"/>
      <c r="CZ327" s="64"/>
      <c r="DA327" s="64"/>
      <c r="DB327" s="64"/>
      <c r="DC327" s="64"/>
      <c r="DD327" s="64"/>
      <c r="DE327" s="64"/>
      <c r="DF327" s="64"/>
      <c r="DG327" s="64"/>
      <c r="DH327" s="64"/>
      <c r="DI327" s="64"/>
      <c r="DJ327" s="64"/>
      <c r="DK327" s="64"/>
      <c r="DL327" s="64"/>
      <c r="DM327" s="64"/>
      <c r="DN327" s="64"/>
      <c r="DO327" s="64"/>
      <c r="DP327" s="64"/>
      <c r="DQ327" s="64"/>
      <c r="DR327" s="64"/>
      <c r="DS327" s="64"/>
      <c r="DT327" s="64"/>
      <c r="DU327" s="64"/>
      <c r="DV327" s="64"/>
      <c r="DW327" s="64"/>
      <c r="DX327" s="64"/>
      <c r="DY327" s="64"/>
      <c r="DZ327" s="64"/>
      <c r="EA327" s="64"/>
      <c r="EB327" s="64"/>
      <c r="EC327" s="64"/>
      <c r="ED327" s="64"/>
      <c r="EE327" s="64"/>
      <c r="EF327" s="64"/>
      <c r="EG327" s="64"/>
      <c r="EH327" s="64"/>
      <c r="EI327" s="64"/>
      <c r="EJ327" s="64"/>
      <c r="EK327" s="64"/>
      <c r="EL327" s="64"/>
      <c r="EM327" s="64"/>
      <c r="EN327" s="64"/>
      <c r="EO327" s="64"/>
      <c r="EP327" s="64"/>
      <c r="EQ327" s="64"/>
      <c r="ER327" s="64"/>
      <c r="ES327" s="64"/>
      <c r="ET327" s="64"/>
      <c r="EU327" s="64"/>
      <c r="EV327" s="64"/>
      <c r="EW327" s="64"/>
      <c r="EX327" s="64"/>
      <c r="EY327" s="64"/>
      <c r="EZ327" s="64"/>
      <c r="FA327" s="64"/>
      <c r="FB327" s="64"/>
      <c r="FC327" s="64"/>
      <c r="FD327" s="64"/>
      <c r="FE327" s="64"/>
      <c r="FF327" s="64"/>
      <c r="FG327" s="64"/>
      <c r="FH327" s="64"/>
      <c r="FI327" s="64"/>
      <c r="FJ327" s="64"/>
      <c r="FK327" s="64"/>
      <c r="FL327" s="64"/>
      <c r="FM327" s="64"/>
      <c r="FN327" s="64"/>
      <c r="FO327" s="64"/>
    </row>
    <row r="328" spans="1:171" ht="14.1" customHeight="1">
      <c r="A328" s="143" t="s">
        <v>610</v>
      </c>
      <c r="B328" s="144" t="s">
        <v>154</v>
      </c>
      <c r="E328" s="163" t="s">
        <v>285</v>
      </c>
      <c r="F328" s="399">
        <v>59</v>
      </c>
      <c r="G328" s="399">
        <v>50</v>
      </c>
      <c r="H328" s="399">
        <v>1</v>
      </c>
      <c r="I328" s="399">
        <v>49</v>
      </c>
      <c r="J328" s="399">
        <v>9</v>
      </c>
      <c r="K328" s="399">
        <v>0</v>
      </c>
      <c r="L328" s="399">
        <v>9</v>
      </c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64"/>
      <c r="BD328" s="64"/>
      <c r="BE328" s="64"/>
      <c r="BF328" s="64"/>
      <c r="BG328" s="64"/>
      <c r="BH328" s="64"/>
      <c r="BI328" s="64"/>
      <c r="BJ328" s="64"/>
      <c r="BK328" s="64"/>
      <c r="BL328" s="64"/>
      <c r="BM328" s="64"/>
      <c r="BN328" s="64"/>
      <c r="BO328" s="64"/>
      <c r="BP328" s="64"/>
      <c r="BQ328" s="64"/>
      <c r="BR328" s="64"/>
      <c r="BS328" s="64"/>
      <c r="BT328" s="64"/>
      <c r="BU328" s="64"/>
      <c r="BV328" s="64"/>
      <c r="BW328" s="64"/>
      <c r="BX328" s="64"/>
      <c r="BY328" s="64"/>
      <c r="BZ328" s="64"/>
      <c r="CA328" s="64"/>
      <c r="CB328" s="64"/>
      <c r="CC328" s="64"/>
      <c r="CD328" s="64"/>
      <c r="CE328" s="64"/>
      <c r="CF328" s="64"/>
      <c r="CG328" s="64"/>
      <c r="CH328" s="64"/>
      <c r="CI328" s="64"/>
      <c r="CJ328" s="64"/>
      <c r="CK328" s="64"/>
      <c r="CL328" s="64"/>
      <c r="CM328" s="64"/>
      <c r="CN328" s="64"/>
      <c r="CO328" s="64"/>
      <c r="CP328" s="64"/>
      <c r="CQ328" s="64"/>
      <c r="CR328" s="64"/>
      <c r="CS328" s="64"/>
      <c r="CT328" s="64"/>
      <c r="CU328" s="64"/>
      <c r="CV328" s="64"/>
      <c r="CW328" s="64"/>
      <c r="CX328" s="64"/>
      <c r="CY328" s="64"/>
      <c r="CZ328" s="64"/>
      <c r="DA328" s="64"/>
      <c r="DB328" s="64"/>
      <c r="DC328" s="64"/>
      <c r="DD328" s="64"/>
      <c r="DE328" s="64"/>
      <c r="DF328" s="64"/>
      <c r="DG328" s="64"/>
      <c r="DH328" s="64"/>
      <c r="DI328" s="64"/>
      <c r="DJ328" s="64"/>
      <c r="DK328" s="64"/>
      <c r="DL328" s="64"/>
      <c r="DM328" s="64"/>
      <c r="DN328" s="64"/>
      <c r="DO328" s="64"/>
      <c r="DP328" s="64"/>
      <c r="DQ328" s="64"/>
      <c r="DR328" s="64"/>
      <c r="DS328" s="64"/>
      <c r="DT328" s="64"/>
      <c r="DU328" s="64"/>
      <c r="DV328" s="64"/>
      <c r="DW328" s="64"/>
      <c r="DX328" s="64"/>
      <c r="DY328" s="64"/>
      <c r="DZ328" s="64"/>
      <c r="EA328" s="64"/>
      <c r="EB328" s="64"/>
      <c r="EC328" s="64"/>
      <c r="ED328" s="64"/>
      <c r="EE328" s="64"/>
      <c r="EF328" s="64"/>
      <c r="EG328" s="64"/>
      <c r="EH328" s="64"/>
      <c r="EI328" s="64"/>
      <c r="EJ328" s="64"/>
      <c r="EK328" s="64"/>
      <c r="EL328" s="64"/>
      <c r="EM328" s="64"/>
      <c r="EN328" s="64"/>
      <c r="EO328" s="64"/>
      <c r="EP328" s="64"/>
      <c r="EQ328" s="64"/>
      <c r="ER328" s="64"/>
      <c r="ES328" s="64"/>
      <c r="ET328" s="64"/>
      <c r="EU328" s="64"/>
      <c r="EV328" s="64"/>
      <c r="EW328" s="64"/>
      <c r="EX328" s="64"/>
      <c r="EY328" s="64"/>
      <c r="EZ328" s="64"/>
      <c r="FA328" s="64"/>
      <c r="FB328" s="64"/>
      <c r="FC328" s="64"/>
      <c r="FD328" s="64"/>
      <c r="FE328" s="64"/>
      <c r="FF328" s="64"/>
      <c r="FG328" s="64"/>
      <c r="FH328" s="64"/>
      <c r="FI328" s="64"/>
      <c r="FJ328" s="64"/>
      <c r="FK328" s="64"/>
      <c r="FL328" s="64"/>
      <c r="FM328" s="64"/>
      <c r="FN328" s="64"/>
      <c r="FO328" s="64"/>
    </row>
    <row r="329" spans="1:171" ht="11.25" customHeight="1">
      <c r="A329" s="148"/>
      <c r="B329" s="144"/>
      <c r="E329" s="163" t="s">
        <v>289</v>
      </c>
      <c r="F329" s="399">
        <v>152</v>
      </c>
      <c r="G329" s="399">
        <v>97</v>
      </c>
      <c r="H329" s="399">
        <v>0</v>
      </c>
      <c r="I329" s="399">
        <v>97</v>
      </c>
      <c r="J329" s="399">
        <v>55</v>
      </c>
      <c r="K329" s="399">
        <v>1</v>
      </c>
      <c r="L329" s="399">
        <v>54</v>
      </c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64"/>
      <c r="BL329" s="64"/>
      <c r="BM329" s="64"/>
      <c r="BN329" s="64"/>
      <c r="BO329" s="64"/>
      <c r="BP329" s="64"/>
      <c r="BQ329" s="64"/>
      <c r="BR329" s="64"/>
      <c r="BS329" s="64"/>
      <c r="BT329" s="64"/>
      <c r="BU329" s="64"/>
      <c r="BV329" s="64"/>
      <c r="BW329" s="64"/>
      <c r="BX329" s="64"/>
      <c r="BY329" s="64"/>
      <c r="BZ329" s="64"/>
      <c r="CA329" s="64"/>
      <c r="CB329" s="64"/>
      <c r="CC329" s="64"/>
      <c r="CD329" s="64"/>
      <c r="CE329" s="64"/>
      <c r="CF329" s="64"/>
      <c r="CG329" s="64"/>
      <c r="CH329" s="64"/>
      <c r="CI329" s="64"/>
      <c r="CJ329" s="64"/>
      <c r="CK329" s="64"/>
      <c r="CL329" s="64"/>
      <c r="CM329" s="64"/>
      <c r="CN329" s="64"/>
      <c r="CO329" s="64"/>
      <c r="CP329" s="64"/>
      <c r="CQ329" s="64"/>
      <c r="CR329" s="64"/>
      <c r="CS329" s="64"/>
      <c r="CT329" s="64"/>
      <c r="CU329" s="64"/>
      <c r="CV329" s="64"/>
      <c r="CW329" s="64"/>
      <c r="CX329" s="64"/>
      <c r="CY329" s="64"/>
      <c r="CZ329" s="64"/>
      <c r="DA329" s="64"/>
      <c r="DB329" s="64"/>
      <c r="DC329" s="64"/>
      <c r="DD329" s="64"/>
      <c r="DE329" s="64"/>
      <c r="DF329" s="64"/>
      <c r="DG329" s="64"/>
      <c r="DH329" s="64"/>
      <c r="DI329" s="64"/>
      <c r="DJ329" s="64"/>
      <c r="DK329" s="64"/>
      <c r="DL329" s="64"/>
      <c r="DM329" s="64"/>
      <c r="DN329" s="64"/>
      <c r="DO329" s="64"/>
      <c r="DP329" s="64"/>
      <c r="DQ329" s="64"/>
      <c r="DR329" s="64"/>
      <c r="DS329" s="64"/>
      <c r="DT329" s="64"/>
      <c r="DU329" s="64"/>
      <c r="DV329" s="64"/>
      <c r="DW329" s="64"/>
      <c r="DX329" s="64"/>
      <c r="DY329" s="64"/>
      <c r="DZ329" s="64"/>
      <c r="EA329" s="64"/>
      <c r="EB329" s="64"/>
      <c r="EC329" s="64"/>
      <c r="ED329" s="64"/>
      <c r="EE329" s="64"/>
      <c r="EF329" s="64"/>
      <c r="EG329" s="64"/>
      <c r="EH329" s="64"/>
      <c r="EI329" s="64"/>
      <c r="EJ329" s="64"/>
      <c r="EK329" s="64"/>
      <c r="EL329" s="64"/>
      <c r="EM329" s="64"/>
      <c r="EN329" s="64"/>
      <c r="EO329" s="64"/>
      <c r="EP329" s="64"/>
      <c r="EQ329" s="64"/>
      <c r="ER329" s="64"/>
      <c r="ES329" s="64"/>
      <c r="ET329" s="64"/>
      <c r="EU329" s="64"/>
      <c r="EV329" s="64"/>
      <c r="EW329" s="64"/>
      <c r="EX329" s="64"/>
      <c r="EY329" s="64"/>
      <c r="EZ329" s="64"/>
      <c r="FA329" s="64"/>
      <c r="FB329" s="64"/>
      <c r="FC329" s="64"/>
      <c r="FD329" s="64"/>
      <c r="FE329" s="64"/>
      <c r="FF329" s="64"/>
      <c r="FG329" s="64"/>
      <c r="FH329" s="64"/>
      <c r="FI329" s="64"/>
      <c r="FJ329" s="64"/>
      <c r="FK329" s="64"/>
      <c r="FL329" s="64"/>
      <c r="FM329" s="64"/>
      <c r="FN329" s="64"/>
      <c r="FO329" s="64"/>
    </row>
    <row r="330" spans="1:171" ht="11.25" customHeight="1">
      <c r="A330" s="143" t="s">
        <v>340</v>
      </c>
      <c r="B330" s="144"/>
      <c r="E330" s="163" t="s">
        <v>293</v>
      </c>
      <c r="F330" s="399">
        <v>211</v>
      </c>
      <c r="G330" s="399">
        <v>147</v>
      </c>
      <c r="H330" s="399">
        <v>1</v>
      </c>
      <c r="I330" s="399">
        <v>146</v>
      </c>
      <c r="J330" s="399">
        <v>64</v>
      </c>
      <c r="K330" s="399">
        <v>1</v>
      </c>
      <c r="L330" s="399">
        <v>63</v>
      </c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4"/>
      <c r="BC330" s="64"/>
      <c r="BD330" s="64"/>
      <c r="BE330" s="64"/>
      <c r="BF330" s="64"/>
      <c r="BG330" s="64"/>
      <c r="BH330" s="64"/>
      <c r="BI330" s="64"/>
      <c r="BJ330" s="64"/>
      <c r="BK330" s="64"/>
      <c r="BL330" s="64"/>
      <c r="BM330" s="64"/>
      <c r="BN330" s="64"/>
      <c r="BO330" s="64"/>
      <c r="BP330" s="64"/>
      <c r="BQ330" s="64"/>
      <c r="BR330" s="64"/>
      <c r="BS330" s="64"/>
      <c r="BT330" s="64"/>
      <c r="BU330" s="64"/>
      <c r="BV330" s="64"/>
      <c r="BW330" s="64"/>
      <c r="BX330" s="64"/>
      <c r="BY330" s="64"/>
      <c r="BZ330" s="64"/>
      <c r="CA330" s="64"/>
      <c r="CB330" s="64"/>
      <c r="CC330" s="64"/>
      <c r="CD330" s="64"/>
      <c r="CE330" s="64"/>
      <c r="CF330" s="64"/>
      <c r="CG330" s="64"/>
      <c r="CH330" s="64"/>
      <c r="CI330" s="64"/>
      <c r="CJ330" s="64"/>
      <c r="CK330" s="64"/>
      <c r="CL330" s="64"/>
      <c r="CM330" s="64"/>
      <c r="CN330" s="64"/>
      <c r="CO330" s="64"/>
      <c r="CP330" s="64"/>
      <c r="CQ330" s="64"/>
      <c r="CR330" s="64"/>
      <c r="CS330" s="64"/>
      <c r="CT330" s="64"/>
      <c r="CU330" s="64"/>
      <c r="CV330" s="64"/>
      <c r="CW330" s="64"/>
      <c r="CX330" s="64"/>
      <c r="CY330" s="64"/>
      <c r="CZ330" s="64"/>
      <c r="DA330" s="64"/>
      <c r="DB330" s="64"/>
      <c r="DC330" s="64"/>
      <c r="DD330" s="64"/>
      <c r="DE330" s="64"/>
      <c r="DF330" s="64"/>
      <c r="DG330" s="64"/>
      <c r="DH330" s="64"/>
      <c r="DI330" s="64"/>
      <c r="DJ330" s="64"/>
      <c r="DK330" s="64"/>
      <c r="DL330" s="64"/>
      <c r="DM330" s="64"/>
      <c r="DN330" s="64"/>
      <c r="DO330" s="64"/>
      <c r="DP330" s="64"/>
      <c r="DQ330" s="64"/>
      <c r="DR330" s="64"/>
      <c r="DS330" s="64"/>
      <c r="DT330" s="64"/>
      <c r="DU330" s="64"/>
      <c r="DV330" s="64"/>
      <c r="DW330" s="64"/>
      <c r="DX330" s="64"/>
      <c r="DY330" s="64"/>
      <c r="DZ330" s="64"/>
      <c r="EA330" s="64"/>
      <c r="EB330" s="64"/>
      <c r="EC330" s="64"/>
      <c r="ED330" s="64"/>
      <c r="EE330" s="64"/>
      <c r="EF330" s="64"/>
      <c r="EG330" s="64"/>
      <c r="EH330" s="64"/>
      <c r="EI330" s="64"/>
      <c r="EJ330" s="64"/>
      <c r="EK330" s="64"/>
      <c r="EL330" s="64"/>
      <c r="EM330" s="64"/>
      <c r="EN330" s="64"/>
      <c r="EO330" s="64"/>
      <c r="EP330" s="64"/>
      <c r="EQ330" s="64"/>
      <c r="ER330" s="64"/>
      <c r="ES330" s="64"/>
      <c r="ET330" s="64"/>
      <c r="EU330" s="64"/>
      <c r="EV330" s="64"/>
      <c r="EW330" s="64"/>
      <c r="EX330" s="64"/>
      <c r="EY330" s="64"/>
      <c r="EZ330" s="64"/>
      <c r="FA330" s="64"/>
      <c r="FB330" s="64"/>
      <c r="FC330" s="64"/>
      <c r="FD330" s="64"/>
      <c r="FE330" s="64"/>
      <c r="FF330" s="64"/>
      <c r="FG330" s="64"/>
      <c r="FH330" s="64"/>
      <c r="FI330" s="64"/>
      <c r="FJ330" s="64"/>
      <c r="FK330" s="64"/>
      <c r="FL330" s="64"/>
      <c r="FM330" s="64"/>
      <c r="FN330" s="64"/>
      <c r="FO330" s="64"/>
    </row>
    <row r="331" spans="1:171" ht="14.1" customHeight="1">
      <c r="A331" s="143" t="s">
        <v>611</v>
      </c>
      <c r="B331" s="144" t="s">
        <v>612</v>
      </c>
      <c r="E331" s="163" t="s">
        <v>285</v>
      </c>
      <c r="F331" s="399">
        <v>171</v>
      </c>
      <c r="G331" s="399">
        <v>121</v>
      </c>
      <c r="H331" s="399">
        <v>1</v>
      </c>
      <c r="I331" s="399">
        <v>120</v>
      </c>
      <c r="J331" s="399">
        <v>50</v>
      </c>
      <c r="K331" s="399">
        <v>0</v>
      </c>
      <c r="L331" s="399">
        <v>50</v>
      </c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4"/>
      <c r="BD331" s="64"/>
      <c r="BE331" s="64"/>
      <c r="BF331" s="64"/>
      <c r="BG331" s="64"/>
      <c r="BH331" s="64"/>
      <c r="BI331" s="64"/>
      <c r="BJ331" s="64"/>
      <c r="BK331" s="64"/>
      <c r="BL331" s="64"/>
      <c r="BM331" s="64"/>
      <c r="BN331" s="64"/>
      <c r="BO331" s="64"/>
      <c r="BP331" s="64"/>
      <c r="BQ331" s="64"/>
      <c r="BR331" s="64"/>
      <c r="BS331" s="64"/>
      <c r="BT331" s="64"/>
      <c r="BU331" s="64"/>
      <c r="BV331" s="64"/>
      <c r="BW331" s="64"/>
      <c r="BX331" s="64"/>
      <c r="BY331" s="64"/>
      <c r="BZ331" s="64"/>
      <c r="CA331" s="64"/>
      <c r="CB331" s="64"/>
      <c r="CC331" s="64"/>
      <c r="CD331" s="64"/>
      <c r="CE331" s="64"/>
      <c r="CF331" s="64"/>
      <c r="CG331" s="64"/>
      <c r="CH331" s="64"/>
      <c r="CI331" s="64"/>
      <c r="CJ331" s="64"/>
      <c r="CK331" s="64"/>
      <c r="CL331" s="64"/>
      <c r="CM331" s="64"/>
      <c r="CN331" s="64"/>
      <c r="CO331" s="64"/>
      <c r="CP331" s="64"/>
      <c r="CQ331" s="64"/>
      <c r="CR331" s="64"/>
      <c r="CS331" s="64"/>
      <c r="CT331" s="64"/>
      <c r="CU331" s="64"/>
      <c r="CV331" s="64"/>
      <c r="CW331" s="64"/>
      <c r="CX331" s="64"/>
      <c r="CY331" s="64"/>
      <c r="CZ331" s="64"/>
      <c r="DA331" s="64"/>
      <c r="DB331" s="64"/>
      <c r="DC331" s="64"/>
      <c r="DD331" s="64"/>
      <c r="DE331" s="64"/>
      <c r="DF331" s="64"/>
      <c r="DG331" s="64"/>
      <c r="DH331" s="64"/>
      <c r="DI331" s="64"/>
      <c r="DJ331" s="64"/>
      <c r="DK331" s="64"/>
      <c r="DL331" s="64"/>
      <c r="DM331" s="64"/>
      <c r="DN331" s="64"/>
      <c r="DO331" s="64"/>
      <c r="DP331" s="64"/>
      <c r="DQ331" s="64"/>
      <c r="DR331" s="64"/>
      <c r="DS331" s="64"/>
      <c r="DT331" s="64"/>
      <c r="DU331" s="64"/>
      <c r="DV331" s="64"/>
      <c r="DW331" s="64"/>
      <c r="DX331" s="64"/>
      <c r="DY331" s="64"/>
      <c r="DZ331" s="64"/>
      <c r="EA331" s="64"/>
      <c r="EB331" s="64"/>
      <c r="EC331" s="64"/>
      <c r="ED331" s="64"/>
      <c r="EE331" s="64"/>
      <c r="EF331" s="64"/>
      <c r="EG331" s="64"/>
      <c r="EH331" s="64"/>
      <c r="EI331" s="64"/>
      <c r="EJ331" s="64"/>
      <c r="EK331" s="64"/>
      <c r="EL331" s="64"/>
      <c r="EM331" s="64"/>
      <c r="EN331" s="64"/>
      <c r="EO331" s="64"/>
      <c r="EP331" s="64"/>
      <c r="EQ331" s="64"/>
      <c r="ER331" s="64"/>
      <c r="ES331" s="64"/>
      <c r="ET331" s="64"/>
      <c r="EU331" s="64"/>
      <c r="EV331" s="64"/>
      <c r="EW331" s="64"/>
      <c r="EX331" s="64"/>
      <c r="EY331" s="64"/>
      <c r="EZ331" s="64"/>
      <c r="FA331" s="64"/>
      <c r="FB331" s="64"/>
      <c r="FC331" s="64"/>
      <c r="FD331" s="64"/>
      <c r="FE331" s="64"/>
      <c r="FF331" s="64"/>
      <c r="FG331" s="64"/>
      <c r="FH331" s="64"/>
      <c r="FI331" s="64"/>
      <c r="FJ331" s="64"/>
      <c r="FK331" s="64"/>
      <c r="FL331" s="64"/>
      <c r="FM331" s="64"/>
      <c r="FN331" s="64"/>
      <c r="FO331" s="64"/>
    </row>
    <row r="332" spans="1:171" ht="11.25" customHeight="1">
      <c r="A332" s="148"/>
      <c r="B332" s="144" t="s">
        <v>613</v>
      </c>
      <c r="E332" s="163" t="s">
        <v>289</v>
      </c>
      <c r="F332" s="399">
        <v>96</v>
      </c>
      <c r="G332" s="399">
        <v>36</v>
      </c>
      <c r="H332" s="399">
        <v>0</v>
      </c>
      <c r="I332" s="399">
        <v>36</v>
      </c>
      <c r="J332" s="399">
        <v>60</v>
      </c>
      <c r="K332" s="399">
        <v>0</v>
      </c>
      <c r="L332" s="399">
        <v>60</v>
      </c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4"/>
      <c r="BD332" s="64"/>
      <c r="BE332" s="64"/>
      <c r="BF332" s="64"/>
      <c r="BG332" s="64"/>
      <c r="BH332" s="64"/>
      <c r="BI332" s="64"/>
      <c r="BJ332" s="64"/>
      <c r="BK332" s="64"/>
      <c r="BL332" s="64"/>
      <c r="BM332" s="64"/>
      <c r="BN332" s="64"/>
      <c r="BO332" s="64"/>
      <c r="BP332" s="64"/>
      <c r="BQ332" s="64"/>
      <c r="BR332" s="64"/>
      <c r="BS332" s="64"/>
      <c r="BT332" s="64"/>
      <c r="BU332" s="64"/>
      <c r="BV332" s="64"/>
      <c r="BW332" s="64"/>
      <c r="BX332" s="64"/>
      <c r="BY332" s="64"/>
      <c r="BZ332" s="64"/>
      <c r="CA332" s="64"/>
      <c r="CB332" s="64"/>
      <c r="CC332" s="64"/>
      <c r="CD332" s="64"/>
      <c r="CE332" s="64"/>
      <c r="CF332" s="64"/>
      <c r="CG332" s="64"/>
      <c r="CH332" s="64"/>
      <c r="CI332" s="64"/>
      <c r="CJ332" s="64"/>
      <c r="CK332" s="64"/>
      <c r="CL332" s="64"/>
      <c r="CM332" s="64"/>
      <c r="CN332" s="64"/>
      <c r="CO332" s="64"/>
      <c r="CP332" s="64"/>
      <c r="CQ332" s="64"/>
      <c r="CR332" s="64"/>
      <c r="CS332" s="64"/>
      <c r="CT332" s="64"/>
      <c r="CU332" s="64"/>
      <c r="CV332" s="64"/>
      <c r="CW332" s="64"/>
      <c r="CX332" s="64"/>
      <c r="CY332" s="64"/>
      <c r="CZ332" s="64"/>
      <c r="DA332" s="64"/>
      <c r="DB332" s="64"/>
      <c r="DC332" s="64"/>
      <c r="DD332" s="64"/>
      <c r="DE332" s="64"/>
      <c r="DF332" s="64"/>
      <c r="DG332" s="64"/>
      <c r="DH332" s="64"/>
      <c r="DI332" s="64"/>
      <c r="DJ332" s="64"/>
      <c r="DK332" s="64"/>
      <c r="DL332" s="64"/>
      <c r="DM332" s="64"/>
      <c r="DN332" s="64"/>
      <c r="DO332" s="64"/>
      <c r="DP332" s="64"/>
      <c r="DQ332" s="64"/>
      <c r="DR332" s="64"/>
      <c r="DS332" s="64"/>
      <c r="DT332" s="64"/>
      <c r="DU332" s="64"/>
      <c r="DV332" s="64"/>
      <c r="DW332" s="64"/>
      <c r="DX332" s="64"/>
      <c r="DY332" s="64"/>
      <c r="DZ332" s="64"/>
      <c r="EA332" s="64"/>
      <c r="EB332" s="64"/>
      <c r="EC332" s="64"/>
      <c r="ED332" s="64"/>
      <c r="EE332" s="64"/>
      <c r="EF332" s="64"/>
      <c r="EG332" s="64"/>
      <c r="EH332" s="64"/>
      <c r="EI332" s="64"/>
      <c r="EJ332" s="64"/>
      <c r="EK332" s="64"/>
      <c r="EL332" s="64"/>
      <c r="EM332" s="64"/>
      <c r="EN332" s="64"/>
      <c r="EO332" s="64"/>
      <c r="EP332" s="64"/>
      <c r="EQ332" s="64"/>
      <c r="ER332" s="64"/>
      <c r="ES332" s="64"/>
      <c r="ET332" s="64"/>
      <c r="EU332" s="64"/>
      <c r="EV332" s="64"/>
      <c r="EW332" s="64"/>
      <c r="EX332" s="64"/>
      <c r="EY332" s="64"/>
      <c r="EZ332" s="64"/>
      <c r="FA332" s="64"/>
      <c r="FB332" s="64"/>
      <c r="FC332" s="64"/>
      <c r="FD332" s="64"/>
      <c r="FE332" s="64"/>
      <c r="FF332" s="64"/>
      <c r="FG332" s="64"/>
      <c r="FH332" s="64"/>
      <c r="FI332" s="64"/>
      <c r="FJ332" s="64"/>
      <c r="FK332" s="64"/>
      <c r="FL332" s="64"/>
      <c r="FM332" s="64"/>
      <c r="FN332" s="64"/>
      <c r="FO332" s="64"/>
    </row>
    <row r="333" spans="1:171" ht="11.25" customHeight="1">
      <c r="A333" s="143" t="s">
        <v>340</v>
      </c>
      <c r="B333" s="144"/>
      <c r="E333" s="163" t="s">
        <v>293</v>
      </c>
      <c r="F333" s="399">
        <v>267</v>
      </c>
      <c r="G333" s="399">
        <v>157</v>
      </c>
      <c r="H333" s="399">
        <v>1</v>
      </c>
      <c r="I333" s="399">
        <v>156</v>
      </c>
      <c r="J333" s="399">
        <v>110</v>
      </c>
      <c r="K333" s="399">
        <v>0</v>
      </c>
      <c r="L333" s="399">
        <v>110</v>
      </c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64"/>
      <c r="BD333" s="64"/>
      <c r="BE333" s="64"/>
      <c r="BF333" s="64"/>
      <c r="BG333" s="64"/>
      <c r="BH333" s="64"/>
      <c r="BI333" s="64"/>
      <c r="BJ333" s="64"/>
      <c r="BK333" s="64"/>
      <c r="BL333" s="64"/>
      <c r="BM333" s="64"/>
      <c r="BN333" s="64"/>
      <c r="BO333" s="64"/>
      <c r="BP333" s="64"/>
      <c r="BQ333" s="64"/>
      <c r="BR333" s="64"/>
      <c r="BS333" s="64"/>
      <c r="BT333" s="64"/>
      <c r="BU333" s="64"/>
      <c r="BV333" s="64"/>
      <c r="BW333" s="64"/>
      <c r="BX333" s="64"/>
      <c r="BY333" s="64"/>
      <c r="BZ333" s="64"/>
      <c r="CA333" s="64"/>
      <c r="CB333" s="64"/>
      <c r="CC333" s="64"/>
      <c r="CD333" s="64"/>
      <c r="CE333" s="64"/>
      <c r="CF333" s="64"/>
      <c r="CG333" s="64"/>
      <c r="CH333" s="64"/>
      <c r="CI333" s="64"/>
      <c r="CJ333" s="64"/>
      <c r="CK333" s="64"/>
      <c r="CL333" s="64"/>
      <c r="CM333" s="64"/>
      <c r="CN333" s="64"/>
      <c r="CO333" s="64"/>
      <c r="CP333" s="64"/>
      <c r="CQ333" s="64"/>
      <c r="CR333" s="64"/>
      <c r="CS333" s="64"/>
      <c r="CT333" s="64"/>
      <c r="CU333" s="64"/>
      <c r="CV333" s="64"/>
      <c r="CW333" s="64"/>
      <c r="CX333" s="64"/>
      <c r="CY333" s="64"/>
      <c r="CZ333" s="64"/>
      <c r="DA333" s="64"/>
      <c r="DB333" s="64"/>
      <c r="DC333" s="64"/>
      <c r="DD333" s="64"/>
      <c r="DE333" s="64"/>
      <c r="DF333" s="64"/>
      <c r="DG333" s="64"/>
      <c r="DH333" s="64"/>
      <c r="DI333" s="64"/>
      <c r="DJ333" s="64"/>
      <c r="DK333" s="64"/>
      <c r="DL333" s="64"/>
      <c r="DM333" s="64"/>
      <c r="DN333" s="64"/>
      <c r="DO333" s="64"/>
      <c r="DP333" s="64"/>
      <c r="DQ333" s="64"/>
      <c r="DR333" s="64"/>
      <c r="DS333" s="64"/>
      <c r="DT333" s="64"/>
      <c r="DU333" s="64"/>
      <c r="DV333" s="64"/>
      <c r="DW333" s="64"/>
      <c r="DX333" s="64"/>
      <c r="DY333" s="64"/>
      <c r="DZ333" s="64"/>
      <c r="EA333" s="64"/>
      <c r="EB333" s="64"/>
      <c r="EC333" s="64"/>
      <c r="ED333" s="64"/>
      <c r="EE333" s="64"/>
      <c r="EF333" s="64"/>
      <c r="EG333" s="64"/>
      <c r="EH333" s="64"/>
      <c r="EI333" s="64"/>
      <c r="EJ333" s="64"/>
      <c r="EK333" s="64"/>
      <c r="EL333" s="64"/>
      <c r="EM333" s="64"/>
      <c r="EN333" s="64"/>
      <c r="EO333" s="64"/>
      <c r="EP333" s="64"/>
      <c r="EQ333" s="64"/>
      <c r="ER333" s="64"/>
      <c r="ES333" s="64"/>
      <c r="ET333" s="64"/>
      <c r="EU333" s="64"/>
      <c r="EV333" s="64"/>
      <c r="EW333" s="64"/>
      <c r="EX333" s="64"/>
      <c r="EY333" s="64"/>
      <c r="EZ333" s="64"/>
      <c r="FA333" s="64"/>
      <c r="FB333" s="64"/>
      <c r="FC333" s="64"/>
      <c r="FD333" s="64"/>
      <c r="FE333" s="64"/>
      <c r="FF333" s="64"/>
      <c r="FG333" s="64"/>
      <c r="FH333" s="64"/>
      <c r="FI333" s="64"/>
      <c r="FJ333" s="64"/>
      <c r="FK333" s="64"/>
      <c r="FL333" s="64"/>
      <c r="FM333" s="64"/>
      <c r="FN333" s="64"/>
      <c r="FO333" s="64"/>
    </row>
    <row r="334" spans="1:171" ht="14.1" customHeight="1">
      <c r="A334" s="143" t="s">
        <v>614</v>
      </c>
      <c r="B334" s="144" t="s">
        <v>615</v>
      </c>
      <c r="E334" s="163" t="s">
        <v>285</v>
      </c>
      <c r="F334" s="480">
        <v>32</v>
      </c>
      <c r="G334" s="480">
        <v>22</v>
      </c>
      <c r="H334" s="484">
        <v>0</v>
      </c>
      <c r="I334" s="480">
        <v>22</v>
      </c>
      <c r="J334" s="480">
        <v>10</v>
      </c>
      <c r="K334" s="484">
        <v>0</v>
      </c>
      <c r="L334" s="480">
        <v>10</v>
      </c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  <c r="AW334" s="64"/>
      <c r="AX334" s="64"/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  <c r="BK334" s="64"/>
      <c r="BL334" s="64"/>
      <c r="BM334" s="64"/>
      <c r="BN334" s="64"/>
      <c r="BO334" s="64"/>
      <c r="BP334" s="64"/>
      <c r="BQ334" s="64"/>
      <c r="BR334" s="64"/>
      <c r="BS334" s="64"/>
      <c r="BT334" s="64"/>
      <c r="BU334" s="64"/>
      <c r="BV334" s="64"/>
      <c r="BW334" s="64"/>
      <c r="BX334" s="64"/>
      <c r="BY334" s="64"/>
      <c r="BZ334" s="64"/>
      <c r="CA334" s="64"/>
      <c r="CB334" s="64"/>
      <c r="CC334" s="64"/>
      <c r="CD334" s="64"/>
      <c r="CE334" s="64"/>
      <c r="CF334" s="64"/>
      <c r="CG334" s="64"/>
      <c r="CH334" s="64"/>
      <c r="CI334" s="64"/>
      <c r="CJ334" s="64"/>
      <c r="CK334" s="64"/>
      <c r="CL334" s="64"/>
      <c r="CM334" s="64"/>
      <c r="CN334" s="64"/>
      <c r="CO334" s="64"/>
      <c r="CP334" s="64"/>
      <c r="CQ334" s="64"/>
      <c r="CR334" s="64"/>
      <c r="CS334" s="64"/>
      <c r="CT334" s="64"/>
      <c r="CU334" s="64"/>
      <c r="CV334" s="64"/>
      <c r="CW334" s="64"/>
      <c r="CX334" s="64"/>
      <c r="CY334" s="64"/>
      <c r="CZ334" s="64"/>
      <c r="DA334" s="64"/>
      <c r="DB334" s="64"/>
      <c r="DC334" s="64"/>
      <c r="DD334" s="64"/>
      <c r="DE334" s="64"/>
      <c r="DF334" s="64"/>
      <c r="DG334" s="64"/>
      <c r="DH334" s="64"/>
      <c r="DI334" s="64"/>
      <c r="DJ334" s="64"/>
      <c r="DK334" s="64"/>
      <c r="DL334" s="64"/>
      <c r="DM334" s="64"/>
      <c r="DN334" s="64"/>
      <c r="DO334" s="64"/>
      <c r="DP334" s="64"/>
      <c r="DQ334" s="64"/>
      <c r="DR334" s="64"/>
      <c r="DS334" s="64"/>
      <c r="DT334" s="64"/>
      <c r="DU334" s="64"/>
      <c r="DV334" s="64"/>
      <c r="DW334" s="64"/>
      <c r="DX334" s="64"/>
      <c r="DY334" s="64"/>
      <c r="DZ334" s="64"/>
      <c r="EA334" s="64"/>
      <c r="EB334" s="64"/>
      <c r="EC334" s="64"/>
      <c r="ED334" s="64"/>
      <c r="EE334" s="64"/>
      <c r="EF334" s="64"/>
      <c r="EG334" s="64"/>
      <c r="EH334" s="64"/>
      <c r="EI334" s="64"/>
      <c r="EJ334" s="64"/>
      <c r="EK334" s="64"/>
      <c r="EL334" s="64"/>
      <c r="EM334" s="64"/>
      <c r="EN334" s="64"/>
      <c r="EO334" s="64"/>
      <c r="EP334" s="64"/>
      <c r="EQ334" s="64"/>
      <c r="ER334" s="64"/>
      <c r="ES334" s="64"/>
      <c r="ET334" s="64"/>
      <c r="EU334" s="64"/>
      <c r="EV334" s="64"/>
      <c r="EW334" s="64"/>
      <c r="EX334" s="64"/>
      <c r="EY334" s="64"/>
      <c r="EZ334" s="64"/>
      <c r="FA334" s="64"/>
      <c r="FB334" s="64"/>
      <c r="FC334" s="64"/>
      <c r="FD334" s="64"/>
      <c r="FE334" s="64"/>
      <c r="FF334" s="64"/>
      <c r="FG334" s="64"/>
      <c r="FH334" s="64"/>
      <c r="FI334" s="64"/>
      <c r="FJ334" s="64"/>
      <c r="FK334" s="64"/>
      <c r="FL334" s="64"/>
      <c r="FM334" s="64"/>
      <c r="FN334" s="64"/>
      <c r="FO334" s="64"/>
    </row>
    <row r="335" spans="1:171" ht="11.25" customHeight="1">
      <c r="A335" s="148"/>
      <c r="B335" s="144"/>
      <c r="E335" s="163" t="s">
        <v>289</v>
      </c>
      <c r="F335" s="480">
        <v>153</v>
      </c>
      <c r="G335" s="480">
        <v>41</v>
      </c>
      <c r="H335" s="484">
        <v>0</v>
      </c>
      <c r="I335" s="480">
        <v>41</v>
      </c>
      <c r="J335" s="480">
        <v>112</v>
      </c>
      <c r="K335" s="484">
        <v>0</v>
      </c>
      <c r="L335" s="480">
        <v>112</v>
      </c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4"/>
      <c r="BC335" s="64"/>
      <c r="BD335" s="64"/>
      <c r="BE335" s="64"/>
      <c r="BF335" s="64"/>
      <c r="BG335" s="64"/>
      <c r="BH335" s="64"/>
      <c r="BI335" s="64"/>
      <c r="BJ335" s="64"/>
      <c r="BK335" s="64"/>
      <c r="BL335" s="64"/>
      <c r="BM335" s="64"/>
      <c r="BN335" s="64"/>
      <c r="BO335" s="64"/>
      <c r="BP335" s="64"/>
      <c r="BQ335" s="64"/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64"/>
      <c r="CW335" s="64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4"/>
      <c r="DJ335" s="64"/>
      <c r="DK335" s="64"/>
      <c r="DL335" s="64"/>
      <c r="DM335" s="64"/>
      <c r="DN335" s="64"/>
      <c r="DO335" s="64"/>
      <c r="DP335" s="64"/>
      <c r="DQ335" s="64"/>
      <c r="DR335" s="64"/>
      <c r="DS335" s="64"/>
      <c r="DT335" s="64"/>
      <c r="DU335" s="64"/>
      <c r="DV335" s="64"/>
      <c r="DW335" s="64"/>
      <c r="DX335" s="64"/>
      <c r="DY335" s="64"/>
      <c r="DZ335" s="64"/>
      <c r="EA335" s="64"/>
      <c r="EB335" s="64"/>
      <c r="EC335" s="64"/>
      <c r="ED335" s="64"/>
      <c r="EE335" s="64"/>
      <c r="EF335" s="64"/>
      <c r="EG335" s="64"/>
      <c r="EH335" s="64"/>
      <c r="EI335" s="64"/>
      <c r="EJ335" s="64"/>
      <c r="EK335" s="64"/>
      <c r="EL335" s="64"/>
      <c r="EM335" s="64"/>
      <c r="EN335" s="64"/>
      <c r="EO335" s="64"/>
      <c r="EP335" s="64"/>
      <c r="EQ335" s="64"/>
      <c r="ER335" s="64"/>
      <c r="ES335" s="64"/>
      <c r="ET335" s="64"/>
      <c r="EU335" s="64"/>
      <c r="EV335" s="64"/>
      <c r="EW335" s="64"/>
      <c r="EX335" s="64"/>
      <c r="EY335" s="64"/>
      <c r="EZ335" s="64"/>
      <c r="FA335" s="64"/>
      <c r="FB335" s="64"/>
      <c r="FC335" s="64"/>
      <c r="FD335" s="64"/>
      <c r="FE335" s="64"/>
      <c r="FF335" s="64"/>
      <c r="FG335" s="64"/>
      <c r="FH335" s="64"/>
      <c r="FI335" s="64"/>
      <c r="FJ335" s="64"/>
      <c r="FK335" s="64"/>
      <c r="FL335" s="64"/>
      <c r="FM335" s="64"/>
      <c r="FN335" s="64"/>
      <c r="FO335" s="64"/>
    </row>
    <row r="336" spans="1:171" ht="11.25" customHeight="1">
      <c r="A336" s="143" t="s">
        <v>340</v>
      </c>
      <c r="B336" s="144"/>
      <c r="E336" s="163" t="s">
        <v>293</v>
      </c>
      <c r="F336" s="480">
        <v>185</v>
      </c>
      <c r="G336" s="480">
        <v>63</v>
      </c>
      <c r="H336" s="484">
        <v>0</v>
      </c>
      <c r="I336" s="480">
        <v>63</v>
      </c>
      <c r="J336" s="480">
        <v>122</v>
      </c>
      <c r="K336" s="484">
        <v>0</v>
      </c>
      <c r="L336" s="480">
        <v>122</v>
      </c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  <c r="BK336" s="64"/>
      <c r="BL336" s="64"/>
      <c r="BM336" s="64"/>
      <c r="BN336" s="64"/>
      <c r="BO336" s="64"/>
      <c r="BP336" s="64"/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64"/>
      <c r="CW336" s="64"/>
      <c r="CX336" s="64"/>
      <c r="CY336" s="64"/>
      <c r="CZ336" s="64"/>
      <c r="DA336" s="64"/>
      <c r="DB336" s="64"/>
      <c r="DC336" s="64"/>
      <c r="DD336" s="64"/>
      <c r="DE336" s="64"/>
      <c r="DF336" s="64"/>
      <c r="DG336" s="64"/>
      <c r="DH336" s="64"/>
      <c r="DI336" s="64"/>
      <c r="DJ336" s="64"/>
      <c r="DK336" s="64"/>
      <c r="DL336" s="64"/>
      <c r="DM336" s="64"/>
      <c r="DN336" s="64"/>
      <c r="DO336" s="64"/>
      <c r="DP336" s="64"/>
      <c r="DQ336" s="64"/>
      <c r="DR336" s="64"/>
      <c r="DS336" s="64"/>
      <c r="DT336" s="64"/>
      <c r="DU336" s="64"/>
      <c r="DV336" s="64"/>
      <c r="DW336" s="64"/>
      <c r="DX336" s="64"/>
      <c r="DY336" s="64"/>
      <c r="DZ336" s="64"/>
      <c r="EA336" s="64"/>
      <c r="EB336" s="64"/>
      <c r="EC336" s="64"/>
      <c r="ED336" s="64"/>
      <c r="EE336" s="64"/>
      <c r="EF336" s="64"/>
      <c r="EG336" s="64"/>
      <c r="EH336" s="64"/>
      <c r="EI336" s="64"/>
      <c r="EJ336" s="64"/>
      <c r="EK336" s="64"/>
      <c r="EL336" s="64"/>
      <c r="EM336" s="64"/>
      <c r="EN336" s="64"/>
      <c r="EO336" s="64"/>
      <c r="EP336" s="64"/>
      <c r="EQ336" s="64"/>
      <c r="ER336" s="64"/>
      <c r="ES336" s="64"/>
      <c r="ET336" s="64"/>
      <c r="EU336" s="64"/>
      <c r="EV336" s="64"/>
      <c r="EW336" s="64"/>
      <c r="EX336" s="64"/>
      <c r="EY336" s="64"/>
      <c r="EZ336" s="64"/>
      <c r="FA336" s="64"/>
      <c r="FB336" s="64"/>
      <c r="FC336" s="64"/>
      <c r="FD336" s="64"/>
      <c r="FE336" s="64"/>
      <c r="FF336" s="64"/>
      <c r="FG336" s="64"/>
      <c r="FH336" s="64"/>
      <c r="FI336" s="64"/>
      <c r="FJ336" s="64"/>
      <c r="FK336" s="64"/>
      <c r="FL336" s="64"/>
      <c r="FM336" s="64"/>
      <c r="FN336" s="64"/>
      <c r="FO336" s="64"/>
    </row>
    <row r="337" spans="1:171" ht="14.1" customHeight="1">
      <c r="A337" s="143"/>
      <c r="B337" s="789" t="s">
        <v>616</v>
      </c>
      <c r="C337" s="789"/>
      <c r="D337" s="486"/>
      <c r="E337" s="163" t="s">
        <v>285</v>
      </c>
      <c r="F337" s="480">
        <v>4221</v>
      </c>
      <c r="G337" s="480">
        <v>3232</v>
      </c>
      <c r="H337" s="484">
        <v>3</v>
      </c>
      <c r="I337" s="480">
        <v>3229</v>
      </c>
      <c r="J337" s="480">
        <v>989</v>
      </c>
      <c r="K337" s="484">
        <v>0</v>
      </c>
      <c r="L337" s="480">
        <v>989</v>
      </c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4"/>
      <c r="BD337" s="64"/>
      <c r="BE337" s="64"/>
      <c r="BF337" s="64"/>
      <c r="BG337" s="64"/>
      <c r="BH337" s="64"/>
      <c r="BI337" s="64"/>
      <c r="BJ337" s="64"/>
      <c r="BK337" s="64"/>
      <c r="BL337" s="64"/>
      <c r="BM337" s="64"/>
      <c r="BN337" s="64"/>
      <c r="BO337" s="64"/>
      <c r="BP337" s="64"/>
      <c r="BQ337" s="64"/>
      <c r="BR337" s="64"/>
      <c r="BS337" s="64"/>
      <c r="BT337" s="64"/>
      <c r="BU337" s="64"/>
      <c r="BV337" s="64"/>
      <c r="BW337" s="64"/>
      <c r="BX337" s="64"/>
      <c r="BY337" s="64"/>
      <c r="BZ337" s="64"/>
      <c r="CA337" s="64"/>
      <c r="CB337" s="64"/>
      <c r="CC337" s="64"/>
      <c r="CD337" s="64"/>
      <c r="CE337" s="64"/>
      <c r="CF337" s="64"/>
      <c r="CG337" s="64"/>
      <c r="CH337" s="64"/>
      <c r="CI337" s="64"/>
      <c r="CJ337" s="64"/>
      <c r="CK337" s="64"/>
      <c r="CL337" s="64"/>
      <c r="CM337" s="64"/>
      <c r="CN337" s="64"/>
      <c r="CO337" s="64"/>
      <c r="CP337" s="64"/>
      <c r="CQ337" s="64"/>
      <c r="CR337" s="64"/>
      <c r="CS337" s="64"/>
      <c r="CT337" s="64"/>
      <c r="CU337" s="64"/>
      <c r="CV337" s="64"/>
      <c r="CW337" s="64"/>
      <c r="CX337" s="64"/>
      <c r="CY337" s="64"/>
      <c r="CZ337" s="64"/>
      <c r="DA337" s="64"/>
      <c r="DB337" s="64"/>
      <c r="DC337" s="64"/>
      <c r="DD337" s="64"/>
      <c r="DE337" s="64"/>
      <c r="DF337" s="64"/>
      <c r="DG337" s="64"/>
      <c r="DH337" s="64"/>
      <c r="DI337" s="64"/>
      <c r="DJ337" s="64"/>
      <c r="DK337" s="64"/>
      <c r="DL337" s="64"/>
      <c r="DM337" s="64"/>
      <c r="DN337" s="64"/>
      <c r="DO337" s="64"/>
      <c r="DP337" s="64"/>
      <c r="DQ337" s="64"/>
      <c r="DR337" s="64"/>
      <c r="DS337" s="64"/>
      <c r="DT337" s="64"/>
      <c r="DU337" s="64"/>
      <c r="DV337" s="64"/>
      <c r="DW337" s="64"/>
      <c r="DX337" s="64"/>
      <c r="DY337" s="64"/>
      <c r="DZ337" s="64"/>
      <c r="EA337" s="64"/>
      <c r="EB337" s="64"/>
      <c r="EC337" s="64"/>
      <c r="ED337" s="64"/>
      <c r="EE337" s="64"/>
      <c r="EF337" s="64"/>
      <c r="EG337" s="64"/>
      <c r="EH337" s="64"/>
      <c r="EI337" s="64"/>
      <c r="EJ337" s="64"/>
      <c r="EK337" s="64"/>
      <c r="EL337" s="64"/>
      <c r="EM337" s="64"/>
      <c r="EN337" s="64"/>
      <c r="EO337" s="64"/>
      <c r="EP337" s="64"/>
      <c r="EQ337" s="64"/>
      <c r="ER337" s="64"/>
      <c r="ES337" s="64"/>
      <c r="ET337" s="64"/>
      <c r="EU337" s="64"/>
      <c r="EV337" s="64"/>
      <c r="EW337" s="64"/>
      <c r="EX337" s="64"/>
      <c r="EY337" s="64"/>
      <c r="EZ337" s="64"/>
      <c r="FA337" s="64"/>
      <c r="FB337" s="64"/>
      <c r="FC337" s="64"/>
      <c r="FD337" s="64"/>
      <c r="FE337" s="64"/>
      <c r="FF337" s="64"/>
      <c r="FG337" s="64"/>
      <c r="FH337" s="64"/>
      <c r="FI337" s="64"/>
      <c r="FJ337" s="64"/>
      <c r="FK337" s="64"/>
      <c r="FL337" s="64"/>
      <c r="FM337" s="64"/>
      <c r="FN337" s="64"/>
      <c r="FO337" s="64"/>
    </row>
    <row r="338" spans="1:171" ht="11.25" customHeight="1">
      <c r="A338" s="143"/>
      <c r="B338" s="466" t="s">
        <v>617</v>
      </c>
      <c r="C338" s="487"/>
      <c r="D338" s="486"/>
      <c r="E338" s="163" t="s">
        <v>289</v>
      </c>
      <c r="F338" s="480">
        <v>8323</v>
      </c>
      <c r="G338" s="480">
        <v>3536</v>
      </c>
      <c r="H338" s="484">
        <v>2</v>
      </c>
      <c r="I338" s="480">
        <v>3534</v>
      </c>
      <c r="J338" s="480">
        <v>4787</v>
      </c>
      <c r="K338" s="484">
        <v>3</v>
      </c>
      <c r="L338" s="480">
        <v>4784</v>
      </c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64"/>
      <c r="BD338" s="64"/>
      <c r="BE338" s="64"/>
      <c r="BF338" s="64"/>
      <c r="BG338" s="64"/>
      <c r="BH338" s="64"/>
      <c r="BI338" s="64"/>
      <c r="BJ338" s="64"/>
      <c r="BK338" s="64"/>
      <c r="BL338" s="64"/>
      <c r="BM338" s="64"/>
      <c r="BN338" s="64"/>
      <c r="BO338" s="64"/>
      <c r="BP338" s="64"/>
      <c r="BQ338" s="64"/>
      <c r="BR338" s="64"/>
      <c r="BS338" s="64"/>
      <c r="BT338" s="64"/>
      <c r="BU338" s="64"/>
      <c r="BV338" s="64"/>
      <c r="BW338" s="64"/>
      <c r="BX338" s="64"/>
      <c r="BY338" s="64"/>
      <c r="BZ338" s="64"/>
      <c r="CA338" s="64"/>
      <c r="CB338" s="64"/>
      <c r="CC338" s="64"/>
      <c r="CD338" s="64"/>
      <c r="CE338" s="64"/>
      <c r="CF338" s="64"/>
      <c r="CG338" s="64"/>
      <c r="CH338" s="64"/>
      <c r="CI338" s="64"/>
      <c r="CJ338" s="64"/>
      <c r="CK338" s="64"/>
      <c r="CL338" s="64"/>
      <c r="CM338" s="64"/>
      <c r="CN338" s="64"/>
      <c r="CO338" s="64"/>
      <c r="CP338" s="64"/>
      <c r="CQ338" s="64"/>
      <c r="CR338" s="64"/>
      <c r="CS338" s="64"/>
      <c r="CT338" s="64"/>
      <c r="CU338" s="64"/>
      <c r="CV338" s="64"/>
      <c r="CW338" s="64"/>
      <c r="CX338" s="64"/>
      <c r="CY338" s="64"/>
      <c r="CZ338" s="64"/>
      <c r="DA338" s="64"/>
      <c r="DB338" s="64"/>
      <c r="DC338" s="64"/>
      <c r="DD338" s="64"/>
      <c r="DE338" s="64"/>
      <c r="DF338" s="64"/>
      <c r="DG338" s="64"/>
      <c r="DH338" s="64"/>
      <c r="DI338" s="64"/>
      <c r="DJ338" s="64"/>
      <c r="DK338" s="64"/>
      <c r="DL338" s="64"/>
      <c r="DM338" s="64"/>
      <c r="DN338" s="64"/>
      <c r="DO338" s="64"/>
      <c r="DP338" s="64"/>
      <c r="DQ338" s="64"/>
      <c r="DR338" s="64"/>
      <c r="DS338" s="64"/>
      <c r="DT338" s="64"/>
      <c r="DU338" s="64"/>
      <c r="DV338" s="64"/>
      <c r="DW338" s="64"/>
      <c r="DX338" s="64"/>
      <c r="DY338" s="64"/>
      <c r="DZ338" s="64"/>
      <c r="EA338" s="64"/>
      <c r="EB338" s="64"/>
      <c r="EC338" s="64"/>
      <c r="ED338" s="64"/>
      <c r="EE338" s="64"/>
      <c r="EF338" s="64"/>
      <c r="EG338" s="64"/>
      <c r="EH338" s="64"/>
      <c r="EI338" s="64"/>
      <c r="EJ338" s="64"/>
      <c r="EK338" s="64"/>
      <c r="EL338" s="64"/>
      <c r="EM338" s="64"/>
      <c r="EN338" s="64"/>
      <c r="EO338" s="64"/>
      <c r="EP338" s="64"/>
      <c r="EQ338" s="64"/>
      <c r="ER338" s="64"/>
      <c r="ES338" s="64"/>
      <c r="ET338" s="64"/>
      <c r="EU338" s="64"/>
      <c r="EV338" s="64"/>
      <c r="EW338" s="64"/>
      <c r="EX338" s="64"/>
      <c r="EY338" s="64"/>
      <c r="EZ338" s="64"/>
      <c r="FA338" s="64"/>
      <c r="FB338" s="64"/>
      <c r="FC338" s="64"/>
      <c r="FD338" s="64"/>
      <c r="FE338" s="64"/>
      <c r="FF338" s="64"/>
      <c r="FG338" s="64"/>
      <c r="FH338" s="64"/>
      <c r="FI338" s="64"/>
      <c r="FJ338" s="64"/>
      <c r="FK338" s="64"/>
      <c r="FL338" s="64"/>
      <c r="FM338" s="64"/>
      <c r="FN338" s="64"/>
      <c r="FO338" s="64"/>
    </row>
    <row r="339" spans="1:171" ht="11.25" customHeight="1">
      <c r="A339" s="143"/>
      <c r="B339" s="487" t="s">
        <v>618</v>
      </c>
      <c r="C339" s="488"/>
      <c r="D339" s="486"/>
      <c r="E339" s="163" t="s">
        <v>293</v>
      </c>
      <c r="F339" s="480">
        <v>12544</v>
      </c>
      <c r="G339" s="480">
        <v>6768</v>
      </c>
      <c r="H339" s="484">
        <v>5</v>
      </c>
      <c r="I339" s="480">
        <v>6763</v>
      </c>
      <c r="J339" s="480">
        <v>5776</v>
      </c>
      <c r="K339" s="484">
        <v>3</v>
      </c>
      <c r="L339" s="480">
        <v>5773</v>
      </c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64"/>
      <c r="AO339" s="64"/>
      <c r="AP339" s="64"/>
      <c r="AQ339" s="64"/>
      <c r="AR339" s="64"/>
      <c r="AS339" s="64"/>
      <c r="AT339" s="64"/>
      <c r="AU339" s="64"/>
      <c r="AV339" s="64"/>
      <c r="AW339" s="64"/>
      <c r="AX339" s="64"/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  <c r="BK339" s="64"/>
      <c r="BL339" s="64"/>
      <c r="BM339" s="64"/>
      <c r="BN339" s="64"/>
      <c r="BO339" s="64"/>
      <c r="BP339" s="64"/>
      <c r="BQ339" s="64"/>
      <c r="BR339" s="64"/>
      <c r="BS339" s="64"/>
      <c r="BT339" s="64"/>
      <c r="BU339" s="64"/>
      <c r="BV339" s="64"/>
      <c r="BW339" s="64"/>
      <c r="BX339" s="64"/>
      <c r="BY339" s="64"/>
      <c r="BZ339" s="64"/>
      <c r="CA339" s="64"/>
      <c r="CB339" s="64"/>
      <c r="CC339" s="64"/>
      <c r="CD339" s="64"/>
      <c r="CE339" s="64"/>
      <c r="CF339" s="64"/>
      <c r="CG339" s="64"/>
      <c r="CH339" s="64"/>
      <c r="CI339" s="64"/>
      <c r="CJ339" s="64"/>
      <c r="CK339" s="64"/>
      <c r="CL339" s="64"/>
      <c r="CM339" s="64"/>
      <c r="CN339" s="64"/>
      <c r="CO339" s="64"/>
      <c r="CP339" s="64"/>
      <c r="CQ339" s="64"/>
      <c r="CR339" s="64"/>
      <c r="CS339" s="64"/>
      <c r="CT339" s="64"/>
      <c r="CU339" s="64"/>
      <c r="CV339" s="64"/>
      <c r="CW339" s="64"/>
      <c r="CX339" s="64"/>
      <c r="CY339" s="64"/>
      <c r="CZ339" s="64"/>
      <c r="DA339" s="64"/>
      <c r="DB339" s="64"/>
      <c r="DC339" s="64"/>
      <c r="DD339" s="64"/>
      <c r="DE339" s="64"/>
      <c r="DF339" s="64"/>
      <c r="DG339" s="64"/>
      <c r="DH339" s="64"/>
      <c r="DI339" s="64"/>
      <c r="DJ339" s="64"/>
      <c r="DK339" s="64"/>
      <c r="DL339" s="64"/>
      <c r="DM339" s="64"/>
      <c r="DN339" s="64"/>
      <c r="DO339" s="64"/>
      <c r="DP339" s="64"/>
      <c r="DQ339" s="64"/>
      <c r="DR339" s="64"/>
      <c r="DS339" s="64"/>
      <c r="DT339" s="64"/>
      <c r="DU339" s="64"/>
      <c r="DV339" s="64"/>
      <c r="DW339" s="64"/>
      <c r="DX339" s="64"/>
      <c r="DY339" s="64"/>
      <c r="DZ339" s="64"/>
      <c r="EA339" s="64"/>
      <c r="EB339" s="64"/>
      <c r="EC339" s="64"/>
      <c r="ED339" s="64"/>
      <c r="EE339" s="64"/>
      <c r="EF339" s="64"/>
      <c r="EG339" s="64"/>
      <c r="EH339" s="64"/>
      <c r="EI339" s="64"/>
      <c r="EJ339" s="64"/>
      <c r="EK339" s="64"/>
      <c r="EL339" s="64"/>
      <c r="EM339" s="64"/>
      <c r="EN339" s="64"/>
      <c r="EO339" s="64"/>
      <c r="EP339" s="64"/>
      <c r="EQ339" s="64"/>
      <c r="ER339" s="64"/>
      <c r="ES339" s="64"/>
      <c r="ET339" s="64"/>
      <c r="EU339" s="64"/>
      <c r="EV339" s="64"/>
      <c r="EW339" s="64"/>
      <c r="EX339" s="64"/>
      <c r="EY339" s="64"/>
      <c r="EZ339" s="64"/>
      <c r="FA339" s="64"/>
      <c r="FB339" s="64"/>
      <c r="FC339" s="64"/>
      <c r="FD339" s="64"/>
      <c r="FE339" s="64"/>
      <c r="FF339" s="64"/>
      <c r="FG339" s="64"/>
      <c r="FH339" s="64"/>
      <c r="FI339" s="64"/>
      <c r="FJ339" s="64"/>
      <c r="FK339" s="64"/>
      <c r="FL339" s="64"/>
      <c r="FM339" s="64"/>
      <c r="FN339" s="64"/>
      <c r="FO339" s="64"/>
    </row>
    <row r="340" spans="1:171" ht="14.1" customHeight="1">
      <c r="A340" s="99" t="s">
        <v>409</v>
      </c>
      <c r="B340" s="141" t="s">
        <v>410</v>
      </c>
      <c r="C340" s="141"/>
      <c r="D340" s="64"/>
      <c r="E340" s="163" t="s">
        <v>285</v>
      </c>
      <c r="F340" s="480">
        <v>69</v>
      </c>
      <c r="G340" s="480">
        <v>29</v>
      </c>
      <c r="H340" s="484">
        <v>0</v>
      </c>
      <c r="I340" s="480">
        <v>29</v>
      </c>
      <c r="J340" s="480">
        <v>40</v>
      </c>
      <c r="K340" s="484">
        <v>0</v>
      </c>
      <c r="L340" s="480">
        <v>40</v>
      </c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4"/>
      <c r="BC340" s="64"/>
      <c r="BD340" s="64"/>
      <c r="BE340" s="64"/>
      <c r="BF340" s="64"/>
      <c r="BG340" s="64"/>
      <c r="BH340" s="64"/>
      <c r="BI340" s="64"/>
      <c r="BJ340" s="64"/>
      <c r="BK340" s="64"/>
      <c r="BL340" s="64"/>
      <c r="BM340" s="64"/>
      <c r="BN340" s="64"/>
      <c r="BO340" s="64"/>
      <c r="BP340" s="64"/>
      <c r="BQ340" s="64"/>
      <c r="BR340" s="64"/>
      <c r="BS340" s="64"/>
      <c r="BT340" s="64"/>
      <c r="BU340" s="64"/>
      <c r="BV340" s="64"/>
      <c r="BW340" s="64"/>
      <c r="BX340" s="64"/>
      <c r="BY340" s="64"/>
      <c r="BZ340" s="64"/>
      <c r="CA340" s="64"/>
      <c r="CB340" s="64"/>
      <c r="CC340" s="64"/>
      <c r="CD340" s="64"/>
      <c r="CE340" s="64"/>
      <c r="CF340" s="64"/>
      <c r="CG340" s="64"/>
      <c r="CH340" s="64"/>
      <c r="CI340" s="64"/>
      <c r="CJ340" s="64"/>
      <c r="CK340" s="64"/>
      <c r="CL340" s="64"/>
      <c r="CM340" s="64"/>
      <c r="CN340" s="64"/>
      <c r="CO340" s="64"/>
      <c r="CP340" s="64"/>
      <c r="CQ340" s="64"/>
      <c r="CR340" s="64"/>
      <c r="CS340" s="64"/>
      <c r="CT340" s="64"/>
      <c r="CU340" s="64"/>
      <c r="CV340" s="64"/>
      <c r="CW340" s="64"/>
      <c r="CX340" s="64"/>
      <c r="CY340" s="64"/>
      <c r="CZ340" s="64"/>
      <c r="DA340" s="64"/>
      <c r="DB340" s="64"/>
      <c r="DC340" s="64"/>
      <c r="DD340" s="64"/>
      <c r="DE340" s="64"/>
      <c r="DF340" s="64"/>
      <c r="DG340" s="64"/>
      <c r="DH340" s="64"/>
      <c r="DI340" s="64"/>
      <c r="DJ340" s="64"/>
      <c r="DK340" s="64"/>
      <c r="DL340" s="64"/>
      <c r="DM340" s="64"/>
      <c r="DN340" s="64"/>
      <c r="DO340" s="64"/>
      <c r="DP340" s="64"/>
      <c r="DQ340" s="64"/>
      <c r="DR340" s="64"/>
      <c r="DS340" s="64"/>
      <c r="DT340" s="64"/>
      <c r="DU340" s="64"/>
      <c r="DV340" s="64"/>
      <c r="DW340" s="64"/>
      <c r="DX340" s="64"/>
      <c r="DY340" s="64"/>
      <c r="DZ340" s="64"/>
      <c r="EA340" s="64"/>
      <c r="EB340" s="64"/>
      <c r="EC340" s="64"/>
      <c r="ED340" s="64"/>
      <c r="EE340" s="64"/>
      <c r="EF340" s="64"/>
      <c r="EG340" s="64"/>
      <c r="EH340" s="64"/>
      <c r="EI340" s="64"/>
      <c r="EJ340" s="64"/>
      <c r="EK340" s="64"/>
      <c r="EL340" s="64"/>
      <c r="EM340" s="64"/>
      <c r="EN340" s="64"/>
      <c r="EO340" s="64"/>
      <c r="EP340" s="64"/>
      <c r="EQ340" s="64"/>
      <c r="ER340" s="64"/>
      <c r="ES340" s="64"/>
      <c r="ET340" s="64"/>
      <c r="EU340" s="64"/>
      <c r="EV340" s="64"/>
      <c r="EW340" s="64"/>
      <c r="EX340" s="64"/>
      <c r="EY340" s="64"/>
      <c r="EZ340" s="64"/>
      <c r="FA340" s="64"/>
      <c r="FB340" s="64"/>
      <c r="FC340" s="64"/>
      <c r="FD340" s="64"/>
      <c r="FE340" s="64"/>
      <c r="FF340" s="64"/>
      <c r="FG340" s="64"/>
      <c r="FH340" s="64"/>
      <c r="FI340" s="64"/>
      <c r="FJ340" s="64"/>
      <c r="FK340" s="64"/>
      <c r="FL340" s="64"/>
      <c r="FM340" s="64"/>
      <c r="FN340" s="64"/>
      <c r="FO340" s="64"/>
    </row>
    <row r="341" spans="1:171" ht="11.25" customHeight="1">
      <c r="A341" s="99"/>
      <c r="B341" s="141"/>
      <c r="C341" s="141"/>
      <c r="D341" s="64"/>
      <c r="E341" s="163" t="s">
        <v>289</v>
      </c>
      <c r="F341" s="480">
        <v>44</v>
      </c>
      <c r="G341" s="480">
        <v>5</v>
      </c>
      <c r="H341" s="484">
        <v>0</v>
      </c>
      <c r="I341" s="480">
        <v>5</v>
      </c>
      <c r="J341" s="480">
        <v>39</v>
      </c>
      <c r="K341" s="484">
        <v>0</v>
      </c>
      <c r="L341" s="480">
        <v>39</v>
      </c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4"/>
      <c r="BI341" s="64"/>
      <c r="BJ341" s="64"/>
      <c r="BK341" s="64"/>
      <c r="BL341" s="64"/>
      <c r="BM341" s="64"/>
      <c r="BN341" s="64"/>
      <c r="BO341" s="64"/>
      <c r="BP341" s="64"/>
      <c r="BQ341" s="64"/>
      <c r="BR341" s="64"/>
      <c r="BS341" s="64"/>
      <c r="BT341" s="64"/>
      <c r="BU341" s="64"/>
      <c r="BV341" s="64"/>
      <c r="BW341" s="64"/>
      <c r="BX341" s="64"/>
      <c r="BY341" s="64"/>
      <c r="BZ341" s="64"/>
      <c r="CA341" s="64"/>
      <c r="CB341" s="64"/>
      <c r="CC341" s="64"/>
      <c r="CD341" s="64"/>
      <c r="CE341" s="64"/>
      <c r="CF341" s="64"/>
      <c r="CG341" s="64"/>
      <c r="CH341" s="64"/>
      <c r="CI341" s="64"/>
      <c r="CJ341" s="64"/>
      <c r="CK341" s="64"/>
      <c r="CL341" s="64"/>
      <c r="CM341" s="64"/>
      <c r="CN341" s="64"/>
      <c r="CO341" s="64"/>
      <c r="CP341" s="64"/>
      <c r="CQ341" s="64"/>
      <c r="CR341" s="64"/>
      <c r="CS341" s="64"/>
      <c r="CT341" s="64"/>
      <c r="CU341" s="64"/>
      <c r="CV341" s="64"/>
      <c r="CW341" s="64"/>
      <c r="CX341" s="64"/>
      <c r="CY341" s="64"/>
      <c r="CZ341" s="64"/>
      <c r="DA341" s="64"/>
      <c r="DB341" s="64"/>
      <c r="DC341" s="64"/>
      <c r="DD341" s="64"/>
      <c r="DE341" s="64"/>
      <c r="DF341" s="64"/>
      <c r="DG341" s="64"/>
      <c r="DH341" s="64"/>
      <c r="DI341" s="64"/>
      <c r="DJ341" s="64"/>
      <c r="DK341" s="64"/>
      <c r="DL341" s="64"/>
      <c r="DM341" s="64"/>
      <c r="DN341" s="64"/>
      <c r="DO341" s="64"/>
      <c r="DP341" s="64"/>
      <c r="DQ341" s="64"/>
      <c r="DR341" s="64"/>
      <c r="DS341" s="64"/>
      <c r="DT341" s="64"/>
      <c r="DU341" s="64"/>
      <c r="DV341" s="64"/>
      <c r="DW341" s="64"/>
      <c r="DX341" s="64"/>
      <c r="DY341" s="64"/>
      <c r="DZ341" s="64"/>
      <c r="EA341" s="64"/>
      <c r="EB341" s="64"/>
      <c r="EC341" s="64"/>
      <c r="ED341" s="64"/>
      <c r="EE341" s="64"/>
      <c r="EF341" s="64"/>
      <c r="EG341" s="64"/>
      <c r="EH341" s="64"/>
      <c r="EI341" s="64"/>
      <c r="EJ341" s="64"/>
      <c r="EK341" s="64"/>
      <c r="EL341" s="64"/>
      <c r="EM341" s="64"/>
      <c r="EN341" s="64"/>
      <c r="EO341" s="64"/>
      <c r="EP341" s="64"/>
      <c r="EQ341" s="64"/>
      <c r="ER341" s="64"/>
      <c r="ES341" s="64"/>
      <c r="ET341" s="64"/>
      <c r="EU341" s="64"/>
      <c r="EV341" s="64"/>
      <c r="EW341" s="64"/>
      <c r="EX341" s="64"/>
      <c r="EY341" s="64"/>
      <c r="EZ341" s="64"/>
      <c r="FA341" s="64"/>
      <c r="FB341" s="64"/>
      <c r="FC341" s="64"/>
      <c r="FD341" s="64"/>
      <c r="FE341" s="64"/>
      <c r="FF341" s="64"/>
      <c r="FG341" s="64"/>
      <c r="FH341" s="64"/>
      <c r="FI341" s="64"/>
      <c r="FJ341" s="64"/>
      <c r="FK341" s="64"/>
      <c r="FL341" s="64"/>
      <c r="FM341" s="64"/>
      <c r="FN341" s="64"/>
      <c r="FO341" s="64"/>
    </row>
    <row r="342" spans="1:171" ht="11.25" customHeight="1">
      <c r="A342" s="99"/>
      <c r="B342" s="141"/>
      <c r="C342" s="141"/>
      <c r="D342" s="64"/>
      <c r="E342" s="163" t="s">
        <v>293</v>
      </c>
      <c r="F342" s="480">
        <v>113</v>
      </c>
      <c r="G342" s="480">
        <v>34</v>
      </c>
      <c r="H342" s="484">
        <v>0</v>
      </c>
      <c r="I342" s="480">
        <v>34</v>
      </c>
      <c r="J342" s="480">
        <v>79</v>
      </c>
      <c r="K342" s="484">
        <v>0</v>
      </c>
      <c r="L342" s="480">
        <v>79</v>
      </c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4"/>
      <c r="BD342" s="64"/>
      <c r="BE342" s="64"/>
      <c r="BF342" s="64"/>
      <c r="BG342" s="64"/>
      <c r="BH342" s="64"/>
      <c r="BI342" s="64"/>
      <c r="BJ342" s="64"/>
      <c r="BK342" s="64"/>
      <c r="BL342" s="64"/>
      <c r="BM342" s="64"/>
      <c r="BN342" s="64"/>
      <c r="BO342" s="64"/>
      <c r="BP342" s="64"/>
      <c r="BQ342" s="64"/>
      <c r="BR342" s="64"/>
      <c r="BS342" s="64"/>
      <c r="BT342" s="64"/>
      <c r="BU342" s="64"/>
      <c r="BV342" s="64"/>
      <c r="BW342" s="64"/>
      <c r="BX342" s="64"/>
      <c r="BY342" s="64"/>
      <c r="BZ342" s="64"/>
      <c r="CA342" s="64"/>
      <c r="CB342" s="64"/>
      <c r="CC342" s="64"/>
      <c r="CD342" s="64"/>
      <c r="CE342" s="64"/>
      <c r="CF342" s="64"/>
      <c r="CG342" s="64"/>
      <c r="CH342" s="64"/>
      <c r="CI342" s="64"/>
      <c r="CJ342" s="64"/>
      <c r="CK342" s="64"/>
      <c r="CL342" s="64"/>
      <c r="CM342" s="64"/>
      <c r="CN342" s="64"/>
      <c r="CO342" s="64"/>
      <c r="CP342" s="64"/>
      <c r="CQ342" s="64"/>
      <c r="CR342" s="64"/>
      <c r="CS342" s="64"/>
      <c r="CT342" s="64"/>
      <c r="CU342" s="64"/>
      <c r="CV342" s="64"/>
      <c r="CW342" s="64"/>
      <c r="CX342" s="64"/>
      <c r="CY342" s="64"/>
      <c r="CZ342" s="64"/>
      <c r="DA342" s="64"/>
      <c r="DB342" s="64"/>
      <c r="DC342" s="64"/>
      <c r="DD342" s="64"/>
      <c r="DE342" s="64"/>
      <c r="DF342" s="64"/>
      <c r="DG342" s="64"/>
      <c r="DH342" s="64"/>
      <c r="DI342" s="64"/>
      <c r="DJ342" s="64"/>
      <c r="DK342" s="64"/>
      <c r="DL342" s="64"/>
      <c r="DM342" s="64"/>
      <c r="DN342" s="64"/>
      <c r="DO342" s="64"/>
      <c r="DP342" s="64"/>
      <c r="DQ342" s="64"/>
      <c r="DR342" s="64"/>
      <c r="DS342" s="64"/>
      <c r="DT342" s="64"/>
      <c r="DU342" s="64"/>
      <c r="DV342" s="64"/>
      <c r="DW342" s="64"/>
      <c r="DX342" s="64"/>
      <c r="DY342" s="64"/>
      <c r="DZ342" s="64"/>
      <c r="EA342" s="64"/>
      <c r="EB342" s="64"/>
      <c r="EC342" s="64"/>
      <c r="ED342" s="64"/>
      <c r="EE342" s="64"/>
      <c r="EF342" s="64"/>
      <c r="EG342" s="64"/>
      <c r="EH342" s="64"/>
      <c r="EI342" s="64"/>
      <c r="EJ342" s="64"/>
      <c r="EK342" s="64"/>
      <c r="EL342" s="64"/>
      <c r="EM342" s="64"/>
      <c r="EN342" s="64"/>
      <c r="EO342" s="64"/>
      <c r="EP342" s="64"/>
      <c r="EQ342" s="64"/>
      <c r="ER342" s="64"/>
      <c r="ES342" s="64"/>
      <c r="ET342" s="64"/>
      <c r="EU342" s="64"/>
      <c r="EV342" s="64"/>
      <c r="EW342" s="64"/>
      <c r="EX342" s="64"/>
      <c r="EY342" s="64"/>
      <c r="EZ342" s="64"/>
      <c r="FA342" s="64"/>
      <c r="FB342" s="64"/>
      <c r="FC342" s="64"/>
      <c r="FD342" s="64"/>
      <c r="FE342" s="64"/>
      <c r="FF342" s="64"/>
      <c r="FG342" s="64"/>
      <c r="FH342" s="64"/>
      <c r="FI342" s="64"/>
      <c r="FJ342" s="64"/>
      <c r="FK342" s="64"/>
      <c r="FL342" s="64"/>
      <c r="FM342" s="64"/>
      <c r="FN342" s="64"/>
      <c r="FO342" s="64"/>
    </row>
    <row r="343" spans="1:171" ht="14.1" customHeight="1">
      <c r="A343" s="99" t="s">
        <v>408</v>
      </c>
      <c r="B343" s="141" t="s">
        <v>412</v>
      </c>
      <c r="C343" s="141"/>
      <c r="E343" s="163" t="s">
        <v>285</v>
      </c>
      <c r="F343" s="480">
        <v>69</v>
      </c>
      <c r="G343" s="480">
        <v>29</v>
      </c>
      <c r="H343" s="484">
        <v>0</v>
      </c>
      <c r="I343" s="480">
        <v>29</v>
      </c>
      <c r="J343" s="480">
        <v>40</v>
      </c>
      <c r="K343" s="484">
        <v>0</v>
      </c>
      <c r="L343" s="480">
        <v>40</v>
      </c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64"/>
      <c r="BD343" s="64"/>
      <c r="BE343" s="64"/>
      <c r="BF343" s="64"/>
      <c r="BG343" s="64"/>
      <c r="BH343" s="64"/>
      <c r="BI343" s="64"/>
      <c r="BJ343" s="64"/>
      <c r="BK343" s="64"/>
      <c r="BL343" s="64"/>
      <c r="BM343" s="64"/>
      <c r="BN343" s="64"/>
      <c r="BO343" s="64"/>
      <c r="BP343" s="64"/>
      <c r="BQ343" s="64"/>
      <c r="BR343" s="64"/>
      <c r="BS343" s="64"/>
      <c r="BT343" s="64"/>
      <c r="BU343" s="64"/>
      <c r="BV343" s="64"/>
      <c r="BW343" s="64"/>
      <c r="BX343" s="64"/>
      <c r="BY343" s="64"/>
      <c r="BZ343" s="64"/>
      <c r="CA343" s="64"/>
      <c r="CB343" s="64"/>
      <c r="CC343" s="64"/>
      <c r="CD343" s="64"/>
      <c r="CE343" s="64"/>
      <c r="CF343" s="64"/>
      <c r="CG343" s="64"/>
      <c r="CH343" s="64"/>
      <c r="CI343" s="64"/>
      <c r="CJ343" s="64"/>
      <c r="CK343" s="64"/>
      <c r="CL343" s="64"/>
      <c r="CM343" s="64"/>
      <c r="CN343" s="64"/>
      <c r="CO343" s="64"/>
      <c r="CP343" s="64"/>
      <c r="CQ343" s="64"/>
      <c r="CR343" s="64"/>
      <c r="CS343" s="64"/>
      <c r="CT343" s="64"/>
      <c r="CU343" s="64"/>
      <c r="CV343" s="64"/>
      <c r="CW343" s="64"/>
      <c r="CX343" s="64"/>
      <c r="CY343" s="64"/>
      <c r="CZ343" s="64"/>
      <c r="DA343" s="64"/>
      <c r="DB343" s="64"/>
      <c r="DC343" s="64"/>
      <c r="DD343" s="64"/>
      <c r="DE343" s="64"/>
      <c r="DF343" s="64"/>
      <c r="DG343" s="64"/>
      <c r="DH343" s="64"/>
      <c r="DI343" s="64"/>
      <c r="DJ343" s="64"/>
      <c r="DK343" s="64"/>
      <c r="DL343" s="64"/>
      <c r="DM343" s="64"/>
      <c r="DN343" s="64"/>
      <c r="DO343" s="64"/>
      <c r="DP343" s="64"/>
      <c r="DQ343" s="64"/>
      <c r="DR343" s="64"/>
      <c r="DS343" s="64"/>
      <c r="DT343" s="64"/>
      <c r="DU343" s="64"/>
      <c r="DV343" s="64"/>
      <c r="DW343" s="64"/>
      <c r="DX343" s="64"/>
      <c r="DY343" s="64"/>
      <c r="DZ343" s="64"/>
      <c r="EA343" s="64"/>
      <c r="EB343" s="64"/>
      <c r="EC343" s="64"/>
      <c r="ED343" s="64"/>
      <c r="EE343" s="64"/>
      <c r="EF343" s="64"/>
      <c r="EG343" s="64"/>
      <c r="EH343" s="64"/>
      <c r="EI343" s="64"/>
      <c r="EJ343" s="64"/>
      <c r="EK343" s="64"/>
      <c r="EL343" s="64"/>
      <c r="EM343" s="64"/>
      <c r="EN343" s="64"/>
      <c r="EO343" s="64"/>
      <c r="EP343" s="64"/>
      <c r="EQ343" s="64"/>
      <c r="ER343" s="64"/>
      <c r="ES343" s="64"/>
      <c r="ET343" s="64"/>
      <c r="EU343" s="64"/>
      <c r="EV343" s="64"/>
      <c r="EW343" s="64"/>
      <c r="EX343" s="64"/>
      <c r="EY343" s="64"/>
      <c r="EZ343" s="64"/>
      <c r="FA343" s="64"/>
      <c r="FB343" s="64"/>
      <c r="FC343" s="64"/>
      <c r="FD343" s="64"/>
      <c r="FE343" s="64"/>
      <c r="FF343" s="64"/>
      <c r="FG343" s="64"/>
      <c r="FH343" s="64"/>
      <c r="FI343" s="64"/>
      <c r="FJ343" s="64"/>
      <c r="FK343" s="64"/>
      <c r="FL343" s="64"/>
      <c r="FM343" s="64"/>
      <c r="FN343" s="64"/>
      <c r="FO343" s="64"/>
    </row>
    <row r="344" spans="1:171" ht="11.25" customHeight="1">
      <c r="A344" s="99"/>
      <c r="B344" s="141" t="s">
        <v>413</v>
      </c>
      <c r="C344" s="141"/>
      <c r="E344" s="163" t="s">
        <v>289</v>
      </c>
      <c r="F344" s="480">
        <v>44</v>
      </c>
      <c r="G344" s="480">
        <v>5</v>
      </c>
      <c r="H344" s="484">
        <v>0</v>
      </c>
      <c r="I344" s="480">
        <v>5</v>
      </c>
      <c r="J344" s="480">
        <v>39</v>
      </c>
      <c r="K344" s="484">
        <v>0</v>
      </c>
      <c r="L344" s="480">
        <v>39</v>
      </c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4"/>
      <c r="AQ344" s="64"/>
      <c r="AR344" s="64"/>
      <c r="AS344" s="64"/>
      <c r="AT344" s="64"/>
      <c r="AU344" s="64"/>
      <c r="AV344" s="64"/>
      <c r="AW344" s="64"/>
      <c r="AX344" s="64"/>
      <c r="AY344" s="64"/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  <c r="BK344" s="64"/>
      <c r="BL344" s="64"/>
      <c r="BM344" s="64"/>
      <c r="BN344" s="64"/>
      <c r="BO344" s="64"/>
      <c r="BP344" s="64"/>
      <c r="BQ344" s="64"/>
      <c r="BR344" s="64"/>
      <c r="BS344" s="64"/>
      <c r="BT344" s="64"/>
      <c r="BU344" s="64"/>
      <c r="BV344" s="64"/>
      <c r="BW344" s="64"/>
      <c r="BX344" s="64"/>
      <c r="BY344" s="64"/>
      <c r="BZ344" s="64"/>
      <c r="CA344" s="64"/>
      <c r="CB344" s="64"/>
      <c r="CC344" s="64"/>
      <c r="CD344" s="64"/>
      <c r="CE344" s="64"/>
      <c r="CF344" s="64"/>
      <c r="CG344" s="64"/>
      <c r="CH344" s="64"/>
      <c r="CI344" s="64"/>
      <c r="CJ344" s="64"/>
      <c r="CK344" s="64"/>
      <c r="CL344" s="64"/>
      <c r="CM344" s="64"/>
      <c r="CN344" s="64"/>
      <c r="CO344" s="64"/>
      <c r="CP344" s="64"/>
      <c r="CQ344" s="64"/>
      <c r="CR344" s="64"/>
      <c r="CS344" s="64"/>
      <c r="CT344" s="64"/>
      <c r="CU344" s="64"/>
      <c r="CV344" s="64"/>
      <c r="CW344" s="64"/>
      <c r="CX344" s="64"/>
      <c r="CY344" s="64"/>
      <c r="CZ344" s="64"/>
      <c r="DA344" s="64"/>
      <c r="DB344" s="64"/>
      <c r="DC344" s="64"/>
      <c r="DD344" s="64"/>
      <c r="DE344" s="64"/>
      <c r="DF344" s="64"/>
      <c r="DG344" s="64"/>
      <c r="DH344" s="64"/>
      <c r="DI344" s="64"/>
      <c r="DJ344" s="64"/>
      <c r="DK344" s="64"/>
      <c r="DL344" s="64"/>
      <c r="DM344" s="64"/>
      <c r="DN344" s="64"/>
      <c r="DO344" s="64"/>
      <c r="DP344" s="64"/>
      <c r="DQ344" s="64"/>
      <c r="DR344" s="64"/>
      <c r="DS344" s="64"/>
      <c r="DT344" s="64"/>
      <c r="DU344" s="64"/>
      <c r="DV344" s="64"/>
      <c r="DW344" s="64"/>
      <c r="DX344" s="64"/>
      <c r="DY344" s="64"/>
      <c r="DZ344" s="64"/>
      <c r="EA344" s="64"/>
      <c r="EB344" s="64"/>
      <c r="EC344" s="64"/>
      <c r="ED344" s="64"/>
      <c r="EE344" s="64"/>
      <c r="EF344" s="64"/>
      <c r="EG344" s="64"/>
      <c r="EH344" s="64"/>
      <c r="EI344" s="64"/>
      <c r="EJ344" s="64"/>
      <c r="EK344" s="64"/>
      <c r="EL344" s="64"/>
      <c r="EM344" s="64"/>
      <c r="EN344" s="64"/>
      <c r="EO344" s="64"/>
      <c r="EP344" s="64"/>
      <c r="EQ344" s="64"/>
      <c r="ER344" s="64"/>
      <c r="ES344" s="64"/>
      <c r="ET344" s="64"/>
      <c r="EU344" s="64"/>
      <c r="EV344" s="64"/>
      <c r="EW344" s="64"/>
      <c r="EX344" s="64"/>
      <c r="EY344" s="64"/>
      <c r="EZ344" s="64"/>
      <c r="FA344" s="64"/>
      <c r="FB344" s="64"/>
      <c r="FC344" s="64"/>
      <c r="FD344" s="64"/>
      <c r="FE344" s="64"/>
      <c r="FF344" s="64"/>
      <c r="FG344" s="64"/>
      <c r="FH344" s="64"/>
      <c r="FI344" s="64"/>
      <c r="FJ344" s="64"/>
      <c r="FK344" s="64"/>
      <c r="FL344" s="64"/>
      <c r="FM344" s="64"/>
      <c r="FN344" s="64"/>
      <c r="FO344" s="64"/>
    </row>
    <row r="345" spans="1:171" ht="11.25" customHeight="1">
      <c r="A345" s="99"/>
      <c r="B345" s="141"/>
      <c r="C345" s="141"/>
      <c r="E345" s="163" t="s">
        <v>293</v>
      </c>
      <c r="F345" s="480">
        <v>113</v>
      </c>
      <c r="G345" s="480">
        <v>34</v>
      </c>
      <c r="H345" s="484">
        <v>0</v>
      </c>
      <c r="I345" s="480">
        <v>34</v>
      </c>
      <c r="J345" s="480">
        <v>79</v>
      </c>
      <c r="K345" s="484">
        <v>0</v>
      </c>
      <c r="L345" s="480">
        <v>79</v>
      </c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4"/>
      <c r="BC345" s="64"/>
      <c r="BD345" s="64"/>
      <c r="BE345" s="64"/>
      <c r="BF345" s="64"/>
      <c r="BG345" s="64"/>
      <c r="BH345" s="64"/>
      <c r="BI345" s="64"/>
      <c r="BJ345" s="64"/>
      <c r="BK345" s="64"/>
      <c r="BL345" s="64"/>
      <c r="BM345" s="64"/>
      <c r="BN345" s="64"/>
      <c r="BO345" s="64"/>
      <c r="BP345" s="64"/>
      <c r="BQ345" s="64"/>
      <c r="BR345" s="64"/>
      <c r="BS345" s="64"/>
      <c r="BT345" s="64"/>
      <c r="BU345" s="64"/>
      <c r="BV345" s="64"/>
      <c r="BW345" s="64"/>
      <c r="BX345" s="64"/>
      <c r="BY345" s="64"/>
      <c r="BZ345" s="64"/>
      <c r="CA345" s="64"/>
      <c r="CB345" s="64"/>
      <c r="CC345" s="64"/>
      <c r="CD345" s="64"/>
      <c r="CE345" s="64"/>
      <c r="CF345" s="64"/>
      <c r="CG345" s="64"/>
      <c r="CH345" s="64"/>
      <c r="CI345" s="64"/>
      <c r="CJ345" s="64"/>
      <c r="CK345" s="64"/>
      <c r="CL345" s="64"/>
      <c r="CM345" s="64"/>
      <c r="CN345" s="64"/>
      <c r="CO345" s="64"/>
      <c r="CP345" s="64"/>
      <c r="CQ345" s="64"/>
      <c r="CR345" s="64"/>
      <c r="CS345" s="64"/>
      <c r="CT345" s="64"/>
      <c r="CU345" s="64"/>
      <c r="CV345" s="64"/>
      <c r="CW345" s="64"/>
      <c r="CX345" s="64"/>
      <c r="CY345" s="64"/>
      <c r="CZ345" s="64"/>
      <c r="DA345" s="64"/>
      <c r="DB345" s="64"/>
      <c r="DC345" s="64"/>
      <c r="DD345" s="64"/>
      <c r="DE345" s="64"/>
      <c r="DF345" s="64"/>
      <c r="DG345" s="64"/>
      <c r="DH345" s="64"/>
      <c r="DI345" s="64"/>
      <c r="DJ345" s="64"/>
      <c r="DK345" s="64"/>
      <c r="DL345" s="64"/>
      <c r="DM345" s="64"/>
      <c r="DN345" s="64"/>
      <c r="DO345" s="64"/>
      <c r="DP345" s="64"/>
      <c r="DQ345" s="64"/>
      <c r="DR345" s="64"/>
      <c r="DS345" s="64"/>
      <c r="DT345" s="64"/>
      <c r="DU345" s="64"/>
      <c r="DV345" s="64"/>
      <c r="DW345" s="64"/>
      <c r="DX345" s="64"/>
      <c r="DY345" s="64"/>
      <c r="DZ345" s="64"/>
      <c r="EA345" s="64"/>
      <c r="EB345" s="64"/>
      <c r="EC345" s="64"/>
      <c r="ED345" s="64"/>
      <c r="EE345" s="64"/>
      <c r="EF345" s="64"/>
      <c r="EG345" s="64"/>
      <c r="EH345" s="64"/>
      <c r="EI345" s="64"/>
      <c r="EJ345" s="64"/>
      <c r="EK345" s="64"/>
      <c r="EL345" s="64"/>
      <c r="EM345" s="64"/>
      <c r="EN345" s="64"/>
      <c r="EO345" s="64"/>
      <c r="EP345" s="64"/>
      <c r="EQ345" s="64"/>
      <c r="ER345" s="64"/>
      <c r="ES345" s="64"/>
      <c r="ET345" s="64"/>
      <c r="EU345" s="64"/>
      <c r="EV345" s="64"/>
      <c r="EW345" s="64"/>
      <c r="EX345" s="64"/>
      <c r="EY345" s="64"/>
      <c r="EZ345" s="64"/>
      <c r="FA345" s="64"/>
      <c r="FB345" s="64"/>
      <c r="FC345" s="64"/>
      <c r="FD345" s="64"/>
      <c r="FE345" s="64"/>
      <c r="FF345" s="64"/>
      <c r="FG345" s="64"/>
      <c r="FH345" s="64"/>
      <c r="FI345" s="64"/>
      <c r="FJ345" s="64"/>
      <c r="FK345" s="64"/>
      <c r="FL345" s="64"/>
      <c r="FM345" s="64"/>
      <c r="FN345" s="64"/>
      <c r="FO345" s="64"/>
    </row>
    <row r="346" spans="1:171" ht="14.1" customHeight="1">
      <c r="A346" s="99" t="s">
        <v>148</v>
      </c>
      <c r="B346" s="141" t="s">
        <v>425</v>
      </c>
      <c r="C346" s="141"/>
      <c r="E346" s="163" t="s">
        <v>285</v>
      </c>
      <c r="F346" s="480">
        <v>1053</v>
      </c>
      <c r="G346" s="480">
        <v>776</v>
      </c>
      <c r="H346" s="484">
        <v>0</v>
      </c>
      <c r="I346" s="480">
        <v>776</v>
      </c>
      <c r="J346" s="480">
        <v>277</v>
      </c>
      <c r="K346" s="484">
        <v>0</v>
      </c>
      <c r="L346" s="480">
        <v>277</v>
      </c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4"/>
      <c r="BD346" s="64"/>
      <c r="BE346" s="64"/>
      <c r="BF346" s="64"/>
      <c r="BG346" s="64"/>
      <c r="BH346" s="64"/>
      <c r="BI346" s="64"/>
      <c r="BJ346" s="64"/>
      <c r="BK346" s="64"/>
      <c r="BL346" s="64"/>
      <c r="BM346" s="64"/>
      <c r="BN346" s="64"/>
      <c r="BO346" s="64"/>
      <c r="BP346" s="64"/>
      <c r="BQ346" s="64"/>
      <c r="BR346" s="64"/>
      <c r="BS346" s="64"/>
      <c r="BT346" s="64"/>
      <c r="BU346" s="64"/>
      <c r="BV346" s="64"/>
      <c r="BW346" s="64"/>
      <c r="BX346" s="64"/>
      <c r="BY346" s="64"/>
      <c r="BZ346" s="64"/>
      <c r="CA346" s="64"/>
      <c r="CB346" s="64"/>
      <c r="CC346" s="64"/>
      <c r="CD346" s="64"/>
      <c r="CE346" s="64"/>
      <c r="CF346" s="64"/>
      <c r="CG346" s="64"/>
      <c r="CH346" s="64"/>
      <c r="CI346" s="64"/>
      <c r="CJ346" s="64"/>
      <c r="CK346" s="64"/>
      <c r="CL346" s="64"/>
      <c r="CM346" s="64"/>
      <c r="CN346" s="64"/>
      <c r="CO346" s="64"/>
      <c r="CP346" s="64"/>
      <c r="CQ346" s="64"/>
      <c r="CR346" s="64"/>
      <c r="CS346" s="64"/>
      <c r="CT346" s="64"/>
      <c r="CU346" s="64"/>
      <c r="CV346" s="64"/>
      <c r="CW346" s="64"/>
      <c r="CX346" s="64"/>
      <c r="CY346" s="64"/>
      <c r="CZ346" s="64"/>
      <c r="DA346" s="64"/>
      <c r="DB346" s="64"/>
      <c r="DC346" s="64"/>
      <c r="DD346" s="64"/>
      <c r="DE346" s="64"/>
      <c r="DF346" s="64"/>
      <c r="DG346" s="64"/>
      <c r="DH346" s="64"/>
      <c r="DI346" s="64"/>
      <c r="DJ346" s="64"/>
      <c r="DK346" s="64"/>
      <c r="DL346" s="64"/>
      <c r="DM346" s="64"/>
      <c r="DN346" s="64"/>
      <c r="DO346" s="64"/>
      <c r="DP346" s="64"/>
      <c r="DQ346" s="64"/>
      <c r="DR346" s="64"/>
      <c r="DS346" s="64"/>
      <c r="DT346" s="64"/>
      <c r="DU346" s="64"/>
      <c r="DV346" s="64"/>
      <c r="DW346" s="64"/>
      <c r="DX346" s="64"/>
      <c r="DY346" s="64"/>
      <c r="DZ346" s="64"/>
      <c r="EA346" s="64"/>
      <c r="EB346" s="64"/>
      <c r="EC346" s="64"/>
      <c r="ED346" s="64"/>
      <c r="EE346" s="64"/>
      <c r="EF346" s="64"/>
      <c r="EG346" s="64"/>
      <c r="EH346" s="64"/>
      <c r="EI346" s="64"/>
      <c r="EJ346" s="64"/>
      <c r="EK346" s="64"/>
      <c r="EL346" s="64"/>
      <c r="EM346" s="64"/>
      <c r="EN346" s="64"/>
      <c r="EO346" s="64"/>
      <c r="EP346" s="64"/>
      <c r="EQ346" s="64"/>
      <c r="ER346" s="64"/>
      <c r="ES346" s="64"/>
      <c r="ET346" s="64"/>
      <c r="EU346" s="64"/>
      <c r="EV346" s="64"/>
      <c r="EW346" s="64"/>
      <c r="EX346" s="64"/>
      <c r="EY346" s="64"/>
      <c r="EZ346" s="64"/>
      <c r="FA346" s="64"/>
      <c r="FB346" s="64"/>
      <c r="FC346" s="64"/>
      <c r="FD346" s="64"/>
      <c r="FE346" s="64"/>
      <c r="FF346" s="64"/>
      <c r="FG346" s="64"/>
      <c r="FH346" s="64"/>
      <c r="FI346" s="64"/>
      <c r="FJ346" s="64"/>
      <c r="FK346" s="64"/>
      <c r="FL346" s="64"/>
      <c r="FM346" s="64"/>
      <c r="FN346" s="64"/>
      <c r="FO346" s="64"/>
    </row>
    <row r="347" spans="1:171" ht="11.25" customHeight="1">
      <c r="B347" s="141"/>
      <c r="C347" s="141"/>
      <c r="E347" s="163" t="s">
        <v>289</v>
      </c>
      <c r="F347" s="480">
        <v>1149</v>
      </c>
      <c r="G347" s="480">
        <v>563</v>
      </c>
      <c r="H347" s="484">
        <v>0</v>
      </c>
      <c r="I347" s="480">
        <v>563</v>
      </c>
      <c r="J347" s="480">
        <v>586</v>
      </c>
      <c r="K347" s="484">
        <v>0</v>
      </c>
      <c r="L347" s="480">
        <v>586</v>
      </c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4"/>
      <c r="BD347" s="64"/>
      <c r="BE347" s="64"/>
      <c r="BF347" s="64"/>
      <c r="BG347" s="64"/>
      <c r="BH347" s="64"/>
      <c r="BI347" s="64"/>
      <c r="BJ347" s="64"/>
      <c r="BK347" s="64"/>
      <c r="BL347" s="64"/>
      <c r="BM347" s="64"/>
      <c r="BN347" s="64"/>
      <c r="BO347" s="64"/>
      <c r="BP347" s="64"/>
      <c r="BQ347" s="64"/>
      <c r="BR347" s="64"/>
      <c r="BS347" s="64"/>
      <c r="BT347" s="64"/>
      <c r="BU347" s="64"/>
      <c r="BV347" s="64"/>
      <c r="BW347" s="64"/>
      <c r="BX347" s="64"/>
      <c r="BY347" s="64"/>
      <c r="BZ347" s="64"/>
      <c r="CA347" s="64"/>
      <c r="CB347" s="64"/>
      <c r="CC347" s="64"/>
      <c r="CD347" s="64"/>
      <c r="CE347" s="64"/>
      <c r="CF347" s="64"/>
      <c r="CG347" s="64"/>
      <c r="CH347" s="64"/>
      <c r="CI347" s="64"/>
      <c r="CJ347" s="64"/>
      <c r="CK347" s="64"/>
      <c r="CL347" s="64"/>
      <c r="CM347" s="64"/>
      <c r="CN347" s="64"/>
      <c r="CO347" s="64"/>
      <c r="CP347" s="64"/>
      <c r="CQ347" s="64"/>
      <c r="CR347" s="64"/>
      <c r="CS347" s="64"/>
      <c r="CT347" s="64"/>
      <c r="CU347" s="64"/>
      <c r="CV347" s="64"/>
      <c r="CW347" s="64"/>
      <c r="CX347" s="64"/>
      <c r="CY347" s="64"/>
      <c r="CZ347" s="64"/>
      <c r="DA347" s="64"/>
      <c r="DB347" s="64"/>
      <c r="DC347" s="64"/>
      <c r="DD347" s="64"/>
      <c r="DE347" s="64"/>
      <c r="DF347" s="64"/>
      <c r="DG347" s="64"/>
      <c r="DH347" s="64"/>
      <c r="DI347" s="64"/>
      <c r="DJ347" s="64"/>
      <c r="DK347" s="64"/>
      <c r="DL347" s="64"/>
      <c r="DM347" s="64"/>
      <c r="DN347" s="64"/>
      <c r="DO347" s="64"/>
      <c r="DP347" s="64"/>
      <c r="DQ347" s="64"/>
      <c r="DR347" s="64"/>
      <c r="DS347" s="64"/>
      <c r="DT347" s="64"/>
      <c r="DU347" s="64"/>
      <c r="DV347" s="64"/>
      <c r="DW347" s="64"/>
      <c r="DX347" s="64"/>
      <c r="DY347" s="64"/>
      <c r="DZ347" s="64"/>
      <c r="EA347" s="64"/>
      <c r="EB347" s="64"/>
      <c r="EC347" s="64"/>
      <c r="ED347" s="64"/>
      <c r="EE347" s="64"/>
      <c r="EF347" s="64"/>
      <c r="EG347" s="64"/>
      <c r="EH347" s="64"/>
      <c r="EI347" s="64"/>
      <c r="EJ347" s="64"/>
      <c r="EK347" s="64"/>
      <c r="EL347" s="64"/>
      <c r="EM347" s="64"/>
      <c r="EN347" s="64"/>
      <c r="EO347" s="64"/>
      <c r="EP347" s="64"/>
      <c r="EQ347" s="64"/>
      <c r="ER347" s="64"/>
      <c r="ES347" s="64"/>
      <c r="ET347" s="64"/>
      <c r="EU347" s="64"/>
      <c r="EV347" s="64"/>
      <c r="EW347" s="64"/>
      <c r="EX347" s="64"/>
      <c r="EY347" s="64"/>
      <c r="EZ347" s="64"/>
      <c r="FA347" s="64"/>
      <c r="FB347" s="64"/>
      <c r="FC347" s="64"/>
      <c r="FD347" s="64"/>
      <c r="FE347" s="64"/>
      <c r="FF347" s="64"/>
      <c r="FG347" s="64"/>
      <c r="FH347" s="64"/>
      <c r="FI347" s="64"/>
      <c r="FJ347" s="64"/>
      <c r="FK347" s="64"/>
      <c r="FL347" s="64"/>
      <c r="FM347" s="64"/>
      <c r="FN347" s="64"/>
      <c r="FO347" s="64"/>
    </row>
    <row r="348" spans="1:171" ht="11.25" customHeight="1">
      <c r="A348" s="99" t="s">
        <v>340</v>
      </c>
      <c r="B348" s="141"/>
      <c r="C348" s="141"/>
      <c r="E348" s="163" t="s">
        <v>293</v>
      </c>
      <c r="F348" s="480">
        <v>2202</v>
      </c>
      <c r="G348" s="480">
        <v>1339</v>
      </c>
      <c r="H348" s="484">
        <v>0</v>
      </c>
      <c r="I348" s="480">
        <v>1339</v>
      </c>
      <c r="J348" s="480">
        <v>863</v>
      </c>
      <c r="K348" s="484">
        <v>0</v>
      </c>
      <c r="L348" s="480">
        <v>863</v>
      </c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64"/>
      <c r="BD348" s="64"/>
      <c r="BE348" s="64"/>
      <c r="BF348" s="64"/>
      <c r="BG348" s="64"/>
      <c r="BH348" s="64"/>
      <c r="BI348" s="64"/>
      <c r="BJ348" s="64"/>
      <c r="BK348" s="64"/>
      <c r="BL348" s="64"/>
      <c r="BM348" s="64"/>
      <c r="BN348" s="64"/>
      <c r="BO348" s="64"/>
      <c r="BP348" s="64"/>
      <c r="BQ348" s="64"/>
      <c r="BR348" s="64"/>
      <c r="BS348" s="64"/>
      <c r="BT348" s="64"/>
      <c r="BU348" s="64"/>
      <c r="BV348" s="64"/>
      <c r="BW348" s="64"/>
      <c r="BX348" s="64"/>
      <c r="BY348" s="64"/>
      <c r="BZ348" s="64"/>
      <c r="CA348" s="64"/>
      <c r="CB348" s="64"/>
      <c r="CC348" s="64"/>
      <c r="CD348" s="64"/>
      <c r="CE348" s="64"/>
      <c r="CF348" s="64"/>
      <c r="CG348" s="64"/>
      <c r="CH348" s="64"/>
      <c r="CI348" s="64"/>
      <c r="CJ348" s="64"/>
      <c r="CK348" s="64"/>
      <c r="CL348" s="64"/>
      <c r="CM348" s="64"/>
      <c r="CN348" s="64"/>
      <c r="CO348" s="64"/>
      <c r="CP348" s="64"/>
      <c r="CQ348" s="64"/>
      <c r="CR348" s="64"/>
      <c r="CS348" s="64"/>
      <c r="CT348" s="64"/>
      <c r="CU348" s="64"/>
      <c r="CV348" s="64"/>
      <c r="CW348" s="64"/>
      <c r="CX348" s="64"/>
      <c r="CY348" s="64"/>
      <c r="CZ348" s="64"/>
      <c r="DA348" s="64"/>
      <c r="DB348" s="64"/>
      <c r="DC348" s="64"/>
      <c r="DD348" s="64"/>
      <c r="DE348" s="64"/>
      <c r="DF348" s="64"/>
      <c r="DG348" s="64"/>
      <c r="DH348" s="64"/>
      <c r="DI348" s="64"/>
      <c r="DJ348" s="64"/>
      <c r="DK348" s="64"/>
      <c r="DL348" s="64"/>
      <c r="DM348" s="64"/>
      <c r="DN348" s="64"/>
      <c r="DO348" s="64"/>
      <c r="DP348" s="64"/>
      <c r="DQ348" s="64"/>
      <c r="DR348" s="64"/>
      <c r="DS348" s="64"/>
      <c r="DT348" s="64"/>
      <c r="DU348" s="64"/>
      <c r="DV348" s="64"/>
      <c r="DW348" s="64"/>
      <c r="DX348" s="64"/>
      <c r="DY348" s="64"/>
      <c r="DZ348" s="64"/>
      <c r="EA348" s="64"/>
      <c r="EB348" s="64"/>
      <c r="EC348" s="64"/>
      <c r="ED348" s="64"/>
      <c r="EE348" s="64"/>
      <c r="EF348" s="64"/>
      <c r="EG348" s="64"/>
      <c r="EH348" s="64"/>
      <c r="EI348" s="64"/>
      <c r="EJ348" s="64"/>
      <c r="EK348" s="64"/>
      <c r="EL348" s="64"/>
      <c r="EM348" s="64"/>
      <c r="EN348" s="64"/>
      <c r="EO348" s="64"/>
      <c r="EP348" s="64"/>
      <c r="EQ348" s="64"/>
      <c r="ER348" s="64"/>
      <c r="ES348" s="64"/>
      <c r="ET348" s="64"/>
      <c r="EU348" s="64"/>
      <c r="EV348" s="64"/>
      <c r="EW348" s="64"/>
      <c r="EX348" s="64"/>
      <c r="EY348" s="64"/>
      <c r="EZ348" s="64"/>
      <c r="FA348" s="64"/>
      <c r="FB348" s="64"/>
      <c r="FC348" s="64"/>
      <c r="FD348" s="64"/>
      <c r="FE348" s="64"/>
      <c r="FF348" s="64"/>
      <c r="FG348" s="64"/>
      <c r="FH348" s="64"/>
      <c r="FI348" s="64"/>
      <c r="FJ348" s="64"/>
      <c r="FK348" s="64"/>
      <c r="FL348" s="64"/>
      <c r="FM348" s="64"/>
      <c r="FN348" s="64"/>
      <c r="FO348" s="64"/>
    </row>
    <row r="349" spans="1:171" ht="14.1" customHeight="1">
      <c r="A349" s="302" t="s">
        <v>442</v>
      </c>
      <c r="B349" s="144" t="s">
        <v>443</v>
      </c>
      <c r="C349" s="141"/>
      <c r="D349" s="64"/>
      <c r="E349" s="163" t="s">
        <v>285</v>
      </c>
      <c r="F349" s="480">
        <v>1053</v>
      </c>
      <c r="G349" s="480">
        <v>776</v>
      </c>
      <c r="H349" s="480">
        <v>0</v>
      </c>
      <c r="I349" s="480">
        <v>776</v>
      </c>
      <c r="J349" s="480">
        <v>277</v>
      </c>
      <c r="K349" s="480">
        <v>0</v>
      </c>
      <c r="L349" s="480">
        <v>277</v>
      </c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/>
      <c r="AN349" s="64"/>
      <c r="AO349" s="64"/>
      <c r="AP349" s="64"/>
      <c r="AQ349" s="64"/>
      <c r="AR349" s="64"/>
      <c r="AS349" s="64"/>
      <c r="AT349" s="64"/>
      <c r="AU349" s="64"/>
      <c r="AV349" s="64"/>
      <c r="AW349" s="64"/>
      <c r="AX349" s="64"/>
      <c r="AY349" s="64"/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  <c r="BK349" s="64"/>
      <c r="BL349" s="64"/>
      <c r="BM349" s="64"/>
      <c r="BN349" s="64"/>
      <c r="BO349" s="64"/>
      <c r="BP349" s="64"/>
      <c r="BQ349" s="64"/>
      <c r="BR349" s="64"/>
      <c r="BS349" s="64"/>
      <c r="BT349" s="64"/>
      <c r="BU349" s="64"/>
      <c r="BV349" s="64"/>
      <c r="BW349" s="64"/>
      <c r="BX349" s="64"/>
      <c r="BY349" s="64"/>
      <c r="BZ349" s="64"/>
      <c r="CA349" s="64"/>
      <c r="CB349" s="64"/>
      <c r="CC349" s="64"/>
      <c r="CD349" s="64"/>
      <c r="CE349" s="64"/>
      <c r="CF349" s="64"/>
      <c r="CG349" s="64"/>
      <c r="CH349" s="64"/>
      <c r="CI349" s="64"/>
      <c r="CJ349" s="64"/>
      <c r="CK349" s="64"/>
      <c r="CL349" s="64"/>
      <c r="CM349" s="64"/>
      <c r="CN349" s="64"/>
      <c r="CO349" s="64"/>
      <c r="CP349" s="64"/>
      <c r="CQ349" s="64"/>
      <c r="CR349" s="64"/>
      <c r="CS349" s="64"/>
      <c r="CT349" s="64"/>
      <c r="CU349" s="64"/>
      <c r="CV349" s="64"/>
      <c r="CW349" s="64"/>
      <c r="CX349" s="64"/>
      <c r="CY349" s="64"/>
      <c r="CZ349" s="64"/>
      <c r="DA349" s="64"/>
      <c r="DB349" s="64"/>
      <c r="DC349" s="64"/>
      <c r="DD349" s="64"/>
      <c r="DE349" s="64"/>
      <c r="DF349" s="64"/>
      <c r="DG349" s="64"/>
      <c r="DH349" s="64"/>
      <c r="DI349" s="64"/>
      <c r="DJ349" s="64"/>
      <c r="DK349" s="64"/>
      <c r="DL349" s="64"/>
      <c r="DM349" s="64"/>
      <c r="DN349" s="64"/>
      <c r="DO349" s="64"/>
      <c r="DP349" s="64"/>
      <c r="DQ349" s="64"/>
      <c r="DR349" s="64"/>
      <c r="DS349" s="64"/>
      <c r="DT349" s="64"/>
      <c r="DU349" s="64"/>
      <c r="DV349" s="64"/>
      <c r="DW349" s="64"/>
      <c r="DX349" s="64"/>
      <c r="DY349" s="64"/>
      <c r="DZ349" s="64"/>
      <c r="EA349" s="64"/>
      <c r="EB349" s="64"/>
      <c r="EC349" s="64"/>
      <c r="ED349" s="64"/>
      <c r="EE349" s="64"/>
      <c r="EF349" s="64"/>
      <c r="EG349" s="64"/>
      <c r="EH349" s="64"/>
      <c r="EI349" s="64"/>
      <c r="EJ349" s="64"/>
      <c r="EK349" s="64"/>
      <c r="EL349" s="64"/>
      <c r="EM349" s="64"/>
      <c r="EN349" s="64"/>
      <c r="EO349" s="64"/>
      <c r="EP349" s="64"/>
      <c r="EQ349" s="64"/>
      <c r="ER349" s="64"/>
      <c r="ES349" s="64"/>
      <c r="ET349" s="64"/>
      <c r="EU349" s="64"/>
      <c r="EV349" s="64"/>
      <c r="EW349" s="64"/>
      <c r="EX349" s="64"/>
      <c r="EY349" s="64"/>
      <c r="EZ349" s="64"/>
      <c r="FA349" s="64"/>
      <c r="FB349" s="64"/>
      <c r="FC349" s="64"/>
      <c r="FD349" s="64"/>
      <c r="FE349" s="64"/>
      <c r="FF349" s="64"/>
      <c r="FG349" s="64"/>
      <c r="FH349" s="64"/>
      <c r="FI349" s="64"/>
      <c r="FJ349" s="64"/>
      <c r="FK349" s="64"/>
      <c r="FL349" s="64"/>
      <c r="FM349" s="64"/>
      <c r="FN349" s="64"/>
      <c r="FO349" s="64"/>
    </row>
    <row r="350" spans="1:171" ht="11.25" customHeight="1">
      <c r="A350" s="148"/>
      <c r="B350" s="144"/>
      <c r="C350" s="141"/>
      <c r="D350" s="64"/>
      <c r="E350" s="163" t="s">
        <v>289</v>
      </c>
      <c r="F350" s="480">
        <v>1149</v>
      </c>
      <c r="G350" s="480">
        <v>563</v>
      </c>
      <c r="H350" s="480">
        <v>0</v>
      </c>
      <c r="I350" s="480">
        <v>563</v>
      </c>
      <c r="J350" s="480">
        <v>586</v>
      </c>
      <c r="K350" s="480">
        <v>0</v>
      </c>
      <c r="L350" s="480">
        <v>586</v>
      </c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4"/>
      <c r="BC350" s="64"/>
      <c r="BD350" s="64"/>
      <c r="BE350" s="64"/>
      <c r="BF350" s="64"/>
      <c r="BG350" s="64"/>
      <c r="BH350" s="64"/>
      <c r="BI350" s="64"/>
      <c r="BJ350" s="64"/>
      <c r="BK350" s="64"/>
      <c r="BL350" s="64"/>
      <c r="BM350" s="64"/>
      <c r="BN350" s="64"/>
      <c r="BO350" s="64"/>
      <c r="BP350" s="64"/>
      <c r="BQ350" s="64"/>
      <c r="BR350" s="64"/>
      <c r="BS350" s="64"/>
      <c r="BT350" s="64"/>
      <c r="BU350" s="64"/>
      <c r="BV350" s="64"/>
      <c r="BW350" s="64"/>
      <c r="BX350" s="64"/>
      <c r="BY350" s="64"/>
      <c r="BZ350" s="64"/>
      <c r="CA350" s="64"/>
      <c r="CB350" s="64"/>
      <c r="CC350" s="64"/>
      <c r="CD350" s="64"/>
      <c r="CE350" s="64"/>
      <c r="CF350" s="64"/>
      <c r="CG350" s="64"/>
      <c r="CH350" s="64"/>
      <c r="CI350" s="64"/>
      <c r="CJ350" s="64"/>
      <c r="CK350" s="64"/>
      <c r="CL350" s="64"/>
      <c r="CM350" s="64"/>
      <c r="CN350" s="64"/>
      <c r="CO350" s="64"/>
      <c r="CP350" s="64"/>
      <c r="CQ350" s="64"/>
      <c r="CR350" s="64"/>
      <c r="CS350" s="64"/>
      <c r="CT350" s="64"/>
      <c r="CU350" s="64"/>
      <c r="CV350" s="64"/>
      <c r="CW350" s="64"/>
      <c r="CX350" s="64"/>
      <c r="CY350" s="64"/>
      <c r="CZ350" s="64"/>
      <c r="DA350" s="64"/>
      <c r="DB350" s="64"/>
      <c r="DC350" s="64"/>
      <c r="DD350" s="64"/>
      <c r="DE350" s="64"/>
      <c r="DF350" s="64"/>
      <c r="DG350" s="64"/>
      <c r="DH350" s="64"/>
      <c r="DI350" s="64"/>
      <c r="DJ350" s="64"/>
      <c r="DK350" s="64"/>
      <c r="DL350" s="64"/>
      <c r="DM350" s="64"/>
      <c r="DN350" s="64"/>
      <c r="DO350" s="64"/>
      <c r="DP350" s="64"/>
      <c r="DQ350" s="64"/>
      <c r="DR350" s="64"/>
      <c r="DS350" s="64"/>
      <c r="DT350" s="64"/>
      <c r="DU350" s="64"/>
      <c r="DV350" s="64"/>
      <c r="DW350" s="64"/>
      <c r="DX350" s="64"/>
      <c r="DY350" s="64"/>
      <c r="DZ350" s="64"/>
      <c r="EA350" s="64"/>
      <c r="EB350" s="64"/>
      <c r="EC350" s="64"/>
      <c r="ED350" s="64"/>
      <c r="EE350" s="64"/>
      <c r="EF350" s="64"/>
      <c r="EG350" s="64"/>
      <c r="EH350" s="64"/>
      <c r="EI350" s="64"/>
      <c r="EJ350" s="64"/>
      <c r="EK350" s="64"/>
      <c r="EL350" s="64"/>
      <c r="EM350" s="64"/>
      <c r="EN350" s="64"/>
      <c r="EO350" s="64"/>
      <c r="EP350" s="64"/>
      <c r="EQ350" s="64"/>
      <c r="ER350" s="64"/>
      <c r="ES350" s="64"/>
      <c r="ET350" s="64"/>
      <c r="EU350" s="64"/>
      <c r="EV350" s="64"/>
      <c r="EW350" s="64"/>
      <c r="EX350" s="64"/>
      <c r="EY350" s="64"/>
      <c r="EZ350" s="64"/>
      <c r="FA350" s="64"/>
      <c r="FB350" s="64"/>
      <c r="FC350" s="64"/>
      <c r="FD350" s="64"/>
      <c r="FE350" s="64"/>
      <c r="FF350" s="64"/>
      <c r="FG350" s="64"/>
      <c r="FH350" s="64"/>
      <c r="FI350" s="64"/>
      <c r="FJ350" s="64"/>
      <c r="FK350" s="64"/>
      <c r="FL350" s="64"/>
      <c r="FM350" s="64"/>
      <c r="FN350" s="64"/>
      <c r="FO350" s="64"/>
    </row>
    <row r="351" spans="1:171" ht="11.25" customHeight="1">
      <c r="A351" s="143" t="s">
        <v>340</v>
      </c>
      <c r="B351" s="144" t="s">
        <v>145</v>
      </c>
      <c r="C351" s="141"/>
      <c r="E351" s="163" t="s">
        <v>293</v>
      </c>
      <c r="F351" s="480">
        <v>2202</v>
      </c>
      <c r="G351" s="480">
        <v>1339</v>
      </c>
      <c r="H351" s="480">
        <v>0</v>
      </c>
      <c r="I351" s="480">
        <v>1339</v>
      </c>
      <c r="J351" s="480">
        <v>863</v>
      </c>
      <c r="K351" s="480">
        <v>0</v>
      </c>
      <c r="L351" s="480">
        <v>863</v>
      </c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4"/>
      <c r="BD351" s="64"/>
      <c r="BE351" s="64"/>
      <c r="BF351" s="64"/>
      <c r="BG351" s="64"/>
      <c r="BH351" s="64"/>
      <c r="BI351" s="64"/>
      <c r="BJ351" s="64"/>
      <c r="BK351" s="64"/>
      <c r="BL351" s="64"/>
      <c r="BM351" s="64"/>
      <c r="BN351" s="64"/>
      <c r="BO351" s="64"/>
      <c r="BP351" s="64"/>
      <c r="BQ351" s="64"/>
      <c r="BR351" s="64"/>
      <c r="BS351" s="64"/>
      <c r="BT351" s="64"/>
      <c r="BU351" s="64"/>
      <c r="BV351" s="64"/>
      <c r="BW351" s="64"/>
      <c r="BX351" s="64"/>
      <c r="BY351" s="64"/>
      <c r="BZ351" s="64"/>
      <c r="CA351" s="64"/>
      <c r="CB351" s="64"/>
      <c r="CC351" s="64"/>
      <c r="CD351" s="64"/>
      <c r="CE351" s="64"/>
      <c r="CF351" s="64"/>
      <c r="CG351" s="64"/>
      <c r="CH351" s="64"/>
      <c r="CI351" s="64"/>
      <c r="CJ351" s="64"/>
      <c r="CK351" s="64"/>
      <c r="CL351" s="64"/>
      <c r="CM351" s="64"/>
      <c r="CN351" s="64"/>
      <c r="CO351" s="64"/>
      <c r="CP351" s="64"/>
      <c r="CQ351" s="64"/>
      <c r="CR351" s="64"/>
      <c r="CS351" s="64"/>
      <c r="CT351" s="64"/>
      <c r="CU351" s="64"/>
      <c r="CV351" s="64"/>
      <c r="CW351" s="64"/>
      <c r="CX351" s="64"/>
      <c r="CY351" s="64"/>
      <c r="CZ351" s="64"/>
      <c r="DA351" s="64"/>
      <c r="DB351" s="64"/>
      <c r="DC351" s="64"/>
      <c r="DD351" s="64"/>
      <c r="DE351" s="64"/>
      <c r="DF351" s="64"/>
      <c r="DG351" s="64"/>
      <c r="DH351" s="64"/>
      <c r="DI351" s="64"/>
      <c r="DJ351" s="64"/>
      <c r="DK351" s="64"/>
      <c r="DL351" s="64"/>
      <c r="DM351" s="64"/>
      <c r="DN351" s="64"/>
      <c r="DO351" s="64"/>
      <c r="DP351" s="64"/>
      <c r="DQ351" s="64"/>
      <c r="DR351" s="64"/>
      <c r="DS351" s="64"/>
      <c r="DT351" s="64"/>
      <c r="DU351" s="64"/>
      <c r="DV351" s="64"/>
      <c r="DW351" s="64"/>
      <c r="DX351" s="64"/>
      <c r="DY351" s="64"/>
      <c r="DZ351" s="64"/>
      <c r="EA351" s="64"/>
      <c r="EB351" s="64"/>
      <c r="EC351" s="64"/>
      <c r="ED351" s="64"/>
      <c r="EE351" s="64"/>
      <c r="EF351" s="64"/>
      <c r="EG351" s="64"/>
      <c r="EH351" s="64"/>
      <c r="EI351" s="64"/>
      <c r="EJ351" s="64"/>
      <c r="EK351" s="64"/>
      <c r="EL351" s="64"/>
      <c r="EM351" s="64"/>
      <c r="EN351" s="64"/>
      <c r="EO351" s="64"/>
      <c r="EP351" s="64"/>
      <c r="EQ351" s="64"/>
      <c r="ER351" s="64"/>
      <c r="ES351" s="64"/>
      <c r="ET351" s="64"/>
      <c r="EU351" s="64"/>
      <c r="EV351" s="64"/>
      <c r="EW351" s="64"/>
      <c r="EX351" s="64"/>
      <c r="EY351" s="64"/>
      <c r="EZ351" s="64"/>
      <c r="FA351" s="64"/>
      <c r="FB351" s="64"/>
      <c r="FC351" s="64"/>
      <c r="FD351" s="64"/>
      <c r="FE351" s="64"/>
      <c r="FF351" s="64"/>
      <c r="FG351" s="64"/>
      <c r="FH351" s="64"/>
      <c r="FI351" s="64"/>
      <c r="FJ351" s="64"/>
      <c r="FK351" s="64"/>
      <c r="FL351" s="64"/>
      <c r="FM351" s="64"/>
      <c r="FN351" s="64"/>
      <c r="FO351" s="64"/>
    </row>
    <row r="352" spans="1:171" ht="14.1" customHeight="1">
      <c r="A352" s="99" t="s">
        <v>456</v>
      </c>
      <c r="B352" s="144" t="s">
        <v>457</v>
      </c>
      <c r="C352" s="141"/>
      <c r="E352" s="163" t="s">
        <v>285</v>
      </c>
      <c r="F352" s="480">
        <v>582</v>
      </c>
      <c r="G352" s="480">
        <v>516</v>
      </c>
      <c r="H352" s="480">
        <v>0</v>
      </c>
      <c r="I352" s="480">
        <v>516</v>
      </c>
      <c r="J352" s="480">
        <v>66</v>
      </c>
      <c r="K352" s="480">
        <v>0</v>
      </c>
      <c r="L352" s="480">
        <v>66</v>
      </c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4"/>
      <c r="BD352" s="64"/>
      <c r="BE352" s="64"/>
      <c r="BF352" s="64"/>
      <c r="BG352" s="64"/>
      <c r="BH352" s="64"/>
      <c r="BI352" s="64"/>
      <c r="BJ352" s="64"/>
      <c r="BK352" s="64"/>
      <c r="BL352" s="64"/>
      <c r="BM352" s="64"/>
      <c r="BN352" s="64"/>
      <c r="BO352" s="64"/>
      <c r="BP352" s="64"/>
      <c r="BQ352" s="64"/>
      <c r="BR352" s="64"/>
      <c r="BS352" s="64"/>
      <c r="BT352" s="64"/>
      <c r="BU352" s="64"/>
      <c r="BV352" s="64"/>
      <c r="BW352" s="64"/>
      <c r="BX352" s="64"/>
      <c r="BY352" s="64"/>
      <c r="BZ352" s="64"/>
      <c r="CA352" s="64"/>
      <c r="CB352" s="64"/>
      <c r="CC352" s="64"/>
      <c r="CD352" s="64"/>
      <c r="CE352" s="64"/>
      <c r="CF352" s="64"/>
      <c r="CG352" s="64"/>
      <c r="CH352" s="64"/>
      <c r="CI352" s="64"/>
      <c r="CJ352" s="64"/>
      <c r="CK352" s="64"/>
      <c r="CL352" s="64"/>
      <c r="CM352" s="64"/>
      <c r="CN352" s="64"/>
      <c r="CO352" s="64"/>
      <c r="CP352" s="64"/>
      <c r="CQ352" s="64"/>
      <c r="CR352" s="64"/>
      <c r="CS352" s="64"/>
      <c r="CT352" s="64"/>
      <c r="CU352" s="64"/>
      <c r="CV352" s="64"/>
      <c r="CW352" s="64"/>
      <c r="CX352" s="64"/>
      <c r="CY352" s="64"/>
      <c r="CZ352" s="64"/>
      <c r="DA352" s="64"/>
      <c r="DB352" s="64"/>
      <c r="DC352" s="64"/>
      <c r="DD352" s="64"/>
      <c r="DE352" s="64"/>
      <c r="DF352" s="64"/>
      <c r="DG352" s="64"/>
      <c r="DH352" s="64"/>
      <c r="DI352" s="64"/>
      <c r="DJ352" s="64"/>
      <c r="DK352" s="64"/>
      <c r="DL352" s="64"/>
      <c r="DM352" s="64"/>
      <c r="DN352" s="64"/>
      <c r="DO352" s="64"/>
      <c r="DP352" s="64"/>
      <c r="DQ352" s="64"/>
      <c r="DR352" s="64"/>
      <c r="DS352" s="64"/>
      <c r="DT352" s="64"/>
      <c r="DU352" s="64"/>
      <c r="DV352" s="64"/>
      <c r="DW352" s="64"/>
      <c r="DX352" s="64"/>
      <c r="DY352" s="64"/>
      <c r="DZ352" s="64"/>
      <c r="EA352" s="64"/>
      <c r="EB352" s="64"/>
      <c r="EC352" s="64"/>
      <c r="ED352" s="64"/>
      <c r="EE352" s="64"/>
      <c r="EF352" s="64"/>
      <c r="EG352" s="64"/>
      <c r="EH352" s="64"/>
      <c r="EI352" s="64"/>
      <c r="EJ352" s="64"/>
      <c r="EK352" s="64"/>
      <c r="EL352" s="64"/>
      <c r="EM352" s="64"/>
      <c r="EN352" s="64"/>
      <c r="EO352" s="64"/>
      <c r="EP352" s="64"/>
      <c r="EQ352" s="64"/>
      <c r="ER352" s="64"/>
      <c r="ES352" s="64"/>
      <c r="ET352" s="64"/>
      <c r="EU352" s="64"/>
      <c r="EV352" s="64"/>
      <c r="EW352" s="64"/>
      <c r="EX352" s="64"/>
      <c r="EY352" s="64"/>
      <c r="EZ352" s="64"/>
      <c r="FA352" s="64"/>
      <c r="FB352" s="64"/>
      <c r="FC352" s="64"/>
      <c r="FD352" s="64"/>
      <c r="FE352" s="64"/>
      <c r="FF352" s="64"/>
      <c r="FG352" s="64"/>
      <c r="FH352" s="64"/>
      <c r="FI352" s="64"/>
      <c r="FJ352" s="64"/>
      <c r="FK352" s="64"/>
      <c r="FL352" s="64"/>
      <c r="FM352" s="64"/>
      <c r="FN352" s="64"/>
      <c r="FO352" s="64"/>
    </row>
    <row r="353" spans="1:171" ht="11.25" customHeight="1">
      <c r="A353" s="476"/>
      <c r="B353" s="144" t="s">
        <v>142</v>
      </c>
      <c r="C353" s="141"/>
      <c r="E353" s="163" t="s">
        <v>289</v>
      </c>
      <c r="F353" s="480">
        <v>506</v>
      </c>
      <c r="G353" s="480">
        <v>333</v>
      </c>
      <c r="H353" s="484">
        <v>0</v>
      </c>
      <c r="I353" s="480">
        <v>333</v>
      </c>
      <c r="J353" s="480">
        <v>173</v>
      </c>
      <c r="K353" s="484">
        <v>0</v>
      </c>
      <c r="L353" s="480">
        <v>173</v>
      </c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64"/>
      <c r="BD353" s="64"/>
      <c r="BE353" s="64"/>
      <c r="BF353" s="64"/>
      <c r="BG353" s="64"/>
      <c r="BH353" s="64"/>
      <c r="BI353" s="64"/>
      <c r="BJ353" s="64"/>
      <c r="BK353" s="64"/>
      <c r="BL353" s="64"/>
      <c r="BM353" s="64"/>
      <c r="BN353" s="64"/>
      <c r="BO353" s="64"/>
      <c r="BP353" s="64"/>
      <c r="BQ353" s="64"/>
      <c r="BR353" s="64"/>
      <c r="BS353" s="64"/>
      <c r="BT353" s="64"/>
      <c r="BU353" s="64"/>
      <c r="BV353" s="64"/>
      <c r="BW353" s="64"/>
      <c r="BX353" s="64"/>
      <c r="BY353" s="64"/>
      <c r="BZ353" s="64"/>
      <c r="CA353" s="64"/>
      <c r="CB353" s="64"/>
      <c r="CC353" s="64"/>
      <c r="CD353" s="64"/>
      <c r="CE353" s="64"/>
      <c r="CF353" s="64"/>
      <c r="CG353" s="64"/>
      <c r="CH353" s="64"/>
      <c r="CI353" s="64"/>
      <c r="CJ353" s="64"/>
      <c r="CK353" s="64"/>
      <c r="CL353" s="64"/>
      <c r="CM353" s="64"/>
      <c r="CN353" s="64"/>
      <c r="CO353" s="64"/>
      <c r="CP353" s="64"/>
      <c r="CQ353" s="64"/>
      <c r="CR353" s="64"/>
      <c r="CS353" s="64"/>
      <c r="CT353" s="64"/>
      <c r="CU353" s="64"/>
      <c r="CV353" s="64"/>
      <c r="CW353" s="64"/>
      <c r="CX353" s="64"/>
      <c r="CY353" s="64"/>
      <c r="CZ353" s="64"/>
      <c r="DA353" s="64"/>
      <c r="DB353" s="64"/>
      <c r="DC353" s="64"/>
      <c r="DD353" s="64"/>
      <c r="DE353" s="64"/>
      <c r="DF353" s="64"/>
      <c r="DG353" s="64"/>
      <c r="DH353" s="64"/>
      <c r="DI353" s="64"/>
      <c r="DJ353" s="64"/>
      <c r="DK353" s="64"/>
      <c r="DL353" s="64"/>
      <c r="DM353" s="64"/>
      <c r="DN353" s="64"/>
      <c r="DO353" s="64"/>
      <c r="DP353" s="64"/>
      <c r="DQ353" s="64"/>
      <c r="DR353" s="64"/>
      <c r="DS353" s="64"/>
      <c r="DT353" s="64"/>
      <c r="DU353" s="64"/>
      <c r="DV353" s="64"/>
      <c r="DW353" s="64"/>
      <c r="DX353" s="64"/>
      <c r="DY353" s="64"/>
      <c r="DZ353" s="64"/>
      <c r="EA353" s="64"/>
      <c r="EB353" s="64"/>
      <c r="EC353" s="64"/>
      <c r="ED353" s="64"/>
      <c r="EE353" s="64"/>
      <c r="EF353" s="64"/>
      <c r="EG353" s="64"/>
      <c r="EH353" s="64"/>
      <c r="EI353" s="64"/>
      <c r="EJ353" s="64"/>
      <c r="EK353" s="64"/>
      <c r="EL353" s="64"/>
      <c r="EM353" s="64"/>
      <c r="EN353" s="64"/>
      <c r="EO353" s="64"/>
      <c r="EP353" s="64"/>
      <c r="EQ353" s="64"/>
      <c r="ER353" s="64"/>
      <c r="ES353" s="64"/>
      <c r="ET353" s="64"/>
      <c r="EU353" s="64"/>
      <c r="EV353" s="64"/>
      <c r="EW353" s="64"/>
      <c r="EX353" s="64"/>
      <c r="EY353" s="64"/>
      <c r="EZ353" s="64"/>
      <c r="FA353" s="64"/>
      <c r="FB353" s="64"/>
      <c r="FC353" s="64"/>
      <c r="FD353" s="64"/>
      <c r="FE353" s="64"/>
      <c r="FF353" s="64"/>
      <c r="FG353" s="64"/>
      <c r="FH353" s="64"/>
      <c r="FI353" s="64"/>
      <c r="FJ353" s="64"/>
      <c r="FK353" s="64"/>
      <c r="FL353" s="64"/>
      <c r="FM353" s="64"/>
      <c r="FN353" s="64"/>
      <c r="FO353" s="64"/>
    </row>
    <row r="354" spans="1:171" ht="11.25" customHeight="1">
      <c r="A354" s="476"/>
      <c r="B354" s="144"/>
      <c r="C354" s="141"/>
      <c r="E354" s="163" t="s">
        <v>293</v>
      </c>
      <c r="F354" s="480">
        <v>1088</v>
      </c>
      <c r="G354" s="480">
        <v>849</v>
      </c>
      <c r="H354" s="484">
        <v>0</v>
      </c>
      <c r="I354" s="480">
        <v>849</v>
      </c>
      <c r="J354" s="480">
        <v>239</v>
      </c>
      <c r="K354" s="484">
        <v>0</v>
      </c>
      <c r="L354" s="480">
        <v>239</v>
      </c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/>
      <c r="AO354" s="64"/>
      <c r="AP354" s="64"/>
      <c r="AQ354" s="64"/>
      <c r="AR354" s="64"/>
      <c r="AS354" s="64"/>
      <c r="AT354" s="64"/>
      <c r="AU354" s="64"/>
      <c r="AV354" s="64"/>
      <c r="AW354" s="64"/>
      <c r="AX354" s="64"/>
      <c r="AY354" s="64"/>
      <c r="AZ354" s="64"/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  <c r="BK354" s="64"/>
      <c r="BL354" s="64"/>
      <c r="BM354" s="64"/>
      <c r="BN354" s="64"/>
      <c r="BO354" s="64"/>
      <c r="BP354" s="64"/>
      <c r="BQ354" s="64"/>
      <c r="BR354" s="64"/>
      <c r="BS354" s="64"/>
      <c r="BT354" s="64"/>
      <c r="BU354" s="64"/>
      <c r="BV354" s="64"/>
      <c r="BW354" s="64"/>
      <c r="BX354" s="64"/>
      <c r="BY354" s="64"/>
      <c r="BZ354" s="64"/>
      <c r="CA354" s="64"/>
      <c r="CB354" s="64"/>
      <c r="CC354" s="64"/>
      <c r="CD354" s="64"/>
      <c r="CE354" s="64"/>
      <c r="CF354" s="64"/>
      <c r="CG354" s="64"/>
      <c r="CH354" s="64"/>
      <c r="CI354" s="64"/>
      <c r="CJ354" s="64"/>
      <c r="CK354" s="64"/>
      <c r="CL354" s="64"/>
      <c r="CM354" s="64"/>
      <c r="CN354" s="64"/>
      <c r="CO354" s="64"/>
      <c r="CP354" s="64"/>
      <c r="CQ354" s="64"/>
      <c r="CR354" s="64"/>
      <c r="CS354" s="64"/>
      <c r="CT354" s="64"/>
      <c r="CU354" s="64"/>
      <c r="CV354" s="64"/>
      <c r="CW354" s="64"/>
      <c r="CX354" s="64"/>
      <c r="CY354" s="64"/>
      <c r="CZ354" s="64"/>
      <c r="DA354" s="64"/>
      <c r="DB354" s="64"/>
      <c r="DC354" s="64"/>
      <c r="DD354" s="64"/>
      <c r="DE354" s="64"/>
      <c r="DF354" s="64"/>
      <c r="DG354" s="64"/>
      <c r="DH354" s="64"/>
      <c r="DI354" s="64"/>
      <c r="DJ354" s="64"/>
      <c r="DK354" s="64"/>
      <c r="DL354" s="64"/>
      <c r="DM354" s="64"/>
      <c r="DN354" s="64"/>
      <c r="DO354" s="64"/>
      <c r="DP354" s="64"/>
      <c r="DQ354" s="64"/>
      <c r="DR354" s="64"/>
      <c r="DS354" s="64"/>
      <c r="DT354" s="64"/>
      <c r="DU354" s="64"/>
      <c r="DV354" s="64"/>
      <c r="DW354" s="64"/>
      <c r="DX354" s="64"/>
      <c r="DY354" s="64"/>
      <c r="DZ354" s="64"/>
      <c r="EA354" s="64"/>
      <c r="EB354" s="64"/>
      <c r="EC354" s="64"/>
      <c r="ED354" s="64"/>
      <c r="EE354" s="64"/>
      <c r="EF354" s="64"/>
      <c r="EG354" s="64"/>
      <c r="EH354" s="64"/>
      <c r="EI354" s="64"/>
      <c r="EJ354" s="64"/>
      <c r="EK354" s="64"/>
      <c r="EL354" s="64"/>
      <c r="EM354" s="64"/>
      <c r="EN354" s="64"/>
      <c r="EO354" s="64"/>
      <c r="EP354" s="64"/>
      <c r="EQ354" s="64"/>
      <c r="ER354" s="64"/>
      <c r="ES354" s="64"/>
      <c r="ET354" s="64"/>
      <c r="EU354" s="64"/>
      <c r="EV354" s="64"/>
      <c r="EW354" s="64"/>
      <c r="EX354" s="64"/>
      <c r="EY354" s="64"/>
      <c r="EZ354" s="64"/>
      <c r="FA354" s="64"/>
      <c r="FB354" s="64"/>
      <c r="FC354" s="64"/>
      <c r="FD354" s="64"/>
      <c r="FE354" s="64"/>
      <c r="FF354" s="64"/>
      <c r="FG354" s="64"/>
      <c r="FH354" s="64"/>
      <c r="FI354" s="64"/>
      <c r="FJ354" s="64"/>
      <c r="FK354" s="64"/>
      <c r="FL354" s="64"/>
      <c r="FM354" s="64"/>
      <c r="FN354" s="64"/>
      <c r="FO354" s="64"/>
    </row>
    <row r="355" spans="1:171" ht="14.1" customHeight="1">
      <c r="A355" s="99" t="s">
        <v>458</v>
      </c>
      <c r="B355" s="144" t="s">
        <v>459</v>
      </c>
      <c r="C355" s="141"/>
      <c r="E355" s="163" t="s">
        <v>285</v>
      </c>
      <c r="F355" s="399">
        <v>185</v>
      </c>
      <c r="G355" s="399">
        <v>159</v>
      </c>
      <c r="H355" s="399">
        <v>0</v>
      </c>
      <c r="I355" s="399">
        <v>159</v>
      </c>
      <c r="J355" s="399">
        <v>26</v>
      </c>
      <c r="K355" s="399">
        <v>0</v>
      </c>
      <c r="L355" s="399">
        <v>26</v>
      </c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4"/>
      <c r="BD355" s="64"/>
      <c r="BE355" s="64"/>
      <c r="BF355" s="64"/>
      <c r="BG355" s="64"/>
      <c r="BH355" s="64"/>
      <c r="BI355" s="64"/>
      <c r="BJ355" s="64"/>
      <c r="BK355" s="64"/>
      <c r="BL355" s="64"/>
      <c r="BM355" s="64"/>
      <c r="BN355" s="64"/>
      <c r="BO355" s="64"/>
      <c r="BP355" s="64"/>
      <c r="BQ355" s="64"/>
      <c r="BR355" s="64"/>
      <c r="BS355" s="64"/>
      <c r="BT355" s="64"/>
      <c r="BU355" s="64"/>
      <c r="BV355" s="64"/>
      <c r="BW355" s="64"/>
      <c r="BX355" s="64"/>
      <c r="BY355" s="64"/>
      <c r="BZ355" s="64"/>
      <c r="CA355" s="64"/>
      <c r="CB355" s="64"/>
      <c r="CC355" s="64"/>
      <c r="CD355" s="64"/>
      <c r="CE355" s="64"/>
      <c r="CF355" s="64"/>
      <c r="CG355" s="64"/>
      <c r="CH355" s="64"/>
      <c r="CI355" s="64"/>
      <c r="CJ355" s="64"/>
      <c r="CK355" s="64"/>
      <c r="CL355" s="64"/>
      <c r="CM355" s="64"/>
      <c r="CN355" s="64"/>
      <c r="CO355" s="64"/>
      <c r="CP355" s="64"/>
      <c r="CQ355" s="64"/>
      <c r="CR355" s="64"/>
      <c r="CS355" s="64"/>
      <c r="CT355" s="64"/>
      <c r="CU355" s="64"/>
      <c r="CV355" s="64"/>
      <c r="CW355" s="64"/>
      <c r="CX355" s="64"/>
      <c r="CY355" s="64"/>
      <c r="CZ355" s="64"/>
      <c r="DA355" s="64"/>
      <c r="DB355" s="64"/>
      <c r="DC355" s="64"/>
      <c r="DD355" s="64"/>
      <c r="DE355" s="64"/>
      <c r="DF355" s="64"/>
      <c r="DG355" s="64"/>
      <c r="DH355" s="64"/>
      <c r="DI355" s="64"/>
      <c r="DJ355" s="64"/>
      <c r="DK355" s="64"/>
      <c r="DL355" s="64"/>
      <c r="DM355" s="64"/>
      <c r="DN355" s="64"/>
      <c r="DO355" s="64"/>
      <c r="DP355" s="64"/>
      <c r="DQ355" s="64"/>
      <c r="DR355" s="64"/>
      <c r="DS355" s="64"/>
      <c r="DT355" s="64"/>
      <c r="DU355" s="64"/>
      <c r="DV355" s="64"/>
      <c r="DW355" s="64"/>
      <c r="DX355" s="64"/>
      <c r="DY355" s="64"/>
      <c r="DZ355" s="64"/>
      <c r="EA355" s="64"/>
      <c r="EB355" s="64"/>
      <c r="EC355" s="64"/>
      <c r="ED355" s="64"/>
      <c r="EE355" s="64"/>
      <c r="EF355" s="64"/>
      <c r="EG355" s="64"/>
      <c r="EH355" s="64"/>
      <c r="EI355" s="64"/>
      <c r="EJ355" s="64"/>
      <c r="EK355" s="64"/>
      <c r="EL355" s="64"/>
      <c r="EM355" s="64"/>
      <c r="EN355" s="64"/>
      <c r="EO355" s="64"/>
      <c r="EP355" s="64"/>
      <c r="EQ355" s="64"/>
      <c r="ER355" s="64"/>
      <c r="ES355" s="64"/>
      <c r="ET355" s="64"/>
      <c r="EU355" s="64"/>
      <c r="EV355" s="64"/>
      <c r="EW355" s="64"/>
      <c r="EX355" s="64"/>
      <c r="EY355" s="64"/>
      <c r="EZ355" s="64"/>
      <c r="FA355" s="64"/>
      <c r="FB355" s="64"/>
      <c r="FC355" s="64"/>
      <c r="FD355" s="64"/>
      <c r="FE355" s="64"/>
      <c r="FF355" s="64"/>
      <c r="FG355" s="64"/>
      <c r="FH355" s="64"/>
      <c r="FI355" s="64"/>
      <c r="FJ355" s="64"/>
      <c r="FK355" s="64"/>
      <c r="FL355" s="64"/>
      <c r="FM355" s="64"/>
      <c r="FN355" s="64"/>
      <c r="FO355" s="64"/>
    </row>
    <row r="356" spans="1:171" ht="11.25" customHeight="1">
      <c r="A356" s="476"/>
      <c r="B356" s="144" t="s">
        <v>142</v>
      </c>
      <c r="C356" s="141"/>
      <c r="E356" s="163" t="s">
        <v>289</v>
      </c>
      <c r="F356" s="399">
        <v>123</v>
      </c>
      <c r="G356" s="399">
        <v>79</v>
      </c>
      <c r="H356" s="399">
        <v>0</v>
      </c>
      <c r="I356" s="399">
        <v>79</v>
      </c>
      <c r="J356" s="399">
        <v>44</v>
      </c>
      <c r="K356" s="399">
        <v>0</v>
      </c>
      <c r="L356" s="399">
        <v>44</v>
      </c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  <c r="AA356" s="113"/>
      <c r="AB356" s="113"/>
      <c r="AC356" s="113"/>
      <c r="AD356" s="113"/>
      <c r="AE356" s="113"/>
      <c r="AF356" s="113"/>
      <c r="AG356" s="113"/>
      <c r="AH356" s="113"/>
      <c r="AI356" s="113"/>
      <c r="AJ356" s="113"/>
      <c r="AK356" s="113"/>
      <c r="AL356" s="113"/>
      <c r="AM356" s="113"/>
      <c r="AN356" s="113"/>
      <c r="AO356" s="113"/>
      <c r="AP356" s="113"/>
      <c r="AQ356" s="113"/>
      <c r="AR356" s="113"/>
      <c r="AS356" s="113"/>
      <c r="AT356" s="113"/>
      <c r="AU356" s="113"/>
      <c r="AV356" s="113"/>
      <c r="AW356" s="113"/>
      <c r="AX356" s="113"/>
      <c r="AY356" s="113"/>
      <c r="AZ356" s="113"/>
      <c r="BA356" s="113"/>
      <c r="BB356" s="113"/>
      <c r="BC356" s="113"/>
      <c r="BD356" s="113"/>
      <c r="BE356" s="113"/>
      <c r="BF356" s="113"/>
      <c r="BG356" s="113"/>
      <c r="BH356" s="113"/>
      <c r="BI356" s="113"/>
      <c r="BJ356" s="113"/>
      <c r="BK356" s="113"/>
      <c r="BL356" s="64"/>
      <c r="BM356" s="64"/>
      <c r="BN356" s="64"/>
      <c r="BO356" s="64"/>
      <c r="BP356" s="64"/>
      <c r="BQ356" s="64"/>
      <c r="BR356" s="64"/>
      <c r="BS356" s="64"/>
      <c r="BT356" s="64"/>
      <c r="BU356" s="64"/>
      <c r="BV356" s="64"/>
      <c r="BW356" s="64"/>
      <c r="BX356" s="64"/>
      <c r="BY356" s="64"/>
      <c r="BZ356" s="64"/>
      <c r="CA356" s="64"/>
      <c r="CB356" s="64"/>
      <c r="CC356" s="64"/>
      <c r="CD356" s="64"/>
      <c r="CE356" s="64"/>
      <c r="CF356" s="64"/>
      <c r="CG356" s="64"/>
      <c r="CH356" s="64"/>
      <c r="CI356" s="64"/>
      <c r="CJ356" s="64"/>
      <c r="CK356" s="64"/>
      <c r="CL356" s="64"/>
      <c r="CM356" s="64"/>
      <c r="CN356" s="64"/>
      <c r="CO356" s="64"/>
      <c r="CP356" s="64"/>
      <c r="CQ356" s="64"/>
      <c r="CR356" s="64"/>
      <c r="CS356" s="64"/>
      <c r="CT356" s="64"/>
      <c r="CU356" s="64"/>
      <c r="CV356" s="64"/>
      <c r="CW356" s="64"/>
      <c r="CX356" s="64"/>
      <c r="CY356" s="64"/>
      <c r="CZ356" s="64"/>
      <c r="DA356" s="64"/>
      <c r="DB356" s="64"/>
      <c r="DC356" s="64"/>
      <c r="DD356" s="64"/>
      <c r="DE356" s="64"/>
      <c r="DF356" s="64"/>
      <c r="DG356" s="64"/>
      <c r="DH356" s="64"/>
      <c r="DI356" s="64"/>
      <c r="DJ356" s="64"/>
      <c r="DK356" s="64"/>
      <c r="DL356" s="64"/>
      <c r="DM356" s="64"/>
      <c r="DN356" s="64"/>
      <c r="DO356" s="64"/>
      <c r="DP356" s="64"/>
      <c r="DQ356" s="64"/>
      <c r="DR356" s="64"/>
      <c r="DS356" s="64"/>
      <c r="DT356" s="64"/>
      <c r="DU356" s="64"/>
      <c r="DV356" s="64"/>
      <c r="DW356" s="64"/>
      <c r="DX356" s="64"/>
      <c r="DY356" s="64"/>
      <c r="DZ356" s="64"/>
      <c r="EA356" s="64"/>
      <c r="EB356" s="64"/>
      <c r="EC356" s="64"/>
      <c r="ED356" s="64"/>
      <c r="EE356" s="64"/>
      <c r="EF356" s="64"/>
      <c r="EG356" s="64"/>
      <c r="EH356" s="64"/>
      <c r="EI356" s="64"/>
      <c r="EJ356" s="64"/>
      <c r="EK356" s="64"/>
      <c r="EL356" s="64"/>
      <c r="EM356" s="64"/>
      <c r="EN356" s="64"/>
      <c r="EO356" s="64"/>
      <c r="EP356" s="64"/>
      <c r="EQ356" s="64"/>
      <c r="ER356" s="64"/>
      <c r="ES356" s="64"/>
      <c r="ET356" s="64"/>
      <c r="EU356" s="64"/>
      <c r="EV356" s="64"/>
      <c r="EW356" s="64"/>
      <c r="EX356" s="64"/>
      <c r="EY356" s="64"/>
      <c r="EZ356" s="64"/>
      <c r="FA356" s="64"/>
      <c r="FB356" s="64"/>
      <c r="FC356" s="64"/>
      <c r="FD356" s="64"/>
      <c r="FE356" s="64"/>
      <c r="FF356" s="64"/>
      <c r="FG356" s="64"/>
      <c r="FH356" s="64"/>
      <c r="FI356" s="64"/>
      <c r="FJ356" s="64"/>
      <c r="FK356" s="64"/>
      <c r="FL356" s="64"/>
      <c r="FM356" s="64"/>
      <c r="FN356" s="64"/>
      <c r="FO356" s="64"/>
    </row>
    <row r="357" spans="1:171" ht="11.25" customHeight="1">
      <c r="A357" s="476"/>
      <c r="B357" s="144"/>
      <c r="C357" s="141"/>
      <c r="E357" s="163" t="s">
        <v>293</v>
      </c>
      <c r="F357" s="399">
        <v>308</v>
      </c>
      <c r="G357" s="399">
        <v>238</v>
      </c>
      <c r="H357" s="399">
        <v>0</v>
      </c>
      <c r="I357" s="399">
        <v>238</v>
      </c>
      <c r="J357" s="399">
        <v>70</v>
      </c>
      <c r="K357" s="399">
        <v>0</v>
      </c>
      <c r="L357" s="399">
        <v>70</v>
      </c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L357" s="64"/>
      <c r="AM357" s="64"/>
      <c r="AN357" s="64"/>
      <c r="AO357" s="64"/>
      <c r="AP357" s="64"/>
      <c r="AQ357" s="64"/>
      <c r="AR357" s="64"/>
      <c r="AS357" s="64"/>
      <c r="AT357" s="64"/>
      <c r="AU357" s="64"/>
      <c r="AV357" s="64"/>
      <c r="AW357" s="64"/>
      <c r="AX357" s="64"/>
      <c r="AY357" s="64"/>
      <c r="AZ357" s="64"/>
      <c r="BA357" s="64"/>
      <c r="BB357" s="64"/>
      <c r="BC357" s="64"/>
      <c r="BD357" s="64"/>
      <c r="BE357" s="64"/>
      <c r="BF357" s="64"/>
      <c r="BG357" s="64"/>
      <c r="BH357" s="64"/>
      <c r="BI357" s="64"/>
      <c r="BJ357" s="64"/>
      <c r="BK357" s="64"/>
      <c r="BL357" s="64"/>
      <c r="BM357" s="64"/>
      <c r="BN357" s="64"/>
      <c r="BO357" s="64"/>
      <c r="BP357" s="64"/>
      <c r="BQ357" s="64"/>
      <c r="BR357" s="64"/>
      <c r="BS357" s="64"/>
      <c r="BT357" s="64"/>
      <c r="BU357" s="64"/>
      <c r="BV357" s="64"/>
      <c r="BW357" s="64"/>
      <c r="BX357" s="64"/>
      <c r="BY357" s="64"/>
      <c r="BZ357" s="64"/>
      <c r="CA357" s="64"/>
      <c r="CB357" s="64"/>
      <c r="CC357" s="64"/>
      <c r="CD357" s="64"/>
      <c r="CE357" s="64"/>
      <c r="CF357" s="64"/>
      <c r="CG357" s="64"/>
      <c r="CH357" s="64"/>
      <c r="CI357" s="64"/>
      <c r="CJ357" s="64"/>
      <c r="CK357" s="64"/>
      <c r="CL357" s="64"/>
      <c r="CM357" s="64"/>
      <c r="CN357" s="64"/>
      <c r="CO357" s="64"/>
      <c r="CP357" s="64"/>
      <c r="CQ357" s="64"/>
      <c r="CR357" s="64"/>
      <c r="CS357" s="64"/>
      <c r="CT357" s="64"/>
      <c r="CU357" s="64"/>
      <c r="CV357" s="64"/>
      <c r="CW357" s="64"/>
      <c r="CX357" s="64"/>
      <c r="CY357" s="64"/>
      <c r="CZ357" s="64"/>
      <c r="DA357" s="64"/>
      <c r="DB357" s="64"/>
      <c r="DC357" s="64"/>
      <c r="DD357" s="64"/>
      <c r="DE357" s="64"/>
      <c r="DF357" s="64"/>
      <c r="DG357" s="64"/>
      <c r="DH357" s="64"/>
      <c r="DI357" s="64"/>
      <c r="DJ357" s="64"/>
      <c r="DK357" s="64"/>
      <c r="DL357" s="64"/>
      <c r="DM357" s="64"/>
      <c r="DN357" s="64"/>
      <c r="DO357" s="64"/>
      <c r="DP357" s="64"/>
      <c r="DQ357" s="64"/>
      <c r="DR357" s="64"/>
      <c r="DS357" s="64"/>
      <c r="DT357" s="64"/>
      <c r="DU357" s="64"/>
      <c r="DV357" s="64"/>
      <c r="DW357" s="64"/>
      <c r="DX357" s="64"/>
      <c r="DY357" s="64"/>
      <c r="DZ357" s="64"/>
      <c r="EA357" s="64"/>
      <c r="EB357" s="64"/>
      <c r="EC357" s="64"/>
      <c r="ED357" s="64"/>
      <c r="EE357" s="64"/>
      <c r="EF357" s="64"/>
      <c r="EG357" s="64"/>
      <c r="EH357" s="64"/>
      <c r="EI357" s="64"/>
      <c r="EJ357" s="64"/>
      <c r="EK357" s="64"/>
      <c r="EL357" s="64"/>
      <c r="EM357" s="64"/>
      <c r="EN357" s="64"/>
      <c r="EO357" s="64"/>
      <c r="EP357" s="64"/>
      <c r="EQ357" s="64"/>
      <c r="ER357" s="64"/>
      <c r="ES357" s="64"/>
      <c r="ET357" s="64"/>
      <c r="EU357" s="64"/>
      <c r="EV357" s="64"/>
      <c r="EW357" s="64"/>
      <c r="EX357" s="64"/>
      <c r="EY357" s="64"/>
      <c r="EZ357" s="64"/>
      <c r="FA357" s="64"/>
      <c r="FB357" s="64"/>
      <c r="FC357" s="64"/>
      <c r="FD357" s="64"/>
      <c r="FE357" s="64"/>
      <c r="FF357" s="64"/>
      <c r="FG357" s="64"/>
      <c r="FH357" s="64"/>
      <c r="FI357" s="64"/>
      <c r="FJ357" s="64"/>
      <c r="FK357" s="64"/>
      <c r="FL357" s="64"/>
      <c r="FM357" s="64"/>
      <c r="FN357" s="64"/>
      <c r="FO357" s="64"/>
    </row>
    <row r="358" spans="1:171" ht="14.1" customHeight="1">
      <c r="A358" s="99" t="s">
        <v>460</v>
      </c>
      <c r="B358" s="144" t="s">
        <v>461</v>
      </c>
      <c r="C358" s="141"/>
      <c r="E358" s="163" t="s">
        <v>285</v>
      </c>
      <c r="F358" s="399">
        <v>107</v>
      </c>
      <c r="G358" s="399">
        <v>44</v>
      </c>
      <c r="H358" s="399">
        <v>0</v>
      </c>
      <c r="I358" s="399">
        <v>44</v>
      </c>
      <c r="J358" s="399">
        <v>63</v>
      </c>
      <c r="K358" s="399">
        <v>0</v>
      </c>
      <c r="L358" s="399">
        <v>63</v>
      </c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  <c r="AQ358" s="64"/>
      <c r="AR358" s="64"/>
      <c r="AS358" s="64"/>
      <c r="AT358" s="64"/>
      <c r="AU358" s="64"/>
      <c r="AV358" s="64"/>
      <c r="AW358" s="64"/>
      <c r="AX358" s="64"/>
      <c r="AY358" s="64"/>
      <c r="AZ358" s="64"/>
      <c r="BA358" s="64"/>
      <c r="BB358" s="64"/>
      <c r="BC358" s="64"/>
      <c r="BD358" s="64"/>
      <c r="BE358" s="64"/>
      <c r="BF358" s="64"/>
      <c r="BG358" s="64"/>
      <c r="BH358" s="64"/>
      <c r="BI358" s="64"/>
      <c r="BJ358" s="64"/>
      <c r="BK358" s="64"/>
      <c r="BL358" s="64"/>
      <c r="BM358" s="64"/>
      <c r="BN358" s="64"/>
      <c r="BO358" s="64"/>
      <c r="BP358" s="64"/>
      <c r="BQ358" s="64"/>
      <c r="BR358" s="64"/>
      <c r="BS358" s="64"/>
      <c r="BT358" s="64"/>
      <c r="BU358" s="64"/>
      <c r="BV358" s="64"/>
      <c r="BW358" s="64"/>
      <c r="BX358" s="64"/>
      <c r="BY358" s="64"/>
      <c r="BZ358" s="64"/>
      <c r="CA358" s="64"/>
      <c r="CB358" s="64"/>
      <c r="CC358" s="64"/>
      <c r="CD358" s="64"/>
      <c r="CE358" s="64"/>
      <c r="CF358" s="64"/>
      <c r="CG358" s="64"/>
      <c r="CH358" s="64"/>
      <c r="CI358" s="64"/>
      <c r="CJ358" s="64"/>
      <c r="CK358" s="64"/>
      <c r="CL358" s="64"/>
      <c r="CM358" s="64"/>
      <c r="CN358" s="64"/>
      <c r="CO358" s="64"/>
      <c r="CP358" s="64"/>
      <c r="CQ358" s="64"/>
      <c r="CR358" s="64"/>
      <c r="CS358" s="64"/>
      <c r="CT358" s="64"/>
      <c r="CU358" s="64"/>
      <c r="CV358" s="64"/>
      <c r="CW358" s="64"/>
      <c r="CX358" s="64"/>
      <c r="CY358" s="64"/>
      <c r="CZ358" s="64"/>
      <c r="DA358" s="64"/>
      <c r="DB358" s="64"/>
      <c r="DC358" s="64"/>
      <c r="DD358" s="64"/>
      <c r="DE358" s="64"/>
      <c r="DF358" s="64"/>
      <c r="DG358" s="64"/>
      <c r="DH358" s="64"/>
      <c r="DI358" s="64"/>
      <c r="DJ358" s="64"/>
      <c r="DK358" s="64"/>
      <c r="DL358" s="64"/>
      <c r="DM358" s="64"/>
      <c r="DN358" s="64"/>
      <c r="DO358" s="64"/>
      <c r="DP358" s="64"/>
      <c r="DQ358" s="64"/>
      <c r="DR358" s="64"/>
      <c r="DS358" s="64"/>
      <c r="DT358" s="64"/>
      <c r="DU358" s="64"/>
      <c r="DV358" s="64"/>
      <c r="DW358" s="64"/>
      <c r="DX358" s="64"/>
      <c r="DY358" s="64"/>
      <c r="DZ358" s="64"/>
      <c r="EA358" s="64"/>
      <c r="EB358" s="64"/>
      <c r="EC358" s="64"/>
      <c r="ED358" s="64"/>
      <c r="EE358" s="64"/>
      <c r="EF358" s="64"/>
      <c r="EG358" s="64"/>
      <c r="EH358" s="64"/>
      <c r="EI358" s="64"/>
      <c r="EJ358" s="64"/>
      <c r="EK358" s="64"/>
      <c r="EL358" s="64"/>
      <c r="EM358" s="64"/>
      <c r="EN358" s="64"/>
      <c r="EO358" s="64"/>
      <c r="EP358" s="64"/>
      <c r="EQ358" s="64"/>
      <c r="ER358" s="64"/>
      <c r="ES358" s="64"/>
      <c r="ET358" s="64"/>
      <c r="EU358" s="64"/>
      <c r="EV358" s="64"/>
      <c r="EW358" s="64"/>
      <c r="EX358" s="64"/>
      <c r="EY358" s="64"/>
      <c r="EZ358" s="64"/>
      <c r="FA358" s="64"/>
      <c r="FB358" s="64"/>
      <c r="FC358" s="64"/>
      <c r="FD358" s="64"/>
      <c r="FE358" s="64"/>
      <c r="FF358" s="64"/>
      <c r="FG358" s="64"/>
      <c r="FH358" s="64"/>
      <c r="FI358" s="64"/>
      <c r="FJ358" s="64"/>
      <c r="FK358" s="64"/>
      <c r="FL358" s="64"/>
      <c r="FM358" s="64"/>
      <c r="FN358" s="64"/>
      <c r="FO358" s="64"/>
    </row>
    <row r="359" spans="1:171" ht="11.25" customHeight="1">
      <c r="A359" s="476"/>
      <c r="B359" s="144" t="s">
        <v>142</v>
      </c>
      <c r="C359" s="141"/>
      <c r="E359" s="163" t="s">
        <v>289</v>
      </c>
      <c r="F359" s="399">
        <v>262</v>
      </c>
      <c r="G359" s="399">
        <v>68</v>
      </c>
      <c r="H359" s="399">
        <v>0</v>
      </c>
      <c r="I359" s="399">
        <v>68</v>
      </c>
      <c r="J359" s="399">
        <v>194</v>
      </c>
      <c r="K359" s="399">
        <v>0</v>
      </c>
      <c r="L359" s="399">
        <v>194</v>
      </c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/>
      <c r="AO359" s="64"/>
      <c r="AP359" s="64"/>
      <c r="AQ359" s="64"/>
      <c r="AR359" s="64"/>
      <c r="AS359" s="64"/>
      <c r="AT359" s="64"/>
      <c r="AU359" s="64"/>
      <c r="AV359" s="64"/>
      <c r="AW359" s="64"/>
      <c r="AX359" s="64"/>
      <c r="AY359" s="64"/>
      <c r="AZ359" s="64"/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  <c r="BK359" s="64"/>
      <c r="BL359" s="64"/>
      <c r="BM359" s="64"/>
      <c r="BN359" s="64"/>
      <c r="BO359" s="64"/>
      <c r="BP359" s="64"/>
      <c r="BQ359" s="64"/>
      <c r="BR359" s="64"/>
      <c r="BS359" s="64"/>
      <c r="BT359" s="64"/>
      <c r="BU359" s="64"/>
      <c r="BV359" s="64"/>
      <c r="BW359" s="64"/>
      <c r="BX359" s="64"/>
      <c r="BY359" s="64"/>
      <c r="BZ359" s="64"/>
      <c r="CA359" s="64"/>
      <c r="CB359" s="64"/>
      <c r="CC359" s="64"/>
      <c r="CD359" s="64"/>
      <c r="CE359" s="64"/>
      <c r="CF359" s="64"/>
      <c r="CG359" s="64"/>
      <c r="CH359" s="64"/>
      <c r="CI359" s="64"/>
      <c r="CJ359" s="64"/>
      <c r="CK359" s="64"/>
      <c r="CL359" s="64"/>
      <c r="CM359" s="64"/>
      <c r="CN359" s="64"/>
      <c r="CO359" s="64"/>
      <c r="CP359" s="64"/>
      <c r="CQ359" s="64"/>
      <c r="CR359" s="64"/>
      <c r="CS359" s="64"/>
      <c r="CT359" s="64"/>
      <c r="CU359" s="64"/>
      <c r="CV359" s="64"/>
      <c r="CW359" s="64"/>
      <c r="CX359" s="64"/>
      <c r="CY359" s="64"/>
      <c r="CZ359" s="64"/>
      <c r="DA359" s="64"/>
      <c r="DB359" s="64"/>
      <c r="DC359" s="64"/>
      <c r="DD359" s="64"/>
      <c r="DE359" s="64"/>
      <c r="DF359" s="64"/>
      <c r="DG359" s="64"/>
      <c r="DH359" s="64"/>
      <c r="DI359" s="64"/>
      <c r="DJ359" s="64"/>
      <c r="DK359" s="64"/>
      <c r="DL359" s="64"/>
      <c r="DM359" s="64"/>
      <c r="DN359" s="64"/>
      <c r="DO359" s="64"/>
      <c r="DP359" s="64"/>
      <c r="DQ359" s="64"/>
      <c r="DR359" s="64"/>
      <c r="DS359" s="64"/>
      <c r="DT359" s="64"/>
      <c r="DU359" s="64"/>
      <c r="DV359" s="64"/>
      <c r="DW359" s="64"/>
      <c r="DX359" s="64"/>
      <c r="DY359" s="64"/>
      <c r="DZ359" s="64"/>
      <c r="EA359" s="64"/>
      <c r="EB359" s="64"/>
      <c r="EC359" s="64"/>
      <c r="ED359" s="64"/>
      <c r="EE359" s="64"/>
      <c r="EF359" s="64"/>
      <c r="EG359" s="64"/>
      <c r="EH359" s="64"/>
      <c r="EI359" s="64"/>
      <c r="EJ359" s="64"/>
      <c r="EK359" s="64"/>
      <c r="EL359" s="64"/>
      <c r="EM359" s="64"/>
      <c r="EN359" s="64"/>
      <c r="EO359" s="64"/>
      <c r="EP359" s="64"/>
      <c r="EQ359" s="64"/>
      <c r="ER359" s="64"/>
      <c r="ES359" s="64"/>
      <c r="ET359" s="64"/>
      <c r="EU359" s="64"/>
      <c r="EV359" s="64"/>
      <c r="EW359" s="64"/>
      <c r="EX359" s="64"/>
      <c r="EY359" s="64"/>
      <c r="EZ359" s="64"/>
      <c r="FA359" s="64"/>
      <c r="FB359" s="64"/>
      <c r="FC359" s="64"/>
      <c r="FD359" s="64"/>
      <c r="FE359" s="64"/>
      <c r="FF359" s="64"/>
      <c r="FG359" s="64"/>
      <c r="FH359" s="64"/>
      <c r="FI359" s="64"/>
      <c r="FJ359" s="64"/>
      <c r="FK359" s="64"/>
      <c r="FL359" s="64"/>
      <c r="FM359" s="64"/>
      <c r="FN359" s="64"/>
      <c r="FO359" s="64"/>
    </row>
    <row r="360" spans="1:171" ht="11.25" customHeight="1">
      <c r="A360" s="476"/>
      <c r="B360" s="144"/>
      <c r="C360" s="141"/>
      <c r="E360" s="163" t="s">
        <v>293</v>
      </c>
      <c r="F360" s="399">
        <v>369</v>
      </c>
      <c r="G360" s="399">
        <v>112</v>
      </c>
      <c r="H360" s="399">
        <v>0</v>
      </c>
      <c r="I360" s="399">
        <v>112</v>
      </c>
      <c r="J360" s="399">
        <v>257</v>
      </c>
      <c r="K360" s="399">
        <v>0</v>
      </c>
      <c r="L360" s="399">
        <v>257</v>
      </c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  <c r="AQ360" s="64"/>
      <c r="AR360" s="64"/>
      <c r="AS360" s="64"/>
      <c r="AT360" s="64"/>
      <c r="AU360" s="64"/>
      <c r="AV360" s="64"/>
      <c r="AW360" s="64"/>
      <c r="AX360" s="64"/>
      <c r="AY360" s="64"/>
      <c r="AZ360" s="64"/>
      <c r="BA360" s="64"/>
      <c r="BB360" s="64"/>
      <c r="BC360" s="64"/>
      <c r="BD360" s="64"/>
      <c r="BE360" s="64"/>
      <c r="BF360" s="64"/>
      <c r="BG360" s="64"/>
      <c r="BH360" s="64"/>
      <c r="BI360" s="64"/>
      <c r="BJ360" s="64"/>
      <c r="BK360" s="64"/>
      <c r="BL360" s="64"/>
      <c r="BM360" s="64"/>
      <c r="BN360" s="64"/>
      <c r="BO360" s="64"/>
      <c r="BP360" s="64"/>
      <c r="BQ360" s="64"/>
      <c r="BR360" s="64"/>
      <c r="BS360" s="64"/>
      <c r="BT360" s="64"/>
      <c r="BU360" s="64"/>
      <c r="BV360" s="64"/>
      <c r="BW360" s="64"/>
      <c r="BX360" s="64"/>
      <c r="BY360" s="64"/>
      <c r="BZ360" s="64"/>
      <c r="CA360" s="64"/>
      <c r="CB360" s="64"/>
      <c r="CC360" s="64"/>
      <c r="CD360" s="64"/>
      <c r="CE360" s="64"/>
      <c r="CF360" s="64"/>
      <c r="CG360" s="64"/>
      <c r="CH360" s="64"/>
      <c r="CI360" s="64"/>
      <c r="CJ360" s="64"/>
      <c r="CK360" s="64"/>
      <c r="CL360" s="64"/>
      <c r="CM360" s="64"/>
      <c r="CN360" s="64"/>
      <c r="CO360" s="64"/>
      <c r="CP360" s="64"/>
      <c r="CQ360" s="64"/>
      <c r="CR360" s="64"/>
      <c r="CS360" s="64"/>
      <c r="CT360" s="64"/>
      <c r="CU360" s="64"/>
      <c r="CV360" s="64"/>
      <c r="CW360" s="64"/>
      <c r="CX360" s="64"/>
      <c r="CY360" s="64"/>
      <c r="CZ360" s="64"/>
      <c r="DA360" s="64"/>
      <c r="DB360" s="64"/>
      <c r="DC360" s="64"/>
      <c r="DD360" s="64"/>
      <c r="DE360" s="64"/>
      <c r="DF360" s="64"/>
      <c r="DG360" s="64"/>
      <c r="DH360" s="64"/>
      <c r="DI360" s="64"/>
      <c r="DJ360" s="64"/>
      <c r="DK360" s="64"/>
      <c r="DL360" s="64"/>
      <c r="DM360" s="64"/>
      <c r="DN360" s="64"/>
      <c r="DO360" s="64"/>
      <c r="DP360" s="64"/>
      <c r="DQ360" s="64"/>
      <c r="DR360" s="64"/>
      <c r="DS360" s="64"/>
      <c r="DT360" s="64"/>
      <c r="DU360" s="64"/>
      <c r="DV360" s="64"/>
      <c r="DW360" s="64"/>
      <c r="DX360" s="64"/>
      <c r="DY360" s="64"/>
      <c r="DZ360" s="64"/>
      <c r="EA360" s="64"/>
      <c r="EB360" s="64"/>
      <c r="EC360" s="64"/>
      <c r="ED360" s="64"/>
      <c r="EE360" s="64"/>
      <c r="EF360" s="64"/>
      <c r="EG360" s="64"/>
      <c r="EH360" s="64"/>
      <c r="EI360" s="64"/>
      <c r="EJ360" s="64"/>
      <c r="EK360" s="64"/>
      <c r="EL360" s="64"/>
      <c r="EM360" s="64"/>
      <c r="EN360" s="64"/>
      <c r="EO360" s="64"/>
      <c r="EP360" s="64"/>
      <c r="EQ360" s="64"/>
      <c r="ER360" s="64"/>
      <c r="ES360" s="64"/>
      <c r="ET360" s="64"/>
      <c r="EU360" s="64"/>
      <c r="EV360" s="64"/>
      <c r="EW360" s="64"/>
      <c r="EX360" s="64"/>
      <c r="EY360" s="64"/>
      <c r="EZ360" s="64"/>
      <c r="FA360" s="64"/>
      <c r="FB360" s="64"/>
      <c r="FC360" s="64"/>
      <c r="FD360" s="64"/>
      <c r="FE360" s="64"/>
      <c r="FF360" s="64"/>
      <c r="FG360" s="64"/>
      <c r="FH360" s="64"/>
      <c r="FI360" s="64"/>
      <c r="FJ360" s="64"/>
      <c r="FK360" s="64"/>
      <c r="FL360" s="64"/>
      <c r="FM360" s="64"/>
      <c r="FN360" s="64"/>
      <c r="FO360" s="64"/>
    </row>
    <row r="361" spans="1:171" ht="14.1" customHeight="1">
      <c r="A361" s="99" t="s">
        <v>462</v>
      </c>
      <c r="B361" s="144" t="s">
        <v>463</v>
      </c>
      <c r="C361" s="141"/>
      <c r="E361" s="163" t="s">
        <v>285</v>
      </c>
      <c r="F361" s="399">
        <v>18</v>
      </c>
      <c r="G361" s="399">
        <v>10</v>
      </c>
      <c r="H361" s="399">
        <v>0</v>
      </c>
      <c r="I361" s="399">
        <v>10</v>
      </c>
      <c r="J361" s="399">
        <v>8</v>
      </c>
      <c r="K361" s="399">
        <v>0</v>
      </c>
      <c r="L361" s="399">
        <v>8</v>
      </c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L361" s="64"/>
      <c r="AM361" s="64"/>
      <c r="AN361" s="64"/>
      <c r="AO361" s="64"/>
      <c r="AP361" s="64"/>
      <c r="AQ361" s="64"/>
      <c r="AR361" s="64"/>
      <c r="AS361" s="64"/>
      <c r="AT361" s="64"/>
      <c r="AU361" s="64"/>
      <c r="AV361" s="64"/>
      <c r="AW361" s="64"/>
      <c r="AX361" s="64"/>
      <c r="AY361" s="64"/>
      <c r="AZ361" s="64"/>
      <c r="BA361" s="64"/>
      <c r="BB361" s="64"/>
      <c r="BC361" s="64"/>
      <c r="BD361" s="64"/>
      <c r="BE361" s="64"/>
      <c r="BF361" s="64"/>
      <c r="BG361" s="64"/>
      <c r="BH361" s="64"/>
      <c r="BI361" s="64"/>
      <c r="BJ361" s="64"/>
      <c r="BK361" s="64"/>
      <c r="BL361" s="64"/>
      <c r="BM361" s="64"/>
      <c r="BN361" s="64"/>
      <c r="BO361" s="64"/>
      <c r="BP361" s="64"/>
      <c r="BQ361" s="64"/>
      <c r="BR361" s="64"/>
      <c r="BS361" s="64"/>
      <c r="BT361" s="64"/>
      <c r="BU361" s="64"/>
      <c r="BV361" s="64"/>
      <c r="BW361" s="64"/>
      <c r="BX361" s="64"/>
      <c r="BY361" s="64"/>
      <c r="BZ361" s="64"/>
      <c r="CA361" s="64"/>
      <c r="CB361" s="64"/>
      <c r="CC361" s="64"/>
      <c r="CD361" s="64"/>
      <c r="CE361" s="64"/>
      <c r="CF361" s="64"/>
      <c r="CG361" s="64"/>
      <c r="CH361" s="64"/>
      <c r="CI361" s="64"/>
      <c r="CJ361" s="64"/>
      <c r="CK361" s="64"/>
      <c r="CL361" s="64"/>
      <c r="CM361" s="64"/>
      <c r="CN361" s="64"/>
      <c r="CO361" s="64"/>
      <c r="CP361" s="64"/>
      <c r="CQ361" s="64"/>
      <c r="CR361" s="64"/>
      <c r="CS361" s="64"/>
      <c r="CT361" s="64"/>
      <c r="CU361" s="64"/>
      <c r="CV361" s="64"/>
      <c r="CW361" s="64"/>
      <c r="CX361" s="64"/>
      <c r="CY361" s="64"/>
      <c r="CZ361" s="64"/>
      <c r="DA361" s="64"/>
      <c r="DB361" s="64"/>
      <c r="DC361" s="64"/>
      <c r="DD361" s="64"/>
      <c r="DE361" s="64"/>
      <c r="DF361" s="64"/>
      <c r="DG361" s="64"/>
      <c r="DH361" s="64"/>
      <c r="DI361" s="64"/>
      <c r="DJ361" s="64"/>
      <c r="DK361" s="64"/>
      <c r="DL361" s="64"/>
      <c r="DM361" s="64"/>
      <c r="DN361" s="64"/>
      <c r="DO361" s="64"/>
      <c r="DP361" s="64"/>
      <c r="DQ361" s="64"/>
      <c r="DR361" s="64"/>
      <c r="DS361" s="64"/>
      <c r="DT361" s="64"/>
      <c r="DU361" s="64"/>
      <c r="DV361" s="64"/>
      <c r="DW361" s="64"/>
      <c r="DX361" s="64"/>
      <c r="DY361" s="64"/>
      <c r="DZ361" s="64"/>
      <c r="EA361" s="64"/>
      <c r="EB361" s="64"/>
      <c r="EC361" s="64"/>
      <c r="ED361" s="64"/>
      <c r="EE361" s="64"/>
      <c r="EF361" s="64"/>
      <c r="EG361" s="64"/>
      <c r="EH361" s="64"/>
      <c r="EI361" s="64"/>
      <c r="EJ361" s="64"/>
      <c r="EK361" s="64"/>
      <c r="EL361" s="64"/>
      <c r="EM361" s="64"/>
      <c r="EN361" s="64"/>
      <c r="EO361" s="64"/>
      <c r="EP361" s="64"/>
      <c r="EQ361" s="64"/>
      <c r="ER361" s="64"/>
      <c r="ES361" s="64"/>
      <c r="ET361" s="64"/>
      <c r="EU361" s="64"/>
      <c r="EV361" s="64"/>
      <c r="EW361" s="64"/>
      <c r="EX361" s="64"/>
      <c r="EY361" s="64"/>
      <c r="EZ361" s="64"/>
      <c r="FA361" s="64"/>
      <c r="FB361" s="64"/>
      <c r="FC361" s="64"/>
      <c r="FD361" s="64"/>
      <c r="FE361" s="64"/>
      <c r="FF361" s="64"/>
      <c r="FG361" s="64"/>
      <c r="FH361" s="64"/>
      <c r="FI361" s="64"/>
      <c r="FJ361" s="64"/>
      <c r="FK361" s="64"/>
      <c r="FL361" s="64"/>
      <c r="FM361" s="64"/>
      <c r="FN361" s="64"/>
      <c r="FO361" s="64"/>
    </row>
    <row r="362" spans="1:171" ht="11.25" customHeight="1">
      <c r="A362" s="476"/>
      <c r="B362" s="144" t="s">
        <v>142</v>
      </c>
      <c r="C362" s="141"/>
      <c r="E362" s="163" t="s">
        <v>289</v>
      </c>
      <c r="F362" s="399">
        <v>32</v>
      </c>
      <c r="G362" s="399">
        <v>13</v>
      </c>
      <c r="H362" s="399">
        <v>0</v>
      </c>
      <c r="I362" s="399">
        <v>13</v>
      </c>
      <c r="J362" s="399">
        <v>19</v>
      </c>
      <c r="K362" s="399">
        <v>0</v>
      </c>
      <c r="L362" s="399">
        <v>19</v>
      </c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  <c r="AE362" s="64"/>
      <c r="AF362" s="64"/>
      <c r="AG362" s="64"/>
      <c r="AH362" s="64"/>
      <c r="AI362" s="64"/>
      <c r="AJ362" s="64"/>
      <c r="AK362" s="64"/>
      <c r="AL362" s="64"/>
      <c r="AM362" s="64"/>
      <c r="AN362" s="64"/>
      <c r="AO362" s="64"/>
      <c r="AP362" s="64"/>
      <c r="AQ362" s="64"/>
      <c r="AR362" s="64"/>
      <c r="AS362" s="64"/>
      <c r="AT362" s="64"/>
      <c r="AU362" s="64"/>
      <c r="AV362" s="64"/>
      <c r="AW362" s="64"/>
      <c r="AX362" s="64"/>
      <c r="AY362" s="64"/>
      <c r="AZ362" s="64"/>
      <c r="BA362" s="64"/>
      <c r="BB362" s="64"/>
      <c r="BC362" s="64"/>
      <c r="BD362" s="64"/>
      <c r="BE362" s="64"/>
      <c r="BF362" s="64"/>
      <c r="BG362" s="64"/>
      <c r="BH362" s="64"/>
      <c r="BI362" s="64"/>
      <c r="BJ362" s="64"/>
      <c r="BK362" s="64"/>
      <c r="BL362" s="64"/>
      <c r="BM362" s="64"/>
      <c r="BN362" s="64"/>
      <c r="BO362" s="64"/>
      <c r="BP362" s="64"/>
      <c r="BQ362" s="64"/>
      <c r="BR362" s="64"/>
      <c r="BS362" s="64"/>
      <c r="BT362" s="64"/>
      <c r="BU362" s="64"/>
      <c r="BV362" s="64"/>
      <c r="BW362" s="64"/>
      <c r="BX362" s="64"/>
      <c r="BY362" s="64"/>
      <c r="BZ362" s="64"/>
      <c r="CA362" s="64"/>
      <c r="CB362" s="64"/>
      <c r="CC362" s="64"/>
      <c r="CD362" s="64"/>
      <c r="CE362" s="64"/>
      <c r="CF362" s="64"/>
      <c r="CG362" s="64"/>
      <c r="CH362" s="64"/>
      <c r="CI362" s="64"/>
      <c r="CJ362" s="64"/>
      <c r="CK362" s="64"/>
      <c r="CL362" s="64"/>
      <c r="CM362" s="64"/>
      <c r="CN362" s="64"/>
      <c r="CO362" s="64"/>
      <c r="CP362" s="64"/>
      <c r="CQ362" s="64"/>
      <c r="CR362" s="64"/>
      <c r="CS362" s="64"/>
      <c r="CT362" s="64"/>
      <c r="CU362" s="64"/>
      <c r="CV362" s="64"/>
      <c r="CW362" s="64"/>
      <c r="CX362" s="64"/>
      <c r="CY362" s="64"/>
      <c r="CZ362" s="64"/>
      <c r="DA362" s="64"/>
      <c r="DB362" s="64"/>
      <c r="DC362" s="64"/>
      <c r="DD362" s="64"/>
      <c r="DE362" s="64"/>
      <c r="DF362" s="64"/>
      <c r="DG362" s="64"/>
      <c r="DH362" s="64"/>
      <c r="DI362" s="64"/>
      <c r="DJ362" s="64"/>
      <c r="DK362" s="64"/>
      <c r="DL362" s="64"/>
      <c r="DM362" s="64"/>
      <c r="DN362" s="64"/>
      <c r="DO362" s="64"/>
      <c r="DP362" s="64"/>
      <c r="DQ362" s="64"/>
      <c r="DR362" s="64"/>
      <c r="DS362" s="64"/>
      <c r="DT362" s="64"/>
      <c r="DU362" s="64"/>
      <c r="DV362" s="64"/>
      <c r="DW362" s="64"/>
      <c r="DX362" s="64"/>
      <c r="DY362" s="64"/>
      <c r="DZ362" s="64"/>
      <c r="EA362" s="64"/>
      <c r="EB362" s="64"/>
      <c r="EC362" s="64"/>
      <c r="ED362" s="64"/>
      <c r="EE362" s="64"/>
      <c r="EF362" s="64"/>
      <c r="EG362" s="64"/>
      <c r="EH362" s="64"/>
      <c r="EI362" s="64"/>
      <c r="EJ362" s="64"/>
      <c r="EK362" s="64"/>
      <c r="EL362" s="64"/>
      <c r="EM362" s="64"/>
      <c r="EN362" s="64"/>
      <c r="EO362" s="64"/>
      <c r="EP362" s="64"/>
      <c r="EQ362" s="64"/>
      <c r="ER362" s="64"/>
      <c r="ES362" s="64"/>
      <c r="ET362" s="64"/>
      <c r="EU362" s="64"/>
      <c r="EV362" s="64"/>
      <c r="EW362" s="64"/>
      <c r="EX362" s="64"/>
      <c r="EY362" s="64"/>
      <c r="EZ362" s="64"/>
      <c r="FA362" s="64"/>
      <c r="FB362" s="64"/>
      <c r="FC362" s="64"/>
      <c r="FD362" s="64"/>
      <c r="FE362" s="64"/>
      <c r="FF362" s="64"/>
      <c r="FG362" s="64"/>
      <c r="FH362" s="64"/>
      <c r="FI362" s="64"/>
      <c r="FJ362" s="64"/>
      <c r="FK362" s="64"/>
      <c r="FL362" s="64"/>
      <c r="FM362" s="64"/>
      <c r="FN362" s="64"/>
      <c r="FO362" s="64"/>
    </row>
    <row r="363" spans="1:171" ht="11.25" customHeight="1">
      <c r="A363" s="476"/>
      <c r="B363" s="144"/>
      <c r="C363" s="141"/>
      <c r="E363" s="163" t="s">
        <v>293</v>
      </c>
      <c r="F363" s="399">
        <v>50</v>
      </c>
      <c r="G363" s="399">
        <v>23</v>
      </c>
      <c r="H363" s="399">
        <v>0</v>
      </c>
      <c r="I363" s="399">
        <v>23</v>
      </c>
      <c r="J363" s="399">
        <v>27</v>
      </c>
      <c r="K363" s="399">
        <v>0</v>
      </c>
      <c r="L363" s="399">
        <v>27</v>
      </c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L363" s="64"/>
      <c r="AM363" s="64"/>
      <c r="AN363" s="64"/>
      <c r="AO363" s="64"/>
      <c r="AP363" s="64"/>
      <c r="AQ363" s="64"/>
      <c r="AR363" s="64"/>
      <c r="AS363" s="64"/>
      <c r="AT363" s="64"/>
      <c r="AU363" s="64"/>
      <c r="AV363" s="64"/>
      <c r="AW363" s="64"/>
      <c r="AX363" s="64"/>
      <c r="AY363" s="64"/>
      <c r="AZ363" s="64"/>
      <c r="BA363" s="64"/>
      <c r="BB363" s="64"/>
      <c r="BC363" s="64"/>
      <c r="BD363" s="64"/>
      <c r="BE363" s="64"/>
      <c r="BF363" s="64"/>
      <c r="BG363" s="64"/>
      <c r="BH363" s="64"/>
      <c r="BI363" s="64"/>
      <c r="BJ363" s="64"/>
      <c r="BK363" s="64"/>
      <c r="BL363" s="64"/>
      <c r="BM363" s="64"/>
      <c r="BN363" s="64"/>
      <c r="BO363" s="64"/>
      <c r="BP363" s="64"/>
      <c r="BQ363" s="64"/>
      <c r="BR363" s="64"/>
      <c r="BS363" s="64"/>
      <c r="BT363" s="64"/>
      <c r="BU363" s="64"/>
      <c r="BV363" s="64"/>
      <c r="BW363" s="64"/>
      <c r="BX363" s="64"/>
      <c r="BY363" s="64"/>
      <c r="BZ363" s="64"/>
      <c r="CA363" s="64"/>
      <c r="CB363" s="64"/>
      <c r="CC363" s="64"/>
      <c r="CD363" s="64"/>
      <c r="CE363" s="64"/>
      <c r="CF363" s="64"/>
      <c r="CG363" s="64"/>
      <c r="CH363" s="64"/>
      <c r="CI363" s="64"/>
      <c r="CJ363" s="64"/>
      <c r="CK363" s="64"/>
      <c r="CL363" s="64"/>
      <c r="CM363" s="64"/>
      <c r="CN363" s="64"/>
      <c r="CO363" s="64"/>
      <c r="CP363" s="64"/>
      <c r="CQ363" s="64"/>
      <c r="CR363" s="64"/>
      <c r="CS363" s="64"/>
      <c r="CT363" s="64"/>
      <c r="CU363" s="64"/>
      <c r="CV363" s="64"/>
      <c r="CW363" s="64"/>
      <c r="CX363" s="64"/>
      <c r="CY363" s="64"/>
      <c r="CZ363" s="64"/>
      <c r="DA363" s="64"/>
      <c r="DB363" s="64"/>
      <c r="DC363" s="64"/>
      <c r="DD363" s="64"/>
      <c r="DE363" s="64"/>
      <c r="DF363" s="64"/>
      <c r="DG363" s="64"/>
      <c r="DH363" s="64"/>
      <c r="DI363" s="64"/>
      <c r="DJ363" s="64"/>
      <c r="DK363" s="64"/>
      <c r="DL363" s="64"/>
      <c r="DM363" s="64"/>
      <c r="DN363" s="64"/>
      <c r="DO363" s="64"/>
      <c r="DP363" s="64"/>
      <c r="DQ363" s="64"/>
      <c r="DR363" s="64"/>
      <c r="DS363" s="64"/>
      <c r="DT363" s="64"/>
      <c r="DU363" s="64"/>
      <c r="DV363" s="64"/>
      <c r="DW363" s="64"/>
      <c r="DX363" s="64"/>
      <c r="DY363" s="64"/>
      <c r="DZ363" s="64"/>
      <c r="EA363" s="64"/>
      <c r="EB363" s="64"/>
      <c r="EC363" s="64"/>
      <c r="ED363" s="64"/>
      <c r="EE363" s="64"/>
      <c r="EF363" s="64"/>
      <c r="EG363" s="64"/>
      <c r="EH363" s="64"/>
      <c r="EI363" s="64"/>
      <c r="EJ363" s="64"/>
      <c r="EK363" s="64"/>
      <c r="EL363" s="64"/>
      <c r="EM363" s="64"/>
      <c r="EN363" s="64"/>
      <c r="EO363" s="64"/>
      <c r="EP363" s="64"/>
      <c r="EQ363" s="64"/>
      <c r="ER363" s="64"/>
      <c r="ES363" s="64"/>
      <c r="ET363" s="64"/>
      <c r="EU363" s="64"/>
      <c r="EV363" s="64"/>
      <c r="EW363" s="64"/>
      <c r="EX363" s="64"/>
      <c r="EY363" s="64"/>
      <c r="EZ363" s="64"/>
      <c r="FA363" s="64"/>
      <c r="FB363" s="64"/>
      <c r="FC363" s="64"/>
      <c r="FD363" s="64"/>
      <c r="FE363" s="64"/>
      <c r="FF363" s="64"/>
      <c r="FG363" s="64"/>
      <c r="FH363" s="64"/>
      <c r="FI363" s="64"/>
      <c r="FJ363" s="64"/>
      <c r="FK363" s="64"/>
      <c r="FL363" s="64"/>
      <c r="FM363" s="64"/>
      <c r="FN363" s="64"/>
      <c r="FO363" s="64"/>
    </row>
    <row r="364" spans="1:171" ht="14.1" customHeight="1">
      <c r="A364" s="99" t="s">
        <v>466</v>
      </c>
      <c r="B364" s="144" t="s">
        <v>467</v>
      </c>
      <c r="C364" s="141"/>
      <c r="E364" s="163" t="s">
        <v>285</v>
      </c>
      <c r="F364" s="399">
        <v>141</v>
      </c>
      <c r="G364" s="399">
        <v>31</v>
      </c>
      <c r="H364" s="399">
        <v>0</v>
      </c>
      <c r="I364" s="399">
        <v>31</v>
      </c>
      <c r="J364" s="399">
        <v>110</v>
      </c>
      <c r="K364" s="399">
        <v>0</v>
      </c>
      <c r="L364" s="399">
        <v>110</v>
      </c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  <c r="AQ364" s="64"/>
      <c r="AR364" s="64"/>
      <c r="AS364" s="64"/>
      <c r="AT364" s="64"/>
      <c r="AU364" s="64"/>
      <c r="AV364" s="64"/>
      <c r="AW364" s="64"/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4"/>
      <c r="BI364" s="64"/>
      <c r="BJ364" s="64"/>
      <c r="BK364" s="64"/>
      <c r="BL364" s="64"/>
      <c r="BM364" s="64"/>
      <c r="BN364" s="64"/>
      <c r="BO364" s="64"/>
      <c r="BP364" s="64"/>
      <c r="BQ364" s="64"/>
      <c r="BR364" s="64"/>
      <c r="BS364" s="64"/>
      <c r="BT364" s="64"/>
      <c r="BU364" s="64"/>
      <c r="BV364" s="64"/>
      <c r="BW364" s="64"/>
      <c r="BX364" s="64"/>
      <c r="BY364" s="64"/>
      <c r="BZ364" s="64"/>
      <c r="CA364" s="64"/>
      <c r="CB364" s="64"/>
      <c r="CC364" s="64"/>
      <c r="CD364" s="64"/>
      <c r="CE364" s="64"/>
      <c r="CF364" s="64"/>
      <c r="CG364" s="64"/>
      <c r="CH364" s="64"/>
      <c r="CI364" s="64"/>
      <c r="CJ364" s="64"/>
      <c r="CK364" s="64"/>
      <c r="CL364" s="64"/>
      <c r="CM364" s="64"/>
      <c r="CN364" s="64"/>
      <c r="CO364" s="64"/>
      <c r="CP364" s="64"/>
      <c r="CQ364" s="64"/>
      <c r="CR364" s="64"/>
      <c r="CS364" s="64"/>
      <c r="CT364" s="64"/>
      <c r="CU364" s="64"/>
      <c r="CV364" s="64"/>
      <c r="CW364" s="64"/>
      <c r="CX364" s="64"/>
      <c r="CY364" s="64"/>
      <c r="CZ364" s="64"/>
      <c r="DA364" s="64"/>
      <c r="DB364" s="64"/>
      <c r="DC364" s="64"/>
      <c r="DD364" s="64"/>
      <c r="DE364" s="64"/>
      <c r="DF364" s="64"/>
      <c r="DG364" s="64"/>
      <c r="DH364" s="64"/>
      <c r="DI364" s="64"/>
      <c r="DJ364" s="64"/>
      <c r="DK364" s="64"/>
      <c r="DL364" s="64"/>
      <c r="DM364" s="64"/>
      <c r="DN364" s="64"/>
      <c r="DO364" s="64"/>
      <c r="DP364" s="64"/>
      <c r="DQ364" s="64"/>
      <c r="DR364" s="64"/>
      <c r="DS364" s="64"/>
      <c r="DT364" s="64"/>
      <c r="DU364" s="64"/>
      <c r="DV364" s="64"/>
      <c r="DW364" s="64"/>
      <c r="DX364" s="64"/>
      <c r="DY364" s="64"/>
      <c r="DZ364" s="64"/>
      <c r="EA364" s="64"/>
      <c r="EB364" s="64"/>
      <c r="EC364" s="64"/>
      <c r="ED364" s="64"/>
      <c r="EE364" s="64"/>
      <c r="EF364" s="64"/>
      <c r="EG364" s="64"/>
      <c r="EH364" s="64"/>
      <c r="EI364" s="64"/>
      <c r="EJ364" s="64"/>
      <c r="EK364" s="64"/>
      <c r="EL364" s="64"/>
      <c r="EM364" s="64"/>
      <c r="EN364" s="64"/>
      <c r="EO364" s="64"/>
      <c r="EP364" s="64"/>
      <c r="EQ364" s="64"/>
      <c r="ER364" s="64"/>
      <c r="ES364" s="64"/>
      <c r="ET364" s="64"/>
      <c r="EU364" s="64"/>
      <c r="EV364" s="64"/>
      <c r="EW364" s="64"/>
      <c r="EX364" s="64"/>
      <c r="EY364" s="64"/>
      <c r="EZ364" s="64"/>
      <c r="FA364" s="64"/>
      <c r="FB364" s="64"/>
      <c r="FC364" s="64"/>
      <c r="FD364" s="64"/>
      <c r="FE364" s="64"/>
      <c r="FF364" s="64"/>
      <c r="FG364" s="64"/>
      <c r="FH364" s="64"/>
      <c r="FI364" s="64"/>
      <c r="FJ364" s="64"/>
      <c r="FK364" s="64"/>
      <c r="FL364" s="64"/>
      <c r="FM364" s="64"/>
      <c r="FN364" s="64"/>
      <c r="FO364" s="64"/>
    </row>
    <row r="365" spans="1:171" ht="11.25" customHeight="1">
      <c r="A365" s="476"/>
      <c r="B365" s="144" t="s">
        <v>142</v>
      </c>
      <c r="C365" s="141"/>
      <c r="E365" s="163" t="s">
        <v>289</v>
      </c>
      <c r="F365" s="399">
        <v>178</v>
      </c>
      <c r="G365" s="399">
        <v>44</v>
      </c>
      <c r="H365" s="399">
        <v>0</v>
      </c>
      <c r="I365" s="399">
        <v>44</v>
      </c>
      <c r="J365" s="399">
        <v>134</v>
      </c>
      <c r="K365" s="399">
        <v>0</v>
      </c>
      <c r="L365" s="399">
        <v>134</v>
      </c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64"/>
      <c r="AF365" s="64"/>
      <c r="AG365" s="64"/>
      <c r="AH365" s="64"/>
      <c r="AI365" s="64"/>
      <c r="AJ365" s="64"/>
      <c r="AK365" s="64"/>
      <c r="AL365" s="64"/>
      <c r="AM365" s="64"/>
      <c r="AN365" s="64"/>
      <c r="AO365" s="64"/>
      <c r="AP365" s="64"/>
      <c r="AQ365" s="64"/>
      <c r="AR365" s="64"/>
      <c r="AS365" s="64"/>
      <c r="AT365" s="64"/>
      <c r="AU365" s="64"/>
      <c r="AV365" s="64"/>
      <c r="AW365" s="64"/>
      <c r="AX365" s="64"/>
      <c r="AY365" s="64"/>
      <c r="AZ365" s="64"/>
      <c r="BA365" s="64"/>
      <c r="BB365" s="64"/>
      <c r="BC365" s="64"/>
      <c r="BD365" s="64"/>
      <c r="BE365" s="64"/>
      <c r="BF365" s="64"/>
      <c r="BG365" s="64"/>
      <c r="BH365" s="64"/>
      <c r="BI365" s="64"/>
      <c r="BJ365" s="64"/>
      <c r="BK365" s="64"/>
      <c r="BL365" s="64"/>
      <c r="BM365" s="64"/>
      <c r="BN365" s="64"/>
      <c r="BO365" s="64"/>
      <c r="BP365" s="64"/>
      <c r="BQ365" s="64"/>
      <c r="BR365" s="64"/>
      <c r="BS365" s="64"/>
      <c r="BT365" s="64"/>
      <c r="BU365" s="64"/>
      <c r="BV365" s="64"/>
      <c r="BW365" s="64"/>
      <c r="BX365" s="64"/>
      <c r="BY365" s="64"/>
      <c r="BZ365" s="64"/>
      <c r="CA365" s="64"/>
      <c r="CB365" s="64"/>
      <c r="CC365" s="64"/>
      <c r="CD365" s="64"/>
      <c r="CE365" s="64"/>
      <c r="CF365" s="64"/>
      <c r="CG365" s="64"/>
      <c r="CH365" s="64"/>
      <c r="CI365" s="64"/>
      <c r="CJ365" s="64"/>
      <c r="CK365" s="64"/>
      <c r="CL365" s="64"/>
      <c r="CM365" s="64"/>
      <c r="CN365" s="64"/>
      <c r="CO365" s="64"/>
      <c r="CP365" s="64"/>
      <c r="CQ365" s="64"/>
      <c r="CR365" s="64"/>
      <c r="CS365" s="64"/>
      <c r="CT365" s="64"/>
      <c r="CU365" s="64"/>
      <c r="CV365" s="64"/>
      <c r="CW365" s="64"/>
      <c r="CX365" s="64"/>
      <c r="CY365" s="64"/>
      <c r="CZ365" s="64"/>
      <c r="DA365" s="64"/>
      <c r="DB365" s="64"/>
      <c r="DC365" s="64"/>
      <c r="DD365" s="64"/>
      <c r="DE365" s="64"/>
      <c r="DF365" s="64"/>
      <c r="DG365" s="64"/>
      <c r="DH365" s="64"/>
      <c r="DI365" s="64"/>
      <c r="DJ365" s="64"/>
      <c r="DK365" s="64"/>
      <c r="DL365" s="64"/>
      <c r="DM365" s="64"/>
      <c r="DN365" s="64"/>
      <c r="DO365" s="64"/>
      <c r="DP365" s="64"/>
      <c r="DQ365" s="64"/>
      <c r="DR365" s="64"/>
      <c r="DS365" s="64"/>
      <c r="DT365" s="64"/>
      <c r="DU365" s="64"/>
      <c r="DV365" s="64"/>
      <c r="DW365" s="64"/>
      <c r="DX365" s="64"/>
      <c r="DY365" s="64"/>
      <c r="DZ365" s="64"/>
      <c r="EA365" s="64"/>
      <c r="EB365" s="64"/>
      <c r="EC365" s="64"/>
      <c r="ED365" s="64"/>
      <c r="EE365" s="64"/>
      <c r="EF365" s="64"/>
      <c r="EG365" s="64"/>
      <c r="EH365" s="64"/>
      <c r="EI365" s="64"/>
      <c r="EJ365" s="64"/>
      <c r="EK365" s="64"/>
      <c r="EL365" s="64"/>
      <c r="EM365" s="64"/>
      <c r="EN365" s="64"/>
      <c r="EO365" s="64"/>
      <c r="EP365" s="64"/>
      <c r="EQ365" s="64"/>
      <c r="ER365" s="64"/>
      <c r="ES365" s="64"/>
      <c r="ET365" s="64"/>
      <c r="EU365" s="64"/>
      <c r="EV365" s="64"/>
      <c r="EW365" s="64"/>
      <c r="EX365" s="64"/>
      <c r="EY365" s="64"/>
      <c r="EZ365" s="64"/>
      <c r="FA365" s="64"/>
      <c r="FB365" s="64"/>
      <c r="FC365" s="64"/>
      <c r="FD365" s="64"/>
      <c r="FE365" s="64"/>
      <c r="FF365" s="64"/>
      <c r="FG365" s="64"/>
      <c r="FH365" s="64"/>
      <c r="FI365" s="64"/>
      <c r="FJ365" s="64"/>
      <c r="FK365" s="64"/>
      <c r="FL365" s="64"/>
      <c r="FM365" s="64"/>
      <c r="FN365" s="64"/>
      <c r="FO365" s="64"/>
    </row>
    <row r="366" spans="1:171" ht="11.25" customHeight="1">
      <c r="A366" s="476"/>
      <c r="B366" s="144"/>
      <c r="C366" s="141"/>
      <c r="E366" s="163" t="s">
        <v>293</v>
      </c>
      <c r="F366" s="399">
        <v>319</v>
      </c>
      <c r="G366" s="399">
        <v>75</v>
      </c>
      <c r="H366" s="399">
        <v>0</v>
      </c>
      <c r="I366" s="399">
        <v>75</v>
      </c>
      <c r="J366" s="399">
        <v>244</v>
      </c>
      <c r="K366" s="399">
        <v>0</v>
      </c>
      <c r="L366" s="399">
        <v>244</v>
      </c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  <c r="AE366" s="64"/>
      <c r="AF366" s="64"/>
      <c r="AG366" s="64"/>
      <c r="AH366" s="64"/>
      <c r="AI366" s="64"/>
      <c r="AJ366" s="64"/>
      <c r="AK366" s="64"/>
      <c r="AL366" s="64"/>
      <c r="AM366" s="64"/>
      <c r="AN366" s="64"/>
      <c r="AO366" s="64"/>
      <c r="AP366" s="64"/>
      <c r="AQ366" s="64"/>
      <c r="AR366" s="64"/>
      <c r="AS366" s="64"/>
      <c r="AT366" s="64"/>
      <c r="AU366" s="64"/>
      <c r="AV366" s="64"/>
      <c r="AW366" s="64"/>
      <c r="AX366" s="64"/>
      <c r="AY366" s="64"/>
      <c r="AZ366" s="64"/>
      <c r="BA366" s="64"/>
      <c r="BB366" s="64"/>
      <c r="BC366" s="64"/>
      <c r="BD366" s="64"/>
      <c r="BE366" s="64"/>
      <c r="BF366" s="64"/>
      <c r="BG366" s="64"/>
      <c r="BH366" s="64"/>
      <c r="BI366" s="64"/>
      <c r="BJ366" s="64"/>
      <c r="BK366" s="64"/>
      <c r="BL366" s="64"/>
      <c r="BM366" s="64"/>
      <c r="BN366" s="64"/>
      <c r="BO366" s="64"/>
      <c r="BP366" s="64"/>
      <c r="BQ366" s="64"/>
      <c r="BR366" s="64"/>
      <c r="BS366" s="64"/>
      <c r="BT366" s="64"/>
      <c r="BU366" s="64"/>
      <c r="BV366" s="64"/>
      <c r="BW366" s="64"/>
      <c r="BX366" s="64"/>
      <c r="BY366" s="64"/>
      <c r="BZ366" s="64"/>
      <c r="CA366" s="64"/>
      <c r="CB366" s="64"/>
      <c r="CC366" s="64"/>
      <c r="CD366" s="64"/>
      <c r="CE366" s="64"/>
      <c r="CF366" s="64"/>
      <c r="CG366" s="64"/>
      <c r="CH366" s="64"/>
      <c r="CI366" s="64"/>
      <c r="CJ366" s="64"/>
      <c r="CK366" s="64"/>
      <c r="CL366" s="64"/>
      <c r="CM366" s="64"/>
      <c r="CN366" s="64"/>
      <c r="CO366" s="64"/>
      <c r="CP366" s="64"/>
      <c r="CQ366" s="64"/>
      <c r="CR366" s="64"/>
      <c r="CS366" s="64"/>
      <c r="CT366" s="64"/>
      <c r="CU366" s="64"/>
      <c r="CV366" s="64"/>
      <c r="CW366" s="64"/>
      <c r="CX366" s="64"/>
      <c r="CY366" s="64"/>
      <c r="CZ366" s="64"/>
      <c r="DA366" s="64"/>
      <c r="DB366" s="64"/>
      <c r="DC366" s="64"/>
      <c r="DD366" s="64"/>
      <c r="DE366" s="64"/>
      <c r="DF366" s="64"/>
      <c r="DG366" s="64"/>
      <c r="DH366" s="64"/>
      <c r="DI366" s="64"/>
      <c r="DJ366" s="64"/>
      <c r="DK366" s="64"/>
      <c r="DL366" s="64"/>
      <c r="DM366" s="64"/>
      <c r="DN366" s="64"/>
      <c r="DO366" s="64"/>
      <c r="DP366" s="64"/>
      <c r="DQ366" s="64"/>
      <c r="DR366" s="64"/>
      <c r="DS366" s="64"/>
      <c r="DT366" s="64"/>
      <c r="DU366" s="64"/>
      <c r="DV366" s="64"/>
      <c r="DW366" s="64"/>
      <c r="DX366" s="64"/>
      <c r="DY366" s="64"/>
      <c r="DZ366" s="64"/>
      <c r="EA366" s="64"/>
      <c r="EB366" s="64"/>
      <c r="EC366" s="64"/>
      <c r="ED366" s="64"/>
      <c r="EE366" s="64"/>
      <c r="EF366" s="64"/>
      <c r="EG366" s="64"/>
      <c r="EH366" s="64"/>
      <c r="EI366" s="64"/>
      <c r="EJ366" s="64"/>
      <c r="EK366" s="64"/>
      <c r="EL366" s="64"/>
      <c r="EM366" s="64"/>
      <c r="EN366" s="64"/>
      <c r="EO366" s="64"/>
      <c r="EP366" s="64"/>
      <c r="EQ366" s="64"/>
      <c r="ER366" s="64"/>
      <c r="ES366" s="64"/>
      <c r="ET366" s="64"/>
      <c r="EU366" s="64"/>
      <c r="EV366" s="64"/>
      <c r="EW366" s="64"/>
      <c r="EX366" s="64"/>
      <c r="EY366" s="64"/>
      <c r="EZ366" s="64"/>
      <c r="FA366" s="64"/>
      <c r="FB366" s="64"/>
      <c r="FC366" s="64"/>
      <c r="FD366" s="64"/>
      <c r="FE366" s="64"/>
      <c r="FF366" s="64"/>
      <c r="FG366" s="64"/>
      <c r="FH366" s="64"/>
      <c r="FI366" s="64"/>
      <c r="FJ366" s="64"/>
      <c r="FK366" s="64"/>
      <c r="FL366" s="64"/>
      <c r="FM366" s="64"/>
      <c r="FN366" s="64"/>
      <c r="FO366" s="64"/>
    </row>
    <row r="367" spans="1:171" ht="14.1" customHeight="1">
      <c r="A367" s="99" t="s">
        <v>468</v>
      </c>
      <c r="B367" s="144" t="s">
        <v>469</v>
      </c>
      <c r="C367" s="141"/>
      <c r="E367" s="163" t="s">
        <v>285</v>
      </c>
      <c r="F367" s="399">
        <v>20</v>
      </c>
      <c r="G367" s="399">
        <v>16</v>
      </c>
      <c r="H367" s="399">
        <v>0</v>
      </c>
      <c r="I367" s="399">
        <v>16</v>
      </c>
      <c r="J367" s="399">
        <v>4</v>
      </c>
      <c r="K367" s="399">
        <v>0</v>
      </c>
      <c r="L367" s="399">
        <v>4</v>
      </c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L367" s="64"/>
      <c r="AM367" s="64"/>
      <c r="AN367" s="64"/>
      <c r="AO367" s="64"/>
      <c r="AP367" s="64"/>
      <c r="AQ367" s="64"/>
      <c r="AR367" s="64"/>
      <c r="AS367" s="64"/>
      <c r="AT367" s="64"/>
      <c r="AU367" s="64"/>
      <c r="AV367" s="64"/>
      <c r="AW367" s="64"/>
      <c r="AX367" s="64"/>
      <c r="AY367" s="64"/>
      <c r="AZ367" s="64"/>
      <c r="BA367" s="64"/>
      <c r="BB367" s="64"/>
      <c r="BC367" s="64"/>
      <c r="BD367" s="64"/>
      <c r="BE367" s="64"/>
      <c r="BF367" s="64"/>
      <c r="BG367" s="64"/>
      <c r="BH367" s="64"/>
      <c r="BI367" s="64"/>
      <c r="BJ367" s="64"/>
      <c r="BK367" s="64"/>
      <c r="BL367" s="64"/>
      <c r="BM367" s="64"/>
      <c r="BN367" s="64"/>
      <c r="BO367" s="64"/>
      <c r="BP367" s="64"/>
      <c r="BQ367" s="64"/>
      <c r="BR367" s="64"/>
      <c r="BS367" s="64"/>
      <c r="BT367" s="64"/>
      <c r="BU367" s="64"/>
      <c r="BV367" s="64"/>
      <c r="BW367" s="64"/>
      <c r="BX367" s="64"/>
      <c r="BY367" s="64"/>
      <c r="BZ367" s="64"/>
      <c r="CA367" s="64"/>
      <c r="CB367" s="64"/>
      <c r="CC367" s="64"/>
      <c r="CD367" s="64"/>
      <c r="CE367" s="64"/>
      <c r="CF367" s="64"/>
      <c r="CG367" s="64"/>
      <c r="CH367" s="64"/>
      <c r="CI367" s="64"/>
      <c r="CJ367" s="64"/>
      <c r="CK367" s="64"/>
      <c r="CL367" s="64"/>
      <c r="CM367" s="64"/>
      <c r="CN367" s="64"/>
      <c r="CO367" s="64"/>
      <c r="CP367" s="64"/>
      <c r="CQ367" s="64"/>
      <c r="CR367" s="64"/>
      <c r="CS367" s="64"/>
      <c r="CT367" s="64"/>
      <c r="CU367" s="64"/>
      <c r="CV367" s="64"/>
      <c r="CW367" s="64"/>
      <c r="CX367" s="64"/>
      <c r="CY367" s="64"/>
      <c r="CZ367" s="64"/>
      <c r="DA367" s="64"/>
      <c r="DB367" s="64"/>
      <c r="DC367" s="64"/>
      <c r="DD367" s="64"/>
      <c r="DE367" s="64"/>
      <c r="DF367" s="64"/>
      <c r="DG367" s="64"/>
      <c r="DH367" s="64"/>
      <c r="DI367" s="64"/>
      <c r="DJ367" s="64"/>
      <c r="DK367" s="64"/>
      <c r="DL367" s="64"/>
      <c r="DM367" s="64"/>
      <c r="DN367" s="64"/>
      <c r="DO367" s="64"/>
      <c r="DP367" s="64"/>
      <c r="DQ367" s="64"/>
      <c r="DR367" s="64"/>
      <c r="DS367" s="64"/>
      <c r="DT367" s="64"/>
      <c r="DU367" s="64"/>
      <c r="DV367" s="64"/>
      <c r="DW367" s="64"/>
      <c r="DX367" s="64"/>
      <c r="DY367" s="64"/>
      <c r="DZ367" s="64"/>
      <c r="EA367" s="64"/>
      <c r="EB367" s="64"/>
      <c r="EC367" s="64"/>
      <c r="ED367" s="64"/>
      <c r="EE367" s="64"/>
      <c r="EF367" s="64"/>
      <c r="EG367" s="64"/>
      <c r="EH367" s="64"/>
      <c r="EI367" s="64"/>
      <c r="EJ367" s="64"/>
      <c r="EK367" s="64"/>
      <c r="EL367" s="64"/>
      <c r="EM367" s="64"/>
      <c r="EN367" s="64"/>
      <c r="EO367" s="64"/>
      <c r="EP367" s="64"/>
      <c r="EQ367" s="64"/>
      <c r="ER367" s="64"/>
      <c r="ES367" s="64"/>
      <c r="ET367" s="64"/>
      <c r="EU367" s="64"/>
      <c r="EV367" s="64"/>
      <c r="EW367" s="64"/>
      <c r="EX367" s="64"/>
      <c r="EY367" s="64"/>
      <c r="EZ367" s="64"/>
      <c r="FA367" s="64"/>
      <c r="FB367" s="64"/>
      <c r="FC367" s="64"/>
      <c r="FD367" s="64"/>
      <c r="FE367" s="64"/>
      <c r="FF367" s="64"/>
      <c r="FG367" s="64"/>
      <c r="FH367" s="64"/>
      <c r="FI367" s="64"/>
      <c r="FJ367" s="64"/>
      <c r="FK367" s="64"/>
      <c r="FL367" s="64"/>
      <c r="FM367" s="64"/>
      <c r="FN367" s="64"/>
      <c r="FO367" s="64"/>
    </row>
    <row r="368" spans="1:171" ht="11.25" customHeight="1">
      <c r="A368" s="143"/>
      <c r="B368" s="144" t="s">
        <v>470</v>
      </c>
      <c r="C368" s="141"/>
      <c r="E368" s="163" t="s">
        <v>289</v>
      </c>
      <c r="F368" s="399">
        <v>48</v>
      </c>
      <c r="G368" s="399">
        <v>26</v>
      </c>
      <c r="H368" s="399">
        <v>0</v>
      </c>
      <c r="I368" s="399">
        <v>26</v>
      </c>
      <c r="J368" s="399">
        <v>22</v>
      </c>
      <c r="K368" s="399">
        <v>0</v>
      </c>
      <c r="L368" s="399">
        <v>22</v>
      </c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  <c r="AB368" s="64"/>
      <c r="AC368" s="64"/>
      <c r="AD368" s="64"/>
      <c r="AE368" s="64"/>
      <c r="AF368" s="64"/>
      <c r="AG368" s="64"/>
      <c r="AH368" s="64"/>
      <c r="AI368" s="64"/>
      <c r="AJ368" s="64"/>
      <c r="AK368" s="64"/>
      <c r="AL368" s="64"/>
      <c r="AM368" s="64"/>
      <c r="AN368" s="64"/>
      <c r="AO368" s="64"/>
      <c r="AP368" s="64"/>
      <c r="AQ368" s="64"/>
      <c r="AR368" s="64"/>
      <c r="AS368" s="64"/>
      <c r="AT368" s="64"/>
      <c r="AU368" s="64"/>
      <c r="AV368" s="64"/>
      <c r="AW368" s="64"/>
      <c r="AX368" s="64"/>
      <c r="AY368" s="64"/>
      <c r="AZ368" s="64"/>
      <c r="BA368" s="64"/>
      <c r="BB368" s="64"/>
      <c r="BC368" s="64"/>
      <c r="BD368" s="64"/>
      <c r="BE368" s="64"/>
      <c r="BF368" s="64"/>
      <c r="BG368" s="64"/>
      <c r="BH368" s="64"/>
      <c r="BI368" s="64"/>
      <c r="BJ368" s="64"/>
      <c r="BK368" s="64"/>
      <c r="BL368" s="64"/>
      <c r="BM368" s="64"/>
      <c r="BN368" s="64"/>
      <c r="BO368" s="64"/>
      <c r="BP368" s="64"/>
      <c r="BQ368" s="64"/>
      <c r="BR368" s="64"/>
      <c r="BS368" s="64"/>
      <c r="BT368" s="64"/>
      <c r="BU368" s="64"/>
      <c r="BV368" s="64"/>
      <c r="BW368" s="64"/>
      <c r="BX368" s="64"/>
      <c r="BY368" s="64"/>
      <c r="BZ368" s="64"/>
      <c r="CA368" s="64"/>
      <c r="CB368" s="64"/>
      <c r="CC368" s="64"/>
      <c r="CD368" s="64"/>
      <c r="CE368" s="64"/>
      <c r="CF368" s="64"/>
      <c r="CG368" s="64"/>
      <c r="CH368" s="64"/>
      <c r="CI368" s="64"/>
      <c r="CJ368" s="64"/>
      <c r="CK368" s="64"/>
      <c r="CL368" s="64"/>
      <c r="CM368" s="64"/>
      <c r="CN368" s="64"/>
      <c r="CO368" s="64"/>
      <c r="CP368" s="64"/>
      <c r="CQ368" s="64"/>
      <c r="CR368" s="64"/>
      <c r="CS368" s="64"/>
      <c r="CT368" s="64"/>
      <c r="CU368" s="64"/>
      <c r="CV368" s="64"/>
      <c r="CW368" s="64"/>
      <c r="CX368" s="64"/>
      <c r="CY368" s="64"/>
      <c r="CZ368" s="64"/>
      <c r="DA368" s="64"/>
      <c r="DB368" s="64"/>
      <c r="DC368" s="64"/>
      <c r="DD368" s="64"/>
      <c r="DE368" s="64"/>
      <c r="DF368" s="64"/>
      <c r="DG368" s="64"/>
      <c r="DH368" s="64"/>
      <c r="DI368" s="64"/>
      <c r="DJ368" s="64"/>
      <c r="DK368" s="64"/>
      <c r="DL368" s="64"/>
      <c r="DM368" s="64"/>
      <c r="DN368" s="64"/>
      <c r="DO368" s="64"/>
      <c r="DP368" s="64"/>
      <c r="DQ368" s="64"/>
      <c r="DR368" s="64"/>
      <c r="DS368" s="64"/>
      <c r="DT368" s="64"/>
      <c r="DU368" s="64"/>
      <c r="DV368" s="64"/>
      <c r="DW368" s="64"/>
      <c r="DX368" s="64"/>
      <c r="DY368" s="64"/>
      <c r="DZ368" s="64"/>
      <c r="EA368" s="64"/>
      <c r="EB368" s="64"/>
      <c r="EC368" s="64"/>
      <c r="ED368" s="64"/>
      <c r="EE368" s="64"/>
      <c r="EF368" s="64"/>
      <c r="EG368" s="64"/>
      <c r="EH368" s="64"/>
      <c r="EI368" s="64"/>
      <c r="EJ368" s="64"/>
      <c r="EK368" s="64"/>
      <c r="EL368" s="64"/>
      <c r="EM368" s="64"/>
      <c r="EN368" s="64"/>
      <c r="EO368" s="64"/>
      <c r="EP368" s="64"/>
      <c r="EQ368" s="64"/>
      <c r="ER368" s="64"/>
      <c r="ES368" s="64"/>
      <c r="ET368" s="64"/>
      <c r="EU368" s="64"/>
      <c r="EV368" s="64"/>
      <c r="EW368" s="64"/>
      <c r="EX368" s="64"/>
      <c r="EY368" s="64"/>
      <c r="EZ368" s="64"/>
      <c r="FA368" s="64"/>
      <c r="FB368" s="64"/>
      <c r="FC368" s="64"/>
      <c r="FD368" s="64"/>
      <c r="FE368" s="64"/>
      <c r="FF368" s="64"/>
      <c r="FG368" s="64"/>
      <c r="FH368" s="64"/>
      <c r="FI368" s="64"/>
      <c r="FJ368" s="64"/>
      <c r="FK368" s="64"/>
      <c r="FL368" s="64"/>
      <c r="FM368" s="64"/>
      <c r="FN368" s="64"/>
      <c r="FO368" s="64"/>
    </row>
    <row r="369" spans="1:171" ht="11.25" customHeight="1">
      <c r="E369" s="30" t="s">
        <v>293</v>
      </c>
      <c r="F369" s="399">
        <v>68</v>
      </c>
      <c r="G369" s="399">
        <v>42</v>
      </c>
      <c r="H369" s="399">
        <v>0</v>
      </c>
      <c r="I369" s="399">
        <v>42</v>
      </c>
      <c r="J369" s="399">
        <v>26</v>
      </c>
      <c r="K369" s="399">
        <v>0</v>
      </c>
      <c r="L369" s="399">
        <v>26</v>
      </c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/>
      <c r="AP369" s="64"/>
      <c r="AQ369" s="64"/>
      <c r="AR369" s="64"/>
      <c r="AS369" s="64"/>
      <c r="AT369" s="64"/>
      <c r="AU369" s="64"/>
      <c r="AV369" s="64"/>
      <c r="AW369" s="64"/>
      <c r="AX369" s="64"/>
      <c r="AY369" s="64"/>
      <c r="AZ369" s="64"/>
      <c r="BA369" s="64"/>
      <c r="BB369" s="64"/>
      <c r="BC369" s="64"/>
      <c r="BD369" s="64"/>
      <c r="BE369" s="64"/>
      <c r="BF369" s="64"/>
      <c r="BG369" s="64"/>
      <c r="BH369" s="64"/>
      <c r="BI369" s="64"/>
      <c r="BJ369" s="64"/>
      <c r="BK369" s="64"/>
      <c r="BL369" s="64"/>
      <c r="BM369" s="64"/>
      <c r="BN369" s="64"/>
      <c r="BO369" s="64"/>
      <c r="BP369" s="64"/>
      <c r="BQ369" s="64"/>
      <c r="BR369" s="64"/>
      <c r="BS369" s="64"/>
      <c r="BT369" s="64"/>
      <c r="BU369" s="64"/>
      <c r="BV369" s="64"/>
      <c r="BW369" s="64"/>
      <c r="BX369" s="64"/>
      <c r="BY369" s="64"/>
      <c r="BZ369" s="64"/>
      <c r="CA369" s="64"/>
      <c r="CB369" s="64"/>
      <c r="CC369" s="64"/>
      <c r="CD369" s="64"/>
      <c r="CE369" s="64"/>
      <c r="CF369" s="64"/>
      <c r="CG369" s="64"/>
      <c r="CH369" s="64"/>
      <c r="CI369" s="64"/>
      <c r="CJ369" s="64"/>
      <c r="CK369" s="64"/>
      <c r="CL369" s="64"/>
      <c r="CM369" s="64"/>
      <c r="CN369" s="64"/>
      <c r="CO369" s="64"/>
      <c r="CP369" s="64"/>
      <c r="CQ369" s="64"/>
      <c r="CR369" s="64"/>
      <c r="CS369" s="64"/>
      <c r="CT369" s="64"/>
      <c r="CU369" s="64"/>
      <c r="CV369" s="64"/>
      <c r="CW369" s="64"/>
      <c r="CX369" s="64"/>
      <c r="CY369" s="64"/>
      <c r="CZ369" s="64"/>
      <c r="DA369" s="64"/>
      <c r="DB369" s="64"/>
      <c r="DC369" s="64"/>
      <c r="DD369" s="64"/>
      <c r="DE369" s="64"/>
      <c r="DF369" s="64"/>
      <c r="DG369" s="64"/>
      <c r="DH369" s="64"/>
      <c r="DI369" s="64"/>
      <c r="DJ369" s="64"/>
      <c r="DK369" s="64"/>
      <c r="DL369" s="64"/>
      <c r="DM369" s="64"/>
      <c r="DN369" s="64"/>
      <c r="DO369" s="64"/>
      <c r="DP369" s="64"/>
      <c r="DQ369" s="64"/>
      <c r="DR369" s="64"/>
      <c r="DS369" s="64"/>
      <c r="DT369" s="64"/>
      <c r="DU369" s="64"/>
      <c r="DV369" s="64"/>
      <c r="DW369" s="64"/>
      <c r="DX369" s="64"/>
      <c r="DY369" s="64"/>
      <c r="DZ369" s="64"/>
      <c r="EA369" s="64"/>
      <c r="EB369" s="64"/>
      <c r="EC369" s="64"/>
      <c r="ED369" s="64"/>
      <c r="EE369" s="64"/>
      <c r="EF369" s="64"/>
      <c r="EG369" s="64"/>
      <c r="EH369" s="64"/>
      <c r="EI369" s="64"/>
      <c r="EJ369" s="64"/>
      <c r="EK369" s="64"/>
      <c r="EL369" s="64"/>
      <c r="EM369" s="64"/>
      <c r="EN369" s="64"/>
      <c r="EO369" s="64"/>
      <c r="EP369" s="64"/>
      <c r="EQ369" s="64"/>
      <c r="ER369" s="64"/>
      <c r="ES369" s="64"/>
      <c r="ET369" s="64"/>
      <c r="EU369" s="64"/>
      <c r="EV369" s="64"/>
      <c r="EW369" s="64"/>
      <c r="EX369" s="64"/>
      <c r="EY369" s="64"/>
      <c r="EZ369" s="64"/>
      <c r="FA369" s="64"/>
      <c r="FB369" s="64"/>
      <c r="FC369" s="64"/>
      <c r="FD369" s="64"/>
      <c r="FE369" s="64"/>
      <c r="FF369" s="64"/>
      <c r="FG369" s="64"/>
      <c r="FH369" s="64"/>
      <c r="FI369" s="64"/>
      <c r="FJ369" s="64"/>
      <c r="FK369" s="64"/>
      <c r="FL369" s="64"/>
      <c r="FM369" s="64"/>
      <c r="FN369" s="64"/>
      <c r="FO369" s="64"/>
    </row>
    <row r="370" spans="1:171" ht="14.1" customHeight="1">
      <c r="A370" s="99" t="s">
        <v>157</v>
      </c>
      <c r="B370" s="29" t="s">
        <v>471</v>
      </c>
      <c r="E370" s="163" t="s">
        <v>285</v>
      </c>
      <c r="F370" s="399">
        <v>546</v>
      </c>
      <c r="G370" s="399">
        <v>228</v>
      </c>
      <c r="H370" s="399">
        <v>1</v>
      </c>
      <c r="I370" s="399">
        <v>227</v>
      </c>
      <c r="J370" s="399">
        <v>318</v>
      </c>
      <c r="K370" s="399">
        <v>0</v>
      </c>
      <c r="L370" s="399">
        <v>318</v>
      </c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4"/>
      <c r="BC370" s="64"/>
      <c r="BD370" s="64"/>
      <c r="BE370" s="64"/>
      <c r="BF370" s="64"/>
      <c r="BG370" s="64"/>
      <c r="BH370" s="64"/>
      <c r="BI370" s="64"/>
      <c r="BJ370" s="64"/>
      <c r="BK370" s="64"/>
      <c r="BL370" s="64"/>
      <c r="BM370" s="64"/>
      <c r="BN370" s="64"/>
      <c r="BO370" s="64"/>
      <c r="BP370" s="64"/>
      <c r="BQ370" s="64"/>
      <c r="BR370" s="64"/>
      <c r="BS370" s="64"/>
      <c r="BT370" s="64"/>
      <c r="BU370" s="64"/>
      <c r="BV370" s="64"/>
      <c r="BW370" s="64"/>
      <c r="BX370" s="64"/>
      <c r="BY370" s="64"/>
      <c r="BZ370" s="64"/>
      <c r="CA370" s="64"/>
      <c r="CB370" s="64"/>
      <c r="CC370" s="64"/>
      <c r="CD370" s="64"/>
      <c r="CE370" s="64"/>
      <c r="CF370" s="64"/>
      <c r="CG370" s="64"/>
      <c r="CH370" s="64"/>
      <c r="CI370" s="64"/>
      <c r="CJ370" s="64"/>
      <c r="CK370" s="64"/>
      <c r="CL370" s="64"/>
      <c r="CM370" s="64"/>
      <c r="CN370" s="64"/>
      <c r="CO370" s="64"/>
      <c r="CP370" s="64"/>
      <c r="CQ370" s="64"/>
      <c r="CR370" s="64"/>
      <c r="CS370" s="64"/>
      <c r="CT370" s="64"/>
      <c r="CU370" s="64"/>
      <c r="CV370" s="64"/>
      <c r="CW370" s="64"/>
      <c r="CX370" s="64"/>
      <c r="CY370" s="64"/>
      <c r="CZ370" s="64"/>
      <c r="DA370" s="64"/>
      <c r="DB370" s="64"/>
      <c r="DC370" s="64"/>
      <c r="DD370" s="64"/>
      <c r="DE370" s="64"/>
      <c r="DF370" s="64"/>
      <c r="DG370" s="64"/>
      <c r="DH370" s="64"/>
      <c r="DI370" s="64"/>
      <c r="DJ370" s="64"/>
      <c r="DK370" s="64"/>
      <c r="DL370" s="64"/>
      <c r="DM370" s="64"/>
      <c r="DN370" s="64"/>
      <c r="DO370" s="64"/>
      <c r="DP370" s="64"/>
      <c r="DQ370" s="64"/>
      <c r="DR370" s="64"/>
      <c r="DS370" s="64"/>
      <c r="DT370" s="64"/>
      <c r="DU370" s="64"/>
      <c r="DV370" s="64"/>
      <c r="DW370" s="64"/>
      <c r="DX370" s="64"/>
      <c r="DY370" s="64"/>
      <c r="DZ370" s="64"/>
      <c r="EA370" s="64"/>
      <c r="EB370" s="64"/>
      <c r="EC370" s="64"/>
      <c r="ED370" s="64"/>
      <c r="EE370" s="64"/>
      <c r="EF370" s="64"/>
      <c r="EG370" s="64"/>
      <c r="EH370" s="64"/>
      <c r="EI370" s="64"/>
      <c r="EJ370" s="64"/>
      <c r="EK370" s="64"/>
      <c r="EL370" s="64"/>
      <c r="EM370" s="64"/>
      <c r="EN370" s="64"/>
      <c r="EO370" s="64"/>
      <c r="EP370" s="64"/>
      <c r="EQ370" s="64"/>
      <c r="ER370" s="64"/>
      <c r="ES370" s="64"/>
      <c r="ET370" s="64"/>
      <c r="EU370" s="64"/>
      <c r="EV370" s="64"/>
      <c r="EW370" s="64"/>
      <c r="EX370" s="64"/>
      <c r="EY370" s="64"/>
      <c r="EZ370" s="64"/>
      <c r="FA370" s="64"/>
      <c r="FB370" s="64"/>
      <c r="FC370" s="64"/>
      <c r="FD370" s="64"/>
      <c r="FE370" s="64"/>
      <c r="FF370" s="64"/>
      <c r="FG370" s="64"/>
      <c r="FH370" s="64"/>
      <c r="FI370" s="64"/>
      <c r="FJ370" s="64"/>
      <c r="FK370" s="64"/>
      <c r="FL370" s="64"/>
      <c r="FM370" s="64"/>
      <c r="FN370" s="64"/>
      <c r="FO370" s="64"/>
    </row>
    <row r="371" spans="1:171" ht="11.25" customHeight="1">
      <c r="E371" s="163" t="s">
        <v>289</v>
      </c>
      <c r="F371" s="399">
        <v>3333</v>
      </c>
      <c r="G371" s="399">
        <v>1002</v>
      </c>
      <c r="H371" s="399">
        <v>2</v>
      </c>
      <c r="I371" s="399">
        <v>1000</v>
      </c>
      <c r="J371" s="399">
        <v>2331</v>
      </c>
      <c r="K371" s="399">
        <v>1</v>
      </c>
      <c r="L371" s="399">
        <v>2330</v>
      </c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4"/>
      <c r="BD371" s="64"/>
      <c r="BE371" s="64"/>
      <c r="BF371" s="64"/>
      <c r="BG371" s="64"/>
      <c r="BH371" s="64"/>
      <c r="BI371" s="64"/>
      <c r="BJ371" s="64"/>
      <c r="BK371" s="64"/>
      <c r="BL371" s="64"/>
      <c r="BM371" s="64"/>
      <c r="BN371" s="64"/>
      <c r="BO371" s="64"/>
      <c r="BP371" s="64"/>
      <c r="BQ371" s="64"/>
      <c r="BR371" s="64"/>
      <c r="BS371" s="64"/>
      <c r="BT371" s="64"/>
      <c r="BU371" s="64"/>
      <c r="BV371" s="64"/>
      <c r="BW371" s="64"/>
      <c r="BX371" s="64"/>
      <c r="BY371" s="64"/>
      <c r="BZ371" s="64"/>
      <c r="CA371" s="64"/>
      <c r="CB371" s="64"/>
      <c r="CC371" s="64"/>
      <c r="CD371" s="64"/>
      <c r="CE371" s="64"/>
      <c r="CF371" s="64"/>
      <c r="CG371" s="64"/>
      <c r="CH371" s="64"/>
      <c r="CI371" s="64"/>
      <c r="CJ371" s="64"/>
      <c r="CK371" s="64"/>
      <c r="CL371" s="64"/>
      <c r="CM371" s="64"/>
      <c r="CN371" s="64"/>
      <c r="CO371" s="64"/>
      <c r="CP371" s="64"/>
      <c r="CQ371" s="64"/>
      <c r="CR371" s="64"/>
      <c r="CS371" s="64"/>
      <c r="CT371" s="64"/>
      <c r="CU371" s="64"/>
      <c r="CV371" s="64"/>
      <c r="CW371" s="64"/>
      <c r="CX371" s="64"/>
      <c r="CY371" s="64"/>
      <c r="CZ371" s="64"/>
      <c r="DA371" s="64"/>
      <c r="DB371" s="64"/>
      <c r="DC371" s="64"/>
      <c r="DD371" s="64"/>
      <c r="DE371" s="64"/>
      <c r="DF371" s="64"/>
      <c r="DG371" s="64"/>
      <c r="DH371" s="64"/>
      <c r="DI371" s="64"/>
      <c r="DJ371" s="64"/>
      <c r="DK371" s="64"/>
      <c r="DL371" s="64"/>
      <c r="DM371" s="64"/>
      <c r="DN371" s="64"/>
      <c r="DO371" s="64"/>
      <c r="DP371" s="64"/>
      <c r="DQ371" s="64"/>
      <c r="DR371" s="64"/>
      <c r="DS371" s="64"/>
      <c r="DT371" s="64"/>
      <c r="DU371" s="64"/>
      <c r="DV371" s="64"/>
      <c r="DW371" s="64"/>
      <c r="DX371" s="64"/>
      <c r="DY371" s="64"/>
      <c r="DZ371" s="64"/>
      <c r="EA371" s="64"/>
      <c r="EB371" s="64"/>
      <c r="EC371" s="64"/>
      <c r="ED371" s="64"/>
      <c r="EE371" s="64"/>
      <c r="EF371" s="64"/>
      <c r="EG371" s="64"/>
      <c r="EH371" s="64"/>
      <c r="EI371" s="64"/>
      <c r="EJ371" s="64"/>
      <c r="EK371" s="64"/>
      <c r="EL371" s="64"/>
      <c r="EM371" s="64"/>
      <c r="EN371" s="64"/>
      <c r="EO371" s="64"/>
      <c r="EP371" s="64"/>
      <c r="EQ371" s="64"/>
      <c r="ER371" s="64"/>
      <c r="ES371" s="64"/>
      <c r="ET371" s="64"/>
      <c r="EU371" s="64"/>
      <c r="EV371" s="64"/>
      <c r="EW371" s="64"/>
      <c r="EX371" s="64"/>
      <c r="EY371" s="64"/>
      <c r="EZ371" s="64"/>
      <c r="FA371" s="64"/>
      <c r="FB371" s="64"/>
      <c r="FC371" s="64"/>
      <c r="FD371" s="64"/>
      <c r="FE371" s="64"/>
      <c r="FF371" s="64"/>
      <c r="FG371" s="64"/>
      <c r="FH371" s="64"/>
      <c r="FI371" s="64"/>
      <c r="FJ371" s="64"/>
      <c r="FK371" s="64"/>
      <c r="FL371" s="64"/>
      <c r="FM371" s="64"/>
      <c r="FN371" s="64"/>
      <c r="FO371" s="64"/>
    </row>
    <row r="372" spans="1:171" ht="11.25" customHeight="1">
      <c r="E372" s="30" t="s">
        <v>293</v>
      </c>
      <c r="F372" s="399">
        <v>3879</v>
      </c>
      <c r="G372" s="399">
        <v>1230</v>
      </c>
      <c r="H372" s="399">
        <v>3</v>
      </c>
      <c r="I372" s="399">
        <v>1227</v>
      </c>
      <c r="J372" s="399">
        <v>2649</v>
      </c>
      <c r="K372" s="399">
        <v>1</v>
      </c>
      <c r="L372" s="399">
        <v>2648</v>
      </c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4"/>
      <c r="BD372" s="64"/>
      <c r="BE372" s="64"/>
      <c r="BF372" s="64"/>
      <c r="BG372" s="64"/>
      <c r="BH372" s="64"/>
      <c r="BI372" s="64"/>
      <c r="BJ372" s="64"/>
      <c r="BK372" s="64"/>
      <c r="BL372" s="64"/>
      <c r="BM372" s="64"/>
      <c r="BN372" s="64"/>
      <c r="BO372" s="64"/>
      <c r="BP372" s="64"/>
      <c r="BQ372" s="64"/>
      <c r="BR372" s="64"/>
      <c r="BS372" s="64"/>
      <c r="BT372" s="64"/>
      <c r="BU372" s="64"/>
      <c r="BV372" s="64"/>
      <c r="BW372" s="64"/>
      <c r="BX372" s="64"/>
      <c r="BY372" s="64"/>
      <c r="BZ372" s="64"/>
      <c r="CA372" s="64"/>
      <c r="CB372" s="64"/>
      <c r="CC372" s="64"/>
      <c r="CD372" s="64"/>
      <c r="CE372" s="64"/>
      <c r="CF372" s="64"/>
      <c r="CG372" s="64"/>
      <c r="CH372" s="64"/>
      <c r="CI372" s="64"/>
      <c r="CJ372" s="64"/>
      <c r="CK372" s="64"/>
      <c r="CL372" s="64"/>
      <c r="CM372" s="64"/>
      <c r="CN372" s="64"/>
      <c r="CO372" s="64"/>
      <c r="CP372" s="64"/>
      <c r="CQ372" s="64"/>
      <c r="CR372" s="64"/>
      <c r="CS372" s="64"/>
      <c r="CT372" s="64"/>
      <c r="CU372" s="64"/>
      <c r="CV372" s="64"/>
      <c r="CW372" s="64"/>
      <c r="CX372" s="64"/>
      <c r="CY372" s="64"/>
      <c r="CZ372" s="64"/>
      <c r="DA372" s="64"/>
      <c r="DB372" s="64"/>
      <c r="DC372" s="64"/>
      <c r="DD372" s="64"/>
      <c r="DE372" s="64"/>
      <c r="DF372" s="64"/>
      <c r="DG372" s="64"/>
      <c r="DH372" s="64"/>
      <c r="DI372" s="64"/>
      <c r="DJ372" s="64"/>
      <c r="DK372" s="64"/>
      <c r="DL372" s="64"/>
      <c r="DM372" s="64"/>
      <c r="DN372" s="64"/>
      <c r="DO372" s="64"/>
      <c r="DP372" s="64"/>
      <c r="DQ372" s="64"/>
      <c r="DR372" s="64"/>
      <c r="DS372" s="64"/>
      <c r="DT372" s="64"/>
      <c r="DU372" s="64"/>
      <c r="DV372" s="64"/>
      <c r="DW372" s="64"/>
      <c r="DX372" s="64"/>
      <c r="DY372" s="64"/>
      <c r="DZ372" s="64"/>
      <c r="EA372" s="64"/>
      <c r="EB372" s="64"/>
      <c r="EC372" s="64"/>
      <c r="ED372" s="64"/>
      <c r="EE372" s="64"/>
      <c r="EF372" s="64"/>
      <c r="EG372" s="64"/>
      <c r="EH372" s="64"/>
      <c r="EI372" s="64"/>
      <c r="EJ372" s="64"/>
      <c r="EK372" s="64"/>
      <c r="EL372" s="64"/>
      <c r="EM372" s="64"/>
      <c r="EN372" s="64"/>
      <c r="EO372" s="64"/>
      <c r="EP372" s="64"/>
      <c r="EQ372" s="64"/>
      <c r="ER372" s="64"/>
      <c r="ES372" s="64"/>
      <c r="ET372" s="64"/>
      <c r="EU372" s="64"/>
      <c r="EV372" s="64"/>
      <c r="EW372" s="64"/>
      <c r="EX372" s="64"/>
      <c r="EY372" s="64"/>
      <c r="EZ372" s="64"/>
      <c r="FA372" s="64"/>
      <c r="FB372" s="64"/>
      <c r="FC372" s="64"/>
      <c r="FD372" s="64"/>
      <c r="FE372" s="64"/>
      <c r="FF372" s="64"/>
      <c r="FG372" s="64"/>
      <c r="FH372" s="64"/>
      <c r="FI372" s="64"/>
      <c r="FJ372" s="64"/>
      <c r="FK372" s="64"/>
      <c r="FL372" s="64"/>
      <c r="FM372" s="64"/>
      <c r="FN372" s="64"/>
      <c r="FO372" s="64"/>
    </row>
    <row r="373" spans="1:171" ht="14.1" customHeight="1">
      <c r="A373" s="143" t="s">
        <v>472</v>
      </c>
      <c r="B373" s="144" t="s">
        <v>516</v>
      </c>
      <c r="C373" s="141"/>
      <c r="E373" s="163" t="s">
        <v>285</v>
      </c>
      <c r="F373" s="399">
        <v>114</v>
      </c>
      <c r="G373" s="399">
        <v>52</v>
      </c>
      <c r="H373" s="399">
        <v>0</v>
      </c>
      <c r="I373" s="399">
        <v>52</v>
      </c>
      <c r="J373" s="399">
        <v>62</v>
      </c>
      <c r="K373" s="399">
        <v>0</v>
      </c>
      <c r="L373" s="399">
        <v>62</v>
      </c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64"/>
      <c r="BD373" s="64"/>
      <c r="BE373" s="64"/>
      <c r="BF373" s="64"/>
      <c r="BG373" s="64"/>
      <c r="BH373" s="64"/>
      <c r="BI373" s="64"/>
      <c r="BJ373" s="64"/>
      <c r="BK373" s="64"/>
      <c r="BL373" s="64"/>
      <c r="BM373" s="64"/>
      <c r="BN373" s="64"/>
      <c r="BO373" s="64"/>
      <c r="BP373" s="64"/>
      <c r="BQ373" s="64"/>
      <c r="BR373" s="64"/>
      <c r="BS373" s="64"/>
      <c r="BT373" s="64"/>
      <c r="BU373" s="64"/>
      <c r="BV373" s="64"/>
      <c r="BW373" s="64"/>
      <c r="BX373" s="64"/>
      <c r="BY373" s="64"/>
      <c r="BZ373" s="64"/>
      <c r="CA373" s="64"/>
      <c r="CB373" s="64"/>
      <c r="CC373" s="64"/>
      <c r="CD373" s="64"/>
      <c r="CE373" s="64"/>
      <c r="CF373" s="64"/>
      <c r="CG373" s="64"/>
      <c r="CH373" s="64"/>
      <c r="CI373" s="64"/>
      <c r="CJ373" s="64"/>
      <c r="CK373" s="64"/>
      <c r="CL373" s="64"/>
      <c r="CM373" s="64"/>
      <c r="CN373" s="64"/>
      <c r="CO373" s="64"/>
      <c r="CP373" s="64"/>
      <c r="CQ373" s="64"/>
      <c r="CR373" s="64"/>
      <c r="CS373" s="64"/>
      <c r="CT373" s="64"/>
      <c r="CU373" s="64"/>
      <c r="CV373" s="64"/>
      <c r="CW373" s="64"/>
      <c r="CX373" s="64"/>
      <c r="CY373" s="64"/>
      <c r="CZ373" s="64"/>
      <c r="DA373" s="64"/>
      <c r="DB373" s="64"/>
      <c r="DC373" s="64"/>
      <c r="DD373" s="64"/>
      <c r="DE373" s="64"/>
      <c r="DF373" s="64"/>
      <c r="DG373" s="64"/>
      <c r="DH373" s="64"/>
      <c r="DI373" s="64"/>
      <c r="DJ373" s="64"/>
      <c r="DK373" s="64"/>
      <c r="DL373" s="64"/>
      <c r="DM373" s="64"/>
      <c r="DN373" s="64"/>
      <c r="DO373" s="64"/>
      <c r="DP373" s="64"/>
      <c r="DQ373" s="64"/>
      <c r="DR373" s="64"/>
      <c r="DS373" s="64"/>
      <c r="DT373" s="64"/>
      <c r="DU373" s="64"/>
      <c r="DV373" s="64"/>
      <c r="DW373" s="64"/>
      <c r="DX373" s="64"/>
      <c r="DY373" s="64"/>
      <c r="DZ373" s="64"/>
      <c r="EA373" s="64"/>
      <c r="EB373" s="64"/>
      <c r="EC373" s="64"/>
      <c r="ED373" s="64"/>
      <c r="EE373" s="64"/>
      <c r="EF373" s="64"/>
      <c r="EG373" s="64"/>
      <c r="EH373" s="64"/>
      <c r="EI373" s="64"/>
      <c r="EJ373" s="64"/>
      <c r="EK373" s="64"/>
      <c r="EL373" s="64"/>
      <c r="EM373" s="64"/>
      <c r="EN373" s="64"/>
      <c r="EO373" s="64"/>
      <c r="EP373" s="64"/>
      <c r="EQ373" s="64"/>
      <c r="ER373" s="64"/>
      <c r="ES373" s="64"/>
      <c r="ET373" s="64"/>
      <c r="EU373" s="64"/>
      <c r="EV373" s="64"/>
      <c r="EW373" s="64"/>
      <c r="EX373" s="64"/>
      <c r="EY373" s="64"/>
      <c r="EZ373" s="64"/>
      <c r="FA373" s="64"/>
      <c r="FB373" s="64"/>
      <c r="FC373" s="64"/>
      <c r="FD373" s="64"/>
      <c r="FE373" s="64"/>
      <c r="FF373" s="64"/>
      <c r="FG373" s="64"/>
      <c r="FH373" s="64"/>
      <c r="FI373" s="64"/>
      <c r="FJ373" s="64"/>
      <c r="FK373" s="64"/>
      <c r="FL373" s="64"/>
      <c r="FM373" s="64"/>
      <c r="FN373" s="64"/>
      <c r="FO373" s="64"/>
    </row>
    <row r="374" spans="1:171" ht="11.25" customHeight="1">
      <c r="A374" s="143"/>
      <c r="B374" s="144"/>
      <c r="C374" s="141"/>
      <c r="E374" s="163" t="s">
        <v>289</v>
      </c>
      <c r="F374" s="399">
        <v>339</v>
      </c>
      <c r="G374" s="399">
        <v>103</v>
      </c>
      <c r="H374" s="399">
        <v>0</v>
      </c>
      <c r="I374" s="399">
        <v>103</v>
      </c>
      <c r="J374" s="399">
        <v>236</v>
      </c>
      <c r="K374" s="399">
        <v>0</v>
      </c>
      <c r="L374" s="399">
        <v>236</v>
      </c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/>
      <c r="AQ374" s="64"/>
      <c r="AR374" s="64"/>
      <c r="AS374" s="64"/>
      <c r="AT374" s="64"/>
      <c r="AU374" s="64"/>
      <c r="AV374" s="64"/>
      <c r="AW374" s="64"/>
      <c r="AX374" s="64"/>
      <c r="AY374" s="64"/>
      <c r="AZ374" s="64"/>
      <c r="BA374" s="64"/>
      <c r="BB374" s="64"/>
      <c r="BC374" s="64"/>
      <c r="BD374" s="64"/>
      <c r="BE374" s="64"/>
      <c r="BF374" s="64"/>
      <c r="BG374" s="64"/>
      <c r="BH374" s="64"/>
      <c r="BI374" s="64"/>
      <c r="BJ374" s="64"/>
      <c r="BK374" s="64"/>
      <c r="BL374" s="64"/>
      <c r="BM374" s="64"/>
      <c r="BN374" s="64"/>
      <c r="BO374" s="64"/>
      <c r="BP374" s="64"/>
      <c r="BQ374" s="64"/>
      <c r="BR374" s="64"/>
      <c r="BS374" s="64"/>
      <c r="BT374" s="64"/>
      <c r="BU374" s="64"/>
      <c r="BV374" s="64"/>
      <c r="BW374" s="64"/>
      <c r="BX374" s="64"/>
      <c r="BY374" s="64"/>
      <c r="BZ374" s="64"/>
      <c r="CA374" s="64"/>
      <c r="CB374" s="64"/>
      <c r="CC374" s="64"/>
      <c r="CD374" s="64"/>
      <c r="CE374" s="64"/>
      <c r="CF374" s="64"/>
      <c r="CG374" s="64"/>
      <c r="CH374" s="64"/>
      <c r="CI374" s="64"/>
      <c r="CJ374" s="64"/>
      <c r="CK374" s="64"/>
      <c r="CL374" s="64"/>
      <c r="CM374" s="64"/>
      <c r="CN374" s="64"/>
      <c r="CO374" s="64"/>
      <c r="CP374" s="64"/>
      <c r="CQ374" s="64"/>
      <c r="CR374" s="64"/>
      <c r="CS374" s="64"/>
      <c r="CT374" s="64"/>
      <c r="CU374" s="64"/>
      <c r="CV374" s="64"/>
      <c r="CW374" s="64"/>
      <c r="CX374" s="64"/>
      <c r="CY374" s="64"/>
      <c r="CZ374" s="64"/>
      <c r="DA374" s="64"/>
      <c r="DB374" s="64"/>
      <c r="DC374" s="64"/>
      <c r="DD374" s="64"/>
      <c r="DE374" s="64"/>
      <c r="DF374" s="64"/>
      <c r="DG374" s="64"/>
      <c r="DH374" s="64"/>
      <c r="DI374" s="64"/>
      <c r="DJ374" s="64"/>
      <c r="DK374" s="64"/>
      <c r="DL374" s="64"/>
      <c r="DM374" s="64"/>
      <c r="DN374" s="64"/>
      <c r="DO374" s="64"/>
      <c r="DP374" s="64"/>
      <c r="DQ374" s="64"/>
      <c r="DR374" s="64"/>
      <c r="DS374" s="64"/>
      <c r="DT374" s="64"/>
      <c r="DU374" s="64"/>
      <c r="DV374" s="64"/>
      <c r="DW374" s="64"/>
      <c r="DX374" s="64"/>
      <c r="DY374" s="64"/>
      <c r="DZ374" s="64"/>
      <c r="EA374" s="64"/>
      <c r="EB374" s="64"/>
      <c r="EC374" s="64"/>
      <c r="ED374" s="64"/>
      <c r="EE374" s="64"/>
      <c r="EF374" s="64"/>
      <c r="EG374" s="64"/>
      <c r="EH374" s="64"/>
      <c r="EI374" s="64"/>
      <c r="EJ374" s="64"/>
      <c r="EK374" s="64"/>
      <c r="EL374" s="64"/>
      <c r="EM374" s="64"/>
      <c r="EN374" s="64"/>
      <c r="EO374" s="64"/>
      <c r="EP374" s="64"/>
      <c r="EQ374" s="64"/>
      <c r="ER374" s="64"/>
      <c r="ES374" s="64"/>
      <c r="ET374" s="64"/>
      <c r="EU374" s="64"/>
      <c r="EV374" s="64"/>
      <c r="EW374" s="64"/>
      <c r="EX374" s="64"/>
      <c r="EY374" s="64"/>
      <c r="EZ374" s="64"/>
      <c r="FA374" s="64"/>
      <c r="FB374" s="64"/>
      <c r="FC374" s="64"/>
      <c r="FD374" s="64"/>
      <c r="FE374" s="64"/>
      <c r="FF374" s="64"/>
      <c r="FG374" s="64"/>
      <c r="FH374" s="64"/>
      <c r="FI374" s="64"/>
      <c r="FJ374" s="64"/>
      <c r="FK374" s="64"/>
      <c r="FL374" s="64"/>
      <c r="FM374" s="64"/>
      <c r="FN374" s="64"/>
      <c r="FO374" s="64"/>
    </row>
    <row r="375" spans="1:171" ht="11.25" customHeight="1">
      <c r="A375" s="143"/>
      <c r="B375" s="144"/>
      <c r="E375" s="163" t="s">
        <v>293</v>
      </c>
      <c r="F375" s="399">
        <v>453</v>
      </c>
      <c r="G375" s="399">
        <v>155</v>
      </c>
      <c r="H375" s="399">
        <v>0</v>
      </c>
      <c r="I375" s="399">
        <v>155</v>
      </c>
      <c r="J375" s="399">
        <v>298</v>
      </c>
      <c r="K375" s="399">
        <v>0</v>
      </c>
      <c r="L375" s="399">
        <v>298</v>
      </c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4"/>
      <c r="BC375" s="64"/>
      <c r="BD375" s="64"/>
      <c r="BE375" s="64"/>
      <c r="BF375" s="64"/>
      <c r="BG375" s="64"/>
      <c r="BH375" s="64"/>
      <c r="BI375" s="64"/>
      <c r="BJ375" s="64"/>
      <c r="BK375" s="64"/>
      <c r="BL375" s="64"/>
      <c r="BM375" s="64"/>
      <c r="BN375" s="64"/>
      <c r="BO375" s="64"/>
      <c r="BP375" s="64"/>
      <c r="BQ375" s="64"/>
      <c r="BR375" s="64"/>
      <c r="BS375" s="64"/>
      <c r="BT375" s="64"/>
      <c r="BU375" s="64"/>
      <c r="BV375" s="64"/>
      <c r="BW375" s="64"/>
      <c r="BX375" s="64"/>
      <c r="BY375" s="64"/>
      <c r="BZ375" s="64"/>
      <c r="CA375" s="64"/>
      <c r="CB375" s="64"/>
      <c r="CC375" s="64"/>
      <c r="CD375" s="64"/>
      <c r="CE375" s="64"/>
      <c r="CF375" s="64"/>
      <c r="CG375" s="64"/>
      <c r="CH375" s="64"/>
      <c r="CI375" s="64"/>
      <c r="CJ375" s="64"/>
      <c r="CK375" s="64"/>
      <c r="CL375" s="64"/>
      <c r="CM375" s="64"/>
      <c r="CN375" s="64"/>
      <c r="CO375" s="64"/>
      <c r="CP375" s="64"/>
      <c r="CQ375" s="64"/>
      <c r="CR375" s="64"/>
      <c r="CS375" s="64"/>
      <c r="CT375" s="64"/>
      <c r="CU375" s="64"/>
      <c r="CV375" s="64"/>
      <c r="CW375" s="64"/>
      <c r="CX375" s="64"/>
      <c r="CY375" s="64"/>
      <c r="CZ375" s="64"/>
      <c r="DA375" s="64"/>
      <c r="DB375" s="64"/>
      <c r="DC375" s="64"/>
      <c r="DD375" s="64"/>
      <c r="DE375" s="64"/>
      <c r="DF375" s="64"/>
      <c r="DG375" s="64"/>
      <c r="DH375" s="64"/>
      <c r="DI375" s="64"/>
      <c r="DJ375" s="64"/>
      <c r="DK375" s="64"/>
      <c r="DL375" s="64"/>
      <c r="DM375" s="64"/>
      <c r="DN375" s="64"/>
      <c r="DO375" s="64"/>
      <c r="DP375" s="64"/>
      <c r="DQ375" s="64"/>
      <c r="DR375" s="64"/>
      <c r="DS375" s="64"/>
      <c r="DT375" s="64"/>
      <c r="DU375" s="64"/>
      <c r="DV375" s="64"/>
      <c r="DW375" s="64"/>
      <c r="DX375" s="64"/>
      <c r="DY375" s="64"/>
      <c r="DZ375" s="64"/>
      <c r="EA375" s="64"/>
      <c r="EB375" s="64"/>
      <c r="EC375" s="64"/>
      <c r="ED375" s="64"/>
      <c r="EE375" s="64"/>
      <c r="EF375" s="64"/>
      <c r="EG375" s="64"/>
      <c r="EH375" s="64"/>
      <c r="EI375" s="64"/>
      <c r="EJ375" s="64"/>
      <c r="EK375" s="64"/>
      <c r="EL375" s="64"/>
      <c r="EM375" s="64"/>
      <c r="EN375" s="64"/>
      <c r="EO375" s="64"/>
      <c r="EP375" s="64"/>
      <c r="EQ375" s="64"/>
      <c r="ER375" s="64"/>
      <c r="ES375" s="64"/>
      <c r="ET375" s="64"/>
      <c r="EU375" s="64"/>
      <c r="EV375" s="64"/>
      <c r="EW375" s="64"/>
      <c r="EX375" s="64"/>
      <c r="EY375" s="64"/>
      <c r="EZ375" s="64"/>
      <c r="FA375" s="64"/>
      <c r="FB375" s="64"/>
      <c r="FC375" s="64"/>
      <c r="FD375" s="64"/>
      <c r="FE375" s="64"/>
      <c r="FF375" s="64"/>
      <c r="FG375" s="64"/>
      <c r="FH375" s="64"/>
      <c r="FI375" s="64"/>
      <c r="FJ375" s="64"/>
      <c r="FK375" s="64"/>
      <c r="FL375" s="64"/>
      <c r="FM375" s="64"/>
      <c r="FN375" s="64"/>
      <c r="FO375" s="64"/>
    </row>
    <row r="376" spans="1:171" ht="36.6" customHeight="1">
      <c r="A376" s="477" t="s">
        <v>476</v>
      </c>
      <c r="B376" s="778" t="s">
        <v>475</v>
      </c>
      <c r="C376" s="778"/>
      <c r="D376" s="778"/>
      <c r="E376" s="301" t="s">
        <v>285</v>
      </c>
      <c r="F376" s="399">
        <v>51</v>
      </c>
      <c r="G376" s="399">
        <v>22</v>
      </c>
      <c r="H376" s="399">
        <v>0</v>
      </c>
      <c r="I376" s="399">
        <v>22</v>
      </c>
      <c r="J376" s="399">
        <v>29</v>
      </c>
      <c r="K376" s="399">
        <v>0</v>
      </c>
      <c r="L376" s="399">
        <v>29</v>
      </c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4"/>
      <c r="BD376" s="64"/>
      <c r="BE376" s="64"/>
      <c r="BF376" s="64"/>
      <c r="BG376" s="64"/>
      <c r="BH376" s="64"/>
      <c r="BI376" s="64"/>
      <c r="BJ376" s="64"/>
      <c r="BK376" s="64"/>
      <c r="BL376" s="64"/>
      <c r="BM376" s="64"/>
      <c r="BN376" s="64"/>
      <c r="BO376" s="64"/>
      <c r="BP376" s="64"/>
      <c r="BQ376" s="64"/>
      <c r="BR376" s="64"/>
      <c r="BS376" s="64"/>
      <c r="BT376" s="64"/>
      <c r="BU376" s="64"/>
      <c r="BV376" s="64"/>
      <c r="BW376" s="64"/>
      <c r="BX376" s="64"/>
      <c r="BY376" s="64"/>
      <c r="BZ376" s="64"/>
      <c r="CA376" s="64"/>
      <c r="CB376" s="64"/>
      <c r="CC376" s="64"/>
      <c r="CD376" s="64"/>
      <c r="CE376" s="64"/>
      <c r="CF376" s="64"/>
      <c r="CG376" s="64"/>
      <c r="CH376" s="64"/>
      <c r="CI376" s="64"/>
      <c r="CJ376" s="64"/>
      <c r="CK376" s="64"/>
      <c r="CL376" s="64"/>
      <c r="CM376" s="64"/>
      <c r="CN376" s="64"/>
      <c r="CO376" s="64"/>
      <c r="CP376" s="64"/>
      <c r="CQ376" s="64"/>
      <c r="CR376" s="64"/>
      <c r="CS376" s="64"/>
      <c r="CT376" s="64"/>
      <c r="CU376" s="64"/>
      <c r="CV376" s="64"/>
      <c r="CW376" s="64"/>
      <c r="CX376" s="64"/>
      <c r="CY376" s="64"/>
      <c r="CZ376" s="64"/>
      <c r="DA376" s="64"/>
      <c r="DB376" s="64"/>
      <c r="DC376" s="64"/>
      <c r="DD376" s="64"/>
      <c r="DE376" s="64"/>
      <c r="DF376" s="64"/>
      <c r="DG376" s="64"/>
      <c r="DH376" s="64"/>
      <c r="DI376" s="64"/>
      <c r="DJ376" s="64"/>
      <c r="DK376" s="64"/>
      <c r="DL376" s="64"/>
      <c r="DM376" s="64"/>
      <c r="DN376" s="64"/>
      <c r="DO376" s="64"/>
      <c r="DP376" s="64"/>
      <c r="DQ376" s="64"/>
      <c r="DR376" s="64"/>
      <c r="DS376" s="64"/>
      <c r="DT376" s="64"/>
      <c r="DU376" s="64"/>
      <c r="DV376" s="64"/>
      <c r="DW376" s="64"/>
      <c r="DX376" s="64"/>
      <c r="DY376" s="64"/>
      <c r="DZ376" s="64"/>
      <c r="EA376" s="64"/>
      <c r="EB376" s="64"/>
      <c r="EC376" s="64"/>
      <c r="ED376" s="64"/>
      <c r="EE376" s="64"/>
      <c r="EF376" s="64"/>
      <c r="EG376" s="64"/>
      <c r="EH376" s="64"/>
      <c r="EI376" s="64"/>
      <c r="EJ376" s="64"/>
      <c r="EK376" s="64"/>
      <c r="EL376" s="64"/>
      <c r="EM376" s="64"/>
      <c r="EN376" s="64"/>
      <c r="EO376" s="64"/>
      <c r="EP376" s="64"/>
      <c r="EQ376" s="64"/>
      <c r="ER376" s="64"/>
      <c r="ES376" s="64"/>
      <c r="ET376" s="64"/>
      <c r="EU376" s="64"/>
      <c r="EV376" s="64"/>
      <c r="EW376" s="64"/>
      <c r="EX376" s="64"/>
      <c r="EY376" s="64"/>
      <c r="EZ376" s="64"/>
      <c r="FA376" s="64"/>
      <c r="FB376" s="64"/>
      <c r="FC376" s="64"/>
      <c r="FD376" s="64"/>
      <c r="FE376" s="64"/>
      <c r="FF376" s="64"/>
      <c r="FG376" s="64"/>
      <c r="FH376" s="64"/>
      <c r="FI376" s="64"/>
      <c r="FJ376" s="64"/>
      <c r="FK376" s="64"/>
      <c r="FL376" s="64"/>
      <c r="FM376" s="64"/>
      <c r="FN376" s="64"/>
      <c r="FO376" s="64"/>
    </row>
    <row r="377" spans="1:171" ht="11.25" customHeight="1">
      <c r="A377" s="145"/>
      <c r="B377" s="145" t="s">
        <v>473</v>
      </c>
      <c r="C377" s="146"/>
      <c r="D377" s="146"/>
      <c r="E377" s="301" t="s">
        <v>289</v>
      </c>
      <c r="F377" s="399">
        <v>94</v>
      </c>
      <c r="G377" s="399">
        <v>28</v>
      </c>
      <c r="H377" s="399">
        <v>0</v>
      </c>
      <c r="I377" s="399">
        <v>28</v>
      </c>
      <c r="J377" s="399">
        <v>66</v>
      </c>
      <c r="K377" s="399">
        <v>0</v>
      </c>
      <c r="L377" s="399">
        <v>66</v>
      </c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4"/>
      <c r="BD377" s="64"/>
      <c r="BE377" s="64"/>
      <c r="BF377" s="64"/>
      <c r="BG377" s="64"/>
      <c r="BH377" s="64"/>
      <c r="BI377" s="64"/>
      <c r="BJ377" s="64"/>
      <c r="BK377" s="64"/>
      <c r="BL377" s="64"/>
      <c r="BM377" s="64"/>
      <c r="BN377" s="64"/>
      <c r="BO377" s="64"/>
      <c r="BP377" s="64"/>
      <c r="BQ377" s="64"/>
      <c r="BR377" s="64"/>
      <c r="BS377" s="64"/>
      <c r="BT377" s="64"/>
      <c r="BU377" s="64"/>
      <c r="BV377" s="64"/>
      <c r="BW377" s="64"/>
      <c r="BX377" s="64"/>
      <c r="BY377" s="64"/>
      <c r="BZ377" s="64"/>
      <c r="CA377" s="64"/>
      <c r="CB377" s="64"/>
      <c r="CC377" s="64"/>
      <c r="CD377" s="64"/>
      <c r="CE377" s="64"/>
      <c r="CF377" s="64"/>
      <c r="CG377" s="64"/>
      <c r="CH377" s="64"/>
      <c r="CI377" s="64"/>
      <c r="CJ377" s="64"/>
      <c r="CK377" s="64"/>
      <c r="CL377" s="64"/>
      <c r="CM377" s="64"/>
      <c r="CN377" s="64"/>
      <c r="CO377" s="64"/>
      <c r="CP377" s="64"/>
      <c r="CQ377" s="64"/>
      <c r="CR377" s="64"/>
      <c r="CS377" s="64"/>
      <c r="CT377" s="64"/>
      <c r="CU377" s="64"/>
      <c r="CV377" s="64"/>
      <c r="CW377" s="64"/>
      <c r="CX377" s="64"/>
      <c r="CY377" s="64"/>
      <c r="CZ377" s="64"/>
      <c r="DA377" s="64"/>
      <c r="DB377" s="64"/>
      <c r="DC377" s="64"/>
      <c r="DD377" s="64"/>
      <c r="DE377" s="64"/>
      <c r="DF377" s="64"/>
      <c r="DG377" s="64"/>
      <c r="DH377" s="64"/>
      <c r="DI377" s="64"/>
      <c r="DJ377" s="64"/>
      <c r="DK377" s="64"/>
      <c r="DL377" s="64"/>
      <c r="DM377" s="64"/>
      <c r="DN377" s="64"/>
      <c r="DO377" s="64"/>
      <c r="DP377" s="64"/>
      <c r="DQ377" s="64"/>
      <c r="DR377" s="64"/>
      <c r="DS377" s="64"/>
      <c r="DT377" s="64"/>
      <c r="DU377" s="64"/>
      <c r="DV377" s="64"/>
      <c r="DW377" s="64"/>
      <c r="DX377" s="64"/>
      <c r="DY377" s="64"/>
      <c r="DZ377" s="64"/>
      <c r="EA377" s="64"/>
      <c r="EB377" s="64"/>
      <c r="EC377" s="64"/>
      <c r="ED377" s="64"/>
      <c r="EE377" s="64"/>
      <c r="EF377" s="64"/>
      <c r="EG377" s="64"/>
      <c r="EH377" s="64"/>
      <c r="EI377" s="64"/>
      <c r="EJ377" s="64"/>
      <c r="EK377" s="64"/>
      <c r="EL377" s="64"/>
      <c r="EM377" s="64"/>
      <c r="EN377" s="64"/>
      <c r="EO377" s="64"/>
      <c r="EP377" s="64"/>
      <c r="EQ377" s="64"/>
      <c r="ER377" s="64"/>
      <c r="ES377" s="64"/>
      <c r="ET377" s="64"/>
      <c r="EU377" s="64"/>
      <c r="EV377" s="64"/>
      <c r="EW377" s="64"/>
      <c r="EX377" s="64"/>
      <c r="EY377" s="64"/>
      <c r="EZ377" s="64"/>
      <c r="FA377" s="64"/>
      <c r="FB377" s="64"/>
      <c r="FC377" s="64"/>
      <c r="FD377" s="64"/>
      <c r="FE377" s="64"/>
      <c r="FF377" s="64"/>
      <c r="FG377" s="64"/>
      <c r="FH377" s="64"/>
      <c r="FI377" s="64"/>
      <c r="FJ377" s="64"/>
      <c r="FK377" s="64"/>
      <c r="FL377" s="64"/>
      <c r="FM377" s="64"/>
      <c r="FN377" s="64"/>
      <c r="FO377" s="64"/>
    </row>
    <row r="378" spans="1:171" ht="11.25" customHeight="1">
      <c r="A378" s="145"/>
      <c r="B378" s="145" t="s">
        <v>474</v>
      </c>
      <c r="C378" s="146"/>
      <c r="D378" s="146"/>
      <c r="E378" s="174" t="s">
        <v>293</v>
      </c>
      <c r="F378" s="399">
        <v>145</v>
      </c>
      <c r="G378" s="399">
        <v>50</v>
      </c>
      <c r="H378" s="399">
        <v>0</v>
      </c>
      <c r="I378" s="399">
        <v>50</v>
      </c>
      <c r="J378" s="399">
        <v>95</v>
      </c>
      <c r="K378" s="399">
        <v>0</v>
      </c>
      <c r="L378" s="399">
        <v>95</v>
      </c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64"/>
      <c r="BD378" s="64"/>
      <c r="BE378" s="64"/>
      <c r="BF378" s="64"/>
      <c r="BG378" s="64"/>
      <c r="BH378" s="64"/>
      <c r="BI378" s="64"/>
      <c r="BJ378" s="64"/>
      <c r="BK378" s="64"/>
      <c r="BL378" s="64"/>
      <c r="BM378" s="64"/>
      <c r="BN378" s="64"/>
      <c r="BO378" s="64"/>
      <c r="BP378" s="64"/>
      <c r="BQ378" s="64"/>
      <c r="BR378" s="64"/>
      <c r="BS378" s="64"/>
      <c r="BT378" s="64"/>
      <c r="BU378" s="64"/>
      <c r="BV378" s="64"/>
      <c r="BW378" s="64"/>
      <c r="BX378" s="64"/>
      <c r="BY378" s="64"/>
      <c r="BZ378" s="64"/>
      <c r="CA378" s="64"/>
      <c r="CB378" s="64"/>
      <c r="CC378" s="64"/>
      <c r="CD378" s="64"/>
      <c r="CE378" s="64"/>
      <c r="CF378" s="64"/>
      <c r="CG378" s="64"/>
      <c r="CH378" s="64"/>
      <c r="CI378" s="64"/>
      <c r="CJ378" s="64"/>
      <c r="CK378" s="64"/>
      <c r="CL378" s="64"/>
      <c r="CM378" s="64"/>
      <c r="CN378" s="64"/>
      <c r="CO378" s="64"/>
      <c r="CP378" s="64"/>
      <c r="CQ378" s="64"/>
      <c r="CR378" s="64"/>
      <c r="CS378" s="64"/>
      <c r="CT378" s="64"/>
      <c r="CU378" s="64"/>
      <c r="CV378" s="64"/>
      <c r="CW378" s="64"/>
      <c r="CX378" s="64"/>
      <c r="CY378" s="64"/>
      <c r="CZ378" s="64"/>
      <c r="DA378" s="64"/>
      <c r="DB378" s="64"/>
      <c r="DC378" s="64"/>
      <c r="DD378" s="64"/>
      <c r="DE378" s="64"/>
      <c r="DF378" s="64"/>
      <c r="DG378" s="64"/>
      <c r="DH378" s="64"/>
      <c r="DI378" s="64"/>
      <c r="DJ378" s="64"/>
      <c r="DK378" s="64"/>
      <c r="DL378" s="64"/>
      <c r="DM378" s="64"/>
      <c r="DN378" s="64"/>
      <c r="DO378" s="64"/>
      <c r="DP378" s="64"/>
      <c r="DQ378" s="64"/>
      <c r="DR378" s="64"/>
      <c r="DS378" s="64"/>
      <c r="DT378" s="64"/>
      <c r="DU378" s="64"/>
      <c r="DV378" s="64"/>
      <c r="DW378" s="64"/>
      <c r="DX378" s="64"/>
      <c r="DY378" s="64"/>
      <c r="DZ378" s="64"/>
      <c r="EA378" s="64"/>
      <c r="EB378" s="64"/>
      <c r="EC378" s="64"/>
      <c r="ED378" s="64"/>
      <c r="EE378" s="64"/>
      <c r="EF378" s="64"/>
      <c r="EG378" s="64"/>
      <c r="EH378" s="64"/>
      <c r="EI378" s="64"/>
      <c r="EJ378" s="64"/>
      <c r="EK378" s="64"/>
      <c r="EL378" s="64"/>
      <c r="EM378" s="64"/>
      <c r="EN378" s="64"/>
      <c r="EO378" s="64"/>
      <c r="EP378" s="64"/>
      <c r="EQ378" s="64"/>
      <c r="ER378" s="64"/>
      <c r="ES378" s="64"/>
      <c r="ET378" s="64"/>
      <c r="EU378" s="64"/>
      <c r="EV378" s="64"/>
      <c r="EW378" s="64"/>
      <c r="EX378" s="64"/>
      <c r="EY378" s="64"/>
      <c r="EZ378" s="64"/>
      <c r="FA378" s="64"/>
      <c r="FB378" s="64"/>
      <c r="FC378" s="64"/>
      <c r="FD378" s="64"/>
      <c r="FE378" s="64"/>
      <c r="FF378" s="64"/>
      <c r="FG378" s="64"/>
      <c r="FH378" s="64"/>
      <c r="FI378" s="64"/>
      <c r="FJ378" s="64"/>
      <c r="FK378" s="64"/>
      <c r="FL378" s="64"/>
      <c r="FM378" s="64"/>
      <c r="FN378" s="64"/>
      <c r="FO378" s="64"/>
    </row>
    <row r="379" spans="1:171" ht="14.1" customHeight="1">
      <c r="A379" s="477" t="s">
        <v>693</v>
      </c>
      <c r="B379" s="478" t="s">
        <v>913</v>
      </c>
      <c r="C379" s="146"/>
      <c r="D379" s="146"/>
      <c r="E379" s="301" t="s">
        <v>285</v>
      </c>
      <c r="F379" s="399">
        <v>51</v>
      </c>
      <c r="G379" s="399">
        <v>22</v>
      </c>
      <c r="H379" s="399">
        <v>0</v>
      </c>
      <c r="I379" s="399">
        <v>22</v>
      </c>
      <c r="J379" s="399">
        <v>29</v>
      </c>
      <c r="K379" s="399">
        <v>0</v>
      </c>
      <c r="L379" s="399">
        <v>29</v>
      </c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/>
      <c r="AQ379" s="64"/>
      <c r="AR379" s="64"/>
      <c r="AS379" s="64"/>
      <c r="AT379" s="64"/>
      <c r="AU379" s="64"/>
      <c r="AV379" s="64"/>
      <c r="AW379" s="64"/>
      <c r="AX379" s="64"/>
      <c r="AY379" s="64"/>
      <c r="AZ379" s="64"/>
      <c r="BA379" s="64"/>
      <c r="BB379" s="64"/>
      <c r="BC379" s="64"/>
      <c r="BD379" s="64"/>
      <c r="BE379" s="64"/>
      <c r="BF379" s="64"/>
      <c r="BG379" s="64"/>
      <c r="BH379" s="64"/>
      <c r="BI379" s="64"/>
      <c r="BJ379" s="64"/>
      <c r="BK379" s="64"/>
      <c r="BL379" s="64"/>
      <c r="BM379" s="64"/>
      <c r="BN379" s="64"/>
      <c r="BO379" s="64"/>
      <c r="BP379" s="64"/>
      <c r="BQ379" s="64"/>
      <c r="BR379" s="64"/>
      <c r="BS379" s="64"/>
      <c r="BT379" s="64"/>
      <c r="BU379" s="64"/>
      <c r="BV379" s="64"/>
      <c r="BW379" s="64"/>
      <c r="BX379" s="64"/>
      <c r="BY379" s="64"/>
      <c r="BZ379" s="64"/>
      <c r="CA379" s="64"/>
      <c r="CB379" s="64"/>
      <c r="CC379" s="64"/>
      <c r="CD379" s="64"/>
      <c r="CE379" s="64"/>
      <c r="CF379" s="64"/>
      <c r="CG379" s="64"/>
      <c r="CH379" s="64"/>
      <c r="CI379" s="64"/>
      <c r="CJ379" s="64"/>
      <c r="CK379" s="64"/>
      <c r="CL379" s="64"/>
      <c r="CM379" s="64"/>
      <c r="CN379" s="64"/>
      <c r="CO379" s="64"/>
      <c r="CP379" s="64"/>
      <c r="CQ379" s="64"/>
      <c r="CR379" s="64"/>
      <c r="CS379" s="64"/>
      <c r="CT379" s="64"/>
      <c r="CU379" s="64"/>
      <c r="CV379" s="64"/>
      <c r="CW379" s="64"/>
      <c r="CX379" s="64"/>
      <c r="CY379" s="64"/>
      <c r="CZ379" s="64"/>
      <c r="DA379" s="64"/>
      <c r="DB379" s="64"/>
      <c r="DC379" s="64"/>
      <c r="DD379" s="64"/>
      <c r="DE379" s="64"/>
      <c r="DF379" s="64"/>
      <c r="DG379" s="64"/>
      <c r="DH379" s="64"/>
      <c r="DI379" s="64"/>
      <c r="DJ379" s="64"/>
      <c r="DK379" s="64"/>
      <c r="DL379" s="64"/>
      <c r="DM379" s="64"/>
      <c r="DN379" s="64"/>
      <c r="DO379" s="64"/>
      <c r="DP379" s="64"/>
      <c r="DQ379" s="64"/>
      <c r="DR379" s="64"/>
      <c r="DS379" s="64"/>
      <c r="DT379" s="64"/>
      <c r="DU379" s="64"/>
      <c r="DV379" s="64"/>
      <c r="DW379" s="64"/>
      <c r="DX379" s="64"/>
      <c r="DY379" s="64"/>
      <c r="DZ379" s="64"/>
      <c r="EA379" s="64"/>
      <c r="EB379" s="64"/>
      <c r="EC379" s="64"/>
      <c r="ED379" s="64"/>
      <c r="EE379" s="64"/>
      <c r="EF379" s="64"/>
      <c r="EG379" s="64"/>
      <c r="EH379" s="64"/>
      <c r="EI379" s="64"/>
      <c r="EJ379" s="64"/>
      <c r="EK379" s="64"/>
      <c r="EL379" s="64"/>
      <c r="EM379" s="64"/>
      <c r="EN379" s="64"/>
      <c r="EO379" s="64"/>
      <c r="EP379" s="64"/>
      <c r="EQ379" s="64"/>
      <c r="ER379" s="64"/>
      <c r="ES379" s="64"/>
      <c r="ET379" s="64"/>
      <c r="EU379" s="64"/>
      <c r="EV379" s="64"/>
      <c r="EW379" s="64"/>
      <c r="EX379" s="64"/>
      <c r="EY379" s="64"/>
      <c r="EZ379" s="64"/>
      <c r="FA379" s="64"/>
      <c r="FB379" s="64"/>
      <c r="FC379" s="64"/>
      <c r="FD379" s="64"/>
      <c r="FE379" s="64"/>
      <c r="FF379" s="64"/>
      <c r="FG379" s="64"/>
      <c r="FH379" s="64"/>
      <c r="FI379" s="64"/>
      <c r="FJ379" s="64"/>
      <c r="FK379" s="64"/>
      <c r="FL379" s="64"/>
      <c r="FM379" s="64"/>
      <c r="FN379" s="64"/>
      <c r="FO379" s="64"/>
    </row>
    <row r="380" spans="1:171" ht="11.25" customHeight="1">
      <c r="A380" s="145"/>
      <c r="B380" s="146" t="s">
        <v>914</v>
      </c>
      <c r="C380" s="146"/>
      <c r="D380" s="146"/>
      <c r="E380" s="301" t="s">
        <v>289</v>
      </c>
      <c r="F380" s="399">
        <v>94</v>
      </c>
      <c r="G380" s="399">
        <v>28</v>
      </c>
      <c r="H380" s="399">
        <v>0</v>
      </c>
      <c r="I380" s="399">
        <v>28</v>
      </c>
      <c r="J380" s="399">
        <v>66</v>
      </c>
      <c r="K380" s="399">
        <v>0</v>
      </c>
      <c r="L380" s="399">
        <v>66</v>
      </c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4"/>
      <c r="BC380" s="64"/>
      <c r="BD380" s="64"/>
      <c r="BE380" s="64"/>
      <c r="BF380" s="64"/>
      <c r="BG380" s="64"/>
      <c r="BH380" s="64"/>
      <c r="BI380" s="64"/>
      <c r="BJ380" s="64"/>
      <c r="BK380" s="64"/>
      <c r="BL380" s="64"/>
      <c r="BM380" s="64"/>
      <c r="BN380" s="64"/>
      <c r="BO380" s="64"/>
      <c r="BP380" s="64"/>
      <c r="BQ380" s="64"/>
      <c r="BR380" s="64"/>
      <c r="BS380" s="64"/>
      <c r="BT380" s="64"/>
      <c r="BU380" s="64"/>
      <c r="BV380" s="64"/>
      <c r="BW380" s="64"/>
      <c r="BX380" s="64"/>
      <c r="BY380" s="64"/>
      <c r="BZ380" s="64"/>
      <c r="CA380" s="64"/>
      <c r="CB380" s="64"/>
      <c r="CC380" s="64"/>
      <c r="CD380" s="64"/>
      <c r="CE380" s="64"/>
      <c r="CF380" s="64"/>
      <c r="CG380" s="64"/>
      <c r="CH380" s="64"/>
      <c r="CI380" s="64"/>
      <c r="CJ380" s="64"/>
      <c r="CK380" s="64"/>
      <c r="CL380" s="64"/>
      <c r="CM380" s="64"/>
      <c r="CN380" s="64"/>
      <c r="CO380" s="64"/>
      <c r="CP380" s="64"/>
      <c r="CQ380" s="64"/>
      <c r="CR380" s="64"/>
      <c r="CS380" s="64"/>
      <c r="CT380" s="64"/>
      <c r="CU380" s="64"/>
      <c r="CV380" s="64"/>
      <c r="CW380" s="64"/>
      <c r="CX380" s="64"/>
      <c r="CY380" s="64"/>
      <c r="CZ380" s="64"/>
      <c r="DA380" s="64"/>
      <c r="DB380" s="64"/>
      <c r="DC380" s="64"/>
      <c r="DD380" s="64"/>
      <c r="DE380" s="64"/>
      <c r="DF380" s="64"/>
      <c r="DG380" s="64"/>
      <c r="DH380" s="64"/>
      <c r="DI380" s="64"/>
      <c r="DJ380" s="64"/>
      <c r="DK380" s="64"/>
      <c r="DL380" s="64"/>
      <c r="DM380" s="64"/>
      <c r="DN380" s="64"/>
      <c r="DO380" s="64"/>
      <c r="DP380" s="64"/>
      <c r="DQ380" s="64"/>
      <c r="DR380" s="64"/>
      <c r="DS380" s="64"/>
      <c r="DT380" s="64"/>
      <c r="DU380" s="64"/>
      <c r="DV380" s="64"/>
      <c r="DW380" s="64"/>
      <c r="DX380" s="64"/>
      <c r="DY380" s="64"/>
      <c r="DZ380" s="64"/>
      <c r="EA380" s="64"/>
      <c r="EB380" s="64"/>
      <c r="EC380" s="64"/>
      <c r="ED380" s="64"/>
      <c r="EE380" s="64"/>
      <c r="EF380" s="64"/>
      <c r="EG380" s="64"/>
      <c r="EH380" s="64"/>
      <c r="EI380" s="64"/>
      <c r="EJ380" s="64"/>
      <c r="EK380" s="64"/>
      <c r="EL380" s="64"/>
      <c r="EM380" s="64"/>
      <c r="EN380" s="64"/>
      <c r="EO380" s="64"/>
      <c r="EP380" s="64"/>
      <c r="EQ380" s="64"/>
      <c r="ER380" s="64"/>
      <c r="ES380" s="64"/>
      <c r="ET380" s="64"/>
      <c r="EU380" s="64"/>
      <c r="EV380" s="64"/>
      <c r="EW380" s="64"/>
      <c r="EX380" s="64"/>
      <c r="EY380" s="64"/>
      <c r="EZ380" s="64"/>
      <c r="FA380" s="64"/>
      <c r="FB380" s="64"/>
      <c r="FC380" s="64"/>
      <c r="FD380" s="64"/>
      <c r="FE380" s="64"/>
      <c r="FF380" s="64"/>
      <c r="FG380" s="64"/>
      <c r="FH380" s="64"/>
      <c r="FI380" s="64"/>
      <c r="FJ380" s="64"/>
      <c r="FK380" s="64"/>
      <c r="FL380" s="64"/>
      <c r="FM380" s="64"/>
      <c r="FN380" s="64"/>
      <c r="FO380" s="64"/>
    </row>
    <row r="381" spans="1:171" ht="11.25" customHeight="1">
      <c r="A381" s="145"/>
      <c r="B381" s="145"/>
      <c r="C381" s="146"/>
      <c r="D381" s="146"/>
      <c r="E381" s="301" t="s">
        <v>293</v>
      </c>
      <c r="F381" s="399">
        <v>145</v>
      </c>
      <c r="G381" s="399">
        <v>50</v>
      </c>
      <c r="H381" s="399">
        <v>0</v>
      </c>
      <c r="I381" s="399">
        <v>50</v>
      </c>
      <c r="J381" s="399">
        <v>95</v>
      </c>
      <c r="K381" s="399">
        <v>0</v>
      </c>
      <c r="L381" s="399">
        <v>95</v>
      </c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4"/>
      <c r="BD381" s="64"/>
      <c r="BE381" s="64"/>
      <c r="BF381" s="64"/>
      <c r="BG381" s="64"/>
      <c r="BH381" s="64"/>
      <c r="BI381" s="64"/>
      <c r="BJ381" s="64"/>
      <c r="BK381" s="64"/>
      <c r="BL381" s="64"/>
      <c r="BM381" s="64"/>
      <c r="BN381" s="64"/>
      <c r="BO381" s="64"/>
      <c r="BP381" s="64"/>
      <c r="BQ381" s="64"/>
      <c r="BR381" s="64"/>
      <c r="BS381" s="64"/>
      <c r="BT381" s="64"/>
      <c r="BU381" s="64"/>
      <c r="BV381" s="64"/>
      <c r="BW381" s="64"/>
      <c r="BX381" s="64"/>
      <c r="BY381" s="64"/>
      <c r="BZ381" s="64"/>
      <c r="CA381" s="64"/>
      <c r="CB381" s="64"/>
      <c r="CC381" s="64"/>
      <c r="CD381" s="64"/>
      <c r="CE381" s="64"/>
      <c r="CF381" s="64"/>
      <c r="CG381" s="64"/>
      <c r="CH381" s="64"/>
      <c r="CI381" s="64"/>
      <c r="CJ381" s="64"/>
      <c r="CK381" s="64"/>
      <c r="CL381" s="64"/>
      <c r="CM381" s="64"/>
      <c r="CN381" s="64"/>
      <c r="CO381" s="64"/>
      <c r="CP381" s="64"/>
      <c r="CQ381" s="64"/>
      <c r="CR381" s="64"/>
      <c r="CS381" s="64"/>
      <c r="CT381" s="64"/>
      <c r="CU381" s="64"/>
      <c r="CV381" s="64"/>
      <c r="CW381" s="64"/>
      <c r="CX381" s="64"/>
      <c r="CY381" s="64"/>
      <c r="CZ381" s="64"/>
      <c r="DA381" s="64"/>
      <c r="DB381" s="64"/>
      <c r="DC381" s="64"/>
      <c r="DD381" s="64"/>
      <c r="DE381" s="64"/>
      <c r="DF381" s="64"/>
      <c r="DG381" s="64"/>
      <c r="DH381" s="64"/>
      <c r="DI381" s="64"/>
      <c r="DJ381" s="64"/>
      <c r="DK381" s="64"/>
      <c r="DL381" s="64"/>
      <c r="DM381" s="64"/>
      <c r="DN381" s="64"/>
      <c r="DO381" s="64"/>
      <c r="DP381" s="64"/>
      <c r="DQ381" s="64"/>
      <c r="DR381" s="64"/>
      <c r="DS381" s="64"/>
      <c r="DT381" s="64"/>
      <c r="DU381" s="64"/>
      <c r="DV381" s="64"/>
      <c r="DW381" s="64"/>
      <c r="DX381" s="64"/>
      <c r="DY381" s="64"/>
      <c r="DZ381" s="64"/>
      <c r="EA381" s="64"/>
      <c r="EB381" s="64"/>
      <c r="EC381" s="64"/>
      <c r="ED381" s="64"/>
      <c r="EE381" s="64"/>
      <c r="EF381" s="64"/>
      <c r="EG381" s="64"/>
      <c r="EH381" s="64"/>
      <c r="EI381" s="64"/>
      <c r="EJ381" s="64"/>
      <c r="EK381" s="64"/>
      <c r="EL381" s="64"/>
      <c r="EM381" s="64"/>
      <c r="EN381" s="64"/>
      <c r="EO381" s="64"/>
      <c r="EP381" s="64"/>
      <c r="EQ381" s="64"/>
      <c r="ER381" s="64"/>
      <c r="ES381" s="64"/>
      <c r="ET381" s="64"/>
      <c r="EU381" s="64"/>
      <c r="EV381" s="64"/>
      <c r="EW381" s="64"/>
      <c r="EX381" s="64"/>
      <c r="EY381" s="64"/>
      <c r="EZ381" s="64"/>
      <c r="FA381" s="64"/>
      <c r="FB381" s="64"/>
      <c r="FC381" s="64"/>
      <c r="FD381" s="64"/>
      <c r="FE381" s="64"/>
      <c r="FF381" s="64"/>
      <c r="FG381" s="64"/>
      <c r="FH381" s="64"/>
      <c r="FI381" s="64"/>
      <c r="FJ381" s="64"/>
      <c r="FK381" s="64"/>
      <c r="FL381" s="64"/>
      <c r="FM381" s="64"/>
      <c r="FN381" s="64"/>
      <c r="FO381" s="64"/>
    </row>
    <row r="382" spans="1:171" ht="14.1" customHeight="1">
      <c r="A382" s="346" t="s">
        <v>500</v>
      </c>
      <c r="B382" s="144" t="s">
        <v>501</v>
      </c>
      <c r="E382" s="163" t="s">
        <v>285</v>
      </c>
      <c r="F382" s="399">
        <v>40</v>
      </c>
      <c r="G382" s="399">
        <v>13</v>
      </c>
      <c r="H382" s="399">
        <v>0</v>
      </c>
      <c r="I382" s="399">
        <v>13</v>
      </c>
      <c r="J382" s="399">
        <v>27</v>
      </c>
      <c r="K382" s="399">
        <v>0</v>
      </c>
      <c r="L382" s="399">
        <v>27</v>
      </c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4"/>
      <c r="BD382" s="64"/>
      <c r="BE382" s="64"/>
      <c r="BF382" s="64"/>
      <c r="BG382" s="64"/>
      <c r="BH382" s="64"/>
      <c r="BI382" s="64"/>
      <c r="BJ382" s="64"/>
      <c r="BK382" s="64"/>
      <c r="BL382" s="64"/>
      <c r="BM382" s="64"/>
      <c r="BN382" s="64"/>
      <c r="BO382" s="64"/>
      <c r="BP382" s="64"/>
      <c r="BQ382" s="64"/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64"/>
      <c r="CW382" s="64"/>
      <c r="CX382" s="64"/>
      <c r="CY382" s="64"/>
      <c r="CZ382" s="64"/>
      <c r="DA382" s="64"/>
      <c r="DB382" s="64"/>
      <c r="DC382" s="64"/>
      <c r="DD382" s="64"/>
      <c r="DE382" s="64"/>
      <c r="DF382" s="64"/>
      <c r="DG382" s="64"/>
      <c r="DH382" s="64"/>
      <c r="DI382" s="64"/>
      <c r="DJ382" s="64"/>
      <c r="DK382" s="64"/>
      <c r="DL382" s="64"/>
      <c r="DM382" s="64"/>
      <c r="DN382" s="64"/>
      <c r="DO382" s="64"/>
      <c r="DP382" s="64"/>
      <c r="DQ382" s="64"/>
      <c r="DR382" s="64"/>
      <c r="DS382" s="64"/>
      <c r="DT382" s="64"/>
      <c r="DU382" s="64"/>
      <c r="DV382" s="64"/>
      <c r="DW382" s="64"/>
      <c r="DX382" s="64"/>
      <c r="DY382" s="64"/>
      <c r="DZ382" s="64"/>
      <c r="EA382" s="64"/>
      <c r="EB382" s="64"/>
      <c r="EC382" s="64"/>
      <c r="ED382" s="64"/>
      <c r="EE382" s="64"/>
      <c r="EF382" s="64"/>
      <c r="EG382" s="64"/>
      <c r="EH382" s="64"/>
      <c r="EI382" s="64"/>
      <c r="EJ382" s="64"/>
      <c r="EK382" s="64"/>
      <c r="EL382" s="64"/>
      <c r="EM382" s="64"/>
      <c r="EN382" s="64"/>
      <c r="EO382" s="64"/>
      <c r="EP382" s="64"/>
      <c r="EQ382" s="64"/>
      <c r="ER382" s="64"/>
      <c r="ES382" s="64"/>
      <c r="ET382" s="64"/>
      <c r="EU382" s="64"/>
      <c r="EV382" s="64"/>
      <c r="EW382" s="64"/>
      <c r="EX382" s="64"/>
      <c r="EY382" s="64"/>
      <c r="EZ382" s="64"/>
      <c r="FA382" s="64"/>
      <c r="FB382" s="64"/>
      <c r="FC382" s="64"/>
      <c r="FD382" s="64"/>
      <c r="FE382" s="64"/>
      <c r="FF382" s="64"/>
      <c r="FG382" s="64"/>
      <c r="FH382" s="64"/>
      <c r="FI382" s="64"/>
      <c r="FJ382" s="64"/>
      <c r="FK382" s="64"/>
      <c r="FL382" s="64"/>
      <c r="FM382" s="64"/>
      <c r="FN382" s="64"/>
      <c r="FO382" s="64"/>
    </row>
    <row r="383" spans="1:171" ht="11.25" customHeight="1">
      <c r="A383" s="476"/>
      <c r="B383" s="144" t="s">
        <v>815</v>
      </c>
      <c r="E383" s="163" t="s">
        <v>289</v>
      </c>
      <c r="F383" s="399">
        <v>209</v>
      </c>
      <c r="G383" s="399">
        <v>59</v>
      </c>
      <c r="H383" s="399">
        <v>0</v>
      </c>
      <c r="I383" s="399">
        <v>59</v>
      </c>
      <c r="J383" s="399">
        <v>150</v>
      </c>
      <c r="K383" s="399">
        <v>0</v>
      </c>
      <c r="L383" s="399">
        <v>150</v>
      </c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64"/>
      <c r="BD383" s="64"/>
      <c r="BE383" s="64"/>
      <c r="BF383" s="64"/>
      <c r="BG383" s="64"/>
      <c r="BH383" s="64"/>
      <c r="BI383" s="64"/>
      <c r="BJ383" s="64"/>
      <c r="BK383" s="64"/>
      <c r="BL383" s="64"/>
      <c r="BM383" s="64"/>
      <c r="BN383" s="64"/>
      <c r="BO383" s="64"/>
      <c r="BP383" s="64"/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64"/>
      <c r="CW383" s="64"/>
      <c r="CX383" s="64"/>
      <c r="CY383" s="64"/>
      <c r="CZ383" s="64"/>
      <c r="DA383" s="64"/>
      <c r="DB383" s="64"/>
      <c r="DC383" s="64"/>
      <c r="DD383" s="64"/>
      <c r="DE383" s="64"/>
      <c r="DF383" s="64"/>
      <c r="DG383" s="64"/>
      <c r="DH383" s="64"/>
      <c r="DI383" s="64"/>
      <c r="DJ383" s="64"/>
      <c r="DK383" s="64"/>
      <c r="DL383" s="64"/>
      <c r="DM383" s="64"/>
      <c r="DN383" s="64"/>
      <c r="DO383" s="64"/>
      <c r="DP383" s="64"/>
      <c r="DQ383" s="64"/>
      <c r="DR383" s="64"/>
      <c r="DS383" s="64"/>
      <c r="DT383" s="64"/>
      <c r="DU383" s="64"/>
      <c r="DV383" s="64"/>
      <c r="DW383" s="64"/>
      <c r="DX383" s="64"/>
      <c r="DY383" s="64"/>
      <c r="DZ383" s="64"/>
      <c r="EA383" s="64"/>
      <c r="EB383" s="64"/>
      <c r="EC383" s="64"/>
      <c r="ED383" s="64"/>
      <c r="EE383" s="64"/>
      <c r="EF383" s="64"/>
      <c r="EG383" s="64"/>
      <c r="EH383" s="64"/>
      <c r="EI383" s="64"/>
      <c r="EJ383" s="64"/>
      <c r="EK383" s="64"/>
      <c r="EL383" s="64"/>
      <c r="EM383" s="64"/>
      <c r="EN383" s="64"/>
      <c r="EO383" s="64"/>
      <c r="EP383" s="64"/>
      <c r="EQ383" s="64"/>
      <c r="ER383" s="64"/>
      <c r="ES383" s="64"/>
      <c r="ET383" s="64"/>
      <c r="EU383" s="64"/>
      <c r="EV383" s="64"/>
      <c r="EW383" s="64"/>
      <c r="EX383" s="64"/>
      <c r="EY383" s="64"/>
      <c r="EZ383" s="64"/>
      <c r="FA383" s="64"/>
      <c r="FB383" s="64"/>
      <c r="FC383" s="64"/>
      <c r="FD383" s="64"/>
      <c r="FE383" s="64"/>
      <c r="FF383" s="64"/>
      <c r="FG383" s="64"/>
      <c r="FH383" s="64"/>
      <c r="FI383" s="64"/>
      <c r="FJ383" s="64"/>
      <c r="FK383" s="64"/>
      <c r="FL383" s="64"/>
      <c r="FM383" s="64"/>
      <c r="FN383" s="64"/>
      <c r="FO383" s="64"/>
    </row>
    <row r="384" spans="1:171" ht="11.25" customHeight="1">
      <c r="B384" s="29" t="s">
        <v>816</v>
      </c>
      <c r="E384" s="163" t="s">
        <v>293</v>
      </c>
      <c r="F384" s="399">
        <v>249</v>
      </c>
      <c r="G384" s="399">
        <v>72</v>
      </c>
      <c r="H384" s="399">
        <v>0</v>
      </c>
      <c r="I384" s="399">
        <v>72</v>
      </c>
      <c r="J384" s="399">
        <v>177</v>
      </c>
      <c r="K384" s="399">
        <v>0</v>
      </c>
      <c r="L384" s="399">
        <v>177</v>
      </c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/>
      <c r="AR384" s="64"/>
      <c r="AS384" s="64"/>
      <c r="AT384" s="64"/>
      <c r="AU384" s="64"/>
      <c r="AV384" s="64"/>
      <c r="AW384" s="64"/>
      <c r="AX384" s="64"/>
      <c r="AY384" s="64"/>
      <c r="AZ384" s="64"/>
      <c r="BA384" s="64"/>
      <c r="BB384" s="64"/>
      <c r="BC384" s="64"/>
      <c r="BD384" s="64"/>
      <c r="BE384" s="64"/>
      <c r="BF384" s="64"/>
      <c r="BG384" s="64"/>
      <c r="BH384" s="64"/>
      <c r="BI384" s="64"/>
      <c r="BJ384" s="64"/>
      <c r="BK384" s="64"/>
      <c r="BL384" s="64"/>
      <c r="BM384" s="64"/>
      <c r="BN384" s="64"/>
      <c r="BO384" s="64"/>
      <c r="BP384" s="64"/>
      <c r="BQ384" s="64"/>
      <c r="BR384" s="64"/>
      <c r="BS384" s="64"/>
      <c r="BT384" s="64"/>
      <c r="BU384" s="64"/>
      <c r="BV384" s="64"/>
      <c r="BW384" s="64"/>
      <c r="BX384" s="64"/>
      <c r="BY384" s="64"/>
      <c r="BZ384" s="64"/>
      <c r="CA384" s="64"/>
      <c r="CB384" s="64"/>
      <c r="CC384" s="64"/>
      <c r="CD384" s="64"/>
      <c r="CE384" s="64"/>
      <c r="CF384" s="64"/>
      <c r="CG384" s="64"/>
      <c r="CH384" s="64"/>
      <c r="CI384" s="64"/>
      <c r="CJ384" s="64"/>
      <c r="CK384" s="64"/>
      <c r="CL384" s="64"/>
      <c r="CM384" s="64"/>
      <c r="CN384" s="64"/>
      <c r="CO384" s="64"/>
      <c r="CP384" s="64"/>
      <c r="CQ384" s="64"/>
      <c r="CR384" s="64"/>
      <c r="CS384" s="64"/>
      <c r="CT384" s="64"/>
      <c r="CU384" s="64"/>
      <c r="CV384" s="64"/>
      <c r="CW384" s="64"/>
      <c r="CX384" s="64"/>
      <c r="CY384" s="64"/>
      <c r="CZ384" s="64"/>
      <c r="DA384" s="64"/>
      <c r="DB384" s="64"/>
      <c r="DC384" s="64"/>
      <c r="DD384" s="64"/>
      <c r="DE384" s="64"/>
      <c r="DF384" s="64"/>
      <c r="DG384" s="64"/>
      <c r="DH384" s="64"/>
      <c r="DI384" s="64"/>
      <c r="DJ384" s="64"/>
      <c r="DK384" s="64"/>
      <c r="DL384" s="64"/>
      <c r="DM384" s="64"/>
      <c r="DN384" s="64"/>
      <c r="DO384" s="64"/>
      <c r="DP384" s="64"/>
      <c r="DQ384" s="64"/>
      <c r="DR384" s="64"/>
      <c r="DS384" s="64"/>
      <c r="DT384" s="64"/>
      <c r="DU384" s="64"/>
      <c r="DV384" s="64"/>
      <c r="DW384" s="64"/>
      <c r="DX384" s="64"/>
      <c r="DY384" s="64"/>
      <c r="DZ384" s="64"/>
      <c r="EA384" s="64"/>
      <c r="EB384" s="64"/>
      <c r="EC384" s="64"/>
      <c r="ED384" s="64"/>
      <c r="EE384" s="64"/>
      <c r="EF384" s="64"/>
      <c r="EG384" s="64"/>
      <c r="EH384" s="64"/>
      <c r="EI384" s="64"/>
      <c r="EJ384" s="64"/>
      <c r="EK384" s="64"/>
      <c r="EL384" s="64"/>
      <c r="EM384" s="64"/>
      <c r="EN384" s="64"/>
      <c r="EO384" s="64"/>
      <c r="EP384" s="64"/>
      <c r="EQ384" s="64"/>
      <c r="ER384" s="64"/>
      <c r="ES384" s="64"/>
      <c r="ET384" s="64"/>
      <c r="EU384" s="64"/>
      <c r="EV384" s="64"/>
      <c r="EW384" s="64"/>
      <c r="EX384" s="64"/>
      <c r="EY384" s="64"/>
      <c r="EZ384" s="64"/>
      <c r="FA384" s="64"/>
      <c r="FB384" s="64"/>
      <c r="FC384" s="64"/>
      <c r="FD384" s="64"/>
      <c r="FE384" s="64"/>
      <c r="FF384" s="64"/>
      <c r="FG384" s="64"/>
      <c r="FH384" s="64"/>
      <c r="FI384" s="64"/>
      <c r="FJ384" s="64"/>
      <c r="FK384" s="64"/>
      <c r="FL384" s="64"/>
      <c r="FM384" s="64"/>
      <c r="FN384" s="64"/>
      <c r="FO384" s="64"/>
    </row>
    <row r="385" spans="1:171" ht="14.1" customHeight="1">
      <c r="A385" s="477" t="s">
        <v>512</v>
      </c>
      <c r="B385" s="145" t="s">
        <v>513</v>
      </c>
      <c r="C385" s="146"/>
      <c r="D385" s="146"/>
      <c r="E385" s="301" t="s">
        <v>285</v>
      </c>
      <c r="F385" s="399">
        <v>23</v>
      </c>
      <c r="G385" s="399">
        <v>17</v>
      </c>
      <c r="H385" s="399">
        <v>0</v>
      </c>
      <c r="I385" s="399">
        <v>17</v>
      </c>
      <c r="J385" s="399">
        <v>6</v>
      </c>
      <c r="K385" s="399">
        <v>0</v>
      </c>
      <c r="L385" s="399">
        <v>6</v>
      </c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4"/>
      <c r="BC385" s="64"/>
      <c r="BD385" s="64"/>
      <c r="BE385" s="64"/>
      <c r="BF385" s="64"/>
      <c r="BG385" s="64"/>
      <c r="BH385" s="64"/>
      <c r="BI385" s="64"/>
      <c r="BJ385" s="64"/>
      <c r="BK385" s="64"/>
      <c r="BL385" s="64"/>
      <c r="BM385" s="64"/>
      <c r="BN385" s="64"/>
      <c r="BO385" s="64"/>
      <c r="BP385" s="64"/>
      <c r="BQ385" s="64"/>
      <c r="BR385" s="64"/>
      <c r="BS385" s="64"/>
      <c r="BT385" s="64"/>
      <c r="BU385" s="64"/>
      <c r="BV385" s="64"/>
      <c r="BW385" s="64"/>
      <c r="BX385" s="64"/>
      <c r="BY385" s="64"/>
      <c r="BZ385" s="64"/>
      <c r="CA385" s="64"/>
      <c r="CB385" s="64"/>
      <c r="CC385" s="64"/>
      <c r="CD385" s="64"/>
      <c r="CE385" s="64"/>
      <c r="CF385" s="64"/>
      <c r="CG385" s="64"/>
      <c r="CH385" s="64"/>
      <c r="CI385" s="64"/>
      <c r="CJ385" s="64"/>
      <c r="CK385" s="64"/>
      <c r="CL385" s="64"/>
      <c r="CM385" s="64"/>
      <c r="CN385" s="64"/>
      <c r="CO385" s="64"/>
      <c r="CP385" s="64"/>
      <c r="CQ385" s="64"/>
      <c r="CR385" s="64"/>
      <c r="CS385" s="64"/>
      <c r="CT385" s="64"/>
      <c r="CU385" s="64"/>
      <c r="CV385" s="64"/>
      <c r="CW385" s="64"/>
      <c r="CX385" s="64"/>
      <c r="CY385" s="64"/>
      <c r="CZ385" s="64"/>
      <c r="DA385" s="64"/>
      <c r="DB385" s="64"/>
      <c r="DC385" s="64"/>
      <c r="DD385" s="64"/>
      <c r="DE385" s="64"/>
      <c r="DF385" s="64"/>
      <c r="DG385" s="64"/>
      <c r="DH385" s="64"/>
      <c r="DI385" s="64"/>
      <c r="DJ385" s="64"/>
      <c r="DK385" s="64"/>
      <c r="DL385" s="64"/>
      <c r="DM385" s="64"/>
      <c r="DN385" s="64"/>
      <c r="DO385" s="64"/>
      <c r="DP385" s="64"/>
      <c r="DQ385" s="64"/>
      <c r="DR385" s="64"/>
      <c r="DS385" s="64"/>
      <c r="DT385" s="64"/>
      <c r="DU385" s="64"/>
      <c r="DV385" s="64"/>
      <c r="DW385" s="64"/>
      <c r="DX385" s="64"/>
      <c r="DY385" s="64"/>
      <c r="DZ385" s="64"/>
      <c r="EA385" s="64"/>
      <c r="EB385" s="64"/>
      <c r="EC385" s="64"/>
      <c r="ED385" s="64"/>
      <c r="EE385" s="64"/>
      <c r="EF385" s="64"/>
      <c r="EG385" s="64"/>
      <c r="EH385" s="64"/>
      <c r="EI385" s="64"/>
      <c r="EJ385" s="64"/>
      <c r="EK385" s="64"/>
      <c r="EL385" s="64"/>
      <c r="EM385" s="64"/>
      <c r="EN385" s="64"/>
      <c r="EO385" s="64"/>
      <c r="EP385" s="64"/>
      <c r="EQ385" s="64"/>
      <c r="ER385" s="64"/>
      <c r="ES385" s="64"/>
      <c r="ET385" s="64"/>
      <c r="EU385" s="64"/>
      <c r="EV385" s="64"/>
      <c r="EW385" s="64"/>
      <c r="EX385" s="64"/>
      <c r="EY385" s="64"/>
      <c r="EZ385" s="64"/>
      <c r="FA385" s="64"/>
      <c r="FB385" s="64"/>
      <c r="FC385" s="64"/>
      <c r="FD385" s="64"/>
      <c r="FE385" s="64"/>
      <c r="FF385" s="64"/>
      <c r="FG385" s="64"/>
      <c r="FH385" s="64"/>
      <c r="FI385" s="64"/>
      <c r="FJ385" s="64"/>
      <c r="FK385" s="64"/>
      <c r="FL385" s="64"/>
      <c r="FM385" s="64"/>
      <c r="FN385" s="64"/>
      <c r="FO385" s="64"/>
    </row>
    <row r="386" spans="1:171" ht="11.25" customHeight="1">
      <c r="A386" s="482"/>
      <c r="B386" s="145" t="s">
        <v>514</v>
      </c>
      <c r="C386" s="146"/>
      <c r="D386" s="146"/>
      <c r="E386" s="301" t="s">
        <v>289</v>
      </c>
      <c r="F386" s="399">
        <v>36</v>
      </c>
      <c r="G386" s="399">
        <v>16</v>
      </c>
      <c r="H386" s="399">
        <v>0</v>
      </c>
      <c r="I386" s="399">
        <v>16</v>
      </c>
      <c r="J386" s="399">
        <v>20</v>
      </c>
      <c r="K386" s="399">
        <v>0</v>
      </c>
      <c r="L386" s="399">
        <v>20</v>
      </c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4"/>
      <c r="BD386" s="64"/>
      <c r="BE386" s="64"/>
      <c r="BF386" s="64"/>
      <c r="BG386" s="64"/>
      <c r="BH386" s="64"/>
      <c r="BI386" s="64"/>
      <c r="BJ386" s="64"/>
      <c r="BK386" s="64"/>
      <c r="BL386" s="64"/>
      <c r="BM386" s="64"/>
      <c r="BN386" s="64"/>
      <c r="BO386" s="64"/>
      <c r="BP386" s="64"/>
      <c r="BQ386" s="64"/>
      <c r="BR386" s="64"/>
      <c r="BS386" s="64"/>
      <c r="BT386" s="64"/>
      <c r="BU386" s="64"/>
      <c r="BV386" s="64"/>
      <c r="BW386" s="64"/>
      <c r="BX386" s="64"/>
      <c r="BY386" s="64"/>
      <c r="BZ386" s="64"/>
      <c r="CA386" s="64"/>
      <c r="CB386" s="64"/>
      <c r="CC386" s="64"/>
      <c r="CD386" s="64"/>
      <c r="CE386" s="64"/>
      <c r="CF386" s="64"/>
      <c r="CG386" s="64"/>
      <c r="CH386" s="64"/>
      <c r="CI386" s="64"/>
      <c r="CJ386" s="64"/>
      <c r="CK386" s="64"/>
      <c r="CL386" s="64"/>
      <c r="CM386" s="64"/>
      <c r="CN386" s="64"/>
      <c r="CO386" s="64"/>
      <c r="CP386" s="64"/>
      <c r="CQ386" s="64"/>
      <c r="CR386" s="64"/>
      <c r="CS386" s="64"/>
      <c r="CT386" s="64"/>
      <c r="CU386" s="64"/>
      <c r="CV386" s="64"/>
      <c r="CW386" s="64"/>
      <c r="CX386" s="64"/>
      <c r="CY386" s="64"/>
      <c r="CZ386" s="64"/>
      <c r="DA386" s="64"/>
      <c r="DB386" s="64"/>
      <c r="DC386" s="64"/>
      <c r="DD386" s="64"/>
      <c r="DE386" s="64"/>
      <c r="DF386" s="64"/>
      <c r="DG386" s="64"/>
      <c r="DH386" s="64"/>
      <c r="DI386" s="64"/>
      <c r="DJ386" s="64"/>
      <c r="DK386" s="64"/>
      <c r="DL386" s="64"/>
      <c r="DM386" s="64"/>
      <c r="DN386" s="64"/>
      <c r="DO386" s="64"/>
      <c r="DP386" s="64"/>
      <c r="DQ386" s="64"/>
      <c r="DR386" s="64"/>
      <c r="DS386" s="64"/>
      <c r="DT386" s="64"/>
      <c r="DU386" s="64"/>
      <c r="DV386" s="64"/>
      <c r="DW386" s="64"/>
      <c r="DX386" s="64"/>
      <c r="DY386" s="64"/>
      <c r="DZ386" s="64"/>
      <c r="EA386" s="64"/>
      <c r="EB386" s="64"/>
      <c r="EC386" s="64"/>
      <c r="ED386" s="64"/>
      <c r="EE386" s="64"/>
      <c r="EF386" s="64"/>
      <c r="EG386" s="64"/>
      <c r="EH386" s="64"/>
      <c r="EI386" s="64"/>
      <c r="EJ386" s="64"/>
      <c r="EK386" s="64"/>
      <c r="EL386" s="64"/>
      <c r="EM386" s="64"/>
      <c r="EN386" s="64"/>
      <c r="EO386" s="64"/>
      <c r="EP386" s="64"/>
      <c r="EQ386" s="64"/>
      <c r="ER386" s="64"/>
      <c r="ES386" s="64"/>
      <c r="ET386" s="64"/>
      <c r="EU386" s="64"/>
      <c r="EV386" s="64"/>
      <c r="EW386" s="64"/>
      <c r="EX386" s="64"/>
      <c r="EY386" s="64"/>
      <c r="EZ386" s="64"/>
      <c r="FA386" s="64"/>
      <c r="FB386" s="64"/>
      <c r="FC386" s="64"/>
      <c r="FD386" s="64"/>
      <c r="FE386" s="64"/>
      <c r="FF386" s="64"/>
      <c r="FG386" s="64"/>
      <c r="FH386" s="64"/>
      <c r="FI386" s="64"/>
      <c r="FJ386" s="64"/>
      <c r="FK386" s="64"/>
      <c r="FL386" s="64"/>
      <c r="FM386" s="64"/>
      <c r="FN386" s="64"/>
      <c r="FO386" s="64"/>
    </row>
    <row r="387" spans="1:171" ht="11.25" customHeight="1">
      <c r="A387" s="482"/>
      <c r="B387" s="145"/>
      <c r="C387" s="146"/>
      <c r="D387" s="146"/>
      <c r="E387" s="301" t="s">
        <v>293</v>
      </c>
      <c r="F387" s="399">
        <v>59</v>
      </c>
      <c r="G387" s="399">
        <v>33</v>
      </c>
      <c r="H387" s="399">
        <v>0</v>
      </c>
      <c r="I387" s="399">
        <v>33</v>
      </c>
      <c r="J387" s="399">
        <v>26</v>
      </c>
      <c r="K387" s="399">
        <v>0</v>
      </c>
      <c r="L387" s="399">
        <v>26</v>
      </c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4"/>
      <c r="BD387" s="64"/>
      <c r="BE387" s="64"/>
      <c r="BF387" s="64"/>
      <c r="BG387" s="64"/>
      <c r="BH387" s="64"/>
      <c r="BI387" s="64"/>
      <c r="BJ387" s="64"/>
      <c r="BK387" s="64"/>
      <c r="BL387" s="64"/>
      <c r="BM387" s="64"/>
      <c r="BN387" s="64"/>
      <c r="BO387" s="64"/>
      <c r="BP387" s="64"/>
      <c r="BQ387" s="64"/>
      <c r="BR387" s="64"/>
      <c r="BS387" s="64"/>
      <c r="BT387" s="64"/>
      <c r="BU387" s="64"/>
      <c r="BV387" s="64"/>
      <c r="BW387" s="64"/>
      <c r="BX387" s="64"/>
      <c r="BY387" s="64"/>
      <c r="BZ387" s="64"/>
      <c r="CA387" s="64"/>
      <c r="CB387" s="64"/>
      <c r="CC387" s="64"/>
      <c r="CD387" s="64"/>
      <c r="CE387" s="64"/>
      <c r="CF387" s="64"/>
      <c r="CG387" s="64"/>
      <c r="CH387" s="64"/>
      <c r="CI387" s="64"/>
      <c r="CJ387" s="64"/>
      <c r="CK387" s="64"/>
      <c r="CL387" s="64"/>
      <c r="CM387" s="64"/>
      <c r="CN387" s="64"/>
      <c r="CO387" s="64"/>
      <c r="CP387" s="64"/>
      <c r="CQ387" s="64"/>
      <c r="CR387" s="64"/>
      <c r="CS387" s="64"/>
      <c r="CT387" s="64"/>
      <c r="CU387" s="64"/>
      <c r="CV387" s="64"/>
      <c r="CW387" s="64"/>
      <c r="CX387" s="64"/>
      <c r="CY387" s="64"/>
      <c r="CZ387" s="64"/>
      <c r="DA387" s="64"/>
      <c r="DB387" s="64"/>
      <c r="DC387" s="64"/>
      <c r="DD387" s="64"/>
      <c r="DE387" s="64"/>
      <c r="DF387" s="64"/>
      <c r="DG387" s="64"/>
      <c r="DH387" s="64"/>
      <c r="DI387" s="64"/>
      <c r="DJ387" s="64"/>
      <c r="DK387" s="64"/>
      <c r="DL387" s="64"/>
      <c r="DM387" s="64"/>
      <c r="DN387" s="64"/>
      <c r="DO387" s="64"/>
      <c r="DP387" s="64"/>
      <c r="DQ387" s="64"/>
      <c r="DR387" s="64"/>
      <c r="DS387" s="64"/>
      <c r="DT387" s="64"/>
      <c r="DU387" s="64"/>
      <c r="DV387" s="64"/>
      <c r="DW387" s="64"/>
      <c r="DX387" s="64"/>
      <c r="DY387" s="64"/>
      <c r="DZ387" s="64"/>
      <c r="EA387" s="64"/>
      <c r="EB387" s="64"/>
      <c r="EC387" s="64"/>
      <c r="ED387" s="64"/>
      <c r="EE387" s="64"/>
      <c r="EF387" s="64"/>
      <c r="EG387" s="64"/>
      <c r="EH387" s="64"/>
      <c r="EI387" s="64"/>
      <c r="EJ387" s="64"/>
      <c r="EK387" s="64"/>
      <c r="EL387" s="64"/>
      <c r="EM387" s="64"/>
      <c r="EN387" s="64"/>
      <c r="EO387" s="64"/>
      <c r="EP387" s="64"/>
      <c r="EQ387" s="64"/>
      <c r="ER387" s="64"/>
      <c r="ES387" s="64"/>
      <c r="ET387" s="64"/>
      <c r="EU387" s="64"/>
      <c r="EV387" s="64"/>
      <c r="EW387" s="64"/>
      <c r="EX387" s="64"/>
      <c r="EY387" s="64"/>
      <c r="EZ387" s="64"/>
      <c r="FA387" s="64"/>
      <c r="FB387" s="64"/>
      <c r="FC387" s="64"/>
      <c r="FD387" s="64"/>
      <c r="FE387" s="64"/>
      <c r="FF387" s="64"/>
      <c r="FG387" s="64"/>
      <c r="FH387" s="64"/>
      <c r="FI387" s="64"/>
      <c r="FJ387" s="64"/>
      <c r="FK387" s="64"/>
      <c r="FL387" s="64"/>
      <c r="FM387" s="64"/>
      <c r="FN387" s="64"/>
      <c r="FO387" s="64"/>
    </row>
    <row r="388" spans="1:171" ht="14.1" customHeight="1">
      <c r="A388" s="482" t="s">
        <v>515</v>
      </c>
      <c r="B388" s="144" t="s">
        <v>517</v>
      </c>
      <c r="C388" s="146"/>
      <c r="D388" s="146"/>
      <c r="E388" s="301" t="s">
        <v>285</v>
      </c>
      <c r="F388" s="399">
        <v>432</v>
      </c>
      <c r="G388" s="399">
        <v>176</v>
      </c>
      <c r="H388" s="399">
        <v>1</v>
      </c>
      <c r="I388" s="399">
        <v>175</v>
      </c>
      <c r="J388" s="399">
        <v>256</v>
      </c>
      <c r="K388" s="399">
        <v>0</v>
      </c>
      <c r="L388" s="399">
        <v>256</v>
      </c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64"/>
      <c r="BD388" s="64"/>
      <c r="BE388" s="64"/>
      <c r="BF388" s="64"/>
      <c r="BG388" s="64"/>
      <c r="BH388" s="64"/>
      <c r="BI388" s="64"/>
      <c r="BJ388" s="64"/>
      <c r="BK388" s="64"/>
      <c r="BL388" s="64"/>
      <c r="BM388" s="64"/>
      <c r="BN388" s="64"/>
      <c r="BO388" s="64"/>
      <c r="BP388" s="64"/>
      <c r="BQ388" s="64"/>
      <c r="BR388" s="64"/>
      <c r="BS388" s="64"/>
      <c r="BT388" s="64"/>
      <c r="BU388" s="64"/>
      <c r="BV388" s="64"/>
      <c r="BW388" s="64"/>
      <c r="BX388" s="64"/>
      <c r="BY388" s="64"/>
      <c r="BZ388" s="64"/>
      <c r="CA388" s="64"/>
      <c r="CB388" s="64"/>
      <c r="CC388" s="64"/>
      <c r="CD388" s="64"/>
      <c r="CE388" s="64"/>
      <c r="CF388" s="64"/>
      <c r="CG388" s="64"/>
      <c r="CH388" s="64"/>
      <c r="CI388" s="64"/>
      <c r="CJ388" s="64"/>
      <c r="CK388" s="64"/>
      <c r="CL388" s="64"/>
      <c r="CM388" s="64"/>
      <c r="CN388" s="64"/>
      <c r="CO388" s="64"/>
      <c r="CP388" s="64"/>
      <c r="CQ388" s="64"/>
      <c r="CR388" s="64"/>
      <c r="CS388" s="64"/>
      <c r="CT388" s="64"/>
      <c r="CU388" s="64"/>
      <c r="CV388" s="64"/>
      <c r="CW388" s="64"/>
      <c r="CX388" s="64"/>
      <c r="CY388" s="64"/>
      <c r="CZ388" s="64"/>
      <c r="DA388" s="64"/>
      <c r="DB388" s="64"/>
      <c r="DC388" s="64"/>
      <c r="DD388" s="64"/>
      <c r="DE388" s="64"/>
      <c r="DF388" s="64"/>
      <c r="DG388" s="64"/>
      <c r="DH388" s="64"/>
      <c r="DI388" s="64"/>
      <c r="DJ388" s="64"/>
      <c r="DK388" s="64"/>
      <c r="DL388" s="64"/>
      <c r="DM388" s="64"/>
      <c r="DN388" s="64"/>
      <c r="DO388" s="64"/>
      <c r="DP388" s="64"/>
      <c r="DQ388" s="64"/>
      <c r="DR388" s="64"/>
      <c r="DS388" s="64"/>
      <c r="DT388" s="64"/>
      <c r="DU388" s="64"/>
      <c r="DV388" s="64"/>
      <c r="DW388" s="64"/>
      <c r="DX388" s="64"/>
      <c r="DY388" s="64"/>
      <c r="DZ388" s="64"/>
      <c r="EA388" s="64"/>
      <c r="EB388" s="64"/>
      <c r="EC388" s="64"/>
      <c r="ED388" s="64"/>
      <c r="EE388" s="64"/>
      <c r="EF388" s="64"/>
      <c r="EG388" s="64"/>
      <c r="EH388" s="64"/>
      <c r="EI388" s="64"/>
      <c r="EJ388" s="64"/>
      <c r="EK388" s="64"/>
      <c r="EL388" s="64"/>
      <c r="EM388" s="64"/>
      <c r="EN388" s="64"/>
      <c r="EO388" s="64"/>
      <c r="EP388" s="64"/>
      <c r="EQ388" s="64"/>
      <c r="ER388" s="64"/>
      <c r="ES388" s="64"/>
      <c r="ET388" s="64"/>
      <c r="EU388" s="64"/>
      <c r="EV388" s="64"/>
      <c r="EW388" s="64"/>
      <c r="EX388" s="64"/>
      <c r="EY388" s="64"/>
      <c r="EZ388" s="64"/>
      <c r="FA388" s="64"/>
      <c r="FB388" s="64"/>
      <c r="FC388" s="64"/>
      <c r="FD388" s="64"/>
      <c r="FE388" s="64"/>
      <c r="FF388" s="64"/>
      <c r="FG388" s="64"/>
      <c r="FH388" s="64"/>
      <c r="FI388" s="64"/>
      <c r="FJ388" s="64"/>
      <c r="FK388" s="64"/>
      <c r="FL388" s="64"/>
      <c r="FM388" s="64"/>
      <c r="FN388" s="64"/>
      <c r="FO388" s="64"/>
    </row>
    <row r="389" spans="1:171" ht="11.25" customHeight="1">
      <c r="A389" s="482"/>
      <c r="B389" s="145" t="s">
        <v>518</v>
      </c>
      <c r="C389" s="146"/>
      <c r="D389" s="146"/>
      <c r="E389" s="301" t="s">
        <v>289</v>
      </c>
      <c r="F389" s="399">
        <v>2994</v>
      </c>
      <c r="G389" s="399">
        <v>899</v>
      </c>
      <c r="H389" s="399">
        <v>2</v>
      </c>
      <c r="I389" s="399">
        <v>897</v>
      </c>
      <c r="J389" s="399">
        <v>2095</v>
      </c>
      <c r="K389" s="399">
        <v>1</v>
      </c>
      <c r="L389" s="399">
        <v>2094</v>
      </c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/>
      <c r="AR389" s="64"/>
      <c r="AS389" s="64"/>
      <c r="AT389" s="64"/>
      <c r="AU389" s="64"/>
      <c r="AV389" s="64"/>
      <c r="AW389" s="64"/>
      <c r="AX389" s="64"/>
      <c r="AY389" s="64"/>
      <c r="AZ389" s="64"/>
      <c r="BA389" s="64"/>
      <c r="BB389" s="64"/>
      <c r="BC389" s="64"/>
      <c r="BD389" s="64"/>
      <c r="BE389" s="64"/>
      <c r="BF389" s="64"/>
      <c r="BG389" s="64"/>
      <c r="BH389" s="64"/>
      <c r="BI389" s="64"/>
      <c r="BJ389" s="64"/>
      <c r="BK389" s="64"/>
      <c r="BL389" s="64"/>
      <c r="BM389" s="64"/>
      <c r="BN389" s="64"/>
      <c r="BO389" s="64"/>
      <c r="BP389" s="64"/>
      <c r="BQ389" s="64"/>
      <c r="BR389" s="64"/>
      <c r="BS389" s="64"/>
      <c r="BT389" s="64"/>
      <c r="BU389" s="64"/>
      <c r="BV389" s="64"/>
      <c r="BW389" s="64"/>
      <c r="BX389" s="64"/>
      <c r="BY389" s="64"/>
      <c r="BZ389" s="64"/>
      <c r="CA389" s="64"/>
      <c r="CB389" s="64"/>
      <c r="CC389" s="64"/>
      <c r="CD389" s="64"/>
      <c r="CE389" s="64"/>
      <c r="CF389" s="64"/>
      <c r="CG389" s="64"/>
      <c r="CH389" s="64"/>
      <c r="CI389" s="64"/>
      <c r="CJ389" s="64"/>
      <c r="CK389" s="64"/>
      <c r="CL389" s="64"/>
      <c r="CM389" s="64"/>
      <c r="CN389" s="64"/>
      <c r="CO389" s="64"/>
      <c r="CP389" s="64"/>
      <c r="CQ389" s="64"/>
      <c r="CR389" s="64"/>
      <c r="CS389" s="64"/>
      <c r="CT389" s="64"/>
      <c r="CU389" s="64"/>
      <c r="CV389" s="64"/>
      <c r="CW389" s="64"/>
      <c r="CX389" s="64"/>
      <c r="CY389" s="64"/>
      <c r="CZ389" s="64"/>
      <c r="DA389" s="64"/>
      <c r="DB389" s="64"/>
      <c r="DC389" s="64"/>
      <c r="DD389" s="64"/>
      <c r="DE389" s="64"/>
      <c r="DF389" s="64"/>
      <c r="DG389" s="64"/>
      <c r="DH389" s="64"/>
      <c r="DI389" s="64"/>
      <c r="DJ389" s="64"/>
      <c r="DK389" s="64"/>
      <c r="DL389" s="64"/>
      <c r="DM389" s="64"/>
      <c r="DN389" s="64"/>
      <c r="DO389" s="64"/>
      <c r="DP389" s="64"/>
      <c r="DQ389" s="64"/>
      <c r="DR389" s="64"/>
      <c r="DS389" s="64"/>
      <c r="DT389" s="64"/>
      <c r="DU389" s="64"/>
      <c r="DV389" s="64"/>
      <c r="DW389" s="64"/>
      <c r="DX389" s="64"/>
      <c r="DY389" s="64"/>
      <c r="DZ389" s="64"/>
      <c r="EA389" s="64"/>
      <c r="EB389" s="64"/>
      <c r="EC389" s="64"/>
      <c r="ED389" s="64"/>
      <c r="EE389" s="64"/>
      <c r="EF389" s="64"/>
      <c r="EG389" s="64"/>
      <c r="EH389" s="64"/>
      <c r="EI389" s="64"/>
      <c r="EJ389" s="64"/>
      <c r="EK389" s="64"/>
      <c r="EL389" s="64"/>
      <c r="EM389" s="64"/>
      <c r="EN389" s="64"/>
      <c r="EO389" s="64"/>
      <c r="EP389" s="64"/>
      <c r="EQ389" s="64"/>
      <c r="ER389" s="64"/>
      <c r="ES389" s="64"/>
      <c r="ET389" s="64"/>
      <c r="EU389" s="64"/>
      <c r="EV389" s="64"/>
      <c r="EW389" s="64"/>
      <c r="EX389" s="64"/>
      <c r="EY389" s="64"/>
      <c r="EZ389" s="64"/>
      <c r="FA389" s="64"/>
      <c r="FB389" s="64"/>
      <c r="FC389" s="64"/>
      <c r="FD389" s="64"/>
      <c r="FE389" s="64"/>
      <c r="FF389" s="64"/>
      <c r="FG389" s="64"/>
      <c r="FH389" s="64"/>
      <c r="FI389" s="64"/>
      <c r="FJ389" s="64"/>
      <c r="FK389" s="64"/>
      <c r="FL389" s="64"/>
      <c r="FM389" s="64"/>
      <c r="FN389" s="64"/>
      <c r="FO389" s="64"/>
    </row>
    <row r="390" spans="1:171" ht="11.25" customHeight="1">
      <c r="A390" s="482"/>
      <c r="B390" s="145"/>
      <c r="C390" s="146"/>
      <c r="D390" s="146"/>
      <c r="E390" s="301" t="s">
        <v>293</v>
      </c>
      <c r="F390" s="399">
        <v>3426</v>
      </c>
      <c r="G390" s="399">
        <v>1075</v>
      </c>
      <c r="H390" s="399">
        <v>3</v>
      </c>
      <c r="I390" s="399">
        <v>1072</v>
      </c>
      <c r="J390" s="399">
        <v>2351</v>
      </c>
      <c r="K390" s="399">
        <v>1</v>
      </c>
      <c r="L390" s="399">
        <v>2350</v>
      </c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4"/>
      <c r="BC390" s="64"/>
      <c r="BD390" s="64"/>
      <c r="BE390" s="64"/>
      <c r="BF390" s="64"/>
      <c r="BG390" s="64"/>
      <c r="BH390" s="64"/>
      <c r="BI390" s="64"/>
      <c r="BJ390" s="64"/>
      <c r="BK390" s="64"/>
      <c r="BL390" s="64"/>
      <c r="BM390" s="64"/>
      <c r="BN390" s="64"/>
      <c r="BO390" s="64"/>
      <c r="BP390" s="64"/>
      <c r="BQ390" s="64"/>
      <c r="BR390" s="64"/>
      <c r="BS390" s="64"/>
      <c r="BT390" s="64"/>
      <c r="BU390" s="64"/>
      <c r="BV390" s="64"/>
      <c r="BW390" s="64"/>
      <c r="BX390" s="64"/>
      <c r="BY390" s="64"/>
      <c r="BZ390" s="64"/>
      <c r="CA390" s="64"/>
      <c r="CB390" s="64"/>
      <c r="CC390" s="64"/>
      <c r="CD390" s="64"/>
      <c r="CE390" s="64"/>
      <c r="CF390" s="64"/>
      <c r="CG390" s="64"/>
      <c r="CH390" s="64"/>
      <c r="CI390" s="64"/>
      <c r="CJ390" s="64"/>
      <c r="CK390" s="64"/>
      <c r="CL390" s="64"/>
      <c r="CM390" s="64"/>
      <c r="CN390" s="64"/>
      <c r="CO390" s="64"/>
      <c r="CP390" s="64"/>
      <c r="CQ390" s="64"/>
      <c r="CR390" s="64"/>
      <c r="CS390" s="64"/>
      <c r="CT390" s="64"/>
      <c r="CU390" s="64"/>
      <c r="CV390" s="64"/>
      <c r="CW390" s="64"/>
      <c r="CX390" s="64"/>
      <c r="CY390" s="64"/>
      <c r="CZ390" s="64"/>
      <c r="DA390" s="64"/>
      <c r="DB390" s="64"/>
      <c r="DC390" s="64"/>
      <c r="DD390" s="64"/>
      <c r="DE390" s="64"/>
      <c r="DF390" s="64"/>
      <c r="DG390" s="64"/>
      <c r="DH390" s="64"/>
      <c r="DI390" s="64"/>
      <c r="DJ390" s="64"/>
      <c r="DK390" s="64"/>
      <c r="DL390" s="64"/>
      <c r="DM390" s="64"/>
      <c r="DN390" s="64"/>
      <c r="DO390" s="64"/>
      <c r="DP390" s="64"/>
      <c r="DQ390" s="64"/>
      <c r="DR390" s="64"/>
      <c r="DS390" s="64"/>
      <c r="DT390" s="64"/>
      <c r="DU390" s="64"/>
      <c r="DV390" s="64"/>
      <c r="DW390" s="64"/>
      <c r="DX390" s="64"/>
      <c r="DY390" s="64"/>
      <c r="DZ390" s="64"/>
      <c r="EA390" s="64"/>
      <c r="EB390" s="64"/>
      <c r="EC390" s="64"/>
      <c r="ED390" s="64"/>
      <c r="EE390" s="64"/>
      <c r="EF390" s="64"/>
      <c r="EG390" s="64"/>
      <c r="EH390" s="64"/>
      <c r="EI390" s="64"/>
      <c r="EJ390" s="64"/>
      <c r="EK390" s="64"/>
      <c r="EL390" s="64"/>
      <c r="EM390" s="64"/>
      <c r="EN390" s="64"/>
      <c r="EO390" s="64"/>
      <c r="EP390" s="64"/>
      <c r="EQ390" s="64"/>
      <c r="ER390" s="64"/>
      <c r="ES390" s="64"/>
      <c r="ET390" s="64"/>
      <c r="EU390" s="64"/>
      <c r="EV390" s="64"/>
      <c r="EW390" s="64"/>
      <c r="EX390" s="64"/>
      <c r="EY390" s="64"/>
      <c r="EZ390" s="64"/>
      <c r="FA390" s="64"/>
      <c r="FB390" s="64"/>
      <c r="FC390" s="64"/>
      <c r="FD390" s="64"/>
      <c r="FE390" s="64"/>
      <c r="FF390" s="64"/>
      <c r="FG390" s="64"/>
      <c r="FH390" s="64"/>
      <c r="FI390" s="64"/>
      <c r="FJ390" s="64"/>
      <c r="FK390" s="64"/>
      <c r="FL390" s="64"/>
      <c r="FM390" s="64"/>
      <c r="FN390" s="64"/>
      <c r="FO390" s="64"/>
    </row>
    <row r="391" spans="1:171" ht="14.1" customHeight="1">
      <c r="A391" s="477" t="s">
        <v>521</v>
      </c>
      <c r="B391" s="145" t="s">
        <v>522</v>
      </c>
      <c r="C391" s="146"/>
      <c r="D391" s="146"/>
      <c r="E391" s="301" t="s">
        <v>285</v>
      </c>
      <c r="F391" s="399">
        <v>15</v>
      </c>
      <c r="G391" s="399">
        <v>10</v>
      </c>
      <c r="H391" s="399">
        <v>0</v>
      </c>
      <c r="I391" s="399">
        <v>10</v>
      </c>
      <c r="J391" s="399">
        <v>5</v>
      </c>
      <c r="K391" s="399">
        <v>0</v>
      </c>
      <c r="L391" s="399">
        <v>5</v>
      </c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4"/>
      <c r="BD391" s="64"/>
      <c r="BE391" s="64"/>
      <c r="BF391" s="64"/>
      <c r="BG391" s="64"/>
      <c r="BH391" s="64"/>
      <c r="BI391" s="64"/>
      <c r="BJ391" s="64"/>
      <c r="BK391" s="64"/>
      <c r="BL391" s="64"/>
      <c r="BM391" s="64"/>
      <c r="BN391" s="64"/>
      <c r="BO391" s="64"/>
      <c r="BP391" s="64"/>
      <c r="BQ391" s="64"/>
      <c r="BR391" s="64"/>
      <c r="BS391" s="64"/>
      <c r="BT391" s="64"/>
      <c r="BU391" s="64"/>
      <c r="BV391" s="64"/>
      <c r="BW391" s="64"/>
      <c r="BX391" s="64"/>
      <c r="BY391" s="64"/>
      <c r="BZ391" s="64"/>
      <c r="CA391" s="64"/>
      <c r="CB391" s="64"/>
      <c r="CC391" s="64"/>
      <c r="CD391" s="64"/>
      <c r="CE391" s="64"/>
      <c r="CF391" s="64"/>
      <c r="CG391" s="64"/>
      <c r="CH391" s="64"/>
      <c r="CI391" s="64"/>
      <c r="CJ391" s="64"/>
      <c r="CK391" s="64"/>
      <c r="CL391" s="64"/>
      <c r="CM391" s="64"/>
      <c r="CN391" s="64"/>
      <c r="CO391" s="64"/>
      <c r="CP391" s="64"/>
      <c r="CQ391" s="64"/>
      <c r="CR391" s="64"/>
      <c r="CS391" s="64"/>
      <c r="CT391" s="64"/>
      <c r="CU391" s="64"/>
      <c r="CV391" s="64"/>
      <c r="CW391" s="64"/>
      <c r="CX391" s="64"/>
      <c r="CY391" s="64"/>
      <c r="CZ391" s="64"/>
      <c r="DA391" s="64"/>
      <c r="DB391" s="64"/>
      <c r="DC391" s="64"/>
      <c r="DD391" s="64"/>
      <c r="DE391" s="64"/>
      <c r="DF391" s="64"/>
      <c r="DG391" s="64"/>
      <c r="DH391" s="64"/>
      <c r="DI391" s="64"/>
      <c r="DJ391" s="64"/>
      <c r="DK391" s="64"/>
      <c r="DL391" s="64"/>
      <c r="DM391" s="64"/>
      <c r="DN391" s="64"/>
      <c r="DO391" s="64"/>
      <c r="DP391" s="64"/>
      <c r="DQ391" s="64"/>
      <c r="DR391" s="64"/>
      <c r="DS391" s="64"/>
      <c r="DT391" s="64"/>
      <c r="DU391" s="64"/>
      <c r="DV391" s="64"/>
      <c r="DW391" s="64"/>
      <c r="DX391" s="64"/>
      <c r="DY391" s="64"/>
      <c r="DZ391" s="64"/>
      <c r="EA391" s="64"/>
      <c r="EB391" s="64"/>
      <c r="EC391" s="64"/>
      <c r="ED391" s="64"/>
      <c r="EE391" s="64"/>
      <c r="EF391" s="64"/>
      <c r="EG391" s="64"/>
      <c r="EH391" s="64"/>
      <c r="EI391" s="64"/>
      <c r="EJ391" s="64"/>
      <c r="EK391" s="64"/>
      <c r="EL391" s="64"/>
      <c r="EM391" s="64"/>
      <c r="EN391" s="64"/>
      <c r="EO391" s="64"/>
      <c r="EP391" s="64"/>
      <c r="EQ391" s="64"/>
      <c r="ER391" s="64"/>
      <c r="ES391" s="64"/>
      <c r="ET391" s="64"/>
      <c r="EU391" s="64"/>
      <c r="EV391" s="64"/>
      <c r="EW391" s="64"/>
      <c r="EX391" s="64"/>
      <c r="EY391" s="64"/>
      <c r="EZ391" s="64"/>
      <c r="FA391" s="64"/>
      <c r="FB391" s="64"/>
      <c r="FC391" s="64"/>
      <c r="FD391" s="64"/>
      <c r="FE391" s="64"/>
      <c r="FF391" s="64"/>
      <c r="FG391" s="64"/>
      <c r="FH391" s="64"/>
      <c r="FI391" s="64"/>
      <c r="FJ391" s="64"/>
      <c r="FK391" s="64"/>
      <c r="FL391" s="64"/>
      <c r="FM391" s="64"/>
      <c r="FN391" s="64"/>
      <c r="FO391" s="64"/>
    </row>
    <row r="392" spans="1:171" ht="11.25" customHeight="1">
      <c r="A392" s="146"/>
      <c r="B392" s="145" t="s">
        <v>523</v>
      </c>
      <c r="C392" s="146"/>
      <c r="D392" s="146"/>
      <c r="E392" s="301" t="s">
        <v>289</v>
      </c>
      <c r="F392" s="399">
        <v>27</v>
      </c>
      <c r="G392" s="399">
        <v>15</v>
      </c>
      <c r="H392" s="399">
        <v>0</v>
      </c>
      <c r="I392" s="399">
        <v>15</v>
      </c>
      <c r="J392" s="399">
        <v>12</v>
      </c>
      <c r="K392" s="399">
        <v>0</v>
      </c>
      <c r="L392" s="399">
        <v>12</v>
      </c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4"/>
      <c r="BD392" s="64"/>
      <c r="BE392" s="64"/>
      <c r="BF392" s="64"/>
      <c r="BG392" s="64"/>
      <c r="BH392" s="64"/>
      <c r="BI392" s="64"/>
      <c r="BJ392" s="64"/>
      <c r="BK392" s="64"/>
      <c r="BL392" s="64"/>
      <c r="BM392" s="64"/>
      <c r="BN392" s="64"/>
      <c r="BO392" s="64"/>
      <c r="BP392" s="64"/>
      <c r="BQ392" s="64"/>
      <c r="BR392" s="64"/>
      <c r="BS392" s="64"/>
      <c r="BT392" s="64"/>
      <c r="BU392" s="64"/>
      <c r="BV392" s="64"/>
      <c r="BW392" s="64"/>
      <c r="BX392" s="64"/>
      <c r="BY392" s="64"/>
      <c r="BZ392" s="64"/>
      <c r="CA392" s="64"/>
      <c r="CB392" s="64"/>
      <c r="CC392" s="64"/>
      <c r="CD392" s="64"/>
      <c r="CE392" s="64"/>
      <c r="CF392" s="64"/>
      <c r="CG392" s="64"/>
      <c r="CH392" s="64"/>
      <c r="CI392" s="64"/>
      <c r="CJ392" s="64"/>
      <c r="CK392" s="64"/>
      <c r="CL392" s="64"/>
      <c r="CM392" s="64"/>
      <c r="CN392" s="64"/>
      <c r="CO392" s="64"/>
      <c r="CP392" s="64"/>
      <c r="CQ392" s="64"/>
      <c r="CR392" s="64"/>
      <c r="CS392" s="64"/>
      <c r="CT392" s="64"/>
      <c r="CU392" s="64"/>
      <c r="CV392" s="64"/>
      <c r="CW392" s="64"/>
      <c r="CX392" s="64"/>
      <c r="CY392" s="64"/>
      <c r="CZ392" s="64"/>
      <c r="DA392" s="64"/>
      <c r="DB392" s="64"/>
      <c r="DC392" s="64"/>
      <c r="DD392" s="64"/>
      <c r="DE392" s="64"/>
      <c r="DF392" s="64"/>
      <c r="DG392" s="64"/>
      <c r="DH392" s="64"/>
      <c r="DI392" s="64"/>
      <c r="DJ392" s="64"/>
      <c r="DK392" s="64"/>
      <c r="DL392" s="64"/>
      <c r="DM392" s="64"/>
      <c r="DN392" s="64"/>
      <c r="DO392" s="64"/>
      <c r="DP392" s="64"/>
      <c r="DQ392" s="64"/>
      <c r="DR392" s="64"/>
      <c r="DS392" s="64"/>
      <c r="DT392" s="64"/>
      <c r="DU392" s="64"/>
      <c r="DV392" s="64"/>
      <c r="DW392" s="64"/>
      <c r="DX392" s="64"/>
      <c r="DY392" s="64"/>
      <c r="DZ392" s="64"/>
      <c r="EA392" s="64"/>
      <c r="EB392" s="64"/>
      <c r="EC392" s="64"/>
      <c r="ED392" s="64"/>
      <c r="EE392" s="64"/>
      <c r="EF392" s="64"/>
      <c r="EG392" s="64"/>
      <c r="EH392" s="64"/>
      <c r="EI392" s="64"/>
      <c r="EJ392" s="64"/>
      <c r="EK392" s="64"/>
      <c r="EL392" s="64"/>
      <c r="EM392" s="64"/>
      <c r="EN392" s="64"/>
      <c r="EO392" s="64"/>
      <c r="EP392" s="64"/>
      <c r="EQ392" s="64"/>
      <c r="ER392" s="64"/>
      <c r="ES392" s="64"/>
      <c r="ET392" s="64"/>
      <c r="EU392" s="64"/>
      <c r="EV392" s="64"/>
      <c r="EW392" s="64"/>
      <c r="EX392" s="64"/>
      <c r="EY392" s="64"/>
      <c r="EZ392" s="64"/>
      <c r="FA392" s="64"/>
      <c r="FB392" s="64"/>
      <c r="FC392" s="64"/>
      <c r="FD392" s="64"/>
      <c r="FE392" s="64"/>
      <c r="FF392" s="64"/>
      <c r="FG392" s="64"/>
      <c r="FH392" s="64"/>
      <c r="FI392" s="64"/>
      <c r="FJ392" s="64"/>
      <c r="FK392" s="64"/>
      <c r="FL392" s="64"/>
      <c r="FM392" s="64"/>
      <c r="FN392" s="64"/>
      <c r="FO392" s="64"/>
    </row>
    <row r="393" spans="1:171" ht="11.25" customHeight="1">
      <c r="A393" s="146"/>
      <c r="B393" s="146" t="s">
        <v>524</v>
      </c>
      <c r="C393" s="146"/>
      <c r="D393" s="146"/>
      <c r="E393" s="301" t="s">
        <v>293</v>
      </c>
      <c r="F393" s="399">
        <v>42</v>
      </c>
      <c r="G393" s="399">
        <v>25</v>
      </c>
      <c r="H393" s="399">
        <v>0</v>
      </c>
      <c r="I393" s="399">
        <v>25</v>
      </c>
      <c r="J393" s="399">
        <v>17</v>
      </c>
      <c r="K393" s="399">
        <v>0</v>
      </c>
      <c r="L393" s="399">
        <v>17</v>
      </c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64"/>
      <c r="BD393" s="64"/>
      <c r="BE393" s="64"/>
      <c r="BF393" s="64"/>
      <c r="BG393" s="64"/>
      <c r="BH393" s="64"/>
      <c r="BI393" s="64"/>
      <c r="BJ393" s="64"/>
      <c r="BK393" s="64"/>
      <c r="BL393" s="64"/>
      <c r="BM393" s="64"/>
      <c r="BN393" s="64"/>
      <c r="BO393" s="64"/>
      <c r="BP393" s="64"/>
      <c r="BQ393" s="64"/>
      <c r="BR393" s="64"/>
      <c r="BS393" s="64"/>
      <c r="BT393" s="64"/>
      <c r="BU393" s="64"/>
      <c r="BV393" s="64"/>
      <c r="BW393" s="64"/>
      <c r="BX393" s="64"/>
      <c r="BY393" s="64"/>
      <c r="BZ393" s="64"/>
      <c r="CA393" s="64"/>
      <c r="CB393" s="64"/>
      <c r="CC393" s="64"/>
      <c r="CD393" s="64"/>
      <c r="CE393" s="64"/>
      <c r="CF393" s="64"/>
      <c r="CG393" s="64"/>
      <c r="CH393" s="64"/>
      <c r="CI393" s="64"/>
      <c r="CJ393" s="64"/>
      <c r="CK393" s="64"/>
      <c r="CL393" s="64"/>
      <c r="CM393" s="64"/>
      <c r="CN393" s="64"/>
      <c r="CO393" s="64"/>
      <c r="CP393" s="64"/>
      <c r="CQ393" s="64"/>
      <c r="CR393" s="64"/>
      <c r="CS393" s="64"/>
      <c r="CT393" s="64"/>
      <c r="CU393" s="64"/>
      <c r="CV393" s="64"/>
      <c r="CW393" s="64"/>
      <c r="CX393" s="64"/>
      <c r="CY393" s="64"/>
      <c r="CZ393" s="64"/>
      <c r="DA393" s="64"/>
      <c r="DB393" s="64"/>
      <c r="DC393" s="64"/>
      <c r="DD393" s="64"/>
      <c r="DE393" s="64"/>
      <c r="DF393" s="64"/>
      <c r="DG393" s="64"/>
      <c r="DH393" s="64"/>
      <c r="DI393" s="64"/>
      <c r="DJ393" s="64"/>
      <c r="DK393" s="64"/>
      <c r="DL393" s="64"/>
      <c r="DM393" s="64"/>
      <c r="DN393" s="64"/>
      <c r="DO393" s="64"/>
      <c r="DP393" s="64"/>
      <c r="DQ393" s="64"/>
      <c r="DR393" s="64"/>
      <c r="DS393" s="64"/>
      <c r="DT393" s="64"/>
      <c r="DU393" s="64"/>
      <c r="DV393" s="64"/>
      <c r="DW393" s="64"/>
      <c r="DX393" s="64"/>
      <c r="DY393" s="64"/>
      <c r="DZ393" s="64"/>
      <c r="EA393" s="64"/>
      <c r="EB393" s="64"/>
      <c r="EC393" s="64"/>
      <c r="ED393" s="64"/>
      <c r="EE393" s="64"/>
      <c r="EF393" s="64"/>
      <c r="EG393" s="64"/>
      <c r="EH393" s="64"/>
      <c r="EI393" s="64"/>
      <c r="EJ393" s="64"/>
      <c r="EK393" s="64"/>
      <c r="EL393" s="64"/>
      <c r="EM393" s="64"/>
      <c r="EN393" s="64"/>
      <c r="EO393" s="64"/>
      <c r="EP393" s="64"/>
      <c r="EQ393" s="64"/>
      <c r="ER393" s="64"/>
      <c r="ES393" s="64"/>
      <c r="ET393" s="64"/>
      <c r="EU393" s="64"/>
      <c r="EV393" s="64"/>
      <c r="EW393" s="64"/>
      <c r="EX393" s="64"/>
      <c r="EY393" s="64"/>
      <c r="EZ393" s="64"/>
      <c r="FA393" s="64"/>
      <c r="FB393" s="64"/>
      <c r="FC393" s="64"/>
      <c r="FD393" s="64"/>
      <c r="FE393" s="64"/>
      <c r="FF393" s="64"/>
      <c r="FG393" s="64"/>
      <c r="FH393" s="64"/>
      <c r="FI393" s="64"/>
      <c r="FJ393" s="64"/>
      <c r="FK393" s="64"/>
      <c r="FL393" s="64"/>
      <c r="FM393" s="64"/>
      <c r="FN393" s="64"/>
      <c r="FO393" s="64"/>
    </row>
    <row r="394" spans="1:171" ht="14.1" customHeight="1">
      <c r="A394" s="346" t="s">
        <v>525</v>
      </c>
      <c r="B394" s="144" t="s">
        <v>818</v>
      </c>
      <c r="C394" s="146"/>
      <c r="D394" s="146"/>
      <c r="E394" s="301" t="s">
        <v>285</v>
      </c>
      <c r="F394" s="399">
        <v>382</v>
      </c>
      <c r="G394" s="399">
        <v>159</v>
      </c>
      <c r="H394" s="399">
        <v>1</v>
      </c>
      <c r="I394" s="399">
        <v>158</v>
      </c>
      <c r="J394" s="399">
        <v>223</v>
      </c>
      <c r="K394" s="399">
        <v>0</v>
      </c>
      <c r="L394" s="399">
        <v>223</v>
      </c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  <c r="AR394" s="64"/>
      <c r="AS394" s="64"/>
      <c r="AT394" s="64"/>
      <c r="AU394" s="64"/>
      <c r="AV394" s="64"/>
      <c r="AW394" s="64"/>
      <c r="AX394" s="64"/>
      <c r="AY394" s="64"/>
      <c r="AZ394" s="64"/>
      <c r="BA394" s="64"/>
      <c r="BB394" s="64"/>
      <c r="BC394" s="64"/>
      <c r="BD394" s="64"/>
      <c r="BE394" s="64"/>
      <c r="BF394" s="64"/>
      <c r="BG394" s="64"/>
      <c r="BH394" s="64"/>
      <c r="BI394" s="64"/>
      <c r="BJ394" s="64"/>
      <c r="BK394" s="64"/>
      <c r="BL394" s="64"/>
      <c r="BM394" s="64"/>
      <c r="BN394" s="64"/>
      <c r="BO394" s="64"/>
      <c r="BP394" s="64"/>
      <c r="BQ394" s="64"/>
      <c r="BR394" s="64"/>
      <c r="BS394" s="64"/>
      <c r="BT394" s="64"/>
      <c r="BU394" s="64"/>
      <c r="BV394" s="64"/>
      <c r="BW394" s="64"/>
      <c r="BX394" s="64"/>
      <c r="BY394" s="64"/>
      <c r="BZ394" s="64"/>
      <c r="CA394" s="64"/>
      <c r="CB394" s="64"/>
      <c r="CC394" s="64"/>
      <c r="CD394" s="64"/>
      <c r="CE394" s="64"/>
      <c r="CF394" s="64"/>
      <c r="CG394" s="64"/>
      <c r="CH394" s="64"/>
      <c r="CI394" s="64"/>
      <c r="CJ394" s="64"/>
      <c r="CK394" s="64"/>
      <c r="CL394" s="64"/>
      <c r="CM394" s="64"/>
      <c r="CN394" s="64"/>
      <c r="CO394" s="64"/>
      <c r="CP394" s="64"/>
      <c r="CQ394" s="64"/>
      <c r="CR394" s="64"/>
      <c r="CS394" s="64"/>
      <c r="CT394" s="64"/>
      <c r="CU394" s="64"/>
      <c r="CV394" s="64"/>
      <c r="CW394" s="64"/>
      <c r="CX394" s="64"/>
      <c r="CY394" s="64"/>
      <c r="CZ394" s="64"/>
      <c r="DA394" s="64"/>
      <c r="DB394" s="64"/>
      <c r="DC394" s="64"/>
      <c r="DD394" s="64"/>
      <c r="DE394" s="64"/>
      <c r="DF394" s="64"/>
      <c r="DG394" s="64"/>
      <c r="DH394" s="64"/>
      <c r="DI394" s="64"/>
      <c r="DJ394" s="64"/>
      <c r="DK394" s="64"/>
      <c r="DL394" s="64"/>
      <c r="DM394" s="64"/>
      <c r="DN394" s="64"/>
      <c r="DO394" s="64"/>
      <c r="DP394" s="64"/>
      <c r="DQ394" s="64"/>
      <c r="DR394" s="64"/>
      <c r="DS394" s="64"/>
      <c r="DT394" s="64"/>
      <c r="DU394" s="64"/>
      <c r="DV394" s="64"/>
      <c r="DW394" s="64"/>
      <c r="DX394" s="64"/>
      <c r="DY394" s="64"/>
      <c r="DZ394" s="64"/>
      <c r="EA394" s="64"/>
      <c r="EB394" s="64"/>
      <c r="EC394" s="64"/>
      <c r="ED394" s="64"/>
      <c r="EE394" s="64"/>
      <c r="EF394" s="64"/>
      <c r="EG394" s="64"/>
      <c r="EH394" s="64"/>
      <c r="EI394" s="64"/>
      <c r="EJ394" s="64"/>
      <c r="EK394" s="64"/>
      <c r="EL394" s="64"/>
      <c r="EM394" s="64"/>
      <c r="EN394" s="64"/>
      <c r="EO394" s="64"/>
      <c r="EP394" s="64"/>
      <c r="EQ394" s="64"/>
      <c r="ER394" s="64"/>
      <c r="ES394" s="64"/>
      <c r="ET394" s="64"/>
      <c r="EU394" s="64"/>
      <c r="EV394" s="64"/>
      <c r="EW394" s="64"/>
      <c r="EX394" s="64"/>
      <c r="EY394" s="64"/>
      <c r="EZ394" s="64"/>
      <c r="FA394" s="64"/>
      <c r="FB394" s="64"/>
      <c r="FC394" s="64"/>
      <c r="FD394" s="64"/>
      <c r="FE394" s="64"/>
      <c r="FF394" s="64"/>
      <c r="FG394" s="64"/>
      <c r="FH394" s="64"/>
      <c r="FI394" s="64"/>
      <c r="FJ394" s="64"/>
      <c r="FK394" s="64"/>
      <c r="FL394" s="64"/>
      <c r="FM394" s="64"/>
      <c r="FN394" s="64"/>
      <c r="FO394" s="64"/>
    </row>
    <row r="395" spans="1:171" ht="11.25" customHeight="1">
      <c r="A395" s="482"/>
      <c r="B395" s="145" t="s">
        <v>817</v>
      </c>
      <c r="C395" s="146"/>
      <c r="D395" s="146"/>
      <c r="E395" s="301" t="s">
        <v>289</v>
      </c>
      <c r="F395" s="399">
        <v>2820</v>
      </c>
      <c r="G395" s="399">
        <v>850</v>
      </c>
      <c r="H395" s="399">
        <v>2</v>
      </c>
      <c r="I395" s="399">
        <v>848</v>
      </c>
      <c r="J395" s="399">
        <v>1970</v>
      </c>
      <c r="K395" s="399">
        <v>1</v>
      </c>
      <c r="L395" s="399">
        <v>1969</v>
      </c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4"/>
      <c r="BC395" s="64"/>
      <c r="BD395" s="64"/>
      <c r="BE395" s="64"/>
      <c r="BF395" s="64"/>
      <c r="BG395" s="64"/>
      <c r="BH395" s="64"/>
      <c r="BI395" s="64"/>
      <c r="BJ395" s="64"/>
      <c r="BK395" s="64"/>
      <c r="BL395" s="64"/>
      <c r="BM395" s="64"/>
      <c r="BN395" s="64"/>
      <c r="BO395" s="64"/>
      <c r="BP395" s="64"/>
      <c r="BQ395" s="64"/>
      <c r="BR395" s="64"/>
      <c r="BS395" s="64"/>
      <c r="BT395" s="64"/>
      <c r="BU395" s="64"/>
      <c r="BV395" s="64"/>
      <c r="BW395" s="64"/>
      <c r="BX395" s="64"/>
      <c r="BY395" s="64"/>
      <c r="BZ395" s="64"/>
      <c r="CA395" s="64"/>
      <c r="CB395" s="64"/>
      <c r="CC395" s="64"/>
      <c r="CD395" s="64"/>
      <c r="CE395" s="64"/>
      <c r="CF395" s="64"/>
      <c r="CG395" s="64"/>
      <c r="CH395" s="64"/>
      <c r="CI395" s="64"/>
      <c r="CJ395" s="64"/>
      <c r="CK395" s="64"/>
      <c r="CL395" s="64"/>
      <c r="CM395" s="64"/>
      <c r="CN395" s="64"/>
      <c r="CO395" s="64"/>
      <c r="CP395" s="64"/>
      <c r="CQ395" s="64"/>
      <c r="CR395" s="64"/>
      <c r="CS395" s="64"/>
      <c r="CT395" s="64"/>
      <c r="CU395" s="64"/>
      <c r="CV395" s="64"/>
      <c r="CW395" s="64"/>
      <c r="CX395" s="64"/>
      <c r="CY395" s="64"/>
      <c r="CZ395" s="64"/>
      <c r="DA395" s="64"/>
      <c r="DB395" s="64"/>
      <c r="DC395" s="64"/>
      <c r="DD395" s="64"/>
      <c r="DE395" s="64"/>
      <c r="DF395" s="64"/>
      <c r="DG395" s="64"/>
      <c r="DH395" s="64"/>
      <c r="DI395" s="64"/>
      <c r="DJ395" s="64"/>
      <c r="DK395" s="64"/>
      <c r="DL395" s="64"/>
      <c r="DM395" s="64"/>
      <c r="DN395" s="64"/>
      <c r="DO395" s="64"/>
      <c r="DP395" s="64"/>
      <c r="DQ395" s="64"/>
      <c r="DR395" s="64"/>
      <c r="DS395" s="64"/>
      <c r="DT395" s="64"/>
      <c r="DU395" s="64"/>
      <c r="DV395" s="64"/>
      <c r="DW395" s="64"/>
      <c r="DX395" s="64"/>
      <c r="DY395" s="64"/>
      <c r="DZ395" s="64"/>
      <c r="EA395" s="64"/>
      <c r="EB395" s="64"/>
      <c r="EC395" s="64"/>
      <c r="ED395" s="64"/>
      <c r="EE395" s="64"/>
      <c r="EF395" s="64"/>
      <c r="EG395" s="64"/>
      <c r="EH395" s="64"/>
      <c r="EI395" s="64"/>
      <c r="EJ395" s="64"/>
      <c r="EK395" s="64"/>
      <c r="EL395" s="64"/>
      <c r="EM395" s="64"/>
      <c r="EN395" s="64"/>
      <c r="EO395" s="64"/>
      <c r="EP395" s="64"/>
      <c r="EQ395" s="64"/>
      <c r="ER395" s="64"/>
      <c r="ES395" s="64"/>
      <c r="ET395" s="64"/>
      <c r="EU395" s="64"/>
      <c r="EV395" s="64"/>
      <c r="EW395" s="64"/>
      <c r="EX395" s="64"/>
      <c r="EY395" s="64"/>
      <c r="EZ395" s="64"/>
      <c r="FA395" s="64"/>
      <c r="FB395" s="64"/>
      <c r="FC395" s="64"/>
      <c r="FD395" s="64"/>
      <c r="FE395" s="64"/>
      <c r="FF395" s="64"/>
      <c r="FG395" s="64"/>
      <c r="FH395" s="64"/>
      <c r="FI395" s="64"/>
      <c r="FJ395" s="64"/>
      <c r="FK395" s="64"/>
      <c r="FL395" s="64"/>
      <c r="FM395" s="64"/>
      <c r="FN395" s="64"/>
      <c r="FO395" s="64"/>
    </row>
    <row r="396" spans="1:171" ht="11.25" customHeight="1">
      <c r="A396" s="482"/>
      <c r="B396" s="145"/>
      <c r="C396" s="146"/>
      <c r="D396" s="146"/>
      <c r="E396" s="301" t="s">
        <v>293</v>
      </c>
      <c r="F396" s="399">
        <v>3202</v>
      </c>
      <c r="G396" s="399">
        <v>1009</v>
      </c>
      <c r="H396" s="399">
        <v>3</v>
      </c>
      <c r="I396" s="399">
        <v>1006</v>
      </c>
      <c r="J396" s="399">
        <v>2193</v>
      </c>
      <c r="K396" s="399">
        <v>1</v>
      </c>
      <c r="L396" s="399">
        <v>2192</v>
      </c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4"/>
      <c r="BD396" s="64"/>
      <c r="BE396" s="64"/>
      <c r="BF396" s="64"/>
      <c r="BG396" s="64"/>
      <c r="BH396" s="64"/>
      <c r="BI396" s="64"/>
      <c r="BJ396" s="64"/>
      <c r="BK396" s="64"/>
      <c r="BL396" s="64"/>
      <c r="BM396" s="64"/>
      <c r="BN396" s="64"/>
      <c r="BO396" s="64"/>
      <c r="BP396" s="64"/>
      <c r="BQ396" s="64"/>
      <c r="BR396" s="64"/>
      <c r="BS396" s="64"/>
      <c r="BT396" s="64"/>
      <c r="BU396" s="64"/>
      <c r="BV396" s="64"/>
      <c r="BW396" s="64"/>
      <c r="BX396" s="64"/>
      <c r="BY396" s="64"/>
      <c r="BZ396" s="64"/>
      <c r="CA396" s="64"/>
      <c r="CB396" s="64"/>
      <c r="CC396" s="64"/>
      <c r="CD396" s="64"/>
      <c r="CE396" s="64"/>
      <c r="CF396" s="64"/>
      <c r="CG396" s="64"/>
      <c r="CH396" s="64"/>
      <c r="CI396" s="64"/>
      <c r="CJ396" s="64"/>
      <c r="CK396" s="64"/>
      <c r="CL396" s="64"/>
      <c r="CM396" s="64"/>
      <c r="CN396" s="64"/>
      <c r="CO396" s="64"/>
      <c r="CP396" s="64"/>
      <c r="CQ396" s="64"/>
      <c r="CR396" s="64"/>
      <c r="CS396" s="64"/>
      <c r="CT396" s="64"/>
      <c r="CU396" s="64"/>
      <c r="CV396" s="64"/>
      <c r="CW396" s="64"/>
      <c r="CX396" s="64"/>
      <c r="CY396" s="64"/>
      <c r="CZ396" s="64"/>
      <c r="DA396" s="64"/>
      <c r="DB396" s="64"/>
      <c r="DC396" s="64"/>
      <c r="DD396" s="64"/>
      <c r="DE396" s="64"/>
      <c r="DF396" s="64"/>
      <c r="DG396" s="64"/>
      <c r="DH396" s="64"/>
      <c r="DI396" s="64"/>
      <c r="DJ396" s="64"/>
      <c r="DK396" s="64"/>
      <c r="DL396" s="64"/>
      <c r="DM396" s="64"/>
      <c r="DN396" s="64"/>
      <c r="DO396" s="64"/>
      <c r="DP396" s="64"/>
      <c r="DQ396" s="64"/>
      <c r="DR396" s="64"/>
      <c r="DS396" s="64"/>
      <c r="DT396" s="64"/>
      <c r="DU396" s="64"/>
      <c r="DV396" s="64"/>
      <c r="DW396" s="64"/>
      <c r="DX396" s="64"/>
      <c r="DY396" s="64"/>
      <c r="DZ396" s="64"/>
      <c r="EA396" s="64"/>
      <c r="EB396" s="64"/>
      <c r="EC396" s="64"/>
      <c r="ED396" s="64"/>
      <c r="EE396" s="64"/>
      <c r="EF396" s="64"/>
      <c r="EG396" s="64"/>
      <c r="EH396" s="64"/>
      <c r="EI396" s="64"/>
      <c r="EJ396" s="64"/>
      <c r="EK396" s="64"/>
      <c r="EL396" s="64"/>
      <c r="EM396" s="64"/>
      <c r="EN396" s="64"/>
      <c r="EO396" s="64"/>
      <c r="EP396" s="64"/>
      <c r="EQ396" s="64"/>
      <c r="ER396" s="64"/>
      <c r="ES396" s="64"/>
      <c r="ET396" s="64"/>
      <c r="EU396" s="64"/>
      <c r="EV396" s="64"/>
      <c r="EW396" s="64"/>
      <c r="EX396" s="64"/>
      <c r="EY396" s="64"/>
      <c r="EZ396" s="64"/>
      <c r="FA396" s="64"/>
      <c r="FB396" s="64"/>
      <c r="FC396" s="64"/>
      <c r="FD396" s="64"/>
      <c r="FE396" s="64"/>
      <c r="FF396" s="64"/>
      <c r="FG396" s="64"/>
      <c r="FH396" s="64"/>
      <c r="FI396" s="64"/>
      <c r="FJ396" s="64"/>
      <c r="FK396" s="64"/>
      <c r="FL396" s="64"/>
      <c r="FM396" s="64"/>
      <c r="FN396" s="64"/>
      <c r="FO396" s="64"/>
    </row>
    <row r="397" spans="1:171" ht="14.1" customHeight="1">
      <c r="A397" s="346" t="s">
        <v>527</v>
      </c>
      <c r="B397" s="13" t="s">
        <v>529</v>
      </c>
      <c r="E397" s="163" t="s">
        <v>285</v>
      </c>
      <c r="F397" s="399">
        <v>35</v>
      </c>
      <c r="G397" s="399">
        <v>7</v>
      </c>
      <c r="H397" s="399">
        <v>0</v>
      </c>
      <c r="I397" s="399">
        <v>7</v>
      </c>
      <c r="J397" s="399">
        <v>28</v>
      </c>
      <c r="K397" s="399">
        <v>0</v>
      </c>
      <c r="L397" s="399">
        <v>28</v>
      </c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4"/>
      <c r="BD397" s="64"/>
      <c r="BE397" s="64"/>
      <c r="BF397" s="64"/>
      <c r="BG397" s="64"/>
      <c r="BH397" s="64"/>
      <c r="BI397" s="64"/>
      <c r="BJ397" s="64"/>
      <c r="BK397" s="64"/>
      <c r="BL397" s="64"/>
      <c r="BM397" s="64"/>
      <c r="BN397" s="64"/>
      <c r="BO397" s="64"/>
      <c r="BP397" s="64"/>
      <c r="BQ397" s="64"/>
      <c r="BR397" s="64"/>
      <c r="BS397" s="64"/>
      <c r="BT397" s="64"/>
      <c r="BU397" s="64"/>
      <c r="BV397" s="64"/>
      <c r="BW397" s="64"/>
      <c r="BX397" s="64"/>
      <c r="BY397" s="64"/>
      <c r="BZ397" s="64"/>
      <c r="CA397" s="64"/>
      <c r="CB397" s="64"/>
      <c r="CC397" s="64"/>
      <c r="CD397" s="64"/>
      <c r="CE397" s="64"/>
      <c r="CF397" s="64"/>
      <c r="CG397" s="64"/>
      <c r="CH397" s="64"/>
      <c r="CI397" s="64"/>
      <c r="CJ397" s="64"/>
      <c r="CK397" s="64"/>
      <c r="CL397" s="64"/>
      <c r="CM397" s="64"/>
      <c r="CN397" s="64"/>
      <c r="CO397" s="64"/>
      <c r="CP397" s="64"/>
      <c r="CQ397" s="64"/>
      <c r="CR397" s="64"/>
      <c r="CS397" s="64"/>
      <c r="CT397" s="64"/>
      <c r="CU397" s="64"/>
      <c r="CV397" s="64"/>
      <c r="CW397" s="64"/>
      <c r="CX397" s="64"/>
      <c r="CY397" s="64"/>
      <c r="CZ397" s="64"/>
      <c r="DA397" s="64"/>
      <c r="DB397" s="64"/>
      <c r="DC397" s="64"/>
      <c r="DD397" s="64"/>
      <c r="DE397" s="64"/>
      <c r="DF397" s="64"/>
      <c r="DG397" s="64"/>
      <c r="DH397" s="64"/>
      <c r="DI397" s="64"/>
      <c r="DJ397" s="64"/>
      <c r="DK397" s="64"/>
      <c r="DL397" s="64"/>
      <c r="DM397" s="64"/>
      <c r="DN397" s="64"/>
      <c r="DO397" s="64"/>
      <c r="DP397" s="64"/>
      <c r="DQ397" s="64"/>
      <c r="DR397" s="64"/>
      <c r="DS397" s="64"/>
      <c r="DT397" s="64"/>
      <c r="DU397" s="64"/>
      <c r="DV397" s="64"/>
      <c r="DW397" s="64"/>
      <c r="DX397" s="64"/>
      <c r="DY397" s="64"/>
      <c r="DZ397" s="64"/>
      <c r="EA397" s="64"/>
      <c r="EB397" s="64"/>
      <c r="EC397" s="64"/>
      <c r="ED397" s="64"/>
      <c r="EE397" s="64"/>
      <c r="EF397" s="64"/>
      <c r="EG397" s="64"/>
      <c r="EH397" s="64"/>
      <c r="EI397" s="64"/>
      <c r="EJ397" s="64"/>
      <c r="EK397" s="64"/>
      <c r="EL397" s="64"/>
      <c r="EM397" s="64"/>
      <c r="EN397" s="64"/>
      <c r="EO397" s="64"/>
      <c r="EP397" s="64"/>
      <c r="EQ397" s="64"/>
      <c r="ER397" s="64"/>
      <c r="ES397" s="64"/>
      <c r="ET397" s="64"/>
      <c r="EU397" s="64"/>
      <c r="EV397" s="64"/>
      <c r="EW397" s="64"/>
      <c r="EX397" s="64"/>
      <c r="EY397" s="64"/>
      <c r="EZ397" s="64"/>
      <c r="FA397" s="64"/>
      <c r="FB397" s="64"/>
      <c r="FC397" s="64"/>
      <c r="FD397" s="64"/>
      <c r="FE397" s="64"/>
      <c r="FF397" s="64"/>
      <c r="FG397" s="64"/>
      <c r="FH397" s="64"/>
      <c r="FI397" s="64"/>
      <c r="FJ397" s="64"/>
      <c r="FK397" s="64"/>
      <c r="FL397" s="64"/>
      <c r="FM397" s="64"/>
      <c r="FN397" s="64"/>
      <c r="FO397" s="64"/>
    </row>
    <row r="398" spans="1:171" ht="11.25" customHeight="1">
      <c r="A398" s="13"/>
      <c r="B398" s="13" t="s">
        <v>530</v>
      </c>
      <c r="E398" s="163" t="s">
        <v>289</v>
      </c>
      <c r="F398" s="399">
        <v>147</v>
      </c>
      <c r="G398" s="399">
        <v>34</v>
      </c>
      <c r="H398" s="399">
        <v>0</v>
      </c>
      <c r="I398" s="399">
        <v>34</v>
      </c>
      <c r="J398" s="399">
        <v>113</v>
      </c>
      <c r="K398" s="399">
        <v>0</v>
      </c>
      <c r="L398" s="399">
        <v>113</v>
      </c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64"/>
      <c r="BD398" s="64"/>
      <c r="BE398" s="64"/>
      <c r="BF398" s="64"/>
      <c r="BG398" s="64"/>
      <c r="BH398" s="64"/>
      <c r="BI398" s="64"/>
      <c r="BJ398" s="64"/>
      <c r="BK398" s="64"/>
      <c r="BL398" s="64"/>
      <c r="BM398" s="64"/>
      <c r="BN398" s="64"/>
      <c r="BO398" s="64"/>
      <c r="BP398" s="64"/>
      <c r="BQ398" s="64"/>
      <c r="BR398" s="64"/>
      <c r="BS398" s="64"/>
      <c r="BT398" s="64"/>
      <c r="BU398" s="64"/>
      <c r="BV398" s="64"/>
      <c r="BW398" s="64"/>
      <c r="BX398" s="64"/>
      <c r="BY398" s="64"/>
      <c r="BZ398" s="64"/>
      <c r="CA398" s="64"/>
      <c r="CB398" s="64"/>
      <c r="CC398" s="64"/>
      <c r="CD398" s="64"/>
      <c r="CE398" s="64"/>
      <c r="CF398" s="64"/>
      <c r="CG398" s="64"/>
      <c r="CH398" s="64"/>
      <c r="CI398" s="64"/>
      <c r="CJ398" s="64"/>
      <c r="CK398" s="64"/>
      <c r="CL398" s="64"/>
      <c r="CM398" s="64"/>
      <c r="CN398" s="64"/>
      <c r="CO398" s="64"/>
      <c r="CP398" s="64"/>
      <c r="CQ398" s="64"/>
      <c r="CR398" s="64"/>
      <c r="CS398" s="64"/>
      <c r="CT398" s="64"/>
      <c r="CU398" s="64"/>
      <c r="CV398" s="64"/>
      <c r="CW398" s="64"/>
      <c r="CX398" s="64"/>
      <c r="CY398" s="64"/>
      <c r="CZ398" s="64"/>
      <c r="DA398" s="64"/>
      <c r="DB398" s="64"/>
      <c r="DC398" s="64"/>
      <c r="DD398" s="64"/>
      <c r="DE398" s="64"/>
      <c r="DF398" s="64"/>
      <c r="DG398" s="64"/>
      <c r="DH398" s="64"/>
      <c r="DI398" s="64"/>
      <c r="DJ398" s="64"/>
      <c r="DK398" s="64"/>
      <c r="DL398" s="64"/>
      <c r="DM398" s="64"/>
      <c r="DN398" s="64"/>
      <c r="DO398" s="64"/>
      <c r="DP398" s="64"/>
      <c r="DQ398" s="64"/>
      <c r="DR398" s="64"/>
      <c r="DS398" s="64"/>
      <c r="DT398" s="64"/>
      <c r="DU398" s="64"/>
      <c r="DV398" s="64"/>
      <c r="DW398" s="64"/>
      <c r="DX398" s="64"/>
      <c r="DY398" s="64"/>
      <c r="DZ398" s="64"/>
      <c r="EA398" s="64"/>
      <c r="EB398" s="64"/>
      <c r="EC398" s="64"/>
      <c r="ED398" s="64"/>
      <c r="EE398" s="64"/>
      <c r="EF398" s="64"/>
      <c r="EG398" s="64"/>
      <c r="EH398" s="64"/>
      <c r="EI398" s="64"/>
      <c r="EJ398" s="64"/>
      <c r="EK398" s="64"/>
      <c r="EL398" s="64"/>
      <c r="EM398" s="64"/>
      <c r="EN398" s="64"/>
      <c r="EO398" s="64"/>
      <c r="EP398" s="64"/>
      <c r="EQ398" s="64"/>
      <c r="ER398" s="64"/>
      <c r="ES398" s="64"/>
      <c r="ET398" s="64"/>
      <c r="EU398" s="64"/>
      <c r="EV398" s="64"/>
      <c r="EW398" s="64"/>
      <c r="EX398" s="64"/>
      <c r="EY398" s="64"/>
      <c r="EZ398" s="64"/>
      <c r="FA398" s="64"/>
      <c r="FB398" s="64"/>
      <c r="FC398" s="64"/>
      <c r="FD398" s="64"/>
      <c r="FE398" s="64"/>
      <c r="FF398" s="64"/>
      <c r="FG398" s="64"/>
      <c r="FH398" s="64"/>
      <c r="FI398" s="64"/>
      <c r="FJ398" s="64"/>
      <c r="FK398" s="64"/>
      <c r="FL398" s="64"/>
      <c r="FM398" s="64"/>
      <c r="FN398" s="64"/>
      <c r="FO398" s="64"/>
    </row>
    <row r="399" spans="1:171" ht="11.25" customHeight="1">
      <c r="A399" s="302" t="s">
        <v>340</v>
      </c>
      <c r="B399" s="144" t="s">
        <v>528</v>
      </c>
      <c r="E399" s="163" t="s">
        <v>293</v>
      </c>
      <c r="F399" s="399">
        <v>182</v>
      </c>
      <c r="G399" s="399">
        <v>41</v>
      </c>
      <c r="H399" s="399">
        <v>0</v>
      </c>
      <c r="I399" s="399">
        <v>41</v>
      </c>
      <c r="J399" s="399">
        <v>141</v>
      </c>
      <c r="K399" s="399">
        <v>0</v>
      </c>
      <c r="L399" s="399">
        <v>141</v>
      </c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  <c r="AR399" s="64"/>
      <c r="AS399" s="64"/>
      <c r="AT399" s="64"/>
      <c r="AU399" s="64"/>
      <c r="AV399" s="64"/>
      <c r="AW399" s="64"/>
      <c r="AX399" s="64"/>
      <c r="AY399" s="64"/>
      <c r="AZ399" s="64"/>
      <c r="BA399" s="64"/>
      <c r="BB399" s="64"/>
      <c r="BC399" s="64"/>
      <c r="BD399" s="64"/>
      <c r="BE399" s="64"/>
      <c r="BF399" s="64"/>
      <c r="BG399" s="64"/>
      <c r="BH399" s="64"/>
      <c r="BI399" s="64"/>
      <c r="BJ399" s="64"/>
      <c r="BK399" s="64"/>
      <c r="BL399" s="64"/>
      <c r="BM399" s="64"/>
      <c r="BN399" s="64"/>
      <c r="BO399" s="64"/>
      <c r="BP399" s="64"/>
      <c r="BQ399" s="64"/>
      <c r="BR399" s="64"/>
      <c r="BS399" s="64"/>
      <c r="BT399" s="64"/>
      <c r="BU399" s="64"/>
      <c r="BV399" s="64"/>
      <c r="BW399" s="64"/>
      <c r="BX399" s="64"/>
      <c r="BY399" s="64"/>
      <c r="BZ399" s="64"/>
      <c r="CA399" s="64"/>
      <c r="CB399" s="64"/>
      <c r="CC399" s="64"/>
      <c r="CD399" s="64"/>
      <c r="CE399" s="64"/>
      <c r="CF399" s="64"/>
      <c r="CG399" s="64"/>
      <c r="CH399" s="64"/>
      <c r="CI399" s="64"/>
      <c r="CJ399" s="64"/>
      <c r="CK399" s="64"/>
      <c r="CL399" s="64"/>
      <c r="CM399" s="64"/>
      <c r="CN399" s="64"/>
      <c r="CO399" s="64"/>
      <c r="CP399" s="64"/>
      <c r="CQ399" s="64"/>
      <c r="CR399" s="64"/>
      <c r="CS399" s="64"/>
      <c r="CT399" s="64"/>
      <c r="CU399" s="64"/>
      <c r="CV399" s="64"/>
      <c r="CW399" s="64"/>
      <c r="CX399" s="64"/>
      <c r="CY399" s="64"/>
      <c r="CZ399" s="64"/>
      <c r="DA399" s="64"/>
      <c r="DB399" s="64"/>
      <c r="DC399" s="64"/>
      <c r="DD399" s="64"/>
      <c r="DE399" s="64"/>
      <c r="DF399" s="64"/>
      <c r="DG399" s="64"/>
      <c r="DH399" s="64"/>
      <c r="DI399" s="64"/>
      <c r="DJ399" s="64"/>
      <c r="DK399" s="64"/>
      <c r="DL399" s="64"/>
      <c r="DM399" s="64"/>
      <c r="DN399" s="64"/>
      <c r="DO399" s="64"/>
      <c r="DP399" s="64"/>
      <c r="DQ399" s="64"/>
      <c r="DR399" s="64"/>
      <c r="DS399" s="64"/>
      <c r="DT399" s="64"/>
      <c r="DU399" s="64"/>
      <c r="DV399" s="64"/>
      <c r="DW399" s="64"/>
      <c r="DX399" s="64"/>
      <c r="DY399" s="64"/>
      <c r="DZ399" s="64"/>
      <c r="EA399" s="64"/>
      <c r="EB399" s="64"/>
      <c r="EC399" s="64"/>
      <c r="ED399" s="64"/>
      <c r="EE399" s="64"/>
      <c r="EF399" s="64"/>
      <c r="EG399" s="64"/>
      <c r="EH399" s="64"/>
      <c r="EI399" s="64"/>
      <c r="EJ399" s="64"/>
      <c r="EK399" s="64"/>
      <c r="EL399" s="64"/>
      <c r="EM399" s="64"/>
      <c r="EN399" s="64"/>
      <c r="EO399" s="64"/>
      <c r="EP399" s="64"/>
      <c r="EQ399" s="64"/>
      <c r="ER399" s="64"/>
      <c r="ES399" s="64"/>
      <c r="ET399" s="64"/>
      <c r="EU399" s="64"/>
      <c r="EV399" s="64"/>
      <c r="EW399" s="64"/>
      <c r="EX399" s="64"/>
      <c r="EY399" s="64"/>
      <c r="EZ399" s="64"/>
      <c r="FA399" s="64"/>
      <c r="FB399" s="64"/>
      <c r="FC399" s="64"/>
      <c r="FD399" s="64"/>
      <c r="FE399" s="64"/>
      <c r="FF399" s="64"/>
      <c r="FG399" s="64"/>
      <c r="FH399" s="64"/>
      <c r="FI399" s="64"/>
      <c r="FJ399" s="64"/>
      <c r="FK399" s="64"/>
      <c r="FL399" s="64"/>
      <c r="FM399" s="64"/>
      <c r="FN399" s="64"/>
      <c r="FO399" s="64"/>
    </row>
    <row r="400" spans="1:171" ht="14.1" customHeight="1">
      <c r="A400" s="302" t="s">
        <v>159</v>
      </c>
      <c r="B400" s="144" t="s">
        <v>531</v>
      </c>
      <c r="E400" s="163" t="s">
        <v>285</v>
      </c>
      <c r="F400" s="399">
        <v>1225</v>
      </c>
      <c r="G400" s="399">
        <v>1002</v>
      </c>
      <c r="H400" s="399">
        <v>1</v>
      </c>
      <c r="I400" s="399">
        <v>1001</v>
      </c>
      <c r="J400" s="399">
        <v>223</v>
      </c>
      <c r="K400" s="399">
        <v>0</v>
      </c>
      <c r="L400" s="399">
        <v>223</v>
      </c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4"/>
      <c r="BC400" s="64"/>
      <c r="BD400" s="64"/>
      <c r="BE400" s="64"/>
      <c r="BF400" s="64"/>
      <c r="BG400" s="64"/>
      <c r="BH400" s="64"/>
      <c r="BI400" s="64"/>
      <c r="BJ400" s="64"/>
      <c r="BK400" s="64"/>
      <c r="BL400" s="64"/>
      <c r="BM400" s="64"/>
      <c r="BN400" s="64"/>
      <c r="BO400" s="64"/>
      <c r="BP400" s="64"/>
      <c r="BQ400" s="64"/>
      <c r="BR400" s="64"/>
      <c r="BS400" s="64"/>
      <c r="BT400" s="64"/>
      <c r="BU400" s="64"/>
      <c r="BV400" s="64"/>
      <c r="BW400" s="64"/>
      <c r="BX400" s="64"/>
      <c r="BY400" s="64"/>
      <c r="BZ400" s="64"/>
      <c r="CA400" s="64"/>
      <c r="CB400" s="64"/>
      <c r="CC400" s="64"/>
      <c r="CD400" s="64"/>
      <c r="CE400" s="64"/>
      <c r="CF400" s="64"/>
      <c r="CG400" s="64"/>
      <c r="CH400" s="64"/>
      <c r="CI400" s="64"/>
      <c r="CJ400" s="64"/>
      <c r="CK400" s="64"/>
      <c r="CL400" s="64"/>
      <c r="CM400" s="64"/>
      <c r="CN400" s="64"/>
      <c r="CO400" s="64"/>
      <c r="CP400" s="64"/>
      <c r="CQ400" s="64"/>
      <c r="CR400" s="64"/>
      <c r="CS400" s="64"/>
      <c r="CT400" s="64"/>
      <c r="CU400" s="64"/>
      <c r="CV400" s="64"/>
      <c r="CW400" s="64"/>
      <c r="CX400" s="64"/>
      <c r="CY400" s="64"/>
      <c r="CZ400" s="64"/>
      <c r="DA400" s="64"/>
      <c r="DB400" s="64"/>
      <c r="DC400" s="64"/>
      <c r="DD400" s="64"/>
      <c r="DE400" s="64"/>
      <c r="DF400" s="64"/>
      <c r="DG400" s="64"/>
      <c r="DH400" s="64"/>
      <c r="DI400" s="64"/>
      <c r="DJ400" s="64"/>
      <c r="DK400" s="64"/>
      <c r="DL400" s="64"/>
      <c r="DM400" s="64"/>
      <c r="DN400" s="64"/>
      <c r="DO400" s="64"/>
      <c r="DP400" s="64"/>
      <c r="DQ400" s="64"/>
      <c r="DR400" s="64"/>
      <c r="DS400" s="64"/>
      <c r="DT400" s="64"/>
      <c r="DU400" s="64"/>
      <c r="DV400" s="64"/>
      <c r="DW400" s="64"/>
      <c r="DX400" s="64"/>
      <c r="DY400" s="64"/>
      <c r="DZ400" s="64"/>
      <c r="EA400" s="64"/>
      <c r="EB400" s="64"/>
      <c r="EC400" s="64"/>
      <c r="ED400" s="64"/>
      <c r="EE400" s="64"/>
      <c r="EF400" s="64"/>
      <c r="EG400" s="64"/>
      <c r="EH400" s="64"/>
      <c r="EI400" s="64"/>
      <c r="EJ400" s="64"/>
      <c r="EK400" s="64"/>
      <c r="EL400" s="64"/>
      <c r="EM400" s="64"/>
      <c r="EN400" s="64"/>
      <c r="EO400" s="64"/>
      <c r="EP400" s="64"/>
      <c r="EQ400" s="64"/>
      <c r="ER400" s="64"/>
      <c r="ES400" s="64"/>
      <c r="ET400" s="64"/>
      <c r="EU400" s="64"/>
      <c r="EV400" s="64"/>
      <c r="EW400" s="64"/>
      <c r="EX400" s="64"/>
      <c r="EY400" s="64"/>
      <c r="EZ400" s="64"/>
      <c r="FA400" s="64"/>
      <c r="FB400" s="64"/>
      <c r="FC400" s="64"/>
      <c r="FD400" s="64"/>
      <c r="FE400" s="64"/>
      <c r="FF400" s="64"/>
      <c r="FG400" s="64"/>
      <c r="FH400" s="64"/>
      <c r="FI400" s="64"/>
      <c r="FJ400" s="64"/>
      <c r="FK400" s="64"/>
      <c r="FL400" s="64"/>
      <c r="FM400" s="64"/>
      <c r="FN400" s="64"/>
      <c r="FO400" s="64"/>
    </row>
    <row r="401" spans="1:12" ht="11.25" customHeight="1">
      <c r="A401" s="302" t="s">
        <v>340</v>
      </c>
      <c r="B401" s="144"/>
      <c r="E401" s="163" t="s">
        <v>289</v>
      </c>
      <c r="F401" s="399">
        <v>3238</v>
      </c>
      <c r="G401" s="399">
        <v>1656</v>
      </c>
      <c r="H401" s="399">
        <v>0</v>
      </c>
      <c r="I401" s="399">
        <v>1656</v>
      </c>
      <c r="J401" s="399">
        <v>1582</v>
      </c>
      <c r="K401" s="399">
        <v>0</v>
      </c>
      <c r="L401" s="399">
        <v>1582</v>
      </c>
    </row>
    <row r="402" spans="1:12" ht="11.25" customHeight="1">
      <c r="A402" s="13"/>
      <c r="B402" s="13"/>
      <c r="E402" s="163" t="s">
        <v>293</v>
      </c>
      <c r="F402" s="399">
        <v>4463</v>
      </c>
      <c r="G402" s="399">
        <v>2658</v>
      </c>
      <c r="H402" s="399">
        <v>1</v>
      </c>
      <c r="I402" s="399">
        <v>2657</v>
      </c>
      <c r="J402" s="399">
        <v>1805</v>
      </c>
      <c r="K402" s="399">
        <v>0</v>
      </c>
      <c r="L402" s="399">
        <v>1805</v>
      </c>
    </row>
    <row r="403" spans="1:12" ht="14.1" customHeight="1">
      <c r="A403" s="482" t="s">
        <v>160</v>
      </c>
      <c r="B403" s="13" t="s">
        <v>532</v>
      </c>
      <c r="E403" s="163" t="s">
        <v>285</v>
      </c>
      <c r="F403" s="399">
        <v>1105</v>
      </c>
      <c r="G403" s="399">
        <v>893</v>
      </c>
      <c r="H403" s="399">
        <v>0</v>
      </c>
      <c r="I403" s="399">
        <v>893</v>
      </c>
      <c r="J403" s="399">
        <v>212</v>
      </c>
      <c r="K403" s="399">
        <v>0</v>
      </c>
      <c r="L403" s="399">
        <v>212</v>
      </c>
    </row>
    <row r="404" spans="1:12" ht="11.25" customHeight="1">
      <c r="A404" s="13"/>
      <c r="B404" s="13"/>
      <c r="E404" s="163" t="s">
        <v>289</v>
      </c>
      <c r="F404" s="399">
        <v>3179</v>
      </c>
      <c r="G404" s="399">
        <v>1617</v>
      </c>
      <c r="H404" s="399">
        <v>0</v>
      </c>
      <c r="I404" s="399">
        <v>1617</v>
      </c>
      <c r="J404" s="399">
        <v>1562</v>
      </c>
      <c r="K404" s="399">
        <v>0</v>
      </c>
      <c r="L404" s="399">
        <v>1562</v>
      </c>
    </row>
    <row r="405" spans="1:12" ht="11.25" customHeight="1">
      <c r="A405" s="13"/>
      <c r="B405" s="13"/>
      <c r="E405" s="163" t="s">
        <v>293</v>
      </c>
      <c r="F405" s="399">
        <v>4284</v>
      </c>
      <c r="G405" s="399">
        <v>2510</v>
      </c>
      <c r="H405" s="399">
        <v>0</v>
      </c>
      <c r="I405" s="399">
        <v>2510</v>
      </c>
      <c r="J405" s="399">
        <v>1774</v>
      </c>
      <c r="K405" s="399">
        <v>0</v>
      </c>
      <c r="L405" s="399">
        <v>1774</v>
      </c>
    </row>
    <row r="406" spans="1:12" ht="14.1" customHeight="1">
      <c r="A406" s="346" t="s">
        <v>635</v>
      </c>
      <c r="B406" s="13" t="s">
        <v>636</v>
      </c>
      <c r="E406" s="163" t="s">
        <v>285</v>
      </c>
      <c r="F406" s="399">
        <v>1105</v>
      </c>
      <c r="G406" s="399">
        <v>893</v>
      </c>
      <c r="H406" s="399">
        <v>0</v>
      </c>
      <c r="I406" s="399">
        <v>893</v>
      </c>
      <c r="J406" s="399">
        <v>212</v>
      </c>
      <c r="K406" s="399">
        <v>0</v>
      </c>
      <c r="L406" s="399">
        <v>212</v>
      </c>
    </row>
    <row r="407" spans="1:12" ht="11.25" customHeight="1">
      <c r="A407" s="13"/>
      <c r="B407" s="13"/>
      <c r="E407" s="163" t="s">
        <v>289</v>
      </c>
      <c r="F407" s="399">
        <v>3179</v>
      </c>
      <c r="G407" s="399">
        <v>1617</v>
      </c>
      <c r="H407" s="399">
        <v>0</v>
      </c>
      <c r="I407" s="399">
        <v>1617</v>
      </c>
      <c r="J407" s="399">
        <v>1562</v>
      </c>
      <c r="K407" s="399">
        <v>0</v>
      </c>
      <c r="L407" s="399">
        <v>1562</v>
      </c>
    </row>
    <row r="408" spans="1:12" ht="11.25" customHeight="1">
      <c r="A408" s="13"/>
      <c r="B408" s="13"/>
      <c r="E408" s="163" t="s">
        <v>293</v>
      </c>
      <c r="F408" s="399">
        <v>4284</v>
      </c>
      <c r="G408" s="399">
        <v>2510</v>
      </c>
      <c r="H408" s="399">
        <v>0</v>
      </c>
      <c r="I408" s="399">
        <v>2510</v>
      </c>
      <c r="J408" s="399">
        <v>1774</v>
      </c>
      <c r="K408" s="399">
        <v>0</v>
      </c>
      <c r="L408" s="399">
        <v>1774</v>
      </c>
    </row>
    <row r="409" spans="1:12" ht="14.1" customHeight="1">
      <c r="A409" s="482" t="s">
        <v>161</v>
      </c>
      <c r="B409" s="13" t="s">
        <v>537</v>
      </c>
      <c r="E409" s="163" t="s">
        <v>285</v>
      </c>
      <c r="F409" s="399">
        <v>120</v>
      </c>
      <c r="G409" s="399">
        <v>109</v>
      </c>
      <c r="H409" s="399">
        <v>1</v>
      </c>
      <c r="I409" s="399">
        <v>108</v>
      </c>
      <c r="J409" s="399">
        <v>11</v>
      </c>
      <c r="K409" s="399">
        <v>0</v>
      </c>
      <c r="L409" s="399">
        <v>11</v>
      </c>
    </row>
    <row r="410" spans="1:12" ht="11.25" customHeight="1">
      <c r="A410" s="13"/>
      <c r="B410" s="13"/>
      <c r="E410" s="163" t="s">
        <v>289</v>
      </c>
      <c r="F410" s="399">
        <v>59</v>
      </c>
      <c r="G410" s="399">
        <v>39</v>
      </c>
      <c r="H410" s="399">
        <v>0</v>
      </c>
      <c r="I410" s="399">
        <v>39</v>
      </c>
      <c r="J410" s="399">
        <v>20</v>
      </c>
      <c r="K410" s="399">
        <v>0</v>
      </c>
      <c r="L410" s="399">
        <v>20</v>
      </c>
    </row>
    <row r="411" spans="1:12" ht="11.25" customHeight="1">
      <c r="A411" s="13"/>
      <c r="B411" s="13"/>
      <c r="E411" s="163" t="s">
        <v>293</v>
      </c>
      <c r="F411" s="399">
        <v>179</v>
      </c>
      <c r="G411" s="399">
        <v>148</v>
      </c>
      <c r="H411" s="399">
        <v>1</v>
      </c>
      <c r="I411" s="399">
        <v>147</v>
      </c>
      <c r="J411" s="399">
        <v>31</v>
      </c>
      <c r="K411" s="399">
        <v>0</v>
      </c>
      <c r="L411" s="399">
        <v>31</v>
      </c>
    </row>
    <row r="412" spans="1:12" ht="14.1" customHeight="1">
      <c r="A412" s="346" t="s">
        <v>541</v>
      </c>
      <c r="B412" s="144" t="s">
        <v>540</v>
      </c>
      <c r="E412" s="163" t="s">
        <v>285</v>
      </c>
      <c r="F412" s="399">
        <v>120</v>
      </c>
      <c r="G412" s="399">
        <v>109</v>
      </c>
      <c r="H412" s="399">
        <v>1</v>
      </c>
      <c r="I412" s="399">
        <v>108</v>
      </c>
      <c r="J412" s="399">
        <v>11</v>
      </c>
      <c r="K412" s="399">
        <v>0</v>
      </c>
      <c r="L412" s="399">
        <v>11</v>
      </c>
    </row>
    <row r="413" spans="1:12" ht="11.25" customHeight="1">
      <c r="A413" s="13"/>
      <c r="B413" s="144"/>
      <c r="E413" s="163" t="s">
        <v>289</v>
      </c>
      <c r="F413" s="399">
        <v>59</v>
      </c>
      <c r="G413" s="399">
        <v>39</v>
      </c>
      <c r="H413" s="399">
        <v>0</v>
      </c>
      <c r="I413" s="399">
        <v>39</v>
      </c>
      <c r="J413" s="399">
        <v>20</v>
      </c>
      <c r="K413" s="399">
        <v>0</v>
      </c>
      <c r="L413" s="399">
        <v>20</v>
      </c>
    </row>
    <row r="414" spans="1:12" ht="11.25" customHeight="1">
      <c r="A414" s="13"/>
      <c r="B414" s="144"/>
      <c r="E414" s="163" t="s">
        <v>293</v>
      </c>
      <c r="F414" s="399">
        <v>179</v>
      </c>
      <c r="G414" s="399">
        <v>148</v>
      </c>
      <c r="H414" s="399">
        <v>1</v>
      </c>
      <c r="I414" s="399">
        <v>147</v>
      </c>
      <c r="J414" s="399">
        <v>31</v>
      </c>
      <c r="K414" s="399">
        <v>0</v>
      </c>
      <c r="L414" s="399">
        <v>31</v>
      </c>
    </row>
    <row r="415" spans="1:12" ht="14.1" customHeight="1">
      <c r="A415" s="302" t="s">
        <v>14</v>
      </c>
      <c r="B415" s="13" t="s">
        <v>542</v>
      </c>
      <c r="E415" s="163" t="s">
        <v>285</v>
      </c>
      <c r="F415" s="399">
        <v>1328</v>
      </c>
      <c r="G415" s="399">
        <v>1197</v>
      </c>
      <c r="H415" s="399">
        <v>1</v>
      </c>
      <c r="I415" s="399">
        <v>1196</v>
      </c>
      <c r="J415" s="399">
        <v>131</v>
      </c>
      <c r="K415" s="399">
        <v>0</v>
      </c>
      <c r="L415" s="399">
        <v>131</v>
      </c>
    </row>
    <row r="416" spans="1:12" ht="11.25" customHeight="1">
      <c r="A416" s="13"/>
      <c r="B416" s="13"/>
      <c r="E416" s="163" t="s">
        <v>289</v>
      </c>
      <c r="F416" s="399">
        <v>559</v>
      </c>
      <c r="G416" s="399">
        <v>310</v>
      </c>
      <c r="H416" s="399">
        <v>0</v>
      </c>
      <c r="I416" s="399">
        <v>310</v>
      </c>
      <c r="J416" s="399">
        <v>249</v>
      </c>
      <c r="K416" s="399">
        <v>2</v>
      </c>
      <c r="L416" s="399">
        <v>247</v>
      </c>
    </row>
    <row r="417" spans="1:171" ht="11.25" customHeight="1">
      <c r="A417" s="13"/>
      <c r="B417" s="13"/>
      <c r="E417" s="163" t="s">
        <v>293</v>
      </c>
      <c r="F417" s="399">
        <v>1887</v>
      </c>
      <c r="G417" s="399">
        <v>1507</v>
      </c>
      <c r="H417" s="399">
        <v>1</v>
      </c>
      <c r="I417" s="399">
        <v>1506</v>
      </c>
      <c r="J417" s="399">
        <v>380</v>
      </c>
      <c r="K417" s="399">
        <v>2</v>
      </c>
      <c r="L417" s="399">
        <v>378</v>
      </c>
    </row>
    <row r="418" spans="1:171" ht="14.1" customHeight="1">
      <c r="A418" s="302" t="s">
        <v>549</v>
      </c>
      <c r="B418" s="144" t="s">
        <v>550</v>
      </c>
      <c r="E418" s="163" t="s">
        <v>285</v>
      </c>
      <c r="F418" s="224">
        <v>11</v>
      </c>
      <c r="G418" s="224">
        <v>10</v>
      </c>
      <c r="H418" s="224">
        <v>0</v>
      </c>
      <c r="I418" s="224">
        <v>10</v>
      </c>
      <c r="J418" s="224">
        <v>1</v>
      </c>
      <c r="K418" s="224">
        <v>0</v>
      </c>
      <c r="L418" s="224">
        <v>1</v>
      </c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64"/>
      <c r="BD418" s="64"/>
      <c r="BE418" s="64"/>
      <c r="BF418" s="64"/>
      <c r="BG418" s="64"/>
      <c r="BH418" s="64"/>
      <c r="BI418" s="64"/>
      <c r="BJ418" s="64"/>
      <c r="BK418" s="64"/>
      <c r="BL418" s="64"/>
      <c r="BM418" s="64"/>
      <c r="BN418" s="64"/>
      <c r="BO418" s="64"/>
      <c r="BP418" s="64"/>
      <c r="BQ418" s="64"/>
      <c r="BR418" s="64"/>
      <c r="BS418" s="64"/>
      <c r="BT418" s="64"/>
      <c r="BU418" s="64"/>
      <c r="BV418" s="64"/>
      <c r="BW418" s="64"/>
      <c r="BX418" s="64"/>
      <c r="BY418" s="64"/>
      <c r="BZ418" s="64"/>
      <c r="CA418" s="64"/>
      <c r="CB418" s="64"/>
      <c r="CC418" s="64"/>
      <c r="CD418" s="64"/>
      <c r="CE418" s="64"/>
      <c r="CF418" s="64"/>
      <c r="CG418" s="64"/>
      <c r="CH418" s="64"/>
      <c r="CI418" s="64"/>
      <c r="CJ418" s="64"/>
      <c r="CK418" s="64"/>
      <c r="CL418" s="64"/>
      <c r="CM418" s="64"/>
      <c r="CN418" s="64"/>
      <c r="CO418" s="64"/>
      <c r="CP418" s="64"/>
      <c r="CQ418" s="64"/>
      <c r="CR418" s="64"/>
      <c r="CS418" s="64"/>
      <c r="CT418" s="64"/>
      <c r="CU418" s="64"/>
      <c r="CV418" s="64"/>
      <c r="CW418" s="64"/>
      <c r="CX418" s="64"/>
      <c r="CY418" s="64"/>
      <c r="CZ418" s="64"/>
      <c r="DA418" s="64"/>
      <c r="DB418" s="64"/>
      <c r="DC418" s="64"/>
      <c r="DD418" s="64"/>
      <c r="DE418" s="64"/>
      <c r="DF418" s="64"/>
      <c r="DG418" s="64"/>
      <c r="DH418" s="64"/>
      <c r="DI418" s="64"/>
      <c r="DJ418" s="64"/>
      <c r="DK418" s="64"/>
      <c r="DL418" s="64"/>
      <c r="DM418" s="64"/>
      <c r="DN418" s="64"/>
      <c r="DO418" s="64"/>
      <c r="DP418" s="64"/>
      <c r="DQ418" s="64"/>
      <c r="DR418" s="64"/>
      <c r="DS418" s="64"/>
      <c r="DT418" s="64"/>
      <c r="DU418" s="64"/>
      <c r="DV418" s="64"/>
      <c r="DW418" s="64"/>
      <c r="DX418" s="64"/>
      <c r="DY418" s="64"/>
      <c r="DZ418" s="64"/>
      <c r="EA418" s="64"/>
      <c r="EB418" s="64"/>
      <c r="EC418" s="64"/>
      <c r="ED418" s="64"/>
      <c r="EE418" s="64"/>
      <c r="EF418" s="64"/>
      <c r="EG418" s="64"/>
      <c r="EH418" s="64"/>
      <c r="EI418" s="64"/>
      <c r="EJ418" s="64"/>
      <c r="EK418" s="64"/>
      <c r="EL418" s="64"/>
      <c r="EM418" s="64"/>
      <c r="EN418" s="64"/>
      <c r="EO418" s="64"/>
      <c r="EP418" s="64"/>
      <c r="EQ418" s="64"/>
      <c r="ER418" s="64"/>
      <c r="ES418" s="64"/>
      <c r="ET418" s="64"/>
      <c r="EU418" s="64"/>
      <c r="EV418" s="64"/>
      <c r="EW418" s="64"/>
      <c r="EX418" s="64"/>
      <c r="EY418" s="64"/>
      <c r="EZ418" s="64"/>
      <c r="FA418" s="64"/>
      <c r="FB418" s="64"/>
      <c r="FC418" s="64"/>
      <c r="FD418" s="64"/>
      <c r="FE418" s="64"/>
      <c r="FF418" s="64"/>
      <c r="FG418" s="64"/>
      <c r="FH418" s="64"/>
      <c r="FI418" s="64"/>
      <c r="FJ418" s="64"/>
      <c r="FK418" s="64"/>
      <c r="FL418" s="64"/>
      <c r="FM418" s="64"/>
      <c r="FN418" s="64"/>
      <c r="FO418" s="64"/>
    </row>
    <row r="419" spans="1:171" ht="11.25" customHeight="1">
      <c r="A419" s="148"/>
      <c r="B419" s="144" t="s">
        <v>551</v>
      </c>
      <c r="E419" s="163" t="s">
        <v>289</v>
      </c>
      <c r="F419" s="224">
        <v>9</v>
      </c>
      <c r="G419" s="224">
        <v>4</v>
      </c>
      <c r="H419" s="224">
        <v>0</v>
      </c>
      <c r="I419" s="224">
        <v>4</v>
      </c>
      <c r="J419" s="224">
        <v>5</v>
      </c>
      <c r="K419" s="224">
        <v>0</v>
      </c>
      <c r="L419" s="224">
        <v>5</v>
      </c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  <c r="AR419" s="64"/>
      <c r="AS419" s="64"/>
      <c r="AT419" s="64"/>
      <c r="AU419" s="64"/>
      <c r="AV419" s="64"/>
      <c r="AW419" s="64"/>
      <c r="AX419" s="64"/>
      <c r="AY419" s="64"/>
      <c r="AZ419" s="64"/>
      <c r="BA419" s="64"/>
      <c r="BB419" s="64"/>
      <c r="BC419" s="64"/>
      <c r="BD419" s="64"/>
      <c r="BE419" s="64"/>
      <c r="BF419" s="64"/>
      <c r="BG419" s="64"/>
      <c r="BH419" s="64"/>
      <c r="BI419" s="64"/>
      <c r="BJ419" s="64"/>
      <c r="BK419" s="64"/>
      <c r="BL419" s="64"/>
      <c r="BM419" s="64"/>
      <c r="BN419" s="64"/>
      <c r="BO419" s="64"/>
      <c r="BP419" s="64"/>
      <c r="BQ419" s="64"/>
      <c r="BR419" s="64"/>
      <c r="BS419" s="64"/>
      <c r="BT419" s="64"/>
      <c r="BU419" s="64"/>
      <c r="BV419" s="64"/>
      <c r="BW419" s="64"/>
      <c r="BX419" s="64"/>
      <c r="BY419" s="64"/>
      <c r="BZ419" s="64"/>
      <c r="CA419" s="64"/>
      <c r="CB419" s="64"/>
      <c r="CC419" s="64"/>
      <c r="CD419" s="64"/>
      <c r="CE419" s="64"/>
      <c r="CF419" s="64"/>
      <c r="CG419" s="64"/>
      <c r="CH419" s="64"/>
      <c r="CI419" s="64"/>
      <c r="CJ419" s="64"/>
      <c r="CK419" s="64"/>
      <c r="CL419" s="64"/>
      <c r="CM419" s="64"/>
      <c r="CN419" s="64"/>
      <c r="CO419" s="64"/>
      <c r="CP419" s="64"/>
      <c r="CQ419" s="64"/>
      <c r="CR419" s="64"/>
      <c r="CS419" s="64"/>
      <c r="CT419" s="64"/>
      <c r="CU419" s="64"/>
      <c r="CV419" s="64"/>
      <c r="CW419" s="64"/>
      <c r="CX419" s="64"/>
      <c r="CY419" s="64"/>
      <c r="CZ419" s="64"/>
      <c r="DA419" s="64"/>
      <c r="DB419" s="64"/>
      <c r="DC419" s="64"/>
      <c r="DD419" s="64"/>
      <c r="DE419" s="64"/>
      <c r="DF419" s="64"/>
      <c r="DG419" s="64"/>
      <c r="DH419" s="64"/>
      <c r="DI419" s="64"/>
      <c r="DJ419" s="64"/>
      <c r="DK419" s="64"/>
      <c r="DL419" s="64"/>
      <c r="DM419" s="64"/>
      <c r="DN419" s="64"/>
      <c r="DO419" s="64"/>
      <c r="DP419" s="64"/>
      <c r="DQ419" s="64"/>
      <c r="DR419" s="64"/>
      <c r="DS419" s="64"/>
      <c r="DT419" s="64"/>
      <c r="DU419" s="64"/>
      <c r="DV419" s="64"/>
      <c r="DW419" s="64"/>
      <c r="DX419" s="64"/>
      <c r="DY419" s="64"/>
      <c r="DZ419" s="64"/>
      <c r="EA419" s="64"/>
      <c r="EB419" s="64"/>
      <c r="EC419" s="64"/>
      <c r="ED419" s="64"/>
      <c r="EE419" s="64"/>
      <c r="EF419" s="64"/>
      <c r="EG419" s="64"/>
      <c r="EH419" s="64"/>
      <c r="EI419" s="64"/>
      <c r="EJ419" s="64"/>
      <c r="EK419" s="64"/>
      <c r="EL419" s="64"/>
      <c r="EM419" s="64"/>
      <c r="EN419" s="64"/>
      <c r="EO419" s="64"/>
      <c r="EP419" s="64"/>
      <c r="EQ419" s="64"/>
      <c r="ER419" s="64"/>
      <c r="ES419" s="64"/>
      <c r="ET419" s="64"/>
      <c r="EU419" s="64"/>
      <c r="EV419" s="64"/>
      <c r="EW419" s="64"/>
      <c r="EX419" s="64"/>
      <c r="EY419" s="64"/>
      <c r="EZ419" s="64"/>
      <c r="FA419" s="64"/>
      <c r="FB419" s="64"/>
      <c r="FC419" s="64"/>
      <c r="FD419" s="64"/>
      <c r="FE419" s="64"/>
      <c r="FF419" s="64"/>
      <c r="FG419" s="64"/>
      <c r="FH419" s="64"/>
      <c r="FI419" s="64"/>
      <c r="FJ419" s="64"/>
      <c r="FK419" s="64"/>
      <c r="FL419" s="64"/>
      <c r="FM419" s="64"/>
      <c r="FN419" s="64"/>
      <c r="FO419" s="64"/>
    </row>
    <row r="420" spans="1:171" ht="11.25" customHeight="1">
      <c r="A420" s="143" t="s">
        <v>340</v>
      </c>
      <c r="B420" s="144"/>
      <c r="E420" s="163" t="s">
        <v>293</v>
      </c>
      <c r="F420" s="224">
        <v>20</v>
      </c>
      <c r="G420" s="224">
        <v>14</v>
      </c>
      <c r="H420" s="224">
        <v>0</v>
      </c>
      <c r="I420" s="224">
        <v>14</v>
      </c>
      <c r="J420" s="224">
        <v>6</v>
      </c>
      <c r="K420" s="224">
        <v>0</v>
      </c>
      <c r="L420" s="224">
        <v>6</v>
      </c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4"/>
      <c r="BC420" s="64"/>
      <c r="BD420" s="64"/>
      <c r="BE420" s="64"/>
      <c r="BF420" s="64"/>
      <c r="BG420" s="64"/>
      <c r="BH420" s="64"/>
      <c r="BI420" s="64"/>
      <c r="BJ420" s="64"/>
      <c r="BK420" s="64"/>
      <c r="BL420" s="64"/>
      <c r="BM420" s="64"/>
      <c r="BN420" s="64"/>
      <c r="BO420" s="64"/>
      <c r="BP420" s="64"/>
      <c r="BQ420" s="64"/>
      <c r="BR420" s="64"/>
      <c r="BS420" s="64"/>
      <c r="BT420" s="64"/>
      <c r="BU420" s="64"/>
      <c r="BV420" s="64"/>
      <c r="BW420" s="64"/>
      <c r="BX420" s="64"/>
      <c r="BY420" s="64"/>
      <c r="BZ420" s="64"/>
      <c r="CA420" s="64"/>
      <c r="CB420" s="64"/>
      <c r="CC420" s="64"/>
      <c r="CD420" s="64"/>
      <c r="CE420" s="64"/>
      <c r="CF420" s="64"/>
      <c r="CG420" s="64"/>
      <c r="CH420" s="64"/>
      <c r="CI420" s="64"/>
      <c r="CJ420" s="64"/>
      <c r="CK420" s="64"/>
      <c r="CL420" s="64"/>
      <c r="CM420" s="64"/>
      <c r="CN420" s="64"/>
      <c r="CO420" s="64"/>
      <c r="CP420" s="64"/>
      <c r="CQ420" s="64"/>
      <c r="CR420" s="64"/>
      <c r="CS420" s="64"/>
      <c r="CT420" s="64"/>
      <c r="CU420" s="64"/>
      <c r="CV420" s="64"/>
      <c r="CW420" s="64"/>
      <c r="CX420" s="64"/>
      <c r="CY420" s="64"/>
      <c r="CZ420" s="64"/>
      <c r="DA420" s="64"/>
      <c r="DB420" s="64"/>
      <c r="DC420" s="64"/>
      <c r="DD420" s="64"/>
      <c r="DE420" s="64"/>
      <c r="DF420" s="64"/>
      <c r="DG420" s="64"/>
      <c r="DH420" s="64"/>
      <c r="DI420" s="64"/>
      <c r="DJ420" s="64"/>
      <c r="DK420" s="64"/>
      <c r="DL420" s="64"/>
      <c r="DM420" s="64"/>
      <c r="DN420" s="64"/>
      <c r="DO420" s="64"/>
      <c r="DP420" s="64"/>
      <c r="DQ420" s="64"/>
      <c r="DR420" s="64"/>
      <c r="DS420" s="64"/>
      <c r="DT420" s="64"/>
      <c r="DU420" s="64"/>
      <c r="DV420" s="64"/>
      <c r="DW420" s="64"/>
      <c r="DX420" s="64"/>
      <c r="DY420" s="64"/>
      <c r="DZ420" s="64"/>
      <c r="EA420" s="64"/>
      <c r="EB420" s="64"/>
      <c r="EC420" s="64"/>
      <c r="ED420" s="64"/>
      <c r="EE420" s="64"/>
      <c r="EF420" s="64"/>
      <c r="EG420" s="64"/>
      <c r="EH420" s="64"/>
      <c r="EI420" s="64"/>
      <c r="EJ420" s="64"/>
      <c r="EK420" s="64"/>
      <c r="EL420" s="64"/>
      <c r="EM420" s="64"/>
      <c r="EN420" s="64"/>
      <c r="EO420" s="64"/>
      <c r="EP420" s="64"/>
      <c r="EQ420" s="64"/>
      <c r="ER420" s="64"/>
      <c r="ES420" s="64"/>
      <c r="ET420" s="64"/>
      <c r="EU420" s="64"/>
      <c r="EV420" s="64"/>
      <c r="EW420" s="64"/>
      <c r="EX420" s="64"/>
      <c r="EY420" s="64"/>
      <c r="EZ420" s="64"/>
      <c r="FA420" s="64"/>
      <c r="FB420" s="64"/>
      <c r="FC420" s="64"/>
      <c r="FD420" s="64"/>
      <c r="FE420" s="64"/>
      <c r="FF420" s="64"/>
      <c r="FG420" s="64"/>
      <c r="FH420" s="64"/>
      <c r="FI420" s="64"/>
      <c r="FJ420" s="64"/>
      <c r="FK420" s="64"/>
      <c r="FL420" s="64"/>
      <c r="FM420" s="64"/>
      <c r="FN420" s="64"/>
      <c r="FO420" s="64"/>
    </row>
    <row r="421" spans="1:171" ht="14.1" customHeight="1">
      <c r="A421" s="143" t="s">
        <v>555</v>
      </c>
      <c r="B421" s="144" t="s">
        <v>556</v>
      </c>
      <c r="E421" s="163" t="s">
        <v>285</v>
      </c>
      <c r="F421" s="399">
        <v>11</v>
      </c>
      <c r="G421" s="399">
        <v>10</v>
      </c>
      <c r="H421" s="399">
        <v>0</v>
      </c>
      <c r="I421" s="399">
        <v>10</v>
      </c>
      <c r="J421" s="399">
        <v>1</v>
      </c>
      <c r="K421" s="399">
        <v>0</v>
      </c>
      <c r="L421" s="399">
        <v>1</v>
      </c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4"/>
      <c r="BD421" s="64"/>
      <c r="BE421" s="64"/>
      <c r="BF421" s="64"/>
      <c r="BG421" s="64"/>
      <c r="BH421" s="64"/>
      <c r="BI421" s="64"/>
      <c r="BJ421" s="64"/>
      <c r="BK421" s="64"/>
      <c r="BL421" s="64"/>
      <c r="BM421" s="64"/>
      <c r="BN421" s="64"/>
      <c r="BO421" s="64"/>
      <c r="BP421" s="64"/>
      <c r="BQ421" s="64"/>
      <c r="BR421" s="64"/>
      <c r="BS421" s="64"/>
      <c r="BT421" s="64"/>
      <c r="BU421" s="64"/>
      <c r="BV421" s="64"/>
      <c r="BW421" s="64"/>
      <c r="BX421" s="64"/>
      <c r="BY421" s="64"/>
      <c r="BZ421" s="64"/>
      <c r="CA421" s="64"/>
      <c r="CB421" s="64"/>
      <c r="CC421" s="64"/>
      <c r="CD421" s="64"/>
      <c r="CE421" s="64"/>
      <c r="CF421" s="64"/>
      <c r="CG421" s="64"/>
      <c r="CH421" s="64"/>
      <c r="CI421" s="64"/>
      <c r="CJ421" s="64"/>
      <c r="CK421" s="64"/>
      <c r="CL421" s="64"/>
      <c r="CM421" s="64"/>
      <c r="CN421" s="64"/>
      <c r="CO421" s="64"/>
      <c r="CP421" s="64"/>
      <c r="CQ421" s="64"/>
      <c r="CR421" s="64"/>
      <c r="CS421" s="64"/>
      <c r="CT421" s="64"/>
      <c r="CU421" s="64"/>
      <c r="CV421" s="64"/>
      <c r="CW421" s="64"/>
      <c r="CX421" s="64"/>
      <c r="CY421" s="64"/>
      <c r="CZ421" s="64"/>
      <c r="DA421" s="64"/>
      <c r="DB421" s="64"/>
      <c r="DC421" s="64"/>
      <c r="DD421" s="64"/>
      <c r="DE421" s="64"/>
      <c r="DF421" s="64"/>
      <c r="DG421" s="64"/>
      <c r="DH421" s="64"/>
      <c r="DI421" s="64"/>
      <c r="DJ421" s="64"/>
      <c r="DK421" s="64"/>
      <c r="DL421" s="64"/>
      <c r="DM421" s="64"/>
      <c r="DN421" s="64"/>
      <c r="DO421" s="64"/>
      <c r="DP421" s="64"/>
      <c r="DQ421" s="64"/>
      <c r="DR421" s="64"/>
      <c r="DS421" s="64"/>
      <c r="DT421" s="64"/>
      <c r="DU421" s="64"/>
      <c r="DV421" s="64"/>
      <c r="DW421" s="64"/>
      <c r="DX421" s="64"/>
      <c r="DY421" s="64"/>
      <c r="DZ421" s="64"/>
      <c r="EA421" s="64"/>
      <c r="EB421" s="64"/>
      <c r="EC421" s="64"/>
      <c r="ED421" s="64"/>
      <c r="EE421" s="64"/>
      <c r="EF421" s="64"/>
      <c r="EG421" s="64"/>
      <c r="EH421" s="64"/>
      <c r="EI421" s="64"/>
      <c r="EJ421" s="64"/>
      <c r="EK421" s="64"/>
      <c r="EL421" s="64"/>
      <c r="EM421" s="64"/>
      <c r="EN421" s="64"/>
      <c r="EO421" s="64"/>
      <c r="EP421" s="64"/>
      <c r="EQ421" s="64"/>
      <c r="ER421" s="64"/>
      <c r="ES421" s="64"/>
      <c r="ET421" s="64"/>
      <c r="EU421" s="64"/>
      <c r="EV421" s="64"/>
      <c r="EW421" s="64"/>
      <c r="EX421" s="64"/>
      <c r="EY421" s="64"/>
      <c r="EZ421" s="64"/>
      <c r="FA421" s="64"/>
      <c r="FB421" s="64"/>
      <c r="FC421" s="64"/>
      <c r="FD421" s="64"/>
      <c r="FE421" s="64"/>
      <c r="FF421" s="64"/>
      <c r="FG421" s="64"/>
      <c r="FH421" s="64"/>
      <c r="FI421" s="64"/>
      <c r="FJ421" s="64"/>
      <c r="FK421" s="64"/>
      <c r="FL421" s="64"/>
      <c r="FM421" s="64"/>
      <c r="FN421" s="64"/>
      <c r="FO421" s="64"/>
    </row>
    <row r="422" spans="1:171" ht="11.25" customHeight="1">
      <c r="A422" s="148"/>
      <c r="B422" s="144"/>
      <c r="E422" s="163" t="s">
        <v>289</v>
      </c>
      <c r="F422" s="399">
        <v>9</v>
      </c>
      <c r="G422" s="399">
        <v>4</v>
      </c>
      <c r="H422" s="399">
        <v>0</v>
      </c>
      <c r="I422" s="399">
        <v>4</v>
      </c>
      <c r="J422" s="399">
        <v>5</v>
      </c>
      <c r="K422" s="399">
        <v>0</v>
      </c>
      <c r="L422" s="399">
        <v>5</v>
      </c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4"/>
      <c r="BD422" s="64"/>
      <c r="BE422" s="64"/>
      <c r="BF422" s="64"/>
      <c r="BG422" s="64"/>
      <c r="BH422" s="64"/>
      <c r="BI422" s="64"/>
      <c r="BJ422" s="64"/>
      <c r="BK422" s="64"/>
      <c r="BL422" s="64"/>
      <c r="BM422" s="64"/>
      <c r="BN422" s="64"/>
      <c r="BO422" s="64"/>
      <c r="BP422" s="64"/>
      <c r="BQ422" s="64"/>
      <c r="BR422" s="64"/>
      <c r="BS422" s="64"/>
      <c r="BT422" s="64"/>
      <c r="BU422" s="64"/>
      <c r="BV422" s="64"/>
      <c r="BW422" s="64"/>
      <c r="BX422" s="64"/>
      <c r="BY422" s="64"/>
      <c r="BZ422" s="64"/>
      <c r="CA422" s="64"/>
      <c r="CB422" s="64"/>
      <c r="CC422" s="64"/>
      <c r="CD422" s="64"/>
      <c r="CE422" s="64"/>
      <c r="CF422" s="64"/>
      <c r="CG422" s="64"/>
      <c r="CH422" s="64"/>
      <c r="CI422" s="64"/>
      <c r="CJ422" s="64"/>
      <c r="CK422" s="64"/>
      <c r="CL422" s="64"/>
      <c r="CM422" s="64"/>
      <c r="CN422" s="64"/>
      <c r="CO422" s="64"/>
      <c r="CP422" s="64"/>
      <c r="CQ422" s="64"/>
      <c r="CR422" s="64"/>
      <c r="CS422" s="64"/>
      <c r="CT422" s="64"/>
      <c r="CU422" s="64"/>
      <c r="CV422" s="64"/>
      <c r="CW422" s="64"/>
      <c r="CX422" s="64"/>
      <c r="CY422" s="64"/>
      <c r="CZ422" s="64"/>
      <c r="DA422" s="64"/>
      <c r="DB422" s="64"/>
      <c r="DC422" s="64"/>
      <c r="DD422" s="64"/>
      <c r="DE422" s="64"/>
      <c r="DF422" s="64"/>
      <c r="DG422" s="64"/>
      <c r="DH422" s="64"/>
      <c r="DI422" s="64"/>
      <c r="DJ422" s="64"/>
      <c r="DK422" s="64"/>
      <c r="DL422" s="64"/>
      <c r="DM422" s="64"/>
      <c r="DN422" s="64"/>
      <c r="DO422" s="64"/>
      <c r="DP422" s="64"/>
      <c r="DQ422" s="64"/>
      <c r="DR422" s="64"/>
      <c r="DS422" s="64"/>
      <c r="DT422" s="64"/>
      <c r="DU422" s="64"/>
      <c r="DV422" s="64"/>
      <c r="DW422" s="64"/>
      <c r="DX422" s="64"/>
      <c r="DY422" s="64"/>
      <c r="DZ422" s="64"/>
      <c r="EA422" s="64"/>
      <c r="EB422" s="64"/>
      <c r="EC422" s="64"/>
      <c r="ED422" s="64"/>
      <c r="EE422" s="64"/>
      <c r="EF422" s="64"/>
      <c r="EG422" s="64"/>
      <c r="EH422" s="64"/>
      <c r="EI422" s="64"/>
      <c r="EJ422" s="64"/>
      <c r="EK422" s="64"/>
      <c r="EL422" s="64"/>
      <c r="EM422" s="64"/>
      <c r="EN422" s="64"/>
      <c r="EO422" s="64"/>
      <c r="EP422" s="64"/>
      <c r="EQ422" s="64"/>
      <c r="ER422" s="64"/>
      <c r="ES422" s="64"/>
      <c r="ET422" s="64"/>
      <c r="EU422" s="64"/>
      <c r="EV422" s="64"/>
      <c r="EW422" s="64"/>
      <c r="EX422" s="64"/>
      <c r="EY422" s="64"/>
      <c r="EZ422" s="64"/>
      <c r="FA422" s="64"/>
      <c r="FB422" s="64"/>
      <c r="FC422" s="64"/>
      <c r="FD422" s="64"/>
      <c r="FE422" s="64"/>
      <c r="FF422" s="64"/>
      <c r="FG422" s="64"/>
      <c r="FH422" s="64"/>
      <c r="FI422" s="64"/>
      <c r="FJ422" s="64"/>
      <c r="FK422" s="64"/>
      <c r="FL422" s="64"/>
      <c r="FM422" s="64"/>
      <c r="FN422" s="64"/>
      <c r="FO422" s="64"/>
    </row>
    <row r="423" spans="1:171" ht="11.25" customHeight="1">
      <c r="A423" s="143" t="s">
        <v>340</v>
      </c>
      <c r="B423" s="144"/>
      <c r="E423" s="163" t="s">
        <v>293</v>
      </c>
      <c r="F423" s="399">
        <v>20</v>
      </c>
      <c r="G423" s="399">
        <v>14</v>
      </c>
      <c r="H423" s="399">
        <v>0</v>
      </c>
      <c r="I423" s="399">
        <v>14</v>
      </c>
      <c r="J423" s="399">
        <v>6</v>
      </c>
      <c r="K423" s="399">
        <v>0</v>
      </c>
      <c r="L423" s="399">
        <v>6</v>
      </c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64"/>
      <c r="BD423" s="64"/>
      <c r="BE423" s="64"/>
      <c r="BF423" s="64"/>
      <c r="BG423" s="64"/>
      <c r="BH423" s="64"/>
      <c r="BI423" s="64"/>
      <c r="BJ423" s="64"/>
      <c r="BK423" s="64"/>
      <c r="BL423" s="64"/>
      <c r="BM423" s="64"/>
      <c r="BN423" s="64"/>
      <c r="BO423" s="64"/>
      <c r="BP423" s="64"/>
      <c r="BQ423" s="64"/>
      <c r="BR423" s="64"/>
      <c r="BS423" s="64"/>
      <c r="BT423" s="64"/>
      <c r="BU423" s="64"/>
      <c r="BV423" s="64"/>
      <c r="BW423" s="64"/>
      <c r="BX423" s="64"/>
      <c r="BY423" s="64"/>
      <c r="BZ423" s="64"/>
      <c r="CA423" s="64"/>
      <c r="CB423" s="64"/>
      <c r="CC423" s="64"/>
      <c r="CD423" s="64"/>
      <c r="CE423" s="64"/>
      <c r="CF423" s="64"/>
      <c r="CG423" s="64"/>
      <c r="CH423" s="64"/>
      <c r="CI423" s="64"/>
      <c r="CJ423" s="64"/>
      <c r="CK423" s="64"/>
      <c r="CL423" s="64"/>
      <c r="CM423" s="64"/>
      <c r="CN423" s="64"/>
      <c r="CO423" s="64"/>
      <c r="CP423" s="64"/>
      <c r="CQ423" s="64"/>
      <c r="CR423" s="64"/>
      <c r="CS423" s="64"/>
      <c r="CT423" s="64"/>
      <c r="CU423" s="64"/>
      <c r="CV423" s="64"/>
      <c r="CW423" s="64"/>
      <c r="CX423" s="64"/>
      <c r="CY423" s="64"/>
      <c r="CZ423" s="64"/>
      <c r="DA423" s="64"/>
      <c r="DB423" s="64"/>
      <c r="DC423" s="64"/>
      <c r="DD423" s="64"/>
      <c r="DE423" s="64"/>
      <c r="DF423" s="64"/>
      <c r="DG423" s="64"/>
      <c r="DH423" s="64"/>
      <c r="DI423" s="64"/>
      <c r="DJ423" s="64"/>
      <c r="DK423" s="64"/>
      <c r="DL423" s="64"/>
      <c r="DM423" s="64"/>
      <c r="DN423" s="64"/>
      <c r="DO423" s="64"/>
      <c r="DP423" s="64"/>
      <c r="DQ423" s="64"/>
      <c r="DR423" s="64"/>
      <c r="DS423" s="64"/>
      <c r="DT423" s="64"/>
      <c r="DU423" s="64"/>
      <c r="DV423" s="64"/>
      <c r="DW423" s="64"/>
      <c r="DX423" s="64"/>
      <c r="DY423" s="64"/>
      <c r="DZ423" s="64"/>
      <c r="EA423" s="64"/>
      <c r="EB423" s="64"/>
      <c r="EC423" s="64"/>
      <c r="ED423" s="64"/>
      <c r="EE423" s="64"/>
      <c r="EF423" s="64"/>
      <c r="EG423" s="64"/>
      <c r="EH423" s="64"/>
      <c r="EI423" s="64"/>
      <c r="EJ423" s="64"/>
      <c r="EK423" s="64"/>
      <c r="EL423" s="64"/>
      <c r="EM423" s="64"/>
      <c r="EN423" s="64"/>
      <c r="EO423" s="64"/>
      <c r="EP423" s="64"/>
      <c r="EQ423" s="64"/>
      <c r="ER423" s="64"/>
      <c r="ES423" s="64"/>
      <c r="ET423" s="64"/>
      <c r="EU423" s="64"/>
      <c r="EV423" s="64"/>
      <c r="EW423" s="64"/>
      <c r="EX423" s="64"/>
      <c r="EY423" s="64"/>
      <c r="EZ423" s="64"/>
      <c r="FA423" s="64"/>
      <c r="FB423" s="64"/>
      <c r="FC423" s="64"/>
      <c r="FD423" s="64"/>
      <c r="FE423" s="64"/>
      <c r="FF423" s="64"/>
      <c r="FG423" s="64"/>
      <c r="FH423" s="64"/>
      <c r="FI423" s="64"/>
      <c r="FJ423" s="64"/>
      <c r="FK423" s="64"/>
      <c r="FL423" s="64"/>
      <c r="FM423" s="64"/>
      <c r="FN423" s="64"/>
      <c r="FO423" s="64"/>
    </row>
    <row r="424" spans="1:171" ht="14.1" customHeight="1">
      <c r="A424" s="302" t="s">
        <v>559</v>
      </c>
      <c r="B424" s="144" t="s">
        <v>560</v>
      </c>
      <c r="E424" s="163" t="s">
        <v>285</v>
      </c>
      <c r="F424" s="399">
        <v>960</v>
      </c>
      <c r="G424" s="399">
        <v>882</v>
      </c>
      <c r="H424" s="399">
        <v>0</v>
      </c>
      <c r="I424" s="399">
        <v>882</v>
      </c>
      <c r="J424" s="399">
        <v>78</v>
      </c>
      <c r="K424" s="399">
        <v>0</v>
      </c>
      <c r="L424" s="399">
        <v>78</v>
      </c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64"/>
      <c r="AU424" s="64"/>
      <c r="AV424" s="64"/>
      <c r="AW424" s="64"/>
      <c r="AX424" s="64"/>
      <c r="AY424" s="64"/>
      <c r="AZ424" s="64"/>
      <c r="BA424" s="64"/>
      <c r="BB424" s="64"/>
      <c r="BC424" s="64"/>
      <c r="BD424" s="64"/>
      <c r="BE424" s="64"/>
      <c r="BF424" s="64"/>
      <c r="BG424" s="64"/>
      <c r="BH424" s="64"/>
      <c r="BI424" s="64"/>
      <c r="BJ424" s="64"/>
      <c r="BK424" s="64"/>
      <c r="BL424" s="64"/>
      <c r="BM424" s="64"/>
      <c r="BN424" s="64"/>
      <c r="BO424" s="64"/>
      <c r="BP424" s="64"/>
      <c r="BQ424" s="64"/>
      <c r="BR424" s="64"/>
      <c r="BS424" s="64"/>
      <c r="BT424" s="64"/>
      <c r="BU424" s="64"/>
      <c r="BV424" s="64"/>
      <c r="BW424" s="64"/>
      <c r="BX424" s="64"/>
      <c r="BY424" s="64"/>
      <c r="BZ424" s="64"/>
      <c r="CA424" s="64"/>
      <c r="CB424" s="64"/>
      <c r="CC424" s="64"/>
      <c r="CD424" s="64"/>
      <c r="CE424" s="64"/>
      <c r="CF424" s="64"/>
      <c r="CG424" s="64"/>
      <c r="CH424" s="64"/>
      <c r="CI424" s="64"/>
      <c r="CJ424" s="64"/>
      <c r="CK424" s="64"/>
      <c r="CL424" s="64"/>
      <c r="CM424" s="64"/>
      <c r="CN424" s="64"/>
      <c r="CO424" s="64"/>
      <c r="CP424" s="64"/>
      <c r="CQ424" s="64"/>
      <c r="CR424" s="64"/>
      <c r="CS424" s="64"/>
      <c r="CT424" s="64"/>
      <c r="CU424" s="64"/>
      <c r="CV424" s="64"/>
      <c r="CW424" s="64"/>
      <c r="CX424" s="64"/>
      <c r="CY424" s="64"/>
      <c r="CZ424" s="64"/>
      <c r="DA424" s="64"/>
      <c r="DB424" s="64"/>
      <c r="DC424" s="64"/>
      <c r="DD424" s="64"/>
      <c r="DE424" s="64"/>
      <c r="DF424" s="64"/>
      <c r="DG424" s="64"/>
      <c r="DH424" s="64"/>
      <c r="DI424" s="64"/>
      <c r="DJ424" s="64"/>
      <c r="DK424" s="64"/>
      <c r="DL424" s="64"/>
      <c r="DM424" s="64"/>
      <c r="DN424" s="64"/>
      <c r="DO424" s="64"/>
      <c r="DP424" s="64"/>
      <c r="DQ424" s="64"/>
      <c r="DR424" s="64"/>
      <c r="DS424" s="64"/>
      <c r="DT424" s="64"/>
      <c r="DU424" s="64"/>
      <c r="DV424" s="64"/>
      <c r="DW424" s="64"/>
      <c r="DX424" s="64"/>
      <c r="DY424" s="64"/>
      <c r="DZ424" s="64"/>
      <c r="EA424" s="64"/>
      <c r="EB424" s="64"/>
      <c r="EC424" s="64"/>
      <c r="ED424" s="64"/>
      <c r="EE424" s="64"/>
      <c r="EF424" s="64"/>
      <c r="EG424" s="64"/>
      <c r="EH424" s="64"/>
      <c r="EI424" s="64"/>
      <c r="EJ424" s="64"/>
      <c r="EK424" s="64"/>
      <c r="EL424" s="64"/>
      <c r="EM424" s="64"/>
      <c r="EN424" s="64"/>
      <c r="EO424" s="64"/>
      <c r="EP424" s="64"/>
      <c r="EQ424" s="64"/>
      <c r="ER424" s="64"/>
      <c r="ES424" s="64"/>
      <c r="ET424" s="64"/>
      <c r="EU424" s="64"/>
      <c r="EV424" s="64"/>
      <c r="EW424" s="64"/>
      <c r="EX424" s="64"/>
      <c r="EY424" s="64"/>
      <c r="EZ424" s="64"/>
      <c r="FA424" s="64"/>
      <c r="FB424" s="64"/>
      <c r="FC424" s="64"/>
      <c r="FD424" s="64"/>
      <c r="FE424" s="64"/>
      <c r="FF424" s="64"/>
      <c r="FG424" s="64"/>
      <c r="FH424" s="64"/>
      <c r="FI424" s="64"/>
      <c r="FJ424" s="64"/>
      <c r="FK424" s="64"/>
      <c r="FL424" s="64"/>
      <c r="FM424" s="64"/>
      <c r="FN424" s="64"/>
      <c r="FO424" s="64"/>
    </row>
    <row r="425" spans="1:171" ht="11.25" customHeight="1">
      <c r="A425" s="148"/>
      <c r="B425" s="144"/>
      <c r="E425" s="163" t="s">
        <v>289</v>
      </c>
      <c r="F425" s="399">
        <v>333</v>
      </c>
      <c r="G425" s="399">
        <v>185</v>
      </c>
      <c r="H425" s="399">
        <v>0</v>
      </c>
      <c r="I425" s="399">
        <v>185</v>
      </c>
      <c r="J425" s="399">
        <v>148</v>
      </c>
      <c r="K425" s="399">
        <v>0</v>
      </c>
      <c r="L425" s="399">
        <v>148</v>
      </c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4"/>
      <c r="BC425" s="64"/>
      <c r="BD425" s="64"/>
      <c r="BE425" s="64"/>
      <c r="BF425" s="64"/>
      <c r="BG425" s="64"/>
      <c r="BH425" s="64"/>
      <c r="BI425" s="64"/>
      <c r="BJ425" s="64"/>
      <c r="BK425" s="64"/>
      <c r="BL425" s="64"/>
      <c r="BM425" s="64"/>
      <c r="BN425" s="64"/>
      <c r="BO425" s="64"/>
      <c r="BP425" s="64"/>
      <c r="BQ425" s="64"/>
      <c r="BR425" s="64"/>
      <c r="BS425" s="64"/>
      <c r="BT425" s="64"/>
      <c r="BU425" s="64"/>
      <c r="BV425" s="64"/>
      <c r="BW425" s="64"/>
      <c r="BX425" s="64"/>
      <c r="BY425" s="64"/>
      <c r="BZ425" s="64"/>
      <c r="CA425" s="64"/>
      <c r="CB425" s="64"/>
      <c r="CC425" s="64"/>
      <c r="CD425" s="64"/>
      <c r="CE425" s="64"/>
      <c r="CF425" s="64"/>
      <c r="CG425" s="64"/>
      <c r="CH425" s="64"/>
      <c r="CI425" s="64"/>
      <c r="CJ425" s="64"/>
      <c r="CK425" s="64"/>
      <c r="CL425" s="64"/>
      <c r="CM425" s="64"/>
      <c r="CN425" s="64"/>
      <c r="CO425" s="64"/>
      <c r="CP425" s="64"/>
      <c r="CQ425" s="64"/>
      <c r="CR425" s="64"/>
      <c r="CS425" s="64"/>
      <c r="CT425" s="64"/>
      <c r="CU425" s="64"/>
      <c r="CV425" s="64"/>
      <c r="CW425" s="64"/>
      <c r="CX425" s="64"/>
      <c r="CY425" s="64"/>
      <c r="CZ425" s="64"/>
      <c r="DA425" s="64"/>
      <c r="DB425" s="64"/>
      <c r="DC425" s="64"/>
      <c r="DD425" s="64"/>
      <c r="DE425" s="64"/>
      <c r="DF425" s="64"/>
      <c r="DG425" s="64"/>
      <c r="DH425" s="64"/>
      <c r="DI425" s="64"/>
      <c r="DJ425" s="64"/>
      <c r="DK425" s="64"/>
      <c r="DL425" s="64"/>
      <c r="DM425" s="64"/>
      <c r="DN425" s="64"/>
      <c r="DO425" s="64"/>
      <c r="DP425" s="64"/>
      <c r="DQ425" s="64"/>
      <c r="DR425" s="64"/>
      <c r="DS425" s="64"/>
      <c r="DT425" s="64"/>
      <c r="DU425" s="64"/>
      <c r="DV425" s="64"/>
      <c r="DW425" s="64"/>
      <c r="DX425" s="64"/>
      <c r="DY425" s="64"/>
      <c r="DZ425" s="64"/>
      <c r="EA425" s="64"/>
      <c r="EB425" s="64"/>
      <c r="EC425" s="64"/>
      <c r="ED425" s="64"/>
      <c r="EE425" s="64"/>
      <c r="EF425" s="64"/>
      <c r="EG425" s="64"/>
      <c r="EH425" s="64"/>
      <c r="EI425" s="64"/>
      <c r="EJ425" s="64"/>
      <c r="EK425" s="64"/>
      <c r="EL425" s="64"/>
      <c r="EM425" s="64"/>
      <c r="EN425" s="64"/>
      <c r="EO425" s="64"/>
      <c r="EP425" s="64"/>
      <c r="EQ425" s="64"/>
      <c r="ER425" s="64"/>
      <c r="ES425" s="64"/>
      <c r="ET425" s="64"/>
      <c r="EU425" s="64"/>
      <c r="EV425" s="64"/>
      <c r="EW425" s="64"/>
      <c r="EX425" s="64"/>
      <c r="EY425" s="64"/>
      <c r="EZ425" s="64"/>
      <c r="FA425" s="64"/>
      <c r="FB425" s="64"/>
      <c r="FC425" s="64"/>
      <c r="FD425" s="64"/>
      <c r="FE425" s="64"/>
      <c r="FF425" s="64"/>
      <c r="FG425" s="64"/>
      <c r="FH425" s="64"/>
      <c r="FI425" s="64"/>
      <c r="FJ425" s="64"/>
      <c r="FK425" s="64"/>
      <c r="FL425" s="64"/>
      <c r="FM425" s="64"/>
      <c r="FN425" s="64"/>
      <c r="FO425" s="64"/>
    </row>
    <row r="426" spans="1:171" ht="11.25" customHeight="1">
      <c r="A426" s="143" t="s">
        <v>340</v>
      </c>
      <c r="B426" s="144"/>
      <c r="E426" s="163" t="s">
        <v>293</v>
      </c>
      <c r="F426" s="399">
        <v>1293</v>
      </c>
      <c r="G426" s="399">
        <v>1067</v>
      </c>
      <c r="H426" s="399">
        <v>0</v>
      </c>
      <c r="I426" s="399">
        <v>1067</v>
      </c>
      <c r="J426" s="399">
        <v>226</v>
      </c>
      <c r="K426" s="399">
        <v>0</v>
      </c>
      <c r="L426" s="399">
        <v>226</v>
      </c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4"/>
      <c r="BD426" s="64"/>
      <c r="BE426" s="64"/>
      <c r="BF426" s="64"/>
      <c r="BG426" s="64"/>
      <c r="BH426" s="64"/>
      <c r="BI426" s="64"/>
      <c r="BJ426" s="64"/>
      <c r="BK426" s="64"/>
      <c r="BL426" s="64"/>
      <c r="BM426" s="64"/>
      <c r="BN426" s="64"/>
      <c r="BO426" s="64"/>
      <c r="BP426" s="64"/>
      <c r="BQ426" s="64"/>
      <c r="BR426" s="64"/>
      <c r="BS426" s="64"/>
      <c r="BT426" s="64"/>
      <c r="BU426" s="64"/>
      <c r="BV426" s="64"/>
      <c r="BW426" s="64"/>
      <c r="BX426" s="64"/>
      <c r="BY426" s="64"/>
      <c r="BZ426" s="64"/>
      <c r="CA426" s="64"/>
      <c r="CB426" s="64"/>
      <c r="CC426" s="64"/>
      <c r="CD426" s="64"/>
      <c r="CE426" s="64"/>
      <c r="CF426" s="64"/>
      <c r="CG426" s="64"/>
      <c r="CH426" s="64"/>
      <c r="CI426" s="64"/>
      <c r="CJ426" s="64"/>
      <c r="CK426" s="64"/>
      <c r="CL426" s="64"/>
      <c r="CM426" s="64"/>
      <c r="CN426" s="64"/>
      <c r="CO426" s="64"/>
      <c r="CP426" s="64"/>
      <c r="CQ426" s="64"/>
      <c r="CR426" s="64"/>
      <c r="CS426" s="64"/>
      <c r="CT426" s="64"/>
      <c r="CU426" s="64"/>
      <c r="CV426" s="64"/>
      <c r="CW426" s="64"/>
      <c r="CX426" s="64"/>
      <c r="CY426" s="64"/>
      <c r="CZ426" s="64"/>
      <c r="DA426" s="64"/>
      <c r="DB426" s="64"/>
      <c r="DC426" s="64"/>
      <c r="DD426" s="64"/>
      <c r="DE426" s="64"/>
      <c r="DF426" s="64"/>
      <c r="DG426" s="64"/>
      <c r="DH426" s="64"/>
      <c r="DI426" s="64"/>
      <c r="DJ426" s="64"/>
      <c r="DK426" s="64"/>
      <c r="DL426" s="64"/>
      <c r="DM426" s="64"/>
      <c r="DN426" s="64"/>
      <c r="DO426" s="64"/>
      <c r="DP426" s="64"/>
      <c r="DQ426" s="64"/>
      <c r="DR426" s="64"/>
      <c r="DS426" s="64"/>
      <c r="DT426" s="64"/>
      <c r="DU426" s="64"/>
      <c r="DV426" s="64"/>
      <c r="DW426" s="64"/>
      <c r="DX426" s="64"/>
      <c r="DY426" s="64"/>
      <c r="DZ426" s="64"/>
      <c r="EA426" s="64"/>
      <c r="EB426" s="64"/>
      <c r="EC426" s="64"/>
      <c r="ED426" s="64"/>
      <c r="EE426" s="64"/>
      <c r="EF426" s="64"/>
      <c r="EG426" s="64"/>
      <c r="EH426" s="64"/>
      <c r="EI426" s="64"/>
      <c r="EJ426" s="64"/>
      <c r="EK426" s="64"/>
      <c r="EL426" s="64"/>
      <c r="EM426" s="64"/>
      <c r="EN426" s="64"/>
      <c r="EO426" s="64"/>
      <c r="EP426" s="64"/>
      <c r="EQ426" s="64"/>
      <c r="ER426" s="64"/>
      <c r="ES426" s="64"/>
      <c r="ET426" s="64"/>
      <c r="EU426" s="64"/>
      <c r="EV426" s="64"/>
      <c r="EW426" s="64"/>
      <c r="EX426" s="64"/>
      <c r="EY426" s="64"/>
      <c r="EZ426" s="64"/>
      <c r="FA426" s="64"/>
      <c r="FB426" s="64"/>
      <c r="FC426" s="64"/>
      <c r="FD426" s="64"/>
      <c r="FE426" s="64"/>
      <c r="FF426" s="64"/>
      <c r="FG426" s="64"/>
      <c r="FH426" s="64"/>
      <c r="FI426" s="64"/>
      <c r="FJ426" s="64"/>
      <c r="FK426" s="64"/>
      <c r="FL426" s="64"/>
      <c r="FM426" s="64"/>
      <c r="FN426" s="64"/>
      <c r="FO426" s="64"/>
    </row>
    <row r="427" spans="1:171" ht="14.1" customHeight="1">
      <c r="A427" s="143" t="s">
        <v>561</v>
      </c>
      <c r="B427" s="144" t="s">
        <v>562</v>
      </c>
      <c r="E427" s="163" t="s">
        <v>285</v>
      </c>
      <c r="F427" s="399">
        <v>6</v>
      </c>
      <c r="G427" s="399">
        <v>6</v>
      </c>
      <c r="H427" s="399">
        <v>0</v>
      </c>
      <c r="I427" s="399">
        <v>6</v>
      </c>
      <c r="J427" s="399">
        <v>0</v>
      </c>
      <c r="K427" s="399">
        <v>0</v>
      </c>
      <c r="L427" s="399">
        <v>0</v>
      </c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4"/>
      <c r="BD427" s="64"/>
      <c r="BE427" s="64"/>
      <c r="BF427" s="64"/>
      <c r="BG427" s="64"/>
      <c r="BH427" s="64"/>
      <c r="BI427" s="64"/>
      <c r="BJ427" s="64"/>
      <c r="BK427" s="64"/>
      <c r="BL427" s="64"/>
      <c r="BM427" s="64"/>
      <c r="BN427" s="64"/>
      <c r="BO427" s="64"/>
      <c r="BP427" s="64"/>
      <c r="BQ427" s="64"/>
      <c r="BR427" s="64"/>
      <c r="BS427" s="64"/>
      <c r="BT427" s="64"/>
      <c r="BU427" s="64"/>
      <c r="BV427" s="64"/>
      <c r="BW427" s="64"/>
      <c r="BX427" s="64"/>
      <c r="BY427" s="64"/>
      <c r="BZ427" s="64"/>
      <c r="CA427" s="64"/>
      <c r="CB427" s="64"/>
      <c r="CC427" s="64"/>
      <c r="CD427" s="64"/>
      <c r="CE427" s="64"/>
      <c r="CF427" s="64"/>
      <c r="CG427" s="64"/>
      <c r="CH427" s="64"/>
      <c r="CI427" s="64"/>
      <c r="CJ427" s="64"/>
      <c r="CK427" s="64"/>
      <c r="CL427" s="64"/>
      <c r="CM427" s="64"/>
      <c r="CN427" s="64"/>
      <c r="CO427" s="64"/>
      <c r="CP427" s="64"/>
      <c r="CQ427" s="64"/>
      <c r="CR427" s="64"/>
      <c r="CS427" s="64"/>
      <c r="CT427" s="64"/>
      <c r="CU427" s="64"/>
      <c r="CV427" s="64"/>
      <c r="CW427" s="64"/>
      <c r="CX427" s="64"/>
      <c r="CY427" s="64"/>
      <c r="CZ427" s="64"/>
      <c r="DA427" s="64"/>
      <c r="DB427" s="64"/>
      <c r="DC427" s="64"/>
      <c r="DD427" s="64"/>
      <c r="DE427" s="64"/>
      <c r="DF427" s="64"/>
      <c r="DG427" s="64"/>
      <c r="DH427" s="64"/>
      <c r="DI427" s="64"/>
      <c r="DJ427" s="64"/>
      <c r="DK427" s="64"/>
      <c r="DL427" s="64"/>
      <c r="DM427" s="64"/>
      <c r="DN427" s="64"/>
      <c r="DO427" s="64"/>
      <c r="DP427" s="64"/>
      <c r="DQ427" s="64"/>
      <c r="DR427" s="64"/>
      <c r="DS427" s="64"/>
      <c r="DT427" s="64"/>
      <c r="DU427" s="64"/>
      <c r="DV427" s="64"/>
      <c r="DW427" s="64"/>
      <c r="DX427" s="64"/>
      <c r="DY427" s="64"/>
      <c r="DZ427" s="64"/>
      <c r="EA427" s="64"/>
      <c r="EB427" s="64"/>
      <c r="EC427" s="64"/>
      <c r="ED427" s="64"/>
      <c r="EE427" s="64"/>
      <c r="EF427" s="64"/>
      <c r="EG427" s="64"/>
      <c r="EH427" s="64"/>
      <c r="EI427" s="64"/>
      <c r="EJ427" s="64"/>
      <c r="EK427" s="64"/>
      <c r="EL427" s="64"/>
      <c r="EM427" s="64"/>
      <c r="EN427" s="64"/>
      <c r="EO427" s="64"/>
      <c r="EP427" s="64"/>
      <c r="EQ427" s="64"/>
      <c r="ER427" s="64"/>
      <c r="ES427" s="64"/>
      <c r="ET427" s="64"/>
      <c r="EU427" s="64"/>
      <c r="EV427" s="64"/>
      <c r="EW427" s="64"/>
      <c r="EX427" s="64"/>
      <c r="EY427" s="64"/>
      <c r="EZ427" s="64"/>
      <c r="FA427" s="64"/>
      <c r="FB427" s="64"/>
      <c r="FC427" s="64"/>
      <c r="FD427" s="64"/>
      <c r="FE427" s="64"/>
      <c r="FF427" s="64"/>
      <c r="FG427" s="64"/>
      <c r="FH427" s="64"/>
      <c r="FI427" s="64"/>
      <c r="FJ427" s="64"/>
      <c r="FK427" s="64"/>
      <c r="FL427" s="64"/>
      <c r="FM427" s="64"/>
      <c r="FN427" s="64"/>
      <c r="FO427" s="64"/>
    </row>
    <row r="428" spans="1:171" ht="11.25" customHeight="1">
      <c r="A428" s="148"/>
      <c r="B428" s="144"/>
      <c r="E428" s="163" t="s">
        <v>289</v>
      </c>
      <c r="F428" s="399">
        <v>6</v>
      </c>
      <c r="G428" s="399">
        <v>2</v>
      </c>
      <c r="H428" s="399">
        <v>0</v>
      </c>
      <c r="I428" s="399">
        <v>2</v>
      </c>
      <c r="J428" s="399">
        <v>4</v>
      </c>
      <c r="K428" s="399">
        <v>0</v>
      </c>
      <c r="L428" s="399">
        <v>4</v>
      </c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64"/>
      <c r="BD428" s="64"/>
      <c r="BE428" s="64"/>
      <c r="BF428" s="64"/>
      <c r="BG428" s="64"/>
      <c r="BH428" s="64"/>
      <c r="BI428" s="64"/>
      <c r="BJ428" s="64"/>
      <c r="BK428" s="64"/>
      <c r="BL428" s="64"/>
      <c r="BM428" s="64"/>
      <c r="BN428" s="64"/>
      <c r="BO428" s="64"/>
      <c r="BP428" s="64"/>
      <c r="BQ428" s="64"/>
      <c r="BR428" s="64"/>
      <c r="BS428" s="64"/>
      <c r="BT428" s="64"/>
      <c r="BU428" s="64"/>
      <c r="BV428" s="64"/>
      <c r="BW428" s="64"/>
      <c r="BX428" s="64"/>
      <c r="BY428" s="64"/>
      <c r="BZ428" s="64"/>
      <c r="CA428" s="64"/>
      <c r="CB428" s="64"/>
      <c r="CC428" s="64"/>
      <c r="CD428" s="64"/>
      <c r="CE428" s="64"/>
      <c r="CF428" s="64"/>
      <c r="CG428" s="64"/>
      <c r="CH428" s="64"/>
      <c r="CI428" s="64"/>
      <c r="CJ428" s="64"/>
      <c r="CK428" s="64"/>
      <c r="CL428" s="64"/>
      <c r="CM428" s="64"/>
      <c r="CN428" s="64"/>
      <c r="CO428" s="64"/>
      <c r="CP428" s="64"/>
      <c r="CQ428" s="64"/>
      <c r="CR428" s="64"/>
      <c r="CS428" s="64"/>
      <c r="CT428" s="64"/>
      <c r="CU428" s="64"/>
      <c r="CV428" s="64"/>
      <c r="CW428" s="64"/>
      <c r="CX428" s="64"/>
      <c r="CY428" s="64"/>
      <c r="CZ428" s="64"/>
      <c r="DA428" s="64"/>
      <c r="DB428" s="64"/>
      <c r="DC428" s="64"/>
      <c r="DD428" s="64"/>
      <c r="DE428" s="64"/>
      <c r="DF428" s="64"/>
      <c r="DG428" s="64"/>
      <c r="DH428" s="64"/>
      <c r="DI428" s="64"/>
      <c r="DJ428" s="64"/>
      <c r="DK428" s="64"/>
      <c r="DL428" s="64"/>
      <c r="DM428" s="64"/>
      <c r="DN428" s="64"/>
      <c r="DO428" s="64"/>
      <c r="DP428" s="64"/>
      <c r="DQ428" s="64"/>
      <c r="DR428" s="64"/>
      <c r="DS428" s="64"/>
      <c r="DT428" s="64"/>
      <c r="DU428" s="64"/>
      <c r="DV428" s="64"/>
      <c r="DW428" s="64"/>
      <c r="DX428" s="64"/>
      <c r="DY428" s="64"/>
      <c r="DZ428" s="64"/>
      <c r="EA428" s="64"/>
      <c r="EB428" s="64"/>
      <c r="EC428" s="64"/>
      <c r="ED428" s="64"/>
      <c r="EE428" s="64"/>
      <c r="EF428" s="64"/>
      <c r="EG428" s="64"/>
      <c r="EH428" s="64"/>
      <c r="EI428" s="64"/>
      <c r="EJ428" s="64"/>
      <c r="EK428" s="64"/>
      <c r="EL428" s="64"/>
      <c r="EM428" s="64"/>
      <c r="EN428" s="64"/>
      <c r="EO428" s="64"/>
      <c r="EP428" s="64"/>
      <c r="EQ428" s="64"/>
      <c r="ER428" s="64"/>
      <c r="ES428" s="64"/>
      <c r="ET428" s="64"/>
      <c r="EU428" s="64"/>
      <c r="EV428" s="64"/>
      <c r="EW428" s="64"/>
      <c r="EX428" s="64"/>
      <c r="EY428" s="64"/>
      <c r="EZ428" s="64"/>
      <c r="FA428" s="64"/>
      <c r="FB428" s="64"/>
      <c r="FC428" s="64"/>
      <c r="FD428" s="64"/>
      <c r="FE428" s="64"/>
      <c r="FF428" s="64"/>
      <c r="FG428" s="64"/>
      <c r="FH428" s="64"/>
      <c r="FI428" s="64"/>
      <c r="FJ428" s="64"/>
      <c r="FK428" s="64"/>
      <c r="FL428" s="64"/>
      <c r="FM428" s="64"/>
      <c r="FN428" s="64"/>
      <c r="FO428" s="64"/>
    </row>
    <row r="429" spans="1:171" ht="11.25" customHeight="1">
      <c r="A429" s="143" t="s">
        <v>340</v>
      </c>
      <c r="B429" s="144"/>
      <c r="E429" s="163" t="s">
        <v>293</v>
      </c>
      <c r="F429" s="399">
        <v>12</v>
      </c>
      <c r="G429" s="399">
        <v>8</v>
      </c>
      <c r="H429" s="399">
        <v>0</v>
      </c>
      <c r="I429" s="399">
        <v>8</v>
      </c>
      <c r="J429" s="399">
        <v>4</v>
      </c>
      <c r="K429" s="399">
        <v>0</v>
      </c>
      <c r="L429" s="399">
        <v>4</v>
      </c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64"/>
      <c r="AT429" s="64"/>
      <c r="AU429" s="64"/>
      <c r="AV429" s="64"/>
      <c r="AW429" s="64"/>
      <c r="AX429" s="64"/>
      <c r="AY429" s="64"/>
      <c r="AZ429" s="64"/>
      <c r="BA429" s="64"/>
      <c r="BB429" s="64"/>
      <c r="BC429" s="64"/>
      <c r="BD429" s="64"/>
      <c r="BE429" s="64"/>
      <c r="BF429" s="64"/>
      <c r="BG429" s="64"/>
      <c r="BH429" s="64"/>
      <c r="BI429" s="64"/>
      <c r="BJ429" s="64"/>
      <c r="BK429" s="64"/>
      <c r="BL429" s="64"/>
      <c r="BM429" s="64"/>
      <c r="BN429" s="64"/>
      <c r="BO429" s="64"/>
      <c r="BP429" s="64"/>
      <c r="BQ429" s="64"/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64"/>
      <c r="CW429" s="64"/>
      <c r="CX429" s="64"/>
      <c r="CY429" s="64"/>
      <c r="CZ429" s="64"/>
      <c r="DA429" s="64"/>
      <c r="DB429" s="64"/>
      <c r="DC429" s="64"/>
      <c r="DD429" s="64"/>
      <c r="DE429" s="64"/>
      <c r="DF429" s="64"/>
      <c r="DG429" s="64"/>
      <c r="DH429" s="64"/>
      <c r="DI429" s="64"/>
      <c r="DJ429" s="64"/>
      <c r="DK429" s="64"/>
      <c r="DL429" s="64"/>
      <c r="DM429" s="64"/>
      <c r="DN429" s="64"/>
      <c r="DO429" s="64"/>
      <c r="DP429" s="64"/>
      <c r="DQ429" s="64"/>
      <c r="DR429" s="64"/>
      <c r="DS429" s="64"/>
      <c r="DT429" s="64"/>
      <c r="DU429" s="64"/>
      <c r="DV429" s="64"/>
      <c r="DW429" s="64"/>
      <c r="DX429" s="64"/>
      <c r="DY429" s="64"/>
      <c r="DZ429" s="64"/>
      <c r="EA429" s="64"/>
      <c r="EB429" s="64"/>
      <c r="EC429" s="64"/>
      <c r="ED429" s="64"/>
      <c r="EE429" s="64"/>
      <c r="EF429" s="64"/>
      <c r="EG429" s="64"/>
      <c r="EH429" s="64"/>
      <c r="EI429" s="64"/>
      <c r="EJ429" s="64"/>
      <c r="EK429" s="64"/>
      <c r="EL429" s="64"/>
      <c r="EM429" s="64"/>
      <c r="EN429" s="64"/>
      <c r="EO429" s="64"/>
      <c r="EP429" s="64"/>
      <c r="EQ429" s="64"/>
      <c r="ER429" s="64"/>
      <c r="ES429" s="64"/>
      <c r="ET429" s="64"/>
      <c r="EU429" s="64"/>
      <c r="EV429" s="64"/>
      <c r="EW429" s="64"/>
      <c r="EX429" s="64"/>
      <c r="EY429" s="64"/>
      <c r="EZ429" s="64"/>
      <c r="FA429" s="64"/>
      <c r="FB429" s="64"/>
      <c r="FC429" s="64"/>
      <c r="FD429" s="64"/>
      <c r="FE429" s="64"/>
      <c r="FF429" s="64"/>
      <c r="FG429" s="64"/>
      <c r="FH429" s="64"/>
      <c r="FI429" s="64"/>
      <c r="FJ429" s="64"/>
      <c r="FK429" s="64"/>
      <c r="FL429" s="64"/>
      <c r="FM429" s="64"/>
      <c r="FN429" s="64"/>
      <c r="FO429" s="64"/>
    </row>
    <row r="430" spans="1:171" ht="14.1" customHeight="1">
      <c r="A430" s="143" t="s">
        <v>633</v>
      </c>
      <c r="B430" s="144" t="s">
        <v>634</v>
      </c>
      <c r="E430" s="163" t="s">
        <v>285</v>
      </c>
      <c r="F430" s="399">
        <v>7</v>
      </c>
      <c r="G430" s="399">
        <v>6</v>
      </c>
      <c r="H430" s="399">
        <v>0</v>
      </c>
      <c r="I430" s="399">
        <v>6</v>
      </c>
      <c r="J430" s="399">
        <v>1</v>
      </c>
      <c r="K430" s="399">
        <v>0</v>
      </c>
      <c r="L430" s="399">
        <v>1</v>
      </c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4"/>
      <c r="BC430" s="64"/>
      <c r="BD430" s="64"/>
      <c r="BE430" s="64"/>
      <c r="BF430" s="64"/>
      <c r="BG430" s="64"/>
      <c r="BH430" s="64"/>
      <c r="BI430" s="64"/>
      <c r="BJ430" s="64"/>
      <c r="BK430" s="64"/>
      <c r="BL430" s="64"/>
      <c r="BM430" s="64"/>
      <c r="BN430" s="64"/>
      <c r="BO430" s="64"/>
      <c r="BP430" s="64"/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64"/>
      <c r="CW430" s="64"/>
      <c r="CX430" s="64"/>
      <c r="CY430" s="64"/>
      <c r="CZ430" s="64"/>
      <c r="DA430" s="64"/>
      <c r="DB430" s="64"/>
      <c r="DC430" s="64"/>
      <c r="DD430" s="64"/>
      <c r="DE430" s="64"/>
      <c r="DF430" s="64"/>
      <c r="DG430" s="64"/>
      <c r="DH430" s="64"/>
      <c r="DI430" s="64"/>
      <c r="DJ430" s="64"/>
      <c r="DK430" s="64"/>
      <c r="DL430" s="64"/>
      <c r="DM430" s="64"/>
      <c r="DN430" s="64"/>
      <c r="DO430" s="64"/>
      <c r="DP430" s="64"/>
      <c r="DQ430" s="64"/>
      <c r="DR430" s="64"/>
      <c r="DS430" s="64"/>
      <c r="DT430" s="64"/>
      <c r="DU430" s="64"/>
      <c r="DV430" s="64"/>
      <c r="DW430" s="64"/>
      <c r="DX430" s="64"/>
      <c r="DY430" s="64"/>
      <c r="DZ430" s="64"/>
      <c r="EA430" s="64"/>
      <c r="EB430" s="64"/>
      <c r="EC430" s="64"/>
      <c r="ED430" s="64"/>
      <c r="EE430" s="64"/>
      <c r="EF430" s="64"/>
      <c r="EG430" s="64"/>
      <c r="EH430" s="64"/>
      <c r="EI430" s="64"/>
      <c r="EJ430" s="64"/>
      <c r="EK430" s="64"/>
      <c r="EL430" s="64"/>
      <c r="EM430" s="64"/>
      <c r="EN430" s="64"/>
      <c r="EO430" s="64"/>
      <c r="EP430" s="64"/>
      <c r="EQ430" s="64"/>
      <c r="ER430" s="64"/>
      <c r="ES430" s="64"/>
      <c r="ET430" s="64"/>
      <c r="EU430" s="64"/>
      <c r="EV430" s="64"/>
      <c r="EW430" s="64"/>
      <c r="EX430" s="64"/>
      <c r="EY430" s="64"/>
      <c r="EZ430" s="64"/>
      <c r="FA430" s="64"/>
      <c r="FB430" s="64"/>
      <c r="FC430" s="64"/>
      <c r="FD430" s="64"/>
      <c r="FE430" s="64"/>
      <c r="FF430" s="64"/>
      <c r="FG430" s="64"/>
      <c r="FH430" s="64"/>
      <c r="FI430" s="64"/>
      <c r="FJ430" s="64"/>
      <c r="FK430" s="64"/>
      <c r="FL430" s="64"/>
      <c r="FM430" s="64"/>
      <c r="FN430" s="64"/>
      <c r="FO430" s="64"/>
    </row>
    <row r="431" spans="1:171" ht="11.25" customHeight="1">
      <c r="A431" s="148"/>
      <c r="B431" s="144"/>
      <c r="E431" s="163" t="s">
        <v>289</v>
      </c>
      <c r="F431" s="399">
        <v>6</v>
      </c>
      <c r="G431" s="399">
        <v>0</v>
      </c>
      <c r="H431" s="399">
        <v>0</v>
      </c>
      <c r="I431" s="399">
        <v>0</v>
      </c>
      <c r="J431" s="399">
        <v>6</v>
      </c>
      <c r="K431" s="399">
        <v>0</v>
      </c>
      <c r="L431" s="399">
        <v>6</v>
      </c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4"/>
      <c r="BD431" s="64"/>
      <c r="BE431" s="64"/>
      <c r="BF431" s="64"/>
      <c r="BG431" s="64"/>
      <c r="BH431" s="64"/>
      <c r="BI431" s="64"/>
      <c r="BJ431" s="64"/>
      <c r="BK431" s="64"/>
      <c r="BL431" s="64"/>
      <c r="BM431" s="64"/>
      <c r="BN431" s="64"/>
      <c r="BO431" s="64"/>
      <c r="BP431" s="64"/>
      <c r="BQ431" s="64"/>
      <c r="BR431" s="64"/>
      <c r="BS431" s="64"/>
      <c r="BT431" s="64"/>
      <c r="BU431" s="64"/>
      <c r="BV431" s="64"/>
      <c r="BW431" s="64"/>
      <c r="BX431" s="64"/>
      <c r="BY431" s="64"/>
      <c r="BZ431" s="64"/>
      <c r="CA431" s="64"/>
      <c r="CB431" s="64"/>
      <c r="CC431" s="64"/>
      <c r="CD431" s="64"/>
      <c r="CE431" s="64"/>
      <c r="CF431" s="64"/>
      <c r="CG431" s="64"/>
      <c r="CH431" s="64"/>
      <c r="CI431" s="64"/>
      <c r="CJ431" s="64"/>
      <c r="CK431" s="64"/>
      <c r="CL431" s="64"/>
      <c r="CM431" s="64"/>
      <c r="CN431" s="64"/>
      <c r="CO431" s="64"/>
      <c r="CP431" s="64"/>
      <c r="CQ431" s="64"/>
      <c r="CR431" s="64"/>
      <c r="CS431" s="64"/>
      <c r="CT431" s="64"/>
      <c r="CU431" s="64"/>
      <c r="CV431" s="64"/>
      <c r="CW431" s="64"/>
      <c r="CX431" s="64"/>
      <c r="CY431" s="64"/>
      <c r="CZ431" s="64"/>
      <c r="DA431" s="64"/>
      <c r="DB431" s="64"/>
      <c r="DC431" s="64"/>
      <c r="DD431" s="64"/>
      <c r="DE431" s="64"/>
      <c r="DF431" s="64"/>
      <c r="DG431" s="64"/>
      <c r="DH431" s="64"/>
      <c r="DI431" s="64"/>
      <c r="DJ431" s="64"/>
      <c r="DK431" s="64"/>
      <c r="DL431" s="64"/>
      <c r="DM431" s="64"/>
      <c r="DN431" s="64"/>
      <c r="DO431" s="64"/>
      <c r="DP431" s="64"/>
      <c r="DQ431" s="64"/>
      <c r="DR431" s="64"/>
      <c r="DS431" s="64"/>
      <c r="DT431" s="64"/>
      <c r="DU431" s="64"/>
      <c r="DV431" s="64"/>
      <c r="DW431" s="64"/>
      <c r="DX431" s="64"/>
      <c r="DY431" s="64"/>
      <c r="DZ431" s="64"/>
      <c r="EA431" s="64"/>
      <c r="EB431" s="64"/>
      <c r="EC431" s="64"/>
      <c r="ED431" s="64"/>
      <c r="EE431" s="64"/>
      <c r="EF431" s="64"/>
      <c r="EG431" s="64"/>
      <c r="EH431" s="64"/>
      <c r="EI431" s="64"/>
      <c r="EJ431" s="64"/>
      <c r="EK431" s="64"/>
      <c r="EL431" s="64"/>
      <c r="EM431" s="64"/>
      <c r="EN431" s="64"/>
      <c r="EO431" s="64"/>
      <c r="EP431" s="64"/>
      <c r="EQ431" s="64"/>
      <c r="ER431" s="64"/>
      <c r="ES431" s="64"/>
      <c r="ET431" s="64"/>
      <c r="EU431" s="64"/>
      <c r="EV431" s="64"/>
      <c r="EW431" s="64"/>
      <c r="EX431" s="64"/>
      <c r="EY431" s="64"/>
      <c r="EZ431" s="64"/>
      <c r="FA431" s="64"/>
      <c r="FB431" s="64"/>
      <c r="FC431" s="64"/>
      <c r="FD431" s="64"/>
      <c r="FE431" s="64"/>
      <c r="FF431" s="64"/>
      <c r="FG431" s="64"/>
      <c r="FH431" s="64"/>
      <c r="FI431" s="64"/>
      <c r="FJ431" s="64"/>
      <c r="FK431" s="64"/>
      <c r="FL431" s="64"/>
      <c r="FM431" s="64"/>
      <c r="FN431" s="64"/>
      <c r="FO431" s="64"/>
    </row>
    <row r="432" spans="1:171" ht="11.25" customHeight="1">
      <c r="A432" s="143" t="s">
        <v>340</v>
      </c>
      <c r="B432" s="144"/>
      <c r="E432" s="163" t="s">
        <v>293</v>
      </c>
      <c r="F432" s="399">
        <v>13</v>
      </c>
      <c r="G432" s="399">
        <v>6</v>
      </c>
      <c r="H432" s="399">
        <v>0</v>
      </c>
      <c r="I432" s="399">
        <v>6</v>
      </c>
      <c r="J432" s="399">
        <v>7</v>
      </c>
      <c r="K432" s="399">
        <v>0</v>
      </c>
      <c r="L432" s="399">
        <v>7</v>
      </c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4"/>
      <c r="BD432" s="64"/>
      <c r="BE432" s="64"/>
      <c r="BF432" s="64"/>
      <c r="BG432" s="64"/>
      <c r="BH432" s="64"/>
      <c r="BI432" s="64"/>
      <c r="BJ432" s="64"/>
      <c r="BK432" s="64"/>
      <c r="BL432" s="64"/>
      <c r="BM432" s="64"/>
      <c r="BN432" s="64"/>
      <c r="BO432" s="64"/>
      <c r="BP432" s="64"/>
      <c r="BQ432" s="64"/>
      <c r="BR432" s="64"/>
      <c r="BS432" s="64"/>
      <c r="BT432" s="64"/>
      <c r="BU432" s="64"/>
      <c r="BV432" s="64"/>
      <c r="BW432" s="64"/>
      <c r="BX432" s="64"/>
      <c r="BY432" s="64"/>
      <c r="BZ432" s="64"/>
      <c r="CA432" s="64"/>
      <c r="CB432" s="64"/>
      <c r="CC432" s="64"/>
      <c r="CD432" s="64"/>
      <c r="CE432" s="64"/>
      <c r="CF432" s="64"/>
      <c r="CG432" s="64"/>
      <c r="CH432" s="64"/>
      <c r="CI432" s="64"/>
      <c r="CJ432" s="64"/>
      <c r="CK432" s="64"/>
      <c r="CL432" s="64"/>
      <c r="CM432" s="64"/>
      <c r="CN432" s="64"/>
      <c r="CO432" s="64"/>
      <c r="CP432" s="64"/>
      <c r="CQ432" s="64"/>
      <c r="CR432" s="64"/>
      <c r="CS432" s="64"/>
      <c r="CT432" s="64"/>
      <c r="CU432" s="64"/>
      <c r="CV432" s="64"/>
      <c r="CW432" s="64"/>
      <c r="CX432" s="64"/>
      <c r="CY432" s="64"/>
      <c r="CZ432" s="64"/>
      <c r="DA432" s="64"/>
      <c r="DB432" s="64"/>
      <c r="DC432" s="64"/>
      <c r="DD432" s="64"/>
      <c r="DE432" s="64"/>
      <c r="DF432" s="64"/>
      <c r="DG432" s="64"/>
      <c r="DH432" s="64"/>
      <c r="DI432" s="64"/>
      <c r="DJ432" s="64"/>
      <c r="DK432" s="64"/>
      <c r="DL432" s="64"/>
      <c r="DM432" s="64"/>
      <c r="DN432" s="64"/>
      <c r="DO432" s="64"/>
      <c r="DP432" s="64"/>
      <c r="DQ432" s="64"/>
      <c r="DR432" s="64"/>
      <c r="DS432" s="64"/>
      <c r="DT432" s="64"/>
      <c r="DU432" s="64"/>
      <c r="DV432" s="64"/>
      <c r="DW432" s="64"/>
      <c r="DX432" s="64"/>
      <c r="DY432" s="64"/>
      <c r="DZ432" s="64"/>
      <c r="EA432" s="64"/>
      <c r="EB432" s="64"/>
      <c r="EC432" s="64"/>
      <c r="ED432" s="64"/>
      <c r="EE432" s="64"/>
      <c r="EF432" s="64"/>
      <c r="EG432" s="64"/>
      <c r="EH432" s="64"/>
      <c r="EI432" s="64"/>
      <c r="EJ432" s="64"/>
      <c r="EK432" s="64"/>
      <c r="EL432" s="64"/>
      <c r="EM432" s="64"/>
      <c r="EN432" s="64"/>
      <c r="EO432" s="64"/>
      <c r="EP432" s="64"/>
      <c r="EQ432" s="64"/>
      <c r="ER432" s="64"/>
      <c r="ES432" s="64"/>
      <c r="ET432" s="64"/>
      <c r="EU432" s="64"/>
      <c r="EV432" s="64"/>
      <c r="EW432" s="64"/>
      <c r="EX432" s="64"/>
      <c r="EY432" s="64"/>
      <c r="EZ432" s="64"/>
      <c r="FA432" s="64"/>
      <c r="FB432" s="64"/>
      <c r="FC432" s="64"/>
      <c r="FD432" s="64"/>
      <c r="FE432" s="64"/>
      <c r="FF432" s="64"/>
      <c r="FG432" s="64"/>
      <c r="FH432" s="64"/>
      <c r="FI432" s="64"/>
      <c r="FJ432" s="64"/>
      <c r="FK432" s="64"/>
      <c r="FL432" s="64"/>
      <c r="FM432" s="64"/>
      <c r="FN432" s="64"/>
      <c r="FO432" s="64"/>
    </row>
    <row r="433" spans="1:171" ht="14.1" customHeight="1">
      <c r="A433" s="143" t="s">
        <v>563</v>
      </c>
      <c r="B433" s="144" t="s">
        <v>564</v>
      </c>
      <c r="E433" s="163" t="s">
        <v>285</v>
      </c>
      <c r="F433" s="399">
        <v>850</v>
      </c>
      <c r="G433" s="399">
        <v>780</v>
      </c>
      <c r="H433" s="399">
        <v>0</v>
      </c>
      <c r="I433" s="399">
        <v>780</v>
      </c>
      <c r="J433" s="399">
        <v>70</v>
      </c>
      <c r="K433" s="399">
        <v>0</v>
      </c>
      <c r="L433" s="399">
        <v>70</v>
      </c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64"/>
      <c r="BD433" s="64"/>
      <c r="BE433" s="64"/>
      <c r="BF433" s="64"/>
      <c r="BG433" s="64"/>
      <c r="BH433" s="64"/>
      <c r="BI433" s="64"/>
      <c r="BJ433" s="64"/>
      <c r="BK433" s="64"/>
      <c r="BL433" s="64"/>
      <c r="BM433" s="64"/>
      <c r="BN433" s="64"/>
      <c r="BO433" s="64"/>
      <c r="BP433" s="64"/>
      <c r="BQ433" s="64"/>
      <c r="BR433" s="64"/>
      <c r="BS433" s="64"/>
      <c r="BT433" s="64"/>
      <c r="BU433" s="64"/>
      <c r="BV433" s="64"/>
      <c r="BW433" s="64"/>
      <c r="BX433" s="64"/>
      <c r="BY433" s="64"/>
      <c r="BZ433" s="64"/>
      <c r="CA433" s="64"/>
      <c r="CB433" s="64"/>
      <c r="CC433" s="64"/>
      <c r="CD433" s="64"/>
      <c r="CE433" s="64"/>
      <c r="CF433" s="64"/>
      <c r="CG433" s="64"/>
      <c r="CH433" s="64"/>
      <c r="CI433" s="64"/>
      <c r="CJ433" s="64"/>
      <c r="CK433" s="64"/>
      <c r="CL433" s="64"/>
      <c r="CM433" s="64"/>
      <c r="CN433" s="64"/>
      <c r="CO433" s="64"/>
      <c r="CP433" s="64"/>
      <c r="CQ433" s="64"/>
      <c r="CR433" s="64"/>
      <c r="CS433" s="64"/>
      <c r="CT433" s="64"/>
      <c r="CU433" s="64"/>
      <c r="CV433" s="64"/>
      <c r="CW433" s="64"/>
      <c r="CX433" s="64"/>
      <c r="CY433" s="64"/>
      <c r="CZ433" s="64"/>
      <c r="DA433" s="64"/>
      <c r="DB433" s="64"/>
      <c r="DC433" s="64"/>
      <c r="DD433" s="64"/>
      <c r="DE433" s="64"/>
      <c r="DF433" s="64"/>
      <c r="DG433" s="64"/>
      <c r="DH433" s="64"/>
      <c r="DI433" s="64"/>
      <c r="DJ433" s="64"/>
      <c r="DK433" s="64"/>
      <c r="DL433" s="64"/>
      <c r="DM433" s="64"/>
      <c r="DN433" s="64"/>
      <c r="DO433" s="64"/>
      <c r="DP433" s="64"/>
      <c r="DQ433" s="64"/>
      <c r="DR433" s="64"/>
      <c r="DS433" s="64"/>
      <c r="DT433" s="64"/>
      <c r="DU433" s="64"/>
      <c r="DV433" s="64"/>
      <c r="DW433" s="64"/>
      <c r="DX433" s="64"/>
      <c r="DY433" s="64"/>
      <c r="DZ433" s="64"/>
      <c r="EA433" s="64"/>
      <c r="EB433" s="64"/>
      <c r="EC433" s="64"/>
      <c r="ED433" s="64"/>
      <c r="EE433" s="64"/>
      <c r="EF433" s="64"/>
      <c r="EG433" s="64"/>
      <c r="EH433" s="64"/>
      <c r="EI433" s="64"/>
      <c r="EJ433" s="64"/>
      <c r="EK433" s="64"/>
      <c r="EL433" s="64"/>
      <c r="EM433" s="64"/>
      <c r="EN433" s="64"/>
      <c r="EO433" s="64"/>
      <c r="EP433" s="64"/>
      <c r="EQ433" s="64"/>
      <c r="ER433" s="64"/>
      <c r="ES433" s="64"/>
      <c r="ET433" s="64"/>
      <c r="EU433" s="64"/>
      <c r="EV433" s="64"/>
      <c r="EW433" s="64"/>
      <c r="EX433" s="64"/>
      <c r="EY433" s="64"/>
      <c r="EZ433" s="64"/>
      <c r="FA433" s="64"/>
      <c r="FB433" s="64"/>
      <c r="FC433" s="64"/>
      <c r="FD433" s="64"/>
      <c r="FE433" s="64"/>
      <c r="FF433" s="64"/>
      <c r="FG433" s="64"/>
      <c r="FH433" s="64"/>
      <c r="FI433" s="64"/>
      <c r="FJ433" s="64"/>
      <c r="FK433" s="64"/>
      <c r="FL433" s="64"/>
      <c r="FM433" s="64"/>
      <c r="FN433" s="64"/>
      <c r="FO433" s="64"/>
    </row>
    <row r="434" spans="1:171" ht="11.25" customHeight="1">
      <c r="A434" s="148"/>
      <c r="B434" s="144"/>
      <c r="E434" s="163" t="s">
        <v>289</v>
      </c>
      <c r="F434" s="399">
        <v>271</v>
      </c>
      <c r="G434" s="399">
        <v>154</v>
      </c>
      <c r="H434" s="399">
        <v>0</v>
      </c>
      <c r="I434" s="399">
        <v>154</v>
      </c>
      <c r="J434" s="399">
        <v>117</v>
      </c>
      <c r="K434" s="399">
        <v>0</v>
      </c>
      <c r="L434" s="399">
        <v>117</v>
      </c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64"/>
      <c r="AU434" s="64"/>
      <c r="AV434" s="64"/>
      <c r="AW434" s="64"/>
      <c r="AX434" s="64"/>
      <c r="AY434" s="64"/>
      <c r="AZ434" s="64"/>
      <c r="BA434" s="64"/>
      <c r="BB434" s="64"/>
      <c r="BC434" s="64"/>
      <c r="BD434" s="64"/>
      <c r="BE434" s="64"/>
      <c r="BF434" s="64"/>
      <c r="BG434" s="64"/>
      <c r="BH434" s="64"/>
      <c r="BI434" s="64"/>
      <c r="BJ434" s="64"/>
      <c r="BK434" s="64"/>
      <c r="BL434" s="64"/>
      <c r="BM434" s="64"/>
      <c r="BN434" s="64"/>
      <c r="BO434" s="64"/>
      <c r="BP434" s="64"/>
      <c r="BQ434" s="64"/>
      <c r="BR434" s="64"/>
      <c r="BS434" s="64"/>
      <c r="BT434" s="64"/>
      <c r="BU434" s="64"/>
      <c r="BV434" s="64"/>
      <c r="BW434" s="64"/>
      <c r="BX434" s="64"/>
      <c r="BY434" s="64"/>
      <c r="BZ434" s="64"/>
      <c r="CA434" s="64"/>
      <c r="CB434" s="64"/>
      <c r="CC434" s="64"/>
      <c r="CD434" s="64"/>
      <c r="CE434" s="64"/>
      <c r="CF434" s="64"/>
      <c r="CG434" s="64"/>
      <c r="CH434" s="64"/>
      <c r="CI434" s="64"/>
      <c r="CJ434" s="64"/>
      <c r="CK434" s="64"/>
      <c r="CL434" s="64"/>
      <c r="CM434" s="64"/>
      <c r="CN434" s="64"/>
      <c r="CO434" s="64"/>
      <c r="CP434" s="64"/>
      <c r="CQ434" s="64"/>
      <c r="CR434" s="64"/>
      <c r="CS434" s="64"/>
      <c r="CT434" s="64"/>
      <c r="CU434" s="64"/>
      <c r="CV434" s="64"/>
      <c r="CW434" s="64"/>
      <c r="CX434" s="64"/>
      <c r="CY434" s="64"/>
      <c r="CZ434" s="64"/>
      <c r="DA434" s="64"/>
      <c r="DB434" s="64"/>
      <c r="DC434" s="64"/>
      <c r="DD434" s="64"/>
      <c r="DE434" s="64"/>
      <c r="DF434" s="64"/>
      <c r="DG434" s="64"/>
      <c r="DH434" s="64"/>
      <c r="DI434" s="64"/>
      <c r="DJ434" s="64"/>
      <c r="DK434" s="64"/>
      <c r="DL434" s="64"/>
      <c r="DM434" s="64"/>
      <c r="DN434" s="64"/>
      <c r="DO434" s="64"/>
      <c r="DP434" s="64"/>
      <c r="DQ434" s="64"/>
      <c r="DR434" s="64"/>
      <c r="DS434" s="64"/>
      <c r="DT434" s="64"/>
      <c r="DU434" s="64"/>
      <c r="DV434" s="64"/>
      <c r="DW434" s="64"/>
      <c r="DX434" s="64"/>
      <c r="DY434" s="64"/>
      <c r="DZ434" s="64"/>
      <c r="EA434" s="64"/>
      <c r="EB434" s="64"/>
      <c r="EC434" s="64"/>
      <c r="ED434" s="64"/>
      <c r="EE434" s="64"/>
      <c r="EF434" s="64"/>
      <c r="EG434" s="64"/>
      <c r="EH434" s="64"/>
      <c r="EI434" s="64"/>
      <c r="EJ434" s="64"/>
      <c r="EK434" s="64"/>
      <c r="EL434" s="64"/>
      <c r="EM434" s="64"/>
      <c r="EN434" s="64"/>
      <c r="EO434" s="64"/>
      <c r="EP434" s="64"/>
      <c r="EQ434" s="64"/>
      <c r="ER434" s="64"/>
      <c r="ES434" s="64"/>
      <c r="ET434" s="64"/>
      <c r="EU434" s="64"/>
      <c r="EV434" s="64"/>
      <c r="EW434" s="64"/>
      <c r="EX434" s="64"/>
      <c r="EY434" s="64"/>
      <c r="EZ434" s="64"/>
      <c r="FA434" s="64"/>
      <c r="FB434" s="64"/>
      <c r="FC434" s="64"/>
      <c r="FD434" s="64"/>
      <c r="FE434" s="64"/>
      <c r="FF434" s="64"/>
      <c r="FG434" s="64"/>
      <c r="FH434" s="64"/>
      <c r="FI434" s="64"/>
      <c r="FJ434" s="64"/>
      <c r="FK434" s="64"/>
      <c r="FL434" s="64"/>
      <c r="FM434" s="64"/>
      <c r="FN434" s="64"/>
      <c r="FO434" s="64"/>
    </row>
    <row r="435" spans="1:171" ht="11.25" customHeight="1">
      <c r="A435" s="143" t="s">
        <v>340</v>
      </c>
      <c r="B435" s="144"/>
      <c r="E435" s="163" t="s">
        <v>293</v>
      </c>
      <c r="F435" s="399">
        <v>1121</v>
      </c>
      <c r="G435" s="399">
        <v>934</v>
      </c>
      <c r="H435" s="399">
        <v>0</v>
      </c>
      <c r="I435" s="399">
        <v>934</v>
      </c>
      <c r="J435" s="399">
        <v>187</v>
      </c>
      <c r="K435" s="399">
        <v>0</v>
      </c>
      <c r="L435" s="399">
        <v>187</v>
      </c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4"/>
      <c r="BC435" s="64"/>
      <c r="BD435" s="64"/>
      <c r="BE435" s="64"/>
      <c r="BF435" s="64"/>
      <c r="BG435" s="64"/>
      <c r="BH435" s="64"/>
      <c r="BI435" s="64"/>
      <c r="BJ435" s="64"/>
      <c r="BK435" s="64"/>
      <c r="BL435" s="64"/>
      <c r="BM435" s="64"/>
      <c r="BN435" s="64"/>
      <c r="BO435" s="64"/>
      <c r="BP435" s="64"/>
      <c r="BQ435" s="64"/>
      <c r="BR435" s="64"/>
      <c r="BS435" s="64"/>
      <c r="BT435" s="64"/>
      <c r="BU435" s="64"/>
      <c r="BV435" s="64"/>
      <c r="BW435" s="64"/>
      <c r="BX435" s="64"/>
      <c r="BY435" s="64"/>
      <c r="BZ435" s="64"/>
      <c r="CA435" s="64"/>
      <c r="CB435" s="64"/>
      <c r="CC435" s="64"/>
      <c r="CD435" s="64"/>
      <c r="CE435" s="64"/>
      <c r="CF435" s="64"/>
      <c r="CG435" s="64"/>
      <c r="CH435" s="64"/>
      <c r="CI435" s="64"/>
      <c r="CJ435" s="64"/>
      <c r="CK435" s="64"/>
      <c r="CL435" s="64"/>
      <c r="CM435" s="64"/>
      <c r="CN435" s="64"/>
      <c r="CO435" s="64"/>
      <c r="CP435" s="64"/>
      <c r="CQ435" s="64"/>
      <c r="CR435" s="64"/>
      <c r="CS435" s="64"/>
      <c r="CT435" s="64"/>
      <c r="CU435" s="64"/>
      <c r="CV435" s="64"/>
      <c r="CW435" s="64"/>
      <c r="CX435" s="64"/>
      <c r="CY435" s="64"/>
      <c r="CZ435" s="64"/>
      <c r="DA435" s="64"/>
      <c r="DB435" s="64"/>
      <c r="DC435" s="64"/>
      <c r="DD435" s="64"/>
      <c r="DE435" s="64"/>
      <c r="DF435" s="64"/>
      <c r="DG435" s="64"/>
      <c r="DH435" s="64"/>
      <c r="DI435" s="64"/>
      <c r="DJ435" s="64"/>
      <c r="DK435" s="64"/>
      <c r="DL435" s="64"/>
      <c r="DM435" s="64"/>
      <c r="DN435" s="64"/>
      <c r="DO435" s="64"/>
      <c r="DP435" s="64"/>
      <c r="DQ435" s="64"/>
      <c r="DR435" s="64"/>
      <c r="DS435" s="64"/>
      <c r="DT435" s="64"/>
      <c r="DU435" s="64"/>
      <c r="DV435" s="64"/>
      <c r="DW435" s="64"/>
      <c r="DX435" s="64"/>
      <c r="DY435" s="64"/>
      <c r="DZ435" s="64"/>
      <c r="EA435" s="64"/>
      <c r="EB435" s="64"/>
      <c r="EC435" s="64"/>
      <c r="ED435" s="64"/>
      <c r="EE435" s="64"/>
      <c r="EF435" s="64"/>
      <c r="EG435" s="64"/>
      <c r="EH435" s="64"/>
      <c r="EI435" s="64"/>
      <c r="EJ435" s="64"/>
      <c r="EK435" s="64"/>
      <c r="EL435" s="64"/>
      <c r="EM435" s="64"/>
      <c r="EN435" s="64"/>
      <c r="EO435" s="64"/>
      <c r="EP435" s="64"/>
      <c r="EQ435" s="64"/>
      <c r="ER435" s="64"/>
      <c r="ES435" s="64"/>
      <c r="ET435" s="64"/>
      <c r="EU435" s="64"/>
      <c r="EV435" s="64"/>
      <c r="EW435" s="64"/>
      <c r="EX435" s="64"/>
      <c r="EY435" s="64"/>
      <c r="EZ435" s="64"/>
      <c r="FA435" s="64"/>
      <c r="FB435" s="64"/>
      <c r="FC435" s="64"/>
      <c r="FD435" s="64"/>
      <c r="FE435" s="64"/>
      <c r="FF435" s="64"/>
      <c r="FG435" s="64"/>
      <c r="FH435" s="64"/>
      <c r="FI435" s="64"/>
      <c r="FJ435" s="64"/>
      <c r="FK435" s="64"/>
      <c r="FL435" s="64"/>
      <c r="FM435" s="64"/>
      <c r="FN435" s="64"/>
      <c r="FO435" s="64"/>
    </row>
    <row r="436" spans="1:171" ht="14.1" customHeight="1">
      <c r="A436" s="143" t="s">
        <v>565</v>
      </c>
      <c r="B436" s="144" t="s">
        <v>566</v>
      </c>
      <c r="E436" s="163" t="s">
        <v>285</v>
      </c>
      <c r="F436" s="399">
        <v>97</v>
      </c>
      <c r="G436" s="399">
        <v>90</v>
      </c>
      <c r="H436" s="399">
        <v>0</v>
      </c>
      <c r="I436" s="399">
        <v>90</v>
      </c>
      <c r="J436" s="399">
        <v>7</v>
      </c>
      <c r="K436" s="399">
        <v>0</v>
      </c>
      <c r="L436" s="399">
        <v>7</v>
      </c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4"/>
      <c r="BD436" s="64"/>
      <c r="BE436" s="64"/>
      <c r="BF436" s="64"/>
      <c r="BG436" s="64"/>
      <c r="BH436" s="64"/>
      <c r="BI436" s="64"/>
      <c r="BJ436" s="64"/>
      <c r="BK436" s="64"/>
      <c r="BL436" s="64"/>
      <c r="BM436" s="64"/>
      <c r="BN436" s="64"/>
      <c r="BO436" s="64"/>
      <c r="BP436" s="64"/>
      <c r="BQ436" s="64"/>
      <c r="BR436" s="64"/>
      <c r="BS436" s="64"/>
      <c r="BT436" s="64"/>
      <c r="BU436" s="64"/>
      <c r="BV436" s="64"/>
      <c r="BW436" s="64"/>
      <c r="BX436" s="64"/>
      <c r="BY436" s="64"/>
      <c r="BZ436" s="64"/>
      <c r="CA436" s="64"/>
      <c r="CB436" s="64"/>
      <c r="CC436" s="64"/>
      <c r="CD436" s="64"/>
      <c r="CE436" s="64"/>
      <c r="CF436" s="64"/>
      <c r="CG436" s="64"/>
      <c r="CH436" s="64"/>
      <c r="CI436" s="64"/>
      <c r="CJ436" s="64"/>
      <c r="CK436" s="64"/>
      <c r="CL436" s="64"/>
      <c r="CM436" s="64"/>
      <c r="CN436" s="64"/>
      <c r="CO436" s="64"/>
      <c r="CP436" s="64"/>
      <c r="CQ436" s="64"/>
      <c r="CR436" s="64"/>
      <c r="CS436" s="64"/>
      <c r="CT436" s="64"/>
      <c r="CU436" s="64"/>
      <c r="CV436" s="64"/>
      <c r="CW436" s="64"/>
      <c r="CX436" s="64"/>
      <c r="CY436" s="64"/>
      <c r="CZ436" s="64"/>
      <c r="DA436" s="64"/>
      <c r="DB436" s="64"/>
      <c r="DC436" s="64"/>
      <c r="DD436" s="64"/>
      <c r="DE436" s="64"/>
      <c r="DF436" s="64"/>
      <c r="DG436" s="64"/>
      <c r="DH436" s="64"/>
      <c r="DI436" s="64"/>
      <c r="DJ436" s="64"/>
      <c r="DK436" s="64"/>
      <c r="DL436" s="64"/>
      <c r="DM436" s="64"/>
      <c r="DN436" s="64"/>
      <c r="DO436" s="64"/>
      <c r="DP436" s="64"/>
      <c r="DQ436" s="64"/>
      <c r="DR436" s="64"/>
      <c r="DS436" s="64"/>
      <c r="DT436" s="64"/>
      <c r="DU436" s="64"/>
      <c r="DV436" s="64"/>
      <c r="DW436" s="64"/>
      <c r="DX436" s="64"/>
      <c r="DY436" s="64"/>
      <c r="DZ436" s="64"/>
      <c r="EA436" s="64"/>
      <c r="EB436" s="64"/>
      <c r="EC436" s="64"/>
      <c r="ED436" s="64"/>
      <c r="EE436" s="64"/>
      <c r="EF436" s="64"/>
      <c r="EG436" s="64"/>
      <c r="EH436" s="64"/>
      <c r="EI436" s="64"/>
      <c r="EJ436" s="64"/>
      <c r="EK436" s="64"/>
      <c r="EL436" s="64"/>
      <c r="EM436" s="64"/>
      <c r="EN436" s="64"/>
      <c r="EO436" s="64"/>
      <c r="EP436" s="64"/>
      <c r="EQ436" s="64"/>
      <c r="ER436" s="64"/>
      <c r="ES436" s="64"/>
      <c r="ET436" s="64"/>
      <c r="EU436" s="64"/>
      <c r="EV436" s="64"/>
      <c r="EW436" s="64"/>
      <c r="EX436" s="64"/>
      <c r="EY436" s="64"/>
      <c r="EZ436" s="64"/>
      <c r="FA436" s="64"/>
      <c r="FB436" s="64"/>
      <c r="FC436" s="64"/>
      <c r="FD436" s="64"/>
      <c r="FE436" s="64"/>
      <c r="FF436" s="64"/>
      <c r="FG436" s="64"/>
      <c r="FH436" s="64"/>
      <c r="FI436" s="64"/>
      <c r="FJ436" s="64"/>
      <c r="FK436" s="64"/>
      <c r="FL436" s="64"/>
      <c r="FM436" s="64"/>
      <c r="FN436" s="64"/>
      <c r="FO436" s="64"/>
    </row>
    <row r="437" spans="1:171" ht="11.25" customHeight="1">
      <c r="A437" s="148"/>
      <c r="B437" s="144"/>
      <c r="E437" s="163" t="s">
        <v>289</v>
      </c>
      <c r="F437" s="399">
        <v>50</v>
      </c>
      <c r="G437" s="399">
        <v>29</v>
      </c>
      <c r="H437" s="399">
        <v>0</v>
      </c>
      <c r="I437" s="399">
        <v>29</v>
      </c>
      <c r="J437" s="399">
        <v>21</v>
      </c>
      <c r="K437" s="399">
        <v>0</v>
      </c>
      <c r="L437" s="399">
        <v>21</v>
      </c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4"/>
      <c r="BD437" s="64"/>
      <c r="BE437" s="64"/>
      <c r="BF437" s="64"/>
      <c r="BG437" s="64"/>
      <c r="BH437" s="64"/>
      <c r="BI437" s="64"/>
      <c r="BJ437" s="64"/>
      <c r="BK437" s="64"/>
      <c r="BL437" s="64"/>
      <c r="BM437" s="64"/>
      <c r="BN437" s="64"/>
      <c r="BO437" s="64"/>
      <c r="BP437" s="64"/>
      <c r="BQ437" s="64"/>
      <c r="BR437" s="64"/>
      <c r="BS437" s="64"/>
      <c r="BT437" s="64"/>
      <c r="BU437" s="64"/>
      <c r="BV437" s="64"/>
      <c r="BW437" s="64"/>
      <c r="BX437" s="64"/>
      <c r="BY437" s="64"/>
      <c r="BZ437" s="64"/>
      <c r="CA437" s="64"/>
      <c r="CB437" s="64"/>
      <c r="CC437" s="64"/>
      <c r="CD437" s="64"/>
      <c r="CE437" s="64"/>
      <c r="CF437" s="64"/>
      <c r="CG437" s="64"/>
      <c r="CH437" s="64"/>
      <c r="CI437" s="64"/>
      <c r="CJ437" s="64"/>
      <c r="CK437" s="64"/>
      <c r="CL437" s="64"/>
      <c r="CM437" s="64"/>
      <c r="CN437" s="64"/>
      <c r="CO437" s="64"/>
      <c r="CP437" s="64"/>
      <c r="CQ437" s="64"/>
      <c r="CR437" s="64"/>
      <c r="CS437" s="64"/>
      <c r="CT437" s="64"/>
      <c r="CU437" s="64"/>
      <c r="CV437" s="64"/>
      <c r="CW437" s="64"/>
      <c r="CX437" s="64"/>
      <c r="CY437" s="64"/>
      <c r="CZ437" s="64"/>
      <c r="DA437" s="64"/>
      <c r="DB437" s="64"/>
      <c r="DC437" s="64"/>
      <c r="DD437" s="64"/>
      <c r="DE437" s="64"/>
      <c r="DF437" s="64"/>
      <c r="DG437" s="64"/>
      <c r="DH437" s="64"/>
      <c r="DI437" s="64"/>
      <c r="DJ437" s="64"/>
      <c r="DK437" s="64"/>
      <c r="DL437" s="64"/>
      <c r="DM437" s="64"/>
      <c r="DN437" s="64"/>
      <c r="DO437" s="64"/>
      <c r="DP437" s="64"/>
      <c r="DQ437" s="64"/>
      <c r="DR437" s="64"/>
      <c r="DS437" s="64"/>
      <c r="DT437" s="64"/>
      <c r="DU437" s="64"/>
      <c r="DV437" s="64"/>
      <c r="DW437" s="64"/>
      <c r="DX437" s="64"/>
      <c r="DY437" s="64"/>
      <c r="DZ437" s="64"/>
      <c r="EA437" s="64"/>
      <c r="EB437" s="64"/>
      <c r="EC437" s="64"/>
      <c r="ED437" s="64"/>
      <c r="EE437" s="64"/>
      <c r="EF437" s="64"/>
      <c r="EG437" s="64"/>
      <c r="EH437" s="64"/>
      <c r="EI437" s="64"/>
      <c r="EJ437" s="64"/>
      <c r="EK437" s="64"/>
      <c r="EL437" s="64"/>
      <c r="EM437" s="64"/>
      <c r="EN437" s="64"/>
      <c r="EO437" s="64"/>
      <c r="EP437" s="64"/>
      <c r="EQ437" s="64"/>
      <c r="ER437" s="64"/>
      <c r="ES437" s="64"/>
      <c r="ET437" s="64"/>
      <c r="EU437" s="64"/>
      <c r="EV437" s="64"/>
      <c r="EW437" s="64"/>
      <c r="EX437" s="64"/>
      <c r="EY437" s="64"/>
      <c r="EZ437" s="64"/>
      <c r="FA437" s="64"/>
      <c r="FB437" s="64"/>
      <c r="FC437" s="64"/>
      <c r="FD437" s="64"/>
      <c r="FE437" s="64"/>
      <c r="FF437" s="64"/>
      <c r="FG437" s="64"/>
      <c r="FH437" s="64"/>
      <c r="FI437" s="64"/>
      <c r="FJ437" s="64"/>
      <c r="FK437" s="64"/>
      <c r="FL437" s="64"/>
      <c r="FM437" s="64"/>
      <c r="FN437" s="64"/>
      <c r="FO437" s="64"/>
    </row>
    <row r="438" spans="1:171" ht="11.25" customHeight="1">
      <c r="A438" s="143" t="s">
        <v>340</v>
      </c>
      <c r="B438" s="144"/>
      <c r="E438" s="163" t="s">
        <v>293</v>
      </c>
      <c r="F438" s="399">
        <v>147</v>
      </c>
      <c r="G438" s="399">
        <v>119</v>
      </c>
      <c r="H438" s="399">
        <v>0</v>
      </c>
      <c r="I438" s="399">
        <v>119</v>
      </c>
      <c r="J438" s="399">
        <v>28</v>
      </c>
      <c r="K438" s="399">
        <v>0</v>
      </c>
      <c r="L438" s="399">
        <v>28</v>
      </c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64"/>
      <c r="BD438" s="64"/>
      <c r="BE438" s="64"/>
      <c r="BF438" s="64"/>
      <c r="BG438" s="64"/>
      <c r="BH438" s="64"/>
      <c r="BI438" s="64"/>
      <c r="BJ438" s="64"/>
      <c r="BK438" s="64"/>
      <c r="BL438" s="64"/>
      <c r="BM438" s="64"/>
      <c r="BN438" s="64"/>
      <c r="BO438" s="64"/>
      <c r="BP438" s="64"/>
      <c r="BQ438" s="64"/>
      <c r="BR438" s="64"/>
      <c r="BS438" s="64"/>
      <c r="BT438" s="64"/>
      <c r="BU438" s="64"/>
      <c r="BV438" s="64"/>
      <c r="BW438" s="64"/>
      <c r="BX438" s="64"/>
      <c r="BY438" s="64"/>
      <c r="BZ438" s="64"/>
      <c r="CA438" s="64"/>
      <c r="CB438" s="64"/>
      <c r="CC438" s="64"/>
      <c r="CD438" s="64"/>
      <c r="CE438" s="64"/>
      <c r="CF438" s="64"/>
      <c r="CG438" s="64"/>
      <c r="CH438" s="64"/>
      <c r="CI438" s="64"/>
      <c r="CJ438" s="64"/>
      <c r="CK438" s="64"/>
      <c r="CL438" s="64"/>
      <c r="CM438" s="64"/>
      <c r="CN438" s="64"/>
      <c r="CO438" s="64"/>
      <c r="CP438" s="64"/>
      <c r="CQ438" s="64"/>
      <c r="CR438" s="64"/>
      <c r="CS438" s="64"/>
      <c r="CT438" s="64"/>
      <c r="CU438" s="64"/>
      <c r="CV438" s="64"/>
      <c r="CW438" s="64"/>
      <c r="CX438" s="64"/>
      <c r="CY438" s="64"/>
      <c r="CZ438" s="64"/>
      <c r="DA438" s="64"/>
      <c r="DB438" s="64"/>
      <c r="DC438" s="64"/>
      <c r="DD438" s="64"/>
      <c r="DE438" s="64"/>
      <c r="DF438" s="64"/>
      <c r="DG438" s="64"/>
      <c r="DH438" s="64"/>
      <c r="DI438" s="64"/>
      <c r="DJ438" s="64"/>
      <c r="DK438" s="64"/>
      <c r="DL438" s="64"/>
      <c r="DM438" s="64"/>
      <c r="DN438" s="64"/>
      <c r="DO438" s="64"/>
      <c r="DP438" s="64"/>
      <c r="DQ438" s="64"/>
      <c r="DR438" s="64"/>
      <c r="DS438" s="64"/>
      <c r="DT438" s="64"/>
      <c r="DU438" s="64"/>
      <c r="DV438" s="64"/>
      <c r="DW438" s="64"/>
      <c r="DX438" s="64"/>
      <c r="DY438" s="64"/>
      <c r="DZ438" s="64"/>
      <c r="EA438" s="64"/>
      <c r="EB438" s="64"/>
      <c r="EC438" s="64"/>
      <c r="ED438" s="64"/>
      <c r="EE438" s="64"/>
      <c r="EF438" s="64"/>
      <c r="EG438" s="64"/>
      <c r="EH438" s="64"/>
      <c r="EI438" s="64"/>
      <c r="EJ438" s="64"/>
      <c r="EK438" s="64"/>
      <c r="EL438" s="64"/>
      <c r="EM438" s="64"/>
      <c r="EN438" s="64"/>
      <c r="EO438" s="64"/>
      <c r="EP438" s="64"/>
      <c r="EQ438" s="64"/>
      <c r="ER438" s="64"/>
      <c r="ES438" s="64"/>
      <c r="ET438" s="64"/>
      <c r="EU438" s="64"/>
      <c r="EV438" s="64"/>
      <c r="EW438" s="64"/>
      <c r="EX438" s="64"/>
      <c r="EY438" s="64"/>
      <c r="EZ438" s="64"/>
      <c r="FA438" s="64"/>
      <c r="FB438" s="64"/>
      <c r="FC438" s="64"/>
      <c r="FD438" s="64"/>
      <c r="FE438" s="64"/>
      <c r="FF438" s="64"/>
      <c r="FG438" s="64"/>
      <c r="FH438" s="64"/>
      <c r="FI438" s="64"/>
      <c r="FJ438" s="64"/>
      <c r="FK438" s="64"/>
      <c r="FL438" s="64"/>
      <c r="FM438" s="64"/>
      <c r="FN438" s="64"/>
      <c r="FO438" s="64"/>
    </row>
    <row r="439" spans="1:171" ht="14.1" customHeight="1">
      <c r="A439" s="302" t="s">
        <v>192</v>
      </c>
      <c r="B439" s="144" t="s">
        <v>590</v>
      </c>
      <c r="E439" s="163" t="s">
        <v>285</v>
      </c>
      <c r="F439" s="399">
        <v>97</v>
      </c>
      <c r="G439" s="399">
        <v>92</v>
      </c>
      <c r="H439" s="399">
        <v>0</v>
      </c>
      <c r="I439" s="399">
        <v>92</v>
      </c>
      <c r="J439" s="399">
        <v>5</v>
      </c>
      <c r="K439" s="399">
        <v>0</v>
      </c>
      <c r="L439" s="399">
        <v>5</v>
      </c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/>
      <c r="AV439" s="64"/>
      <c r="AW439" s="64"/>
      <c r="AX439" s="64"/>
      <c r="AY439" s="64"/>
      <c r="AZ439" s="64"/>
      <c r="BA439" s="64"/>
      <c r="BB439" s="64"/>
      <c r="BC439" s="64"/>
      <c r="BD439" s="64"/>
      <c r="BE439" s="64"/>
      <c r="BF439" s="64"/>
      <c r="BG439" s="64"/>
      <c r="BH439" s="64"/>
      <c r="BI439" s="64"/>
      <c r="BJ439" s="64"/>
      <c r="BK439" s="64"/>
      <c r="BL439" s="64"/>
      <c r="BM439" s="64"/>
      <c r="BN439" s="64"/>
      <c r="BO439" s="64"/>
      <c r="BP439" s="64"/>
      <c r="BQ439" s="64"/>
      <c r="BR439" s="64"/>
      <c r="BS439" s="64"/>
      <c r="BT439" s="64"/>
      <c r="BU439" s="64"/>
      <c r="BV439" s="64"/>
      <c r="BW439" s="64"/>
      <c r="BX439" s="64"/>
      <c r="BY439" s="64"/>
      <c r="BZ439" s="64"/>
      <c r="CA439" s="64"/>
      <c r="CB439" s="64"/>
      <c r="CC439" s="64"/>
      <c r="CD439" s="64"/>
      <c r="CE439" s="64"/>
      <c r="CF439" s="64"/>
      <c r="CG439" s="64"/>
      <c r="CH439" s="64"/>
      <c r="CI439" s="64"/>
      <c r="CJ439" s="64"/>
      <c r="CK439" s="64"/>
      <c r="CL439" s="64"/>
      <c r="CM439" s="64"/>
      <c r="CN439" s="64"/>
      <c r="CO439" s="64"/>
      <c r="CP439" s="64"/>
      <c r="CQ439" s="64"/>
      <c r="CR439" s="64"/>
      <c r="CS439" s="64"/>
      <c r="CT439" s="64"/>
      <c r="CU439" s="64"/>
      <c r="CV439" s="64"/>
      <c r="CW439" s="64"/>
      <c r="CX439" s="64"/>
      <c r="CY439" s="64"/>
      <c r="CZ439" s="64"/>
      <c r="DA439" s="64"/>
      <c r="DB439" s="64"/>
      <c r="DC439" s="64"/>
      <c r="DD439" s="64"/>
      <c r="DE439" s="64"/>
      <c r="DF439" s="64"/>
      <c r="DG439" s="64"/>
      <c r="DH439" s="64"/>
      <c r="DI439" s="64"/>
      <c r="DJ439" s="64"/>
      <c r="DK439" s="64"/>
      <c r="DL439" s="64"/>
      <c r="DM439" s="64"/>
      <c r="DN439" s="64"/>
      <c r="DO439" s="64"/>
      <c r="DP439" s="64"/>
      <c r="DQ439" s="64"/>
      <c r="DR439" s="64"/>
      <c r="DS439" s="64"/>
      <c r="DT439" s="64"/>
      <c r="DU439" s="64"/>
      <c r="DV439" s="64"/>
      <c r="DW439" s="64"/>
      <c r="DX439" s="64"/>
      <c r="DY439" s="64"/>
      <c r="DZ439" s="64"/>
      <c r="EA439" s="64"/>
      <c r="EB439" s="64"/>
      <c r="EC439" s="64"/>
      <c r="ED439" s="64"/>
      <c r="EE439" s="64"/>
      <c r="EF439" s="64"/>
      <c r="EG439" s="64"/>
      <c r="EH439" s="64"/>
      <c r="EI439" s="64"/>
      <c r="EJ439" s="64"/>
      <c r="EK439" s="64"/>
      <c r="EL439" s="64"/>
      <c r="EM439" s="64"/>
      <c r="EN439" s="64"/>
      <c r="EO439" s="64"/>
      <c r="EP439" s="64"/>
      <c r="EQ439" s="64"/>
      <c r="ER439" s="64"/>
      <c r="ES439" s="64"/>
      <c r="ET439" s="64"/>
      <c r="EU439" s="64"/>
      <c r="EV439" s="64"/>
      <c r="EW439" s="64"/>
      <c r="EX439" s="64"/>
      <c r="EY439" s="64"/>
      <c r="EZ439" s="64"/>
      <c r="FA439" s="64"/>
      <c r="FB439" s="64"/>
      <c r="FC439" s="64"/>
      <c r="FD439" s="64"/>
      <c r="FE439" s="64"/>
      <c r="FF439" s="64"/>
      <c r="FG439" s="64"/>
      <c r="FH439" s="64"/>
      <c r="FI439" s="64"/>
      <c r="FJ439" s="64"/>
      <c r="FK439" s="64"/>
      <c r="FL439" s="64"/>
      <c r="FM439" s="64"/>
      <c r="FN439" s="64"/>
      <c r="FO439" s="64"/>
    </row>
    <row r="440" spans="1:171" ht="11.25" customHeight="1">
      <c r="A440" s="148"/>
      <c r="B440" s="144" t="s">
        <v>589</v>
      </c>
      <c r="E440" s="163" t="s">
        <v>289</v>
      </c>
      <c r="F440" s="399">
        <v>53</v>
      </c>
      <c r="G440" s="399">
        <v>41</v>
      </c>
      <c r="H440" s="399">
        <v>0</v>
      </c>
      <c r="I440" s="399">
        <v>41</v>
      </c>
      <c r="J440" s="399">
        <v>12</v>
      </c>
      <c r="K440" s="399">
        <v>0</v>
      </c>
      <c r="L440" s="399">
        <v>12</v>
      </c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4"/>
      <c r="BC440" s="64"/>
      <c r="BD440" s="64"/>
      <c r="BE440" s="64"/>
      <c r="BF440" s="64"/>
      <c r="BG440" s="64"/>
      <c r="BH440" s="64"/>
      <c r="BI440" s="64"/>
      <c r="BJ440" s="64"/>
      <c r="BK440" s="64"/>
      <c r="BL440" s="64"/>
      <c r="BM440" s="64"/>
      <c r="BN440" s="64"/>
      <c r="BO440" s="64"/>
      <c r="BP440" s="64"/>
      <c r="BQ440" s="64"/>
      <c r="BR440" s="64"/>
      <c r="BS440" s="64"/>
      <c r="BT440" s="64"/>
      <c r="BU440" s="64"/>
      <c r="BV440" s="64"/>
      <c r="BW440" s="64"/>
      <c r="BX440" s="64"/>
      <c r="BY440" s="64"/>
      <c r="BZ440" s="64"/>
      <c r="CA440" s="64"/>
      <c r="CB440" s="64"/>
      <c r="CC440" s="64"/>
      <c r="CD440" s="64"/>
      <c r="CE440" s="64"/>
      <c r="CF440" s="64"/>
      <c r="CG440" s="64"/>
      <c r="CH440" s="64"/>
      <c r="CI440" s="64"/>
      <c r="CJ440" s="64"/>
      <c r="CK440" s="64"/>
      <c r="CL440" s="64"/>
      <c r="CM440" s="64"/>
      <c r="CN440" s="64"/>
      <c r="CO440" s="64"/>
      <c r="CP440" s="64"/>
      <c r="CQ440" s="64"/>
      <c r="CR440" s="64"/>
      <c r="CS440" s="64"/>
      <c r="CT440" s="64"/>
      <c r="CU440" s="64"/>
      <c r="CV440" s="64"/>
      <c r="CW440" s="64"/>
      <c r="CX440" s="64"/>
      <c r="CY440" s="64"/>
      <c r="CZ440" s="64"/>
      <c r="DA440" s="64"/>
      <c r="DB440" s="64"/>
      <c r="DC440" s="64"/>
      <c r="DD440" s="64"/>
      <c r="DE440" s="64"/>
      <c r="DF440" s="64"/>
      <c r="DG440" s="64"/>
      <c r="DH440" s="64"/>
      <c r="DI440" s="64"/>
      <c r="DJ440" s="64"/>
      <c r="DK440" s="64"/>
      <c r="DL440" s="64"/>
      <c r="DM440" s="64"/>
      <c r="DN440" s="64"/>
      <c r="DO440" s="64"/>
      <c r="DP440" s="64"/>
      <c r="DQ440" s="64"/>
      <c r="DR440" s="64"/>
      <c r="DS440" s="64"/>
      <c r="DT440" s="64"/>
      <c r="DU440" s="64"/>
      <c r="DV440" s="64"/>
      <c r="DW440" s="64"/>
      <c r="DX440" s="64"/>
      <c r="DY440" s="64"/>
      <c r="DZ440" s="64"/>
      <c r="EA440" s="64"/>
      <c r="EB440" s="64"/>
      <c r="EC440" s="64"/>
      <c r="ED440" s="64"/>
      <c r="EE440" s="64"/>
      <c r="EF440" s="64"/>
      <c r="EG440" s="64"/>
      <c r="EH440" s="64"/>
      <c r="EI440" s="64"/>
      <c r="EJ440" s="64"/>
      <c r="EK440" s="64"/>
      <c r="EL440" s="64"/>
      <c r="EM440" s="64"/>
      <c r="EN440" s="64"/>
      <c r="EO440" s="64"/>
      <c r="EP440" s="64"/>
      <c r="EQ440" s="64"/>
      <c r="ER440" s="64"/>
      <c r="ES440" s="64"/>
      <c r="ET440" s="64"/>
      <c r="EU440" s="64"/>
      <c r="EV440" s="64"/>
      <c r="EW440" s="64"/>
      <c r="EX440" s="64"/>
      <c r="EY440" s="64"/>
      <c r="EZ440" s="64"/>
      <c r="FA440" s="64"/>
      <c r="FB440" s="64"/>
      <c r="FC440" s="64"/>
      <c r="FD440" s="64"/>
      <c r="FE440" s="64"/>
      <c r="FF440" s="64"/>
      <c r="FG440" s="64"/>
      <c r="FH440" s="64"/>
      <c r="FI440" s="64"/>
      <c r="FJ440" s="64"/>
      <c r="FK440" s="64"/>
      <c r="FL440" s="64"/>
      <c r="FM440" s="64"/>
      <c r="FN440" s="64"/>
      <c r="FO440" s="64"/>
    </row>
    <row r="441" spans="1:171" ht="11.25" customHeight="1">
      <c r="A441" s="143" t="s">
        <v>340</v>
      </c>
      <c r="B441" s="144"/>
      <c r="E441" s="163" t="s">
        <v>293</v>
      </c>
      <c r="F441" s="399">
        <v>150</v>
      </c>
      <c r="G441" s="399">
        <v>133</v>
      </c>
      <c r="H441" s="399">
        <v>0</v>
      </c>
      <c r="I441" s="399">
        <v>133</v>
      </c>
      <c r="J441" s="399">
        <v>17</v>
      </c>
      <c r="K441" s="399">
        <v>0</v>
      </c>
      <c r="L441" s="399">
        <v>17</v>
      </c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4"/>
      <c r="BD441" s="64"/>
      <c r="BE441" s="64"/>
      <c r="BF441" s="64"/>
      <c r="BG441" s="64"/>
      <c r="BH441" s="64"/>
      <c r="BI441" s="64"/>
      <c r="BJ441" s="64"/>
      <c r="BK441" s="64"/>
      <c r="BL441" s="64"/>
      <c r="BM441" s="64"/>
      <c r="BN441" s="64"/>
      <c r="BO441" s="64"/>
      <c r="BP441" s="64"/>
      <c r="BQ441" s="64"/>
      <c r="BR441" s="64"/>
      <c r="BS441" s="64"/>
      <c r="BT441" s="64"/>
      <c r="BU441" s="64"/>
      <c r="BV441" s="64"/>
      <c r="BW441" s="64"/>
      <c r="BX441" s="64"/>
      <c r="BY441" s="64"/>
      <c r="BZ441" s="64"/>
      <c r="CA441" s="64"/>
      <c r="CB441" s="64"/>
      <c r="CC441" s="64"/>
      <c r="CD441" s="64"/>
      <c r="CE441" s="64"/>
      <c r="CF441" s="64"/>
      <c r="CG441" s="64"/>
      <c r="CH441" s="64"/>
      <c r="CI441" s="64"/>
      <c r="CJ441" s="64"/>
      <c r="CK441" s="64"/>
      <c r="CL441" s="64"/>
      <c r="CM441" s="64"/>
      <c r="CN441" s="64"/>
      <c r="CO441" s="64"/>
      <c r="CP441" s="64"/>
      <c r="CQ441" s="64"/>
      <c r="CR441" s="64"/>
      <c r="CS441" s="64"/>
      <c r="CT441" s="64"/>
      <c r="CU441" s="64"/>
      <c r="CV441" s="64"/>
      <c r="CW441" s="64"/>
      <c r="CX441" s="64"/>
      <c r="CY441" s="64"/>
      <c r="CZ441" s="64"/>
      <c r="DA441" s="64"/>
      <c r="DB441" s="64"/>
      <c r="DC441" s="64"/>
      <c r="DD441" s="64"/>
      <c r="DE441" s="64"/>
      <c r="DF441" s="64"/>
      <c r="DG441" s="64"/>
      <c r="DH441" s="64"/>
      <c r="DI441" s="64"/>
      <c r="DJ441" s="64"/>
      <c r="DK441" s="64"/>
      <c r="DL441" s="64"/>
      <c r="DM441" s="64"/>
      <c r="DN441" s="64"/>
      <c r="DO441" s="64"/>
      <c r="DP441" s="64"/>
      <c r="DQ441" s="64"/>
      <c r="DR441" s="64"/>
      <c r="DS441" s="64"/>
      <c r="DT441" s="64"/>
      <c r="DU441" s="64"/>
      <c r="DV441" s="64"/>
      <c r="DW441" s="64"/>
      <c r="DX441" s="64"/>
      <c r="DY441" s="64"/>
      <c r="DZ441" s="64"/>
      <c r="EA441" s="64"/>
      <c r="EB441" s="64"/>
      <c r="EC441" s="64"/>
      <c r="ED441" s="64"/>
      <c r="EE441" s="64"/>
      <c r="EF441" s="64"/>
      <c r="EG441" s="64"/>
      <c r="EH441" s="64"/>
      <c r="EI441" s="64"/>
      <c r="EJ441" s="64"/>
      <c r="EK441" s="64"/>
      <c r="EL441" s="64"/>
      <c r="EM441" s="64"/>
      <c r="EN441" s="64"/>
      <c r="EO441" s="64"/>
      <c r="EP441" s="64"/>
      <c r="EQ441" s="64"/>
      <c r="ER441" s="64"/>
      <c r="ES441" s="64"/>
      <c r="ET441" s="64"/>
      <c r="EU441" s="64"/>
      <c r="EV441" s="64"/>
      <c r="EW441" s="64"/>
      <c r="EX441" s="64"/>
      <c r="EY441" s="64"/>
      <c r="EZ441" s="64"/>
      <c r="FA441" s="64"/>
      <c r="FB441" s="64"/>
      <c r="FC441" s="64"/>
      <c r="FD441" s="64"/>
      <c r="FE441" s="64"/>
      <c r="FF441" s="64"/>
      <c r="FG441" s="64"/>
      <c r="FH441" s="64"/>
      <c r="FI441" s="64"/>
      <c r="FJ441" s="64"/>
      <c r="FK441" s="64"/>
      <c r="FL441" s="64"/>
      <c r="FM441" s="64"/>
      <c r="FN441" s="64"/>
      <c r="FO441" s="64"/>
    </row>
    <row r="442" spans="1:171" ht="14.1" customHeight="1">
      <c r="A442" s="143" t="s">
        <v>598</v>
      </c>
      <c r="B442" s="144" t="s">
        <v>599</v>
      </c>
      <c r="E442" s="163" t="s">
        <v>285</v>
      </c>
      <c r="F442" s="399">
        <v>97</v>
      </c>
      <c r="G442" s="399">
        <v>92</v>
      </c>
      <c r="H442" s="399">
        <v>0</v>
      </c>
      <c r="I442" s="399">
        <v>92</v>
      </c>
      <c r="J442" s="399">
        <v>5</v>
      </c>
      <c r="K442" s="399">
        <v>0</v>
      </c>
      <c r="L442" s="399">
        <v>5</v>
      </c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4"/>
      <c r="BD442" s="64"/>
      <c r="BE442" s="64"/>
      <c r="BF442" s="64"/>
      <c r="BG442" s="64"/>
      <c r="BH442" s="64"/>
      <c r="BI442" s="64"/>
      <c r="BJ442" s="64"/>
      <c r="BK442" s="64"/>
      <c r="BL442" s="64"/>
      <c r="BM442" s="64"/>
      <c r="BN442" s="64"/>
      <c r="BO442" s="64"/>
      <c r="BP442" s="64"/>
      <c r="BQ442" s="64"/>
      <c r="BR442" s="64"/>
      <c r="BS442" s="64"/>
      <c r="BT442" s="64"/>
      <c r="BU442" s="64"/>
      <c r="BV442" s="64"/>
      <c r="BW442" s="64"/>
      <c r="BX442" s="64"/>
      <c r="BY442" s="64"/>
      <c r="BZ442" s="64"/>
      <c r="CA442" s="64"/>
      <c r="CB442" s="64"/>
      <c r="CC442" s="64"/>
      <c r="CD442" s="64"/>
      <c r="CE442" s="64"/>
      <c r="CF442" s="64"/>
      <c r="CG442" s="64"/>
      <c r="CH442" s="64"/>
      <c r="CI442" s="64"/>
      <c r="CJ442" s="64"/>
      <c r="CK442" s="64"/>
      <c r="CL442" s="64"/>
      <c r="CM442" s="64"/>
      <c r="CN442" s="64"/>
      <c r="CO442" s="64"/>
      <c r="CP442" s="64"/>
      <c r="CQ442" s="64"/>
      <c r="CR442" s="64"/>
      <c r="CS442" s="64"/>
      <c r="CT442" s="64"/>
      <c r="CU442" s="64"/>
      <c r="CV442" s="64"/>
      <c r="CW442" s="64"/>
      <c r="CX442" s="64"/>
      <c r="CY442" s="64"/>
      <c r="CZ442" s="64"/>
      <c r="DA442" s="64"/>
      <c r="DB442" s="64"/>
      <c r="DC442" s="64"/>
      <c r="DD442" s="64"/>
      <c r="DE442" s="64"/>
      <c r="DF442" s="64"/>
      <c r="DG442" s="64"/>
      <c r="DH442" s="64"/>
      <c r="DI442" s="64"/>
      <c r="DJ442" s="64"/>
      <c r="DK442" s="64"/>
      <c r="DL442" s="64"/>
      <c r="DM442" s="64"/>
      <c r="DN442" s="64"/>
      <c r="DO442" s="64"/>
      <c r="DP442" s="64"/>
      <c r="DQ442" s="64"/>
      <c r="DR442" s="64"/>
      <c r="DS442" s="64"/>
      <c r="DT442" s="64"/>
      <c r="DU442" s="64"/>
      <c r="DV442" s="64"/>
      <c r="DW442" s="64"/>
      <c r="DX442" s="64"/>
      <c r="DY442" s="64"/>
      <c r="DZ442" s="64"/>
      <c r="EA442" s="64"/>
      <c r="EB442" s="64"/>
      <c r="EC442" s="64"/>
      <c r="ED442" s="64"/>
      <c r="EE442" s="64"/>
      <c r="EF442" s="64"/>
      <c r="EG442" s="64"/>
      <c r="EH442" s="64"/>
      <c r="EI442" s="64"/>
      <c r="EJ442" s="64"/>
      <c r="EK442" s="64"/>
      <c r="EL442" s="64"/>
      <c r="EM442" s="64"/>
      <c r="EN442" s="64"/>
      <c r="EO442" s="64"/>
      <c r="EP442" s="64"/>
      <c r="EQ442" s="64"/>
      <c r="ER442" s="64"/>
      <c r="ES442" s="64"/>
      <c r="ET442" s="64"/>
      <c r="EU442" s="64"/>
      <c r="EV442" s="64"/>
      <c r="EW442" s="64"/>
      <c r="EX442" s="64"/>
      <c r="EY442" s="64"/>
      <c r="EZ442" s="64"/>
      <c r="FA442" s="64"/>
      <c r="FB442" s="64"/>
      <c r="FC442" s="64"/>
      <c r="FD442" s="64"/>
      <c r="FE442" s="64"/>
      <c r="FF442" s="64"/>
      <c r="FG442" s="64"/>
      <c r="FH442" s="64"/>
      <c r="FI442" s="64"/>
      <c r="FJ442" s="64"/>
      <c r="FK442" s="64"/>
      <c r="FL442" s="64"/>
      <c r="FM442" s="64"/>
      <c r="FN442" s="64"/>
      <c r="FO442" s="64"/>
    </row>
    <row r="443" spans="1:171" ht="11.25" customHeight="1">
      <c r="A443" s="143"/>
      <c r="B443" s="144" t="s">
        <v>600</v>
      </c>
      <c r="E443" s="163" t="s">
        <v>289</v>
      </c>
      <c r="F443" s="399">
        <v>53</v>
      </c>
      <c r="G443" s="399">
        <v>41</v>
      </c>
      <c r="H443" s="399">
        <v>0</v>
      </c>
      <c r="I443" s="399">
        <v>41</v>
      </c>
      <c r="J443" s="399">
        <v>12</v>
      </c>
      <c r="K443" s="399">
        <v>0</v>
      </c>
      <c r="L443" s="399">
        <v>12</v>
      </c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64"/>
      <c r="BD443" s="64"/>
      <c r="BE443" s="64"/>
      <c r="BF443" s="64"/>
      <c r="BG443" s="64"/>
      <c r="BH443" s="64"/>
      <c r="BI443" s="64"/>
      <c r="BJ443" s="64"/>
      <c r="BK443" s="64"/>
      <c r="BL443" s="64"/>
      <c r="BM443" s="64"/>
      <c r="BN443" s="64"/>
      <c r="BO443" s="64"/>
      <c r="BP443" s="64"/>
      <c r="BQ443" s="64"/>
      <c r="BR443" s="64"/>
      <c r="BS443" s="64"/>
      <c r="BT443" s="64"/>
      <c r="BU443" s="64"/>
      <c r="BV443" s="64"/>
      <c r="BW443" s="64"/>
      <c r="BX443" s="64"/>
      <c r="BY443" s="64"/>
      <c r="BZ443" s="64"/>
      <c r="CA443" s="64"/>
      <c r="CB443" s="64"/>
      <c r="CC443" s="64"/>
      <c r="CD443" s="64"/>
      <c r="CE443" s="64"/>
      <c r="CF443" s="64"/>
      <c r="CG443" s="64"/>
      <c r="CH443" s="64"/>
      <c r="CI443" s="64"/>
      <c r="CJ443" s="64"/>
      <c r="CK443" s="64"/>
      <c r="CL443" s="64"/>
      <c r="CM443" s="64"/>
      <c r="CN443" s="64"/>
      <c r="CO443" s="64"/>
      <c r="CP443" s="64"/>
      <c r="CQ443" s="64"/>
      <c r="CR443" s="64"/>
      <c r="CS443" s="64"/>
      <c r="CT443" s="64"/>
      <c r="CU443" s="64"/>
      <c r="CV443" s="64"/>
      <c r="CW443" s="64"/>
      <c r="CX443" s="64"/>
      <c r="CY443" s="64"/>
      <c r="CZ443" s="64"/>
      <c r="DA443" s="64"/>
      <c r="DB443" s="64"/>
      <c r="DC443" s="64"/>
      <c r="DD443" s="64"/>
      <c r="DE443" s="64"/>
      <c r="DF443" s="64"/>
      <c r="DG443" s="64"/>
      <c r="DH443" s="64"/>
      <c r="DI443" s="64"/>
      <c r="DJ443" s="64"/>
      <c r="DK443" s="64"/>
      <c r="DL443" s="64"/>
      <c r="DM443" s="64"/>
      <c r="DN443" s="64"/>
      <c r="DO443" s="64"/>
      <c r="DP443" s="64"/>
      <c r="DQ443" s="64"/>
      <c r="DR443" s="64"/>
      <c r="DS443" s="64"/>
      <c r="DT443" s="64"/>
      <c r="DU443" s="64"/>
      <c r="DV443" s="64"/>
      <c r="DW443" s="64"/>
      <c r="DX443" s="64"/>
      <c r="DY443" s="64"/>
      <c r="DZ443" s="64"/>
      <c r="EA443" s="64"/>
      <c r="EB443" s="64"/>
      <c r="EC443" s="64"/>
      <c r="ED443" s="64"/>
      <c r="EE443" s="64"/>
      <c r="EF443" s="64"/>
      <c r="EG443" s="64"/>
      <c r="EH443" s="64"/>
      <c r="EI443" s="64"/>
      <c r="EJ443" s="64"/>
      <c r="EK443" s="64"/>
      <c r="EL443" s="64"/>
      <c r="EM443" s="64"/>
      <c r="EN443" s="64"/>
      <c r="EO443" s="64"/>
      <c r="EP443" s="64"/>
      <c r="EQ443" s="64"/>
      <c r="ER443" s="64"/>
      <c r="ES443" s="64"/>
      <c r="ET443" s="64"/>
      <c r="EU443" s="64"/>
      <c r="EV443" s="64"/>
      <c r="EW443" s="64"/>
      <c r="EX443" s="64"/>
      <c r="EY443" s="64"/>
      <c r="EZ443" s="64"/>
      <c r="FA443" s="64"/>
      <c r="FB443" s="64"/>
      <c r="FC443" s="64"/>
      <c r="FD443" s="64"/>
      <c r="FE443" s="64"/>
      <c r="FF443" s="64"/>
      <c r="FG443" s="64"/>
      <c r="FH443" s="64"/>
      <c r="FI443" s="64"/>
      <c r="FJ443" s="64"/>
      <c r="FK443" s="64"/>
      <c r="FL443" s="64"/>
      <c r="FM443" s="64"/>
      <c r="FN443" s="64"/>
      <c r="FO443" s="64"/>
    </row>
    <row r="444" spans="1:171" ht="11.25" customHeight="1">
      <c r="A444" s="143"/>
      <c r="B444" s="144"/>
      <c r="E444" s="163" t="s">
        <v>293</v>
      </c>
      <c r="F444" s="399">
        <v>150</v>
      </c>
      <c r="G444" s="399">
        <v>133</v>
      </c>
      <c r="H444" s="399">
        <v>0</v>
      </c>
      <c r="I444" s="399">
        <v>133</v>
      </c>
      <c r="J444" s="399">
        <v>17</v>
      </c>
      <c r="K444" s="399">
        <v>0</v>
      </c>
      <c r="L444" s="399">
        <v>17</v>
      </c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/>
      <c r="AW444" s="64"/>
      <c r="AX444" s="64"/>
      <c r="AY444" s="64"/>
      <c r="AZ444" s="64"/>
      <c r="BA444" s="64"/>
      <c r="BB444" s="64"/>
      <c r="BC444" s="64"/>
      <c r="BD444" s="64"/>
      <c r="BE444" s="64"/>
      <c r="BF444" s="64"/>
      <c r="BG444" s="64"/>
      <c r="BH444" s="64"/>
      <c r="BI444" s="64"/>
      <c r="BJ444" s="64"/>
      <c r="BK444" s="64"/>
      <c r="BL444" s="64"/>
      <c r="BM444" s="64"/>
      <c r="BN444" s="64"/>
      <c r="BO444" s="64"/>
      <c r="BP444" s="64"/>
      <c r="BQ444" s="64"/>
      <c r="BR444" s="64"/>
      <c r="BS444" s="64"/>
      <c r="BT444" s="64"/>
      <c r="BU444" s="64"/>
      <c r="BV444" s="64"/>
      <c r="BW444" s="64"/>
      <c r="BX444" s="64"/>
      <c r="BY444" s="64"/>
      <c r="BZ444" s="64"/>
      <c r="CA444" s="64"/>
      <c r="CB444" s="64"/>
      <c r="CC444" s="64"/>
      <c r="CD444" s="64"/>
      <c r="CE444" s="64"/>
      <c r="CF444" s="64"/>
      <c r="CG444" s="64"/>
      <c r="CH444" s="64"/>
      <c r="CI444" s="64"/>
      <c r="CJ444" s="64"/>
      <c r="CK444" s="64"/>
      <c r="CL444" s="64"/>
      <c r="CM444" s="64"/>
      <c r="CN444" s="64"/>
      <c r="CO444" s="64"/>
      <c r="CP444" s="64"/>
      <c r="CQ444" s="64"/>
      <c r="CR444" s="64"/>
      <c r="CS444" s="64"/>
      <c r="CT444" s="64"/>
      <c r="CU444" s="64"/>
      <c r="CV444" s="64"/>
      <c r="CW444" s="64"/>
      <c r="CX444" s="64"/>
      <c r="CY444" s="64"/>
      <c r="CZ444" s="64"/>
      <c r="DA444" s="64"/>
      <c r="DB444" s="64"/>
      <c r="DC444" s="64"/>
      <c r="DD444" s="64"/>
      <c r="DE444" s="64"/>
      <c r="DF444" s="64"/>
      <c r="DG444" s="64"/>
      <c r="DH444" s="64"/>
      <c r="DI444" s="64"/>
      <c r="DJ444" s="64"/>
      <c r="DK444" s="64"/>
      <c r="DL444" s="64"/>
      <c r="DM444" s="64"/>
      <c r="DN444" s="64"/>
      <c r="DO444" s="64"/>
      <c r="DP444" s="64"/>
      <c r="DQ444" s="64"/>
      <c r="DR444" s="64"/>
      <c r="DS444" s="64"/>
      <c r="DT444" s="64"/>
      <c r="DU444" s="64"/>
      <c r="DV444" s="64"/>
      <c r="DW444" s="64"/>
      <c r="DX444" s="64"/>
      <c r="DY444" s="64"/>
      <c r="DZ444" s="64"/>
      <c r="EA444" s="64"/>
      <c r="EB444" s="64"/>
      <c r="EC444" s="64"/>
      <c r="ED444" s="64"/>
      <c r="EE444" s="64"/>
      <c r="EF444" s="64"/>
      <c r="EG444" s="64"/>
      <c r="EH444" s="64"/>
      <c r="EI444" s="64"/>
      <c r="EJ444" s="64"/>
      <c r="EK444" s="64"/>
      <c r="EL444" s="64"/>
      <c r="EM444" s="64"/>
      <c r="EN444" s="64"/>
      <c r="EO444" s="64"/>
      <c r="EP444" s="64"/>
      <c r="EQ444" s="64"/>
      <c r="ER444" s="64"/>
      <c r="ES444" s="64"/>
      <c r="ET444" s="64"/>
      <c r="EU444" s="64"/>
      <c r="EV444" s="64"/>
      <c r="EW444" s="64"/>
      <c r="EX444" s="64"/>
      <c r="EY444" s="64"/>
      <c r="EZ444" s="64"/>
      <c r="FA444" s="64"/>
      <c r="FB444" s="64"/>
      <c r="FC444" s="64"/>
      <c r="FD444" s="64"/>
      <c r="FE444" s="64"/>
      <c r="FF444" s="64"/>
      <c r="FG444" s="64"/>
      <c r="FH444" s="64"/>
      <c r="FI444" s="64"/>
      <c r="FJ444" s="64"/>
      <c r="FK444" s="64"/>
      <c r="FL444" s="64"/>
      <c r="FM444" s="64"/>
      <c r="FN444" s="64"/>
      <c r="FO444" s="64"/>
    </row>
    <row r="445" spans="1:171" ht="14.1" customHeight="1">
      <c r="A445" s="302" t="s">
        <v>607</v>
      </c>
      <c r="B445" s="144" t="s">
        <v>814</v>
      </c>
      <c r="E445" s="163" t="s">
        <v>285</v>
      </c>
      <c r="F445" s="399">
        <v>260</v>
      </c>
      <c r="G445" s="399">
        <v>213</v>
      </c>
      <c r="H445" s="399">
        <v>1</v>
      </c>
      <c r="I445" s="399">
        <v>212</v>
      </c>
      <c r="J445" s="399">
        <v>47</v>
      </c>
      <c r="K445" s="399">
        <v>0</v>
      </c>
      <c r="L445" s="399">
        <v>47</v>
      </c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4"/>
      <c r="BD445" s="64"/>
      <c r="BE445" s="64"/>
      <c r="BF445" s="64"/>
      <c r="BG445" s="64"/>
      <c r="BH445" s="64"/>
      <c r="BI445" s="64"/>
      <c r="BJ445" s="64"/>
      <c r="BK445" s="64"/>
      <c r="BL445" s="64"/>
      <c r="BM445" s="64"/>
      <c r="BN445" s="64"/>
      <c r="BO445" s="64"/>
      <c r="BP445" s="64"/>
      <c r="BQ445" s="64"/>
      <c r="BR445" s="64"/>
      <c r="BS445" s="64"/>
      <c r="BT445" s="64"/>
      <c r="BU445" s="64"/>
      <c r="BV445" s="64"/>
      <c r="BW445" s="64"/>
      <c r="BX445" s="64"/>
      <c r="BY445" s="64"/>
      <c r="BZ445" s="64"/>
      <c r="CA445" s="64"/>
      <c r="CB445" s="64"/>
      <c r="CC445" s="64"/>
      <c r="CD445" s="64"/>
      <c r="CE445" s="64"/>
      <c r="CF445" s="64"/>
      <c r="CG445" s="64"/>
      <c r="CH445" s="64"/>
      <c r="CI445" s="64"/>
      <c r="CJ445" s="64"/>
      <c r="CK445" s="64"/>
      <c r="CL445" s="64"/>
      <c r="CM445" s="64"/>
      <c r="CN445" s="64"/>
      <c r="CO445" s="64"/>
      <c r="CP445" s="64"/>
      <c r="CQ445" s="64"/>
      <c r="CR445" s="64"/>
      <c r="CS445" s="64"/>
      <c r="CT445" s="64"/>
      <c r="CU445" s="64"/>
      <c r="CV445" s="64"/>
      <c r="CW445" s="64"/>
      <c r="CX445" s="64"/>
      <c r="CY445" s="64"/>
      <c r="CZ445" s="64"/>
      <c r="DA445" s="64"/>
      <c r="DB445" s="64"/>
      <c r="DC445" s="64"/>
      <c r="DD445" s="64"/>
      <c r="DE445" s="64"/>
      <c r="DF445" s="64"/>
      <c r="DG445" s="64"/>
      <c r="DH445" s="64"/>
      <c r="DI445" s="64"/>
      <c r="DJ445" s="64"/>
      <c r="DK445" s="64"/>
      <c r="DL445" s="64"/>
      <c r="DM445" s="64"/>
      <c r="DN445" s="64"/>
      <c r="DO445" s="64"/>
      <c r="DP445" s="64"/>
      <c r="DQ445" s="64"/>
      <c r="DR445" s="64"/>
      <c r="DS445" s="64"/>
      <c r="DT445" s="64"/>
      <c r="DU445" s="64"/>
      <c r="DV445" s="64"/>
      <c r="DW445" s="64"/>
      <c r="DX445" s="64"/>
      <c r="DY445" s="64"/>
      <c r="DZ445" s="64"/>
      <c r="EA445" s="64"/>
      <c r="EB445" s="64"/>
      <c r="EC445" s="64"/>
      <c r="ED445" s="64"/>
      <c r="EE445" s="64"/>
      <c r="EF445" s="64"/>
      <c r="EG445" s="64"/>
      <c r="EH445" s="64"/>
      <c r="EI445" s="64"/>
      <c r="EJ445" s="64"/>
      <c r="EK445" s="64"/>
      <c r="EL445" s="64"/>
      <c r="EM445" s="64"/>
      <c r="EN445" s="64"/>
      <c r="EO445" s="64"/>
      <c r="EP445" s="64"/>
      <c r="EQ445" s="64"/>
      <c r="ER445" s="64"/>
      <c r="ES445" s="64"/>
      <c r="ET445" s="64"/>
      <c r="EU445" s="64"/>
      <c r="EV445" s="64"/>
      <c r="EW445" s="64"/>
      <c r="EX445" s="64"/>
      <c r="EY445" s="64"/>
      <c r="EZ445" s="64"/>
      <c r="FA445" s="64"/>
      <c r="FB445" s="64"/>
      <c r="FC445" s="64"/>
      <c r="FD445" s="64"/>
      <c r="FE445" s="64"/>
      <c r="FF445" s="64"/>
      <c r="FG445" s="64"/>
      <c r="FH445" s="64"/>
      <c r="FI445" s="64"/>
      <c r="FJ445" s="64"/>
      <c r="FK445" s="64"/>
      <c r="FL445" s="64"/>
      <c r="FM445" s="64"/>
      <c r="FN445" s="64"/>
      <c r="FO445" s="64"/>
    </row>
    <row r="446" spans="1:171" ht="11.25" customHeight="1">
      <c r="A446" s="148"/>
      <c r="B446" s="144" t="s">
        <v>615</v>
      </c>
      <c r="E446" s="163" t="s">
        <v>289</v>
      </c>
      <c r="F446" s="399">
        <v>164</v>
      </c>
      <c r="G446" s="399">
        <v>80</v>
      </c>
      <c r="H446" s="399">
        <v>0</v>
      </c>
      <c r="I446" s="399">
        <v>80</v>
      </c>
      <c r="J446" s="399">
        <v>84</v>
      </c>
      <c r="K446" s="399">
        <v>2</v>
      </c>
      <c r="L446" s="399">
        <v>82</v>
      </c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  <c r="AB446" s="64"/>
      <c r="AC446" s="64"/>
      <c r="AD446" s="64"/>
      <c r="AE446" s="64"/>
      <c r="AF446" s="64"/>
      <c r="AG446" s="64"/>
      <c r="AH446" s="64"/>
      <c r="AI446" s="64"/>
      <c r="AJ446" s="64"/>
      <c r="AK446" s="64"/>
      <c r="AL446" s="64"/>
      <c r="AM446" s="64"/>
      <c r="AN446" s="64"/>
      <c r="AO446" s="64"/>
      <c r="AP446" s="64"/>
      <c r="AQ446" s="64"/>
      <c r="AR446" s="64"/>
      <c r="AS446" s="64"/>
      <c r="AT446" s="64"/>
      <c r="AU446" s="64"/>
      <c r="AV446" s="64"/>
      <c r="AW446" s="64"/>
      <c r="AX446" s="64"/>
      <c r="AY446" s="64"/>
      <c r="AZ446" s="64"/>
      <c r="BA446" s="64"/>
      <c r="BB446" s="64"/>
      <c r="BC446" s="64"/>
      <c r="BD446" s="64"/>
      <c r="BE446" s="64"/>
      <c r="BF446" s="64"/>
      <c r="BG446" s="64"/>
      <c r="BH446" s="64"/>
      <c r="BI446" s="64"/>
      <c r="BJ446" s="64"/>
      <c r="BK446" s="64"/>
      <c r="BL446" s="64"/>
      <c r="BM446" s="64"/>
      <c r="BN446" s="64"/>
      <c r="BO446" s="64"/>
      <c r="BP446" s="64"/>
      <c r="BQ446" s="64"/>
      <c r="BR446" s="64"/>
      <c r="BS446" s="64"/>
      <c r="BT446" s="64"/>
      <c r="BU446" s="64"/>
      <c r="BV446" s="64"/>
      <c r="BW446" s="64"/>
      <c r="BX446" s="64"/>
      <c r="BY446" s="64"/>
      <c r="BZ446" s="64"/>
      <c r="CA446" s="64"/>
      <c r="CB446" s="64"/>
      <c r="CC446" s="64"/>
      <c r="CD446" s="64"/>
      <c r="CE446" s="64"/>
      <c r="CF446" s="64"/>
      <c r="CG446" s="64"/>
      <c r="CH446" s="64"/>
      <c r="CI446" s="64"/>
      <c r="CJ446" s="64"/>
      <c r="CK446" s="64"/>
      <c r="CL446" s="64"/>
      <c r="CM446" s="64"/>
      <c r="CN446" s="64"/>
      <c r="CO446" s="64"/>
      <c r="CP446" s="64"/>
      <c r="CQ446" s="64"/>
      <c r="CR446" s="64"/>
      <c r="CS446" s="64"/>
      <c r="CT446" s="64"/>
      <c r="CU446" s="64"/>
      <c r="CV446" s="64"/>
      <c r="CW446" s="64"/>
      <c r="CX446" s="64"/>
      <c r="CY446" s="64"/>
      <c r="CZ446" s="64"/>
      <c r="DA446" s="64"/>
      <c r="DB446" s="64"/>
      <c r="DC446" s="64"/>
      <c r="DD446" s="64"/>
      <c r="DE446" s="64"/>
      <c r="DF446" s="64"/>
      <c r="DG446" s="64"/>
      <c r="DH446" s="64"/>
      <c r="DI446" s="64"/>
      <c r="DJ446" s="64"/>
      <c r="DK446" s="64"/>
      <c r="DL446" s="64"/>
      <c r="DM446" s="64"/>
      <c r="DN446" s="64"/>
      <c r="DO446" s="64"/>
      <c r="DP446" s="64"/>
      <c r="DQ446" s="64"/>
      <c r="DR446" s="64"/>
      <c r="DS446" s="64"/>
      <c r="DT446" s="64"/>
      <c r="DU446" s="64"/>
      <c r="DV446" s="64"/>
      <c r="DW446" s="64"/>
      <c r="DX446" s="64"/>
      <c r="DY446" s="64"/>
      <c r="DZ446" s="64"/>
      <c r="EA446" s="64"/>
      <c r="EB446" s="64"/>
      <c r="EC446" s="64"/>
      <c r="ED446" s="64"/>
      <c r="EE446" s="64"/>
      <c r="EF446" s="64"/>
      <c r="EG446" s="64"/>
      <c r="EH446" s="64"/>
      <c r="EI446" s="64"/>
      <c r="EJ446" s="64"/>
      <c r="EK446" s="64"/>
      <c r="EL446" s="64"/>
      <c r="EM446" s="64"/>
      <c r="EN446" s="64"/>
      <c r="EO446" s="64"/>
      <c r="EP446" s="64"/>
      <c r="EQ446" s="64"/>
      <c r="ER446" s="64"/>
      <c r="ES446" s="64"/>
      <c r="ET446" s="64"/>
      <c r="EU446" s="64"/>
      <c r="EV446" s="64"/>
      <c r="EW446" s="64"/>
      <c r="EX446" s="64"/>
      <c r="EY446" s="64"/>
      <c r="EZ446" s="64"/>
      <c r="FA446" s="64"/>
      <c r="FB446" s="64"/>
      <c r="FC446" s="64"/>
      <c r="FD446" s="64"/>
      <c r="FE446" s="64"/>
      <c r="FF446" s="64"/>
      <c r="FG446" s="64"/>
      <c r="FH446" s="64"/>
      <c r="FI446" s="64"/>
      <c r="FJ446" s="64"/>
      <c r="FK446" s="64"/>
      <c r="FL446" s="64"/>
      <c r="FM446" s="64"/>
      <c r="FN446" s="64"/>
      <c r="FO446" s="64"/>
    </row>
    <row r="447" spans="1:171" ht="11.25" customHeight="1">
      <c r="A447" s="143" t="s">
        <v>340</v>
      </c>
      <c r="B447" s="144"/>
      <c r="E447" s="163" t="s">
        <v>293</v>
      </c>
      <c r="F447" s="399">
        <v>424</v>
      </c>
      <c r="G447" s="399">
        <v>293</v>
      </c>
      <c r="H447" s="399">
        <v>1</v>
      </c>
      <c r="I447" s="399">
        <v>292</v>
      </c>
      <c r="J447" s="399">
        <v>131</v>
      </c>
      <c r="K447" s="399">
        <v>2</v>
      </c>
      <c r="L447" s="399">
        <v>129</v>
      </c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L447" s="64"/>
      <c r="AM447" s="64"/>
      <c r="AN447" s="64"/>
      <c r="AO447" s="64"/>
      <c r="AP447" s="64"/>
      <c r="AQ447" s="64"/>
      <c r="AR447" s="64"/>
      <c r="AS447" s="64"/>
      <c r="AT447" s="64"/>
      <c r="AU447" s="64"/>
      <c r="AV447" s="64"/>
      <c r="AW447" s="64"/>
      <c r="AX447" s="64"/>
      <c r="AY447" s="64"/>
      <c r="AZ447" s="64"/>
      <c r="BA447" s="64"/>
      <c r="BB447" s="64"/>
      <c r="BC447" s="64"/>
      <c r="BD447" s="64"/>
      <c r="BE447" s="64"/>
      <c r="BF447" s="64"/>
      <c r="BG447" s="64"/>
      <c r="BH447" s="64"/>
      <c r="BI447" s="64"/>
      <c r="BJ447" s="64"/>
      <c r="BK447" s="64"/>
      <c r="BL447" s="64"/>
      <c r="BM447" s="64"/>
      <c r="BN447" s="64"/>
      <c r="BO447" s="64"/>
      <c r="BP447" s="64"/>
      <c r="BQ447" s="64"/>
      <c r="BR447" s="64"/>
      <c r="BS447" s="64"/>
      <c r="BT447" s="64"/>
      <c r="BU447" s="64"/>
      <c r="BV447" s="64"/>
      <c r="BW447" s="64"/>
      <c r="BX447" s="64"/>
      <c r="BY447" s="64"/>
      <c r="BZ447" s="64"/>
      <c r="CA447" s="64"/>
      <c r="CB447" s="64"/>
      <c r="CC447" s="64"/>
      <c r="CD447" s="64"/>
      <c r="CE447" s="64"/>
      <c r="CF447" s="64"/>
      <c r="CG447" s="64"/>
      <c r="CH447" s="64"/>
      <c r="CI447" s="64"/>
      <c r="CJ447" s="64"/>
      <c r="CK447" s="64"/>
      <c r="CL447" s="64"/>
      <c r="CM447" s="64"/>
      <c r="CN447" s="64"/>
      <c r="CO447" s="64"/>
      <c r="CP447" s="64"/>
      <c r="CQ447" s="64"/>
      <c r="CR447" s="64"/>
      <c r="CS447" s="64"/>
      <c r="CT447" s="64"/>
      <c r="CU447" s="64"/>
      <c r="CV447" s="64"/>
      <c r="CW447" s="64"/>
      <c r="CX447" s="64"/>
      <c r="CY447" s="64"/>
      <c r="CZ447" s="64"/>
      <c r="DA447" s="64"/>
      <c r="DB447" s="64"/>
      <c r="DC447" s="64"/>
      <c r="DD447" s="64"/>
      <c r="DE447" s="64"/>
      <c r="DF447" s="64"/>
      <c r="DG447" s="64"/>
      <c r="DH447" s="64"/>
      <c r="DI447" s="64"/>
      <c r="DJ447" s="64"/>
      <c r="DK447" s="64"/>
      <c r="DL447" s="64"/>
      <c r="DM447" s="64"/>
      <c r="DN447" s="64"/>
      <c r="DO447" s="64"/>
      <c r="DP447" s="64"/>
      <c r="DQ447" s="64"/>
      <c r="DR447" s="64"/>
      <c r="DS447" s="64"/>
      <c r="DT447" s="64"/>
      <c r="DU447" s="64"/>
      <c r="DV447" s="64"/>
      <c r="DW447" s="64"/>
      <c r="DX447" s="64"/>
      <c r="DY447" s="64"/>
      <c r="DZ447" s="64"/>
      <c r="EA447" s="64"/>
      <c r="EB447" s="64"/>
      <c r="EC447" s="64"/>
      <c r="ED447" s="64"/>
      <c r="EE447" s="64"/>
      <c r="EF447" s="64"/>
      <c r="EG447" s="64"/>
      <c r="EH447" s="64"/>
      <c r="EI447" s="64"/>
      <c r="EJ447" s="64"/>
      <c r="EK447" s="64"/>
      <c r="EL447" s="64"/>
      <c r="EM447" s="64"/>
      <c r="EN447" s="64"/>
      <c r="EO447" s="64"/>
      <c r="EP447" s="64"/>
      <c r="EQ447" s="64"/>
      <c r="ER447" s="64"/>
      <c r="ES447" s="64"/>
      <c r="ET447" s="64"/>
      <c r="EU447" s="64"/>
      <c r="EV447" s="64"/>
      <c r="EW447" s="64"/>
      <c r="EX447" s="64"/>
      <c r="EY447" s="64"/>
      <c r="EZ447" s="64"/>
      <c r="FA447" s="64"/>
      <c r="FB447" s="64"/>
      <c r="FC447" s="64"/>
      <c r="FD447" s="64"/>
      <c r="FE447" s="64"/>
      <c r="FF447" s="64"/>
      <c r="FG447" s="64"/>
      <c r="FH447" s="64"/>
      <c r="FI447" s="64"/>
      <c r="FJ447" s="64"/>
      <c r="FK447" s="64"/>
      <c r="FL447" s="64"/>
      <c r="FM447" s="64"/>
      <c r="FN447" s="64"/>
      <c r="FO447" s="64"/>
    </row>
    <row r="448" spans="1:171" ht="14.1" customHeight="1">
      <c r="A448" s="143" t="s">
        <v>610</v>
      </c>
      <c r="B448" s="144" t="s">
        <v>154</v>
      </c>
      <c r="E448" s="163" t="s">
        <v>285</v>
      </c>
      <c r="F448" s="399">
        <v>31</v>
      </c>
      <c r="G448" s="399">
        <v>15</v>
      </c>
      <c r="H448" s="399">
        <v>0</v>
      </c>
      <c r="I448" s="399">
        <v>15</v>
      </c>
      <c r="J448" s="399">
        <v>16</v>
      </c>
      <c r="K448" s="399">
        <v>0</v>
      </c>
      <c r="L448" s="399">
        <v>16</v>
      </c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L448" s="64"/>
      <c r="AM448" s="64"/>
      <c r="AN448" s="64"/>
      <c r="AO448" s="64"/>
      <c r="AP448" s="64"/>
      <c r="AQ448" s="64"/>
      <c r="AR448" s="64"/>
      <c r="AS448" s="64"/>
      <c r="AT448" s="64"/>
      <c r="AU448" s="64"/>
      <c r="AV448" s="64"/>
      <c r="AW448" s="64"/>
      <c r="AX448" s="64"/>
      <c r="AY448" s="64"/>
      <c r="AZ448" s="64"/>
      <c r="BA448" s="64"/>
      <c r="BB448" s="64"/>
      <c r="BC448" s="64"/>
      <c r="BD448" s="64"/>
      <c r="BE448" s="64"/>
      <c r="BF448" s="64"/>
      <c r="BG448" s="64"/>
      <c r="BH448" s="64"/>
      <c r="BI448" s="64"/>
      <c r="BJ448" s="64"/>
      <c r="BK448" s="64"/>
      <c r="BL448" s="64"/>
      <c r="BM448" s="64"/>
      <c r="BN448" s="64"/>
      <c r="BO448" s="64"/>
      <c r="BP448" s="64"/>
      <c r="BQ448" s="64"/>
      <c r="BR448" s="64"/>
      <c r="BS448" s="64"/>
      <c r="BT448" s="64"/>
      <c r="BU448" s="64"/>
      <c r="BV448" s="64"/>
      <c r="BW448" s="64"/>
      <c r="BX448" s="64"/>
      <c r="BY448" s="64"/>
      <c r="BZ448" s="64"/>
      <c r="CA448" s="64"/>
      <c r="CB448" s="64"/>
      <c r="CC448" s="64"/>
      <c r="CD448" s="64"/>
      <c r="CE448" s="64"/>
      <c r="CF448" s="64"/>
      <c r="CG448" s="64"/>
      <c r="CH448" s="64"/>
      <c r="CI448" s="64"/>
      <c r="CJ448" s="64"/>
      <c r="CK448" s="64"/>
      <c r="CL448" s="64"/>
      <c r="CM448" s="64"/>
      <c r="CN448" s="64"/>
      <c r="CO448" s="64"/>
      <c r="CP448" s="64"/>
      <c r="CQ448" s="64"/>
      <c r="CR448" s="64"/>
      <c r="CS448" s="64"/>
      <c r="CT448" s="64"/>
      <c r="CU448" s="64"/>
      <c r="CV448" s="64"/>
      <c r="CW448" s="64"/>
      <c r="CX448" s="64"/>
      <c r="CY448" s="64"/>
      <c r="CZ448" s="64"/>
      <c r="DA448" s="64"/>
      <c r="DB448" s="64"/>
      <c r="DC448" s="64"/>
      <c r="DD448" s="64"/>
      <c r="DE448" s="64"/>
      <c r="DF448" s="64"/>
      <c r="DG448" s="64"/>
      <c r="DH448" s="64"/>
      <c r="DI448" s="64"/>
      <c r="DJ448" s="64"/>
      <c r="DK448" s="64"/>
      <c r="DL448" s="64"/>
      <c r="DM448" s="64"/>
      <c r="DN448" s="64"/>
      <c r="DO448" s="64"/>
      <c r="DP448" s="64"/>
      <c r="DQ448" s="64"/>
      <c r="DR448" s="64"/>
      <c r="DS448" s="64"/>
      <c r="DT448" s="64"/>
      <c r="DU448" s="64"/>
      <c r="DV448" s="64"/>
      <c r="DW448" s="64"/>
      <c r="DX448" s="64"/>
      <c r="DY448" s="64"/>
      <c r="DZ448" s="64"/>
      <c r="EA448" s="64"/>
      <c r="EB448" s="64"/>
      <c r="EC448" s="64"/>
      <c r="ED448" s="64"/>
      <c r="EE448" s="64"/>
      <c r="EF448" s="64"/>
      <c r="EG448" s="64"/>
      <c r="EH448" s="64"/>
      <c r="EI448" s="64"/>
      <c r="EJ448" s="64"/>
      <c r="EK448" s="64"/>
      <c r="EL448" s="64"/>
      <c r="EM448" s="64"/>
      <c r="EN448" s="64"/>
      <c r="EO448" s="64"/>
      <c r="EP448" s="64"/>
      <c r="EQ448" s="64"/>
      <c r="ER448" s="64"/>
      <c r="ES448" s="64"/>
      <c r="ET448" s="64"/>
      <c r="EU448" s="64"/>
      <c r="EV448" s="64"/>
      <c r="EW448" s="64"/>
      <c r="EX448" s="64"/>
      <c r="EY448" s="64"/>
      <c r="EZ448" s="64"/>
      <c r="FA448" s="64"/>
      <c r="FB448" s="64"/>
      <c r="FC448" s="64"/>
      <c r="FD448" s="64"/>
      <c r="FE448" s="64"/>
      <c r="FF448" s="64"/>
      <c r="FG448" s="64"/>
      <c r="FH448" s="64"/>
      <c r="FI448" s="64"/>
      <c r="FJ448" s="64"/>
      <c r="FK448" s="64"/>
      <c r="FL448" s="64"/>
      <c r="FM448" s="64"/>
      <c r="FN448" s="64"/>
      <c r="FO448" s="64"/>
    </row>
    <row r="449" spans="1:171" ht="11.25" customHeight="1">
      <c r="A449" s="148"/>
      <c r="B449" s="144"/>
      <c r="E449" s="163" t="s">
        <v>289</v>
      </c>
      <c r="F449" s="399">
        <v>41</v>
      </c>
      <c r="G449" s="399">
        <v>19</v>
      </c>
      <c r="H449" s="399">
        <v>0</v>
      </c>
      <c r="I449" s="399">
        <v>19</v>
      </c>
      <c r="J449" s="399">
        <v>22</v>
      </c>
      <c r="K449" s="399">
        <v>0</v>
      </c>
      <c r="L449" s="399">
        <v>22</v>
      </c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/>
      <c r="AW449" s="64"/>
      <c r="AX449" s="64"/>
      <c r="AY449" s="64"/>
      <c r="AZ449" s="64"/>
      <c r="BA449" s="64"/>
      <c r="BB449" s="64"/>
      <c r="BC449" s="64"/>
      <c r="BD449" s="64"/>
      <c r="BE449" s="64"/>
      <c r="BF449" s="64"/>
      <c r="BG449" s="64"/>
      <c r="BH449" s="64"/>
      <c r="BI449" s="64"/>
      <c r="BJ449" s="64"/>
      <c r="BK449" s="64"/>
      <c r="BL449" s="64"/>
      <c r="BM449" s="64"/>
      <c r="BN449" s="64"/>
      <c r="BO449" s="64"/>
      <c r="BP449" s="64"/>
      <c r="BQ449" s="64"/>
      <c r="BR449" s="64"/>
      <c r="BS449" s="64"/>
      <c r="BT449" s="64"/>
      <c r="BU449" s="64"/>
      <c r="BV449" s="64"/>
      <c r="BW449" s="64"/>
      <c r="BX449" s="64"/>
      <c r="BY449" s="64"/>
      <c r="BZ449" s="64"/>
      <c r="CA449" s="64"/>
      <c r="CB449" s="64"/>
      <c r="CC449" s="64"/>
      <c r="CD449" s="64"/>
      <c r="CE449" s="64"/>
      <c r="CF449" s="64"/>
      <c r="CG449" s="64"/>
      <c r="CH449" s="64"/>
      <c r="CI449" s="64"/>
      <c r="CJ449" s="64"/>
      <c r="CK449" s="64"/>
      <c r="CL449" s="64"/>
      <c r="CM449" s="64"/>
      <c r="CN449" s="64"/>
      <c r="CO449" s="64"/>
      <c r="CP449" s="64"/>
      <c r="CQ449" s="64"/>
      <c r="CR449" s="64"/>
      <c r="CS449" s="64"/>
      <c r="CT449" s="64"/>
      <c r="CU449" s="64"/>
      <c r="CV449" s="64"/>
      <c r="CW449" s="64"/>
      <c r="CX449" s="64"/>
      <c r="CY449" s="64"/>
      <c r="CZ449" s="64"/>
      <c r="DA449" s="64"/>
      <c r="DB449" s="64"/>
      <c r="DC449" s="64"/>
      <c r="DD449" s="64"/>
      <c r="DE449" s="64"/>
      <c r="DF449" s="64"/>
      <c r="DG449" s="64"/>
      <c r="DH449" s="64"/>
      <c r="DI449" s="64"/>
      <c r="DJ449" s="64"/>
      <c r="DK449" s="64"/>
      <c r="DL449" s="64"/>
      <c r="DM449" s="64"/>
      <c r="DN449" s="64"/>
      <c r="DO449" s="64"/>
      <c r="DP449" s="64"/>
      <c r="DQ449" s="64"/>
      <c r="DR449" s="64"/>
      <c r="DS449" s="64"/>
      <c r="DT449" s="64"/>
      <c r="DU449" s="64"/>
      <c r="DV449" s="64"/>
      <c r="DW449" s="64"/>
      <c r="DX449" s="64"/>
      <c r="DY449" s="64"/>
      <c r="DZ449" s="64"/>
      <c r="EA449" s="64"/>
      <c r="EB449" s="64"/>
      <c r="EC449" s="64"/>
      <c r="ED449" s="64"/>
      <c r="EE449" s="64"/>
      <c r="EF449" s="64"/>
      <c r="EG449" s="64"/>
      <c r="EH449" s="64"/>
      <c r="EI449" s="64"/>
      <c r="EJ449" s="64"/>
      <c r="EK449" s="64"/>
      <c r="EL449" s="64"/>
      <c r="EM449" s="64"/>
      <c r="EN449" s="64"/>
      <c r="EO449" s="64"/>
      <c r="EP449" s="64"/>
      <c r="EQ449" s="64"/>
      <c r="ER449" s="64"/>
      <c r="ES449" s="64"/>
      <c r="ET449" s="64"/>
      <c r="EU449" s="64"/>
      <c r="EV449" s="64"/>
      <c r="EW449" s="64"/>
      <c r="EX449" s="64"/>
      <c r="EY449" s="64"/>
      <c r="EZ449" s="64"/>
      <c r="FA449" s="64"/>
      <c r="FB449" s="64"/>
      <c r="FC449" s="64"/>
      <c r="FD449" s="64"/>
      <c r="FE449" s="64"/>
      <c r="FF449" s="64"/>
      <c r="FG449" s="64"/>
      <c r="FH449" s="64"/>
      <c r="FI449" s="64"/>
      <c r="FJ449" s="64"/>
      <c r="FK449" s="64"/>
      <c r="FL449" s="64"/>
      <c r="FM449" s="64"/>
      <c r="FN449" s="64"/>
      <c r="FO449" s="64"/>
    </row>
    <row r="450" spans="1:171" ht="11.25" customHeight="1">
      <c r="A450" s="143" t="s">
        <v>340</v>
      </c>
      <c r="B450" s="144"/>
      <c r="E450" s="163" t="s">
        <v>293</v>
      </c>
      <c r="F450" s="399">
        <v>72</v>
      </c>
      <c r="G450" s="399">
        <v>34</v>
      </c>
      <c r="H450" s="399">
        <v>0</v>
      </c>
      <c r="I450" s="399">
        <v>34</v>
      </c>
      <c r="J450" s="399">
        <v>38</v>
      </c>
      <c r="K450" s="399">
        <v>0</v>
      </c>
      <c r="L450" s="399">
        <v>38</v>
      </c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L450" s="64"/>
      <c r="AM450" s="64"/>
      <c r="AN450" s="64"/>
      <c r="AO450" s="64"/>
      <c r="AP450" s="64"/>
      <c r="AQ450" s="64"/>
      <c r="AR450" s="64"/>
      <c r="AS450" s="64"/>
      <c r="AT450" s="64"/>
      <c r="AU450" s="64"/>
      <c r="AV450" s="64"/>
      <c r="AW450" s="64"/>
      <c r="AX450" s="64"/>
      <c r="AY450" s="64"/>
      <c r="AZ450" s="64"/>
      <c r="BA450" s="64"/>
      <c r="BB450" s="64"/>
      <c r="BC450" s="64"/>
      <c r="BD450" s="64"/>
      <c r="BE450" s="64"/>
      <c r="BF450" s="64"/>
      <c r="BG450" s="64"/>
      <c r="BH450" s="64"/>
      <c r="BI450" s="64"/>
      <c r="BJ450" s="64"/>
      <c r="BK450" s="64"/>
      <c r="BL450" s="64"/>
      <c r="BM450" s="64"/>
      <c r="BN450" s="64"/>
      <c r="BO450" s="64"/>
      <c r="BP450" s="64"/>
      <c r="BQ450" s="64"/>
      <c r="BR450" s="64"/>
      <c r="BS450" s="64"/>
      <c r="BT450" s="64"/>
      <c r="BU450" s="64"/>
      <c r="BV450" s="64"/>
      <c r="BW450" s="64"/>
      <c r="BX450" s="64"/>
      <c r="BY450" s="64"/>
      <c r="BZ450" s="64"/>
      <c r="CA450" s="64"/>
      <c r="CB450" s="64"/>
      <c r="CC450" s="64"/>
      <c r="CD450" s="64"/>
      <c r="CE450" s="64"/>
      <c r="CF450" s="64"/>
      <c r="CG450" s="64"/>
      <c r="CH450" s="64"/>
      <c r="CI450" s="64"/>
      <c r="CJ450" s="64"/>
      <c r="CK450" s="64"/>
      <c r="CL450" s="64"/>
      <c r="CM450" s="64"/>
      <c r="CN450" s="64"/>
      <c r="CO450" s="64"/>
      <c r="CP450" s="64"/>
      <c r="CQ450" s="64"/>
      <c r="CR450" s="64"/>
      <c r="CS450" s="64"/>
      <c r="CT450" s="64"/>
      <c r="CU450" s="64"/>
      <c r="CV450" s="64"/>
      <c r="CW450" s="64"/>
      <c r="CX450" s="64"/>
      <c r="CY450" s="64"/>
      <c r="CZ450" s="64"/>
      <c r="DA450" s="64"/>
      <c r="DB450" s="64"/>
      <c r="DC450" s="64"/>
      <c r="DD450" s="64"/>
      <c r="DE450" s="64"/>
      <c r="DF450" s="64"/>
      <c r="DG450" s="64"/>
      <c r="DH450" s="64"/>
      <c r="DI450" s="64"/>
      <c r="DJ450" s="64"/>
      <c r="DK450" s="64"/>
      <c r="DL450" s="64"/>
      <c r="DM450" s="64"/>
      <c r="DN450" s="64"/>
      <c r="DO450" s="64"/>
      <c r="DP450" s="64"/>
      <c r="DQ450" s="64"/>
      <c r="DR450" s="64"/>
      <c r="DS450" s="64"/>
      <c r="DT450" s="64"/>
      <c r="DU450" s="64"/>
      <c r="DV450" s="64"/>
      <c r="DW450" s="64"/>
      <c r="DX450" s="64"/>
      <c r="DY450" s="64"/>
      <c r="DZ450" s="64"/>
      <c r="EA450" s="64"/>
      <c r="EB450" s="64"/>
      <c r="EC450" s="64"/>
      <c r="ED450" s="64"/>
      <c r="EE450" s="64"/>
      <c r="EF450" s="64"/>
      <c r="EG450" s="64"/>
      <c r="EH450" s="64"/>
      <c r="EI450" s="64"/>
      <c r="EJ450" s="64"/>
      <c r="EK450" s="64"/>
      <c r="EL450" s="64"/>
      <c r="EM450" s="64"/>
      <c r="EN450" s="64"/>
      <c r="EO450" s="64"/>
      <c r="EP450" s="64"/>
      <c r="EQ450" s="64"/>
      <c r="ER450" s="64"/>
      <c r="ES450" s="64"/>
      <c r="ET450" s="64"/>
      <c r="EU450" s="64"/>
      <c r="EV450" s="64"/>
      <c r="EW450" s="64"/>
      <c r="EX450" s="64"/>
      <c r="EY450" s="64"/>
      <c r="EZ450" s="64"/>
      <c r="FA450" s="64"/>
      <c r="FB450" s="64"/>
      <c r="FC450" s="64"/>
      <c r="FD450" s="64"/>
      <c r="FE450" s="64"/>
      <c r="FF450" s="64"/>
      <c r="FG450" s="64"/>
      <c r="FH450" s="64"/>
      <c r="FI450" s="64"/>
      <c r="FJ450" s="64"/>
      <c r="FK450" s="64"/>
      <c r="FL450" s="64"/>
      <c r="FM450" s="64"/>
      <c r="FN450" s="64"/>
      <c r="FO450" s="64"/>
    </row>
    <row r="451" spans="1:171" ht="14.1" customHeight="1">
      <c r="A451" s="143" t="s">
        <v>611</v>
      </c>
      <c r="B451" s="144" t="s">
        <v>612</v>
      </c>
      <c r="E451" s="163" t="s">
        <v>285</v>
      </c>
      <c r="F451" s="399">
        <v>229</v>
      </c>
      <c r="G451" s="399">
        <v>198</v>
      </c>
      <c r="H451" s="399">
        <v>1</v>
      </c>
      <c r="I451" s="399">
        <v>197</v>
      </c>
      <c r="J451" s="399">
        <v>31</v>
      </c>
      <c r="K451" s="399">
        <v>0</v>
      </c>
      <c r="L451" s="399">
        <v>31</v>
      </c>
    </row>
    <row r="452" spans="1:171" ht="11.25" customHeight="1">
      <c r="A452" s="148"/>
      <c r="B452" s="144" t="s">
        <v>613</v>
      </c>
      <c r="E452" s="163" t="s">
        <v>289</v>
      </c>
      <c r="F452" s="399">
        <v>123</v>
      </c>
      <c r="G452" s="399">
        <v>61</v>
      </c>
      <c r="H452" s="399">
        <v>0</v>
      </c>
      <c r="I452" s="399">
        <v>61</v>
      </c>
      <c r="J452" s="399">
        <v>62</v>
      </c>
      <c r="K452" s="399">
        <v>2</v>
      </c>
      <c r="L452" s="399">
        <v>60</v>
      </c>
    </row>
    <row r="453" spans="1:171" ht="11.25" customHeight="1">
      <c r="A453" s="143" t="s">
        <v>340</v>
      </c>
      <c r="B453" s="144"/>
      <c r="E453" s="163" t="s">
        <v>293</v>
      </c>
      <c r="F453" s="399">
        <v>352</v>
      </c>
      <c r="G453" s="399">
        <v>259</v>
      </c>
      <c r="H453" s="399">
        <v>1</v>
      </c>
      <c r="I453" s="399">
        <v>258</v>
      </c>
      <c r="J453" s="399">
        <v>93</v>
      </c>
      <c r="K453" s="399">
        <v>2</v>
      </c>
      <c r="L453" s="399">
        <v>91</v>
      </c>
    </row>
    <row r="454" spans="1:171" ht="18" customHeight="1">
      <c r="A454" s="143"/>
      <c r="B454" s="489" t="s">
        <v>673</v>
      </c>
      <c r="C454" s="489"/>
      <c r="D454" s="489"/>
      <c r="E454" s="490" t="s">
        <v>285</v>
      </c>
      <c r="F454" s="383">
        <v>1474</v>
      </c>
      <c r="G454" s="383">
        <v>1392</v>
      </c>
      <c r="H454" s="383">
        <v>22</v>
      </c>
      <c r="I454" s="383">
        <v>1370</v>
      </c>
      <c r="J454" s="383">
        <v>82</v>
      </c>
      <c r="K454" s="383">
        <v>1</v>
      </c>
      <c r="L454" s="383">
        <v>81</v>
      </c>
    </row>
    <row r="455" spans="1:171" ht="11.25" customHeight="1">
      <c r="A455" s="143"/>
      <c r="B455" s="489" t="s">
        <v>674</v>
      </c>
      <c r="C455" s="489"/>
      <c r="D455" s="489"/>
      <c r="E455" s="490" t="s">
        <v>289</v>
      </c>
      <c r="F455" s="383">
        <v>1036</v>
      </c>
      <c r="G455" s="383">
        <v>591</v>
      </c>
      <c r="H455" s="383">
        <v>14</v>
      </c>
      <c r="I455" s="383">
        <v>577</v>
      </c>
      <c r="J455" s="383">
        <v>445</v>
      </c>
      <c r="K455" s="383">
        <v>10</v>
      </c>
      <c r="L455" s="383">
        <v>435</v>
      </c>
    </row>
    <row r="456" spans="1:171" ht="11.25" customHeight="1">
      <c r="A456" s="143"/>
      <c r="B456" s="489"/>
      <c r="C456" s="489"/>
      <c r="D456" s="489"/>
      <c r="E456" s="490" t="s">
        <v>293</v>
      </c>
      <c r="F456" s="383">
        <v>2510</v>
      </c>
      <c r="G456" s="383">
        <v>1983</v>
      </c>
      <c r="H456" s="383">
        <v>36</v>
      </c>
      <c r="I456" s="383">
        <v>1947</v>
      </c>
      <c r="J456" s="383">
        <v>527</v>
      </c>
      <c r="K456" s="383">
        <v>11</v>
      </c>
      <c r="L456" s="383">
        <v>516</v>
      </c>
    </row>
    <row r="457" spans="1:171" ht="14.1" customHeight="1">
      <c r="B457" s="13" t="s">
        <v>309</v>
      </c>
      <c r="E457" s="30" t="s">
        <v>285</v>
      </c>
      <c r="F457" s="224">
        <v>1422</v>
      </c>
      <c r="G457" s="224">
        <v>1342</v>
      </c>
      <c r="H457" s="224">
        <v>1</v>
      </c>
      <c r="I457" s="224">
        <v>1341</v>
      </c>
      <c r="J457" s="224">
        <v>80</v>
      </c>
      <c r="K457" s="224">
        <v>0</v>
      </c>
      <c r="L457" s="224">
        <v>80</v>
      </c>
    </row>
    <row r="458" spans="1:171" ht="11.25" customHeight="1">
      <c r="E458" s="30" t="s">
        <v>289</v>
      </c>
      <c r="F458" s="224">
        <v>944</v>
      </c>
      <c r="G458" s="224">
        <v>540</v>
      </c>
      <c r="H458" s="224">
        <v>4</v>
      </c>
      <c r="I458" s="224">
        <v>536</v>
      </c>
      <c r="J458" s="224">
        <v>404</v>
      </c>
      <c r="K458" s="224">
        <v>0</v>
      </c>
      <c r="L458" s="224">
        <v>404</v>
      </c>
    </row>
    <row r="459" spans="1:171" ht="11.25" customHeight="1">
      <c r="E459" s="30" t="s">
        <v>293</v>
      </c>
      <c r="F459" s="224">
        <v>2366</v>
      </c>
      <c r="G459" s="224">
        <v>1882</v>
      </c>
      <c r="H459" s="224">
        <v>5</v>
      </c>
      <c r="I459" s="224">
        <v>1877</v>
      </c>
      <c r="J459" s="224">
        <v>484</v>
      </c>
      <c r="K459" s="224">
        <v>0</v>
      </c>
      <c r="L459" s="224">
        <v>484</v>
      </c>
    </row>
    <row r="460" spans="1:171" ht="14.1" customHeight="1">
      <c r="A460" s="99" t="s">
        <v>409</v>
      </c>
      <c r="B460" s="141" t="s">
        <v>410</v>
      </c>
      <c r="C460" s="141"/>
      <c r="D460" s="64"/>
      <c r="E460" s="163" t="s">
        <v>285</v>
      </c>
      <c r="F460" s="224">
        <v>78</v>
      </c>
      <c r="G460" s="224">
        <v>75</v>
      </c>
      <c r="H460" s="224">
        <v>0</v>
      </c>
      <c r="I460" s="224">
        <v>75</v>
      </c>
      <c r="J460" s="224">
        <v>3</v>
      </c>
      <c r="K460" s="224">
        <v>0</v>
      </c>
      <c r="L460" s="224">
        <v>3</v>
      </c>
    </row>
    <row r="461" spans="1:171" ht="11.25" customHeight="1">
      <c r="A461" s="99"/>
      <c r="B461" s="141"/>
      <c r="C461" s="141"/>
      <c r="D461" s="64"/>
      <c r="E461" s="163" t="s">
        <v>289</v>
      </c>
      <c r="F461" s="224">
        <v>88</v>
      </c>
      <c r="G461" s="224">
        <v>40</v>
      </c>
      <c r="H461" s="224">
        <v>0</v>
      </c>
      <c r="I461" s="224">
        <v>40</v>
      </c>
      <c r="J461" s="224">
        <v>48</v>
      </c>
      <c r="K461" s="224">
        <v>0</v>
      </c>
      <c r="L461" s="224">
        <v>48</v>
      </c>
    </row>
    <row r="462" spans="1:171" ht="11.25" customHeight="1">
      <c r="A462" s="99"/>
      <c r="B462" s="141"/>
      <c r="C462" s="141"/>
      <c r="D462" s="64"/>
      <c r="E462" s="163" t="s">
        <v>293</v>
      </c>
      <c r="F462" s="224">
        <v>166</v>
      </c>
      <c r="G462" s="224">
        <v>115</v>
      </c>
      <c r="H462" s="224">
        <v>0</v>
      </c>
      <c r="I462" s="224">
        <v>115</v>
      </c>
      <c r="J462" s="224">
        <v>51</v>
      </c>
      <c r="K462" s="224">
        <v>0</v>
      </c>
      <c r="L462" s="224">
        <v>51</v>
      </c>
    </row>
    <row r="463" spans="1:171" ht="14.1" customHeight="1">
      <c r="A463" s="299" t="s">
        <v>146</v>
      </c>
      <c r="B463" s="141" t="s">
        <v>411</v>
      </c>
      <c r="C463" s="141"/>
      <c r="E463" s="163" t="s">
        <v>285</v>
      </c>
      <c r="F463" s="224">
        <v>62</v>
      </c>
      <c r="G463" s="224">
        <v>60</v>
      </c>
      <c r="H463" s="224">
        <v>0</v>
      </c>
      <c r="I463" s="224">
        <v>60</v>
      </c>
      <c r="J463" s="224">
        <v>2</v>
      </c>
      <c r="K463" s="224">
        <v>0</v>
      </c>
      <c r="L463" s="224">
        <v>2</v>
      </c>
    </row>
    <row r="464" spans="1:171" ht="11.25" customHeight="1">
      <c r="A464" s="99" t="s">
        <v>340</v>
      </c>
      <c r="B464" s="141"/>
      <c r="C464" s="141"/>
      <c r="E464" s="163" t="s">
        <v>289</v>
      </c>
      <c r="F464" s="224">
        <v>60</v>
      </c>
      <c r="G464" s="224">
        <v>22</v>
      </c>
      <c r="H464" s="224">
        <v>0</v>
      </c>
      <c r="I464" s="224">
        <v>22</v>
      </c>
      <c r="J464" s="224">
        <v>38</v>
      </c>
      <c r="K464" s="224">
        <v>0</v>
      </c>
      <c r="L464" s="224">
        <v>38</v>
      </c>
    </row>
    <row r="465" spans="1:12" ht="11.25" customHeight="1">
      <c r="A465" s="99" t="s">
        <v>340</v>
      </c>
      <c r="B465" s="141"/>
      <c r="C465" s="141"/>
      <c r="E465" s="163" t="s">
        <v>293</v>
      </c>
      <c r="F465" s="224">
        <v>122</v>
      </c>
      <c r="G465" s="224">
        <v>82</v>
      </c>
      <c r="H465" s="224">
        <v>0</v>
      </c>
      <c r="I465" s="224">
        <v>82</v>
      </c>
      <c r="J465" s="224">
        <v>40</v>
      </c>
      <c r="K465" s="224">
        <v>0</v>
      </c>
      <c r="L465" s="224">
        <v>40</v>
      </c>
    </row>
    <row r="466" spans="1:12" ht="14.1" customHeight="1">
      <c r="A466" s="99" t="s">
        <v>408</v>
      </c>
      <c r="B466" s="141" t="s">
        <v>412</v>
      </c>
      <c r="C466" s="141"/>
      <c r="E466" s="163" t="s">
        <v>285</v>
      </c>
      <c r="F466" s="224">
        <v>62</v>
      </c>
      <c r="G466" s="224">
        <v>60</v>
      </c>
      <c r="H466" s="224">
        <v>0</v>
      </c>
      <c r="I466" s="224">
        <v>60</v>
      </c>
      <c r="J466" s="224">
        <v>2</v>
      </c>
      <c r="K466" s="224">
        <v>0</v>
      </c>
      <c r="L466" s="224">
        <v>2</v>
      </c>
    </row>
    <row r="467" spans="1:12" ht="11.25" customHeight="1">
      <c r="A467" s="99"/>
      <c r="B467" s="141" t="s">
        <v>413</v>
      </c>
      <c r="C467" s="141"/>
      <c r="E467" s="163" t="s">
        <v>289</v>
      </c>
      <c r="F467" s="224">
        <v>60</v>
      </c>
      <c r="G467" s="224">
        <v>22</v>
      </c>
      <c r="H467" s="224">
        <v>0</v>
      </c>
      <c r="I467" s="224">
        <v>22</v>
      </c>
      <c r="J467" s="224">
        <v>38</v>
      </c>
      <c r="K467" s="224">
        <v>0</v>
      </c>
      <c r="L467" s="224">
        <v>38</v>
      </c>
    </row>
    <row r="468" spans="1:12" ht="11.25" customHeight="1">
      <c r="A468" s="99"/>
      <c r="B468" s="141"/>
      <c r="C468" s="141"/>
      <c r="E468" s="163" t="s">
        <v>293</v>
      </c>
      <c r="F468" s="224">
        <v>122</v>
      </c>
      <c r="G468" s="224">
        <v>82</v>
      </c>
      <c r="H468" s="224">
        <v>0</v>
      </c>
      <c r="I468" s="224">
        <v>82</v>
      </c>
      <c r="J468" s="224">
        <v>40</v>
      </c>
      <c r="K468" s="224">
        <v>0</v>
      </c>
      <c r="L468" s="224">
        <v>40</v>
      </c>
    </row>
    <row r="469" spans="1:12" ht="14.1" customHeight="1">
      <c r="A469" s="300" t="s">
        <v>147</v>
      </c>
      <c r="B469" s="298" t="s">
        <v>414</v>
      </c>
      <c r="C469" s="298"/>
      <c r="D469" s="146"/>
      <c r="E469" s="301" t="s">
        <v>285</v>
      </c>
      <c r="F469" s="224">
        <v>16</v>
      </c>
      <c r="G469" s="224">
        <v>15</v>
      </c>
      <c r="H469" s="224">
        <v>0</v>
      </c>
      <c r="I469" s="224">
        <v>15</v>
      </c>
      <c r="J469" s="224">
        <v>1</v>
      </c>
      <c r="K469" s="224">
        <v>0</v>
      </c>
      <c r="L469" s="224">
        <v>1</v>
      </c>
    </row>
    <row r="470" spans="1:12" ht="11.25" customHeight="1">
      <c r="A470" s="300"/>
      <c r="B470" s="298"/>
      <c r="C470" s="298"/>
      <c r="D470" s="146"/>
      <c r="E470" s="301" t="s">
        <v>289</v>
      </c>
      <c r="F470" s="224">
        <v>28</v>
      </c>
      <c r="G470" s="224">
        <v>18</v>
      </c>
      <c r="H470" s="224">
        <v>0</v>
      </c>
      <c r="I470" s="224">
        <v>18</v>
      </c>
      <c r="J470" s="224">
        <v>10</v>
      </c>
      <c r="K470" s="224">
        <v>0</v>
      </c>
      <c r="L470" s="224">
        <v>10</v>
      </c>
    </row>
    <row r="471" spans="1:12" ht="11.25" customHeight="1">
      <c r="A471" s="300"/>
      <c r="B471" s="298"/>
      <c r="C471" s="298"/>
      <c r="D471" s="146"/>
      <c r="E471" s="301" t="s">
        <v>293</v>
      </c>
      <c r="F471" s="224">
        <v>44</v>
      </c>
      <c r="G471" s="224">
        <v>33</v>
      </c>
      <c r="H471" s="224">
        <v>0</v>
      </c>
      <c r="I471" s="224">
        <v>33</v>
      </c>
      <c r="J471" s="224">
        <v>11</v>
      </c>
      <c r="K471" s="224">
        <v>0</v>
      </c>
      <c r="L471" s="224">
        <v>11</v>
      </c>
    </row>
    <row r="472" spans="1:12" ht="14.1" customHeight="1">
      <c r="A472" s="99" t="s">
        <v>421</v>
      </c>
      <c r="B472" s="141" t="s">
        <v>422</v>
      </c>
      <c r="C472" s="141"/>
      <c r="E472" s="163" t="s">
        <v>285</v>
      </c>
      <c r="F472" s="399">
        <v>16</v>
      </c>
      <c r="G472" s="399">
        <v>15</v>
      </c>
      <c r="H472" s="399">
        <v>0</v>
      </c>
      <c r="I472" s="399">
        <v>15</v>
      </c>
      <c r="J472" s="399">
        <v>1</v>
      </c>
      <c r="K472" s="399">
        <v>0</v>
      </c>
      <c r="L472" s="399">
        <v>1</v>
      </c>
    </row>
    <row r="473" spans="1:12" ht="11.25" customHeight="1">
      <c r="A473" s="99"/>
      <c r="B473" s="141"/>
      <c r="C473" s="141"/>
      <c r="E473" s="163" t="s">
        <v>289</v>
      </c>
      <c r="F473" s="399">
        <v>28</v>
      </c>
      <c r="G473" s="399">
        <v>18</v>
      </c>
      <c r="H473" s="399">
        <v>0</v>
      </c>
      <c r="I473" s="399">
        <v>18</v>
      </c>
      <c r="J473" s="399">
        <v>10</v>
      </c>
      <c r="K473" s="399">
        <v>0</v>
      </c>
      <c r="L473" s="399">
        <v>10</v>
      </c>
    </row>
    <row r="474" spans="1:12" ht="11.25" customHeight="1">
      <c r="A474" s="99"/>
      <c r="B474" s="141"/>
      <c r="C474" s="141"/>
      <c r="E474" s="163" t="s">
        <v>293</v>
      </c>
      <c r="F474" s="399">
        <v>44</v>
      </c>
      <c r="G474" s="399">
        <v>33</v>
      </c>
      <c r="H474" s="399">
        <v>0</v>
      </c>
      <c r="I474" s="399">
        <v>33</v>
      </c>
      <c r="J474" s="399">
        <v>11</v>
      </c>
      <c r="K474" s="399">
        <v>0</v>
      </c>
      <c r="L474" s="399">
        <v>11</v>
      </c>
    </row>
    <row r="475" spans="1:12" ht="14.1" customHeight="1">
      <c r="A475" s="99" t="s">
        <v>148</v>
      </c>
      <c r="B475" s="141" t="s">
        <v>425</v>
      </c>
      <c r="C475" s="141"/>
      <c r="E475" s="163" t="s">
        <v>285</v>
      </c>
      <c r="F475" s="399">
        <v>23</v>
      </c>
      <c r="G475" s="399">
        <v>18</v>
      </c>
      <c r="H475" s="399">
        <v>0</v>
      </c>
      <c r="I475" s="399">
        <v>18</v>
      </c>
      <c r="J475" s="399">
        <v>5</v>
      </c>
      <c r="K475" s="399">
        <v>0</v>
      </c>
      <c r="L475" s="399">
        <v>5</v>
      </c>
    </row>
    <row r="476" spans="1:12" ht="11.25" customHeight="1">
      <c r="B476" s="141"/>
      <c r="C476" s="141"/>
      <c r="E476" s="163" t="s">
        <v>289</v>
      </c>
      <c r="F476" s="399">
        <v>33</v>
      </c>
      <c r="G476" s="399">
        <v>20</v>
      </c>
      <c r="H476" s="399">
        <v>0</v>
      </c>
      <c r="I476" s="399">
        <v>20</v>
      </c>
      <c r="J476" s="399">
        <v>13</v>
      </c>
      <c r="K476" s="399">
        <v>0</v>
      </c>
      <c r="L476" s="399">
        <v>13</v>
      </c>
    </row>
    <row r="477" spans="1:12" ht="11.25" customHeight="1">
      <c r="A477" s="99" t="s">
        <v>340</v>
      </c>
      <c r="B477" s="141"/>
      <c r="C477" s="141"/>
      <c r="E477" s="163" t="s">
        <v>293</v>
      </c>
      <c r="F477" s="399">
        <v>56</v>
      </c>
      <c r="G477" s="399">
        <v>38</v>
      </c>
      <c r="H477" s="399">
        <v>0</v>
      </c>
      <c r="I477" s="399">
        <v>38</v>
      </c>
      <c r="J477" s="399">
        <v>18</v>
      </c>
      <c r="K477" s="399">
        <v>0</v>
      </c>
      <c r="L477" s="399">
        <v>18</v>
      </c>
    </row>
    <row r="478" spans="1:12" ht="14.1" customHeight="1">
      <c r="A478" s="99" t="s">
        <v>447</v>
      </c>
      <c r="B478" s="144" t="s">
        <v>186</v>
      </c>
      <c r="C478" s="141"/>
      <c r="E478" s="163" t="s">
        <v>285</v>
      </c>
      <c r="F478" s="399">
        <v>23</v>
      </c>
      <c r="G478" s="399">
        <v>18</v>
      </c>
      <c r="H478" s="399">
        <v>0</v>
      </c>
      <c r="I478" s="399">
        <v>18</v>
      </c>
      <c r="J478" s="399">
        <v>5</v>
      </c>
      <c r="K478" s="399">
        <v>0</v>
      </c>
      <c r="L478" s="399">
        <v>5</v>
      </c>
    </row>
    <row r="479" spans="1:12" ht="11.25" customHeight="1">
      <c r="A479" s="148"/>
      <c r="B479" s="144" t="s">
        <v>448</v>
      </c>
      <c r="C479" s="141"/>
      <c r="E479" s="163" t="s">
        <v>289</v>
      </c>
      <c r="F479" s="399">
        <v>33</v>
      </c>
      <c r="G479" s="399">
        <v>20</v>
      </c>
      <c r="H479" s="399">
        <v>0</v>
      </c>
      <c r="I479" s="399">
        <v>20</v>
      </c>
      <c r="J479" s="399">
        <v>13</v>
      </c>
      <c r="K479" s="399">
        <v>0</v>
      </c>
      <c r="L479" s="399">
        <v>13</v>
      </c>
    </row>
    <row r="480" spans="1:12" ht="11.25" customHeight="1">
      <c r="A480" s="148"/>
      <c r="B480" s="144"/>
      <c r="C480" s="141"/>
      <c r="E480" s="163" t="s">
        <v>293</v>
      </c>
      <c r="F480" s="399">
        <v>56</v>
      </c>
      <c r="G480" s="399">
        <v>38</v>
      </c>
      <c r="H480" s="399">
        <v>0</v>
      </c>
      <c r="I480" s="399">
        <v>38</v>
      </c>
      <c r="J480" s="399">
        <v>18</v>
      </c>
      <c r="K480" s="399">
        <v>0</v>
      </c>
      <c r="L480" s="399">
        <v>18</v>
      </c>
    </row>
    <row r="481" spans="1:12" ht="14.1" customHeight="1">
      <c r="A481" s="302" t="s">
        <v>159</v>
      </c>
      <c r="B481" s="144" t="s">
        <v>531</v>
      </c>
      <c r="E481" s="163" t="s">
        <v>285</v>
      </c>
      <c r="F481" s="399">
        <v>13</v>
      </c>
      <c r="G481" s="399">
        <v>12</v>
      </c>
      <c r="H481" s="399">
        <v>0</v>
      </c>
      <c r="I481" s="399">
        <v>12</v>
      </c>
      <c r="J481" s="399">
        <v>1</v>
      </c>
      <c r="K481" s="399">
        <v>0</v>
      </c>
      <c r="L481" s="399">
        <v>1</v>
      </c>
    </row>
    <row r="482" spans="1:12" ht="11.25" customHeight="1">
      <c r="A482" s="302" t="s">
        <v>340</v>
      </c>
      <c r="B482" s="144"/>
      <c r="E482" s="163" t="s">
        <v>289</v>
      </c>
      <c r="F482" s="399">
        <v>35</v>
      </c>
      <c r="G482" s="399">
        <v>9</v>
      </c>
      <c r="H482" s="399">
        <v>0</v>
      </c>
      <c r="I482" s="399">
        <v>9</v>
      </c>
      <c r="J482" s="399">
        <v>26</v>
      </c>
      <c r="K482" s="399">
        <v>0</v>
      </c>
      <c r="L482" s="399">
        <v>26</v>
      </c>
    </row>
    <row r="483" spans="1:12" ht="11.25" customHeight="1">
      <c r="A483" s="13"/>
      <c r="B483" s="13"/>
      <c r="E483" s="163" t="s">
        <v>293</v>
      </c>
      <c r="F483" s="399">
        <v>48</v>
      </c>
      <c r="G483" s="399">
        <v>21</v>
      </c>
      <c r="H483" s="399">
        <v>0</v>
      </c>
      <c r="I483" s="399">
        <v>21</v>
      </c>
      <c r="J483" s="399">
        <v>27</v>
      </c>
      <c r="K483" s="399">
        <v>0</v>
      </c>
      <c r="L483" s="399">
        <v>27</v>
      </c>
    </row>
    <row r="484" spans="1:12" ht="14.1" customHeight="1">
      <c r="A484" s="346" t="s">
        <v>541</v>
      </c>
      <c r="B484" s="144" t="s">
        <v>540</v>
      </c>
      <c r="E484" s="163" t="s">
        <v>285</v>
      </c>
      <c r="F484" s="399">
        <v>13</v>
      </c>
      <c r="G484" s="399">
        <v>12</v>
      </c>
      <c r="H484" s="399">
        <v>0</v>
      </c>
      <c r="I484" s="399">
        <v>12</v>
      </c>
      <c r="J484" s="399">
        <v>1</v>
      </c>
      <c r="K484" s="399">
        <v>0</v>
      </c>
      <c r="L484" s="399">
        <v>1</v>
      </c>
    </row>
    <row r="485" spans="1:12" ht="11.25" customHeight="1">
      <c r="A485" s="13"/>
      <c r="B485" s="144"/>
      <c r="E485" s="163" t="s">
        <v>289</v>
      </c>
      <c r="F485" s="399">
        <v>35</v>
      </c>
      <c r="G485" s="399">
        <v>9</v>
      </c>
      <c r="H485" s="399">
        <v>0</v>
      </c>
      <c r="I485" s="399">
        <v>9</v>
      </c>
      <c r="J485" s="399">
        <v>26</v>
      </c>
      <c r="K485" s="399">
        <v>0</v>
      </c>
      <c r="L485" s="399">
        <v>26</v>
      </c>
    </row>
    <row r="486" spans="1:12" ht="11.25" customHeight="1">
      <c r="A486" s="13"/>
      <c r="B486" s="144"/>
      <c r="E486" s="163" t="s">
        <v>293</v>
      </c>
      <c r="F486" s="399">
        <v>48</v>
      </c>
      <c r="G486" s="399">
        <v>21</v>
      </c>
      <c r="H486" s="399">
        <v>0</v>
      </c>
      <c r="I486" s="399">
        <v>21</v>
      </c>
      <c r="J486" s="399">
        <v>27</v>
      </c>
      <c r="K486" s="399">
        <v>0</v>
      </c>
      <c r="L486" s="399">
        <v>27</v>
      </c>
    </row>
    <row r="487" spans="1:12" ht="14.1" customHeight="1">
      <c r="A487" s="302" t="s">
        <v>14</v>
      </c>
      <c r="B487" s="13" t="s">
        <v>542</v>
      </c>
      <c r="E487" s="163" t="s">
        <v>285</v>
      </c>
      <c r="F487" s="399">
        <v>1308</v>
      </c>
      <c r="G487" s="399">
        <v>1237</v>
      </c>
      <c r="H487" s="399">
        <v>1</v>
      </c>
      <c r="I487" s="399">
        <v>1236</v>
      </c>
      <c r="J487" s="399">
        <v>71</v>
      </c>
      <c r="K487" s="399">
        <v>0</v>
      </c>
      <c r="L487" s="399">
        <v>71</v>
      </c>
    </row>
    <row r="488" spans="1:12" ht="11.25" customHeight="1">
      <c r="A488" s="13"/>
      <c r="B488" s="13"/>
      <c r="E488" s="163" t="s">
        <v>289</v>
      </c>
      <c r="F488" s="399">
        <v>788</v>
      </c>
      <c r="G488" s="399">
        <v>471</v>
      </c>
      <c r="H488" s="399">
        <v>4</v>
      </c>
      <c r="I488" s="399">
        <v>467</v>
      </c>
      <c r="J488" s="399">
        <v>317</v>
      </c>
      <c r="K488" s="399">
        <v>0</v>
      </c>
      <c r="L488" s="399">
        <v>317</v>
      </c>
    </row>
    <row r="489" spans="1:12" ht="11.25" customHeight="1">
      <c r="A489" s="13"/>
      <c r="B489" s="13"/>
      <c r="E489" s="163" t="s">
        <v>293</v>
      </c>
      <c r="F489" s="399">
        <v>2096</v>
      </c>
      <c r="G489" s="399">
        <v>1708</v>
      </c>
      <c r="H489" s="399">
        <v>5</v>
      </c>
      <c r="I489" s="399">
        <v>1703</v>
      </c>
      <c r="J489" s="399">
        <v>388</v>
      </c>
      <c r="K489" s="399">
        <v>0</v>
      </c>
      <c r="L489" s="399">
        <v>388</v>
      </c>
    </row>
    <row r="490" spans="1:12" ht="14.1" customHeight="1">
      <c r="A490" s="302" t="s">
        <v>195</v>
      </c>
      <c r="B490" s="144" t="s">
        <v>543</v>
      </c>
      <c r="E490" s="163" t="s">
        <v>285</v>
      </c>
      <c r="F490" s="399">
        <v>21</v>
      </c>
      <c r="G490" s="399">
        <v>20</v>
      </c>
      <c r="H490" s="399">
        <v>0</v>
      </c>
      <c r="I490" s="399">
        <v>20</v>
      </c>
      <c r="J490" s="399">
        <v>1</v>
      </c>
      <c r="K490" s="399">
        <v>0</v>
      </c>
      <c r="L490" s="399">
        <v>1</v>
      </c>
    </row>
    <row r="491" spans="1:12" ht="11.25" customHeight="1">
      <c r="A491" s="148"/>
      <c r="B491" s="144" t="s">
        <v>544</v>
      </c>
      <c r="E491" s="163" t="s">
        <v>289</v>
      </c>
      <c r="F491" s="399">
        <v>34</v>
      </c>
      <c r="G491" s="399">
        <v>19</v>
      </c>
      <c r="H491" s="399">
        <v>0</v>
      </c>
      <c r="I491" s="399">
        <v>19</v>
      </c>
      <c r="J491" s="399">
        <v>15</v>
      </c>
      <c r="K491" s="399">
        <v>0</v>
      </c>
      <c r="L491" s="399">
        <v>15</v>
      </c>
    </row>
    <row r="492" spans="1:12" ht="11.25" customHeight="1">
      <c r="A492" s="143" t="s">
        <v>340</v>
      </c>
      <c r="B492" s="144"/>
      <c r="E492" s="163" t="s">
        <v>293</v>
      </c>
      <c r="F492" s="399">
        <v>55</v>
      </c>
      <c r="G492" s="399">
        <v>39</v>
      </c>
      <c r="H492" s="399">
        <v>0</v>
      </c>
      <c r="I492" s="399">
        <v>39</v>
      </c>
      <c r="J492" s="399">
        <v>16</v>
      </c>
      <c r="K492" s="399">
        <v>0</v>
      </c>
      <c r="L492" s="399">
        <v>16</v>
      </c>
    </row>
    <row r="493" spans="1:12" ht="14.1" customHeight="1">
      <c r="A493" s="143" t="s">
        <v>545</v>
      </c>
      <c r="B493" s="144" t="s">
        <v>1142</v>
      </c>
      <c r="E493" s="163" t="s">
        <v>285</v>
      </c>
      <c r="F493" s="224">
        <v>21</v>
      </c>
      <c r="G493" s="224">
        <v>20</v>
      </c>
      <c r="H493" s="224">
        <v>0</v>
      </c>
      <c r="I493" s="224">
        <v>20</v>
      </c>
      <c r="J493" s="224">
        <v>1</v>
      </c>
      <c r="K493" s="224">
        <v>0</v>
      </c>
      <c r="L493" s="224">
        <v>1</v>
      </c>
    </row>
    <row r="494" spans="1:12" ht="11.25" customHeight="1">
      <c r="A494" s="303"/>
      <c r="B494" s="144" t="s">
        <v>546</v>
      </c>
      <c r="E494" s="163" t="s">
        <v>289</v>
      </c>
      <c r="F494" s="224">
        <v>34</v>
      </c>
      <c r="G494" s="224">
        <v>19</v>
      </c>
      <c r="H494" s="224">
        <v>0</v>
      </c>
      <c r="I494" s="224">
        <v>19</v>
      </c>
      <c r="J494" s="224">
        <v>15</v>
      </c>
      <c r="K494" s="224">
        <v>0</v>
      </c>
      <c r="L494" s="224">
        <v>15</v>
      </c>
    </row>
    <row r="495" spans="1:12" ht="11.25" customHeight="1">
      <c r="A495" s="303"/>
      <c r="B495" s="144" t="s">
        <v>1143</v>
      </c>
      <c r="E495" s="163" t="s">
        <v>293</v>
      </c>
      <c r="F495" s="224">
        <v>55</v>
      </c>
      <c r="G495" s="224">
        <v>39</v>
      </c>
      <c r="H495" s="224">
        <v>0</v>
      </c>
      <c r="I495" s="224">
        <v>39</v>
      </c>
      <c r="J495" s="224">
        <v>16</v>
      </c>
      <c r="K495" s="224">
        <v>0</v>
      </c>
      <c r="L495" s="224">
        <v>16</v>
      </c>
    </row>
    <row r="496" spans="1:12" ht="14.1" customHeight="1">
      <c r="A496" s="302" t="s">
        <v>559</v>
      </c>
      <c r="B496" s="144" t="s">
        <v>560</v>
      </c>
      <c r="E496" s="163" t="s">
        <v>285</v>
      </c>
      <c r="F496" s="224">
        <v>1163</v>
      </c>
      <c r="G496" s="224">
        <v>1108</v>
      </c>
      <c r="H496" s="224">
        <v>1</v>
      </c>
      <c r="I496" s="224">
        <v>1107</v>
      </c>
      <c r="J496" s="224">
        <v>55</v>
      </c>
      <c r="K496" s="224">
        <v>0</v>
      </c>
      <c r="L496" s="224">
        <v>55</v>
      </c>
    </row>
    <row r="497" spans="1:12" ht="11.25" customHeight="1">
      <c r="A497" s="148"/>
      <c r="B497" s="144"/>
      <c r="E497" s="163" t="s">
        <v>289</v>
      </c>
      <c r="F497" s="224">
        <v>656</v>
      </c>
      <c r="G497" s="224">
        <v>399</v>
      </c>
      <c r="H497" s="224">
        <v>4</v>
      </c>
      <c r="I497" s="224">
        <v>395</v>
      </c>
      <c r="J497" s="224">
        <v>257</v>
      </c>
      <c r="K497" s="224">
        <v>0</v>
      </c>
      <c r="L497" s="224">
        <v>257</v>
      </c>
    </row>
    <row r="498" spans="1:12" ht="11.25" customHeight="1">
      <c r="A498" s="143" t="s">
        <v>340</v>
      </c>
      <c r="B498" s="144"/>
      <c r="E498" s="163" t="s">
        <v>293</v>
      </c>
      <c r="F498" s="224">
        <v>1819</v>
      </c>
      <c r="G498" s="224">
        <v>1507</v>
      </c>
      <c r="H498" s="224">
        <v>5</v>
      </c>
      <c r="I498" s="224">
        <v>1502</v>
      </c>
      <c r="J498" s="224">
        <v>312</v>
      </c>
      <c r="K498" s="224">
        <v>0</v>
      </c>
      <c r="L498" s="224">
        <v>312</v>
      </c>
    </row>
    <row r="499" spans="1:12" ht="14.1" customHeight="1">
      <c r="A499" s="143" t="s">
        <v>561</v>
      </c>
      <c r="B499" s="144" t="s">
        <v>562</v>
      </c>
      <c r="E499" s="163" t="s">
        <v>285</v>
      </c>
      <c r="F499" s="224">
        <v>658</v>
      </c>
      <c r="G499" s="224">
        <v>631</v>
      </c>
      <c r="H499" s="224">
        <v>1</v>
      </c>
      <c r="I499" s="224">
        <v>630</v>
      </c>
      <c r="J499" s="224">
        <v>27</v>
      </c>
      <c r="K499" s="224">
        <v>0</v>
      </c>
      <c r="L499" s="224">
        <v>27</v>
      </c>
    </row>
    <row r="500" spans="1:12" ht="11.25" customHeight="1">
      <c r="A500" s="148"/>
      <c r="B500" s="144"/>
      <c r="E500" s="163" t="s">
        <v>289</v>
      </c>
      <c r="F500" s="224">
        <v>310</v>
      </c>
      <c r="G500" s="224">
        <v>188</v>
      </c>
      <c r="H500" s="224">
        <v>4</v>
      </c>
      <c r="I500" s="224">
        <v>184</v>
      </c>
      <c r="J500" s="224">
        <v>122</v>
      </c>
      <c r="K500" s="224">
        <v>0</v>
      </c>
      <c r="L500" s="224">
        <v>122</v>
      </c>
    </row>
    <row r="501" spans="1:12" ht="11.25" customHeight="1">
      <c r="A501" s="143" t="s">
        <v>340</v>
      </c>
      <c r="B501" s="144"/>
      <c r="E501" s="163" t="s">
        <v>293</v>
      </c>
      <c r="F501" s="224">
        <v>968</v>
      </c>
      <c r="G501" s="224">
        <v>819</v>
      </c>
      <c r="H501" s="224">
        <v>5</v>
      </c>
      <c r="I501" s="224">
        <v>814</v>
      </c>
      <c r="J501" s="224">
        <v>149</v>
      </c>
      <c r="K501" s="224">
        <v>0</v>
      </c>
      <c r="L501" s="224">
        <v>149</v>
      </c>
    </row>
    <row r="502" spans="1:12" ht="14.1" customHeight="1">
      <c r="A502" s="491" t="s">
        <v>633</v>
      </c>
      <c r="B502" s="478" t="s">
        <v>634</v>
      </c>
      <c r="C502" s="146"/>
      <c r="D502" s="146"/>
      <c r="E502" s="301" t="s">
        <v>285</v>
      </c>
      <c r="F502" s="224">
        <v>1</v>
      </c>
      <c r="G502" s="224">
        <v>1</v>
      </c>
      <c r="H502" s="224">
        <v>0</v>
      </c>
      <c r="I502" s="224">
        <v>1</v>
      </c>
      <c r="J502" s="224">
        <v>0</v>
      </c>
      <c r="K502" s="224">
        <v>0</v>
      </c>
      <c r="L502" s="224">
        <v>0</v>
      </c>
    </row>
    <row r="503" spans="1:12" ht="11.25" customHeight="1">
      <c r="A503" s="492"/>
      <c r="B503" s="478"/>
      <c r="C503" s="146"/>
      <c r="D503" s="146"/>
      <c r="E503" s="301" t="s">
        <v>289</v>
      </c>
      <c r="F503" s="224">
        <v>4</v>
      </c>
      <c r="G503" s="224">
        <v>1</v>
      </c>
      <c r="H503" s="224">
        <v>0</v>
      </c>
      <c r="I503" s="224">
        <v>1</v>
      </c>
      <c r="J503" s="224">
        <v>3</v>
      </c>
      <c r="K503" s="224">
        <v>0</v>
      </c>
      <c r="L503" s="224">
        <v>3</v>
      </c>
    </row>
    <row r="504" spans="1:12" ht="11.25" customHeight="1">
      <c r="A504" s="491" t="s">
        <v>340</v>
      </c>
      <c r="B504" s="478"/>
      <c r="C504" s="146"/>
      <c r="D504" s="146"/>
      <c r="E504" s="301" t="s">
        <v>293</v>
      </c>
      <c r="F504" s="224">
        <v>5</v>
      </c>
      <c r="G504" s="224">
        <v>2</v>
      </c>
      <c r="H504" s="224">
        <v>0</v>
      </c>
      <c r="I504" s="224">
        <v>2</v>
      </c>
      <c r="J504" s="224">
        <v>3</v>
      </c>
      <c r="K504" s="224">
        <v>0</v>
      </c>
      <c r="L504" s="224">
        <v>3</v>
      </c>
    </row>
    <row r="505" spans="1:12" ht="14.1" customHeight="1">
      <c r="A505" s="143" t="s">
        <v>563</v>
      </c>
      <c r="B505" s="144" t="s">
        <v>564</v>
      </c>
      <c r="E505" s="163" t="s">
        <v>285</v>
      </c>
      <c r="F505" s="224">
        <v>151</v>
      </c>
      <c r="G505" s="224">
        <v>146</v>
      </c>
      <c r="H505" s="224">
        <v>0</v>
      </c>
      <c r="I505" s="224">
        <v>146</v>
      </c>
      <c r="J505" s="224">
        <v>5</v>
      </c>
      <c r="K505" s="224">
        <v>0</v>
      </c>
      <c r="L505" s="224">
        <v>5</v>
      </c>
    </row>
    <row r="506" spans="1:12" ht="11.25" customHeight="1">
      <c r="A506" s="148"/>
      <c r="B506" s="144"/>
      <c r="E506" s="163" t="s">
        <v>289</v>
      </c>
      <c r="F506" s="224">
        <v>102</v>
      </c>
      <c r="G506" s="224">
        <v>75</v>
      </c>
      <c r="H506" s="224">
        <v>0</v>
      </c>
      <c r="I506" s="224">
        <v>75</v>
      </c>
      <c r="J506" s="224">
        <v>27</v>
      </c>
      <c r="K506" s="224">
        <v>0</v>
      </c>
      <c r="L506" s="224">
        <v>27</v>
      </c>
    </row>
    <row r="507" spans="1:12" ht="11.25" customHeight="1">
      <c r="A507" s="143" t="s">
        <v>340</v>
      </c>
      <c r="B507" s="144"/>
      <c r="E507" s="163" t="s">
        <v>293</v>
      </c>
      <c r="F507" s="224">
        <v>253</v>
      </c>
      <c r="G507" s="224">
        <v>221</v>
      </c>
      <c r="H507" s="224">
        <v>0</v>
      </c>
      <c r="I507" s="224">
        <v>221</v>
      </c>
      <c r="J507" s="224">
        <v>32</v>
      </c>
      <c r="K507" s="224">
        <v>0</v>
      </c>
      <c r="L507" s="224">
        <v>32</v>
      </c>
    </row>
    <row r="508" spans="1:12" ht="14.1" customHeight="1">
      <c r="A508" s="143" t="s">
        <v>565</v>
      </c>
      <c r="B508" s="144" t="s">
        <v>566</v>
      </c>
      <c r="E508" s="163" t="s">
        <v>285</v>
      </c>
      <c r="F508" s="224">
        <v>353</v>
      </c>
      <c r="G508" s="224">
        <v>330</v>
      </c>
      <c r="H508" s="224">
        <v>0</v>
      </c>
      <c r="I508" s="224">
        <v>330</v>
      </c>
      <c r="J508" s="224">
        <v>23</v>
      </c>
      <c r="K508" s="224">
        <v>0</v>
      </c>
      <c r="L508" s="224">
        <v>23</v>
      </c>
    </row>
    <row r="509" spans="1:12" ht="11.25" customHeight="1">
      <c r="A509" s="148"/>
      <c r="B509" s="144"/>
      <c r="E509" s="163" t="s">
        <v>289</v>
      </c>
      <c r="F509" s="224">
        <v>240</v>
      </c>
      <c r="G509" s="224">
        <v>135</v>
      </c>
      <c r="H509" s="224">
        <v>0</v>
      </c>
      <c r="I509" s="224">
        <v>135</v>
      </c>
      <c r="J509" s="224">
        <v>105</v>
      </c>
      <c r="K509" s="224">
        <v>0</v>
      </c>
      <c r="L509" s="224">
        <v>105</v>
      </c>
    </row>
    <row r="510" spans="1:12" ht="11.25" customHeight="1">
      <c r="A510" s="143" t="s">
        <v>340</v>
      </c>
      <c r="B510" s="144"/>
      <c r="E510" s="163" t="s">
        <v>293</v>
      </c>
      <c r="F510" s="224">
        <v>593</v>
      </c>
      <c r="G510" s="224">
        <v>465</v>
      </c>
      <c r="H510" s="224">
        <v>0</v>
      </c>
      <c r="I510" s="224">
        <v>465</v>
      </c>
      <c r="J510" s="224">
        <v>128</v>
      </c>
      <c r="K510" s="224">
        <v>0</v>
      </c>
      <c r="L510" s="224">
        <v>128</v>
      </c>
    </row>
    <row r="511" spans="1:12" ht="14.1" customHeight="1">
      <c r="A511" s="302" t="s">
        <v>191</v>
      </c>
      <c r="B511" s="144" t="s">
        <v>567</v>
      </c>
      <c r="E511" s="163" t="s">
        <v>285</v>
      </c>
      <c r="F511" s="224">
        <v>21</v>
      </c>
      <c r="G511" s="224">
        <v>20</v>
      </c>
      <c r="H511" s="224">
        <v>0</v>
      </c>
      <c r="I511" s="224">
        <v>20</v>
      </c>
      <c r="J511" s="224">
        <v>1</v>
      </c>
      <c r="K511" s="224">
        <v>0</v>
      </c>
      <c r="L511" s="224">
        <v>1</v>
      </c>
    </row>
    <row r="512" spans="1:12" ht="11.25" customHeight="1">
      <c r="A512" s="148"/>
      <c r="B512" s="144" t="s">
        <v>568</v>
      </c>
      <c r="E512" s="163" t="s">
        <v>289</v>
      </c>
      <c r="F512" s="224">
        <v>30</v>
      </c>
      <c r="G512" s="224">
        <v>21</v>
      </c>
      <c r="H512" s="224">
        <v>0</v>
      </c>
      <c r="I512" s="224">
        <v>21</v>
      </c>
      <c r="J512" s="224">
        <v>9</v>
      </c>
      <c r="K512" s="224">
        <v>0</v>
      </c>
      <c r="L512" s="224">
        <v>9</v>
      </c>
    </row>
    <row r="513" spans="1:12" ht="11.25" customHeight="1">
      <c r="A513" s="143" t="s">
        <v>340</v>
      </c>
      <c r="B513" s="144" t="s">
        <v>569</v>
      </c>
      <c r="E513" s="163" t="s">
        <v>293</v>
      </c>
      <c r="F513" s="224">
        <v>51</v>
      </c>
      <c r="G513" s="224">
        <v>41</v>
      </c>
      <c r="H513" s="224">
        <v>0</v>
      </c>
      <c r="I513" s="224">
        <v>41</v>
      </c>
      <c r="J513" s="224">
        <v>10</v>
      </c>
      <c r="K513" s="224">
        <v>0</v>
      </c>
      <c r="L513" s="224">
        <v>10</v>
      </c>
    </row>
    <row r="514" spans="1:12" ht="14.1" customHeight="1">
      <c r="A514" s="143" t="s">
        <v>570</v>
      </c>
      <c r="B514" s="144" t="s">
        <v>572</v>
      </c>
      <c r="E514" s="163" t="s">
        <v>285</v>
      </c>
      <c r="F514" s="224">
        <v>11</v>
      </c>
      <c r="G514" s="224">
        <v>11</v>
      </c>
      <c r="H514" s="224">
        <v>0</v>
      </c>
      <c r="I514" s="224">
        <v>11</v>
      </c>
      <c r="J514" s="224">
        <v>0</v>
      </c>
      <c r="K514" s="224">
        <v>0</v>
      </c>
      <c r="L514" s="224">
        <v>0</v>
      </c>
    </row>
    <row r="515" spans="1:12" ht="11.25" customHeight="1">
      <c r="A515" s="143"/>
      <c r="B515" s="144"/>
      <c r="E515" s="163" t="s">
        <v>289</v>
      </c>
      <c r="F515" s="224">
        <v>0</v>
      </c>
      <c r="G515" s="224">
        <v>0</v>
      </c>
      <c r="H515" s="224">
        <v>0</v>
      </c>
      <c r="I515" s="224">
        <v>0</v>
      </c>
      <c r="J515" s="224">
        <v>0</v>
      </c>
      <c r="K515" s="224">
        <v>0</v>
      </c>
      <c r="L515" s="224">
        <v>0</v>
      </c>
    </row>
    <row r="516" spans="1:12" ht="11.25" customHeight="1">
      <c r="A516" s="143"/>
      <c r="B516" s="144"/>
      <c r="E516" s="163" t="s">
        <v>293</v>
      </c>
      <c r="F516" s="224">
        <v>11</v>
      </c>
      <c r="G516" s="224">
        <v>11</v>
      </c>
      <c r="H516" s="224">
        <v>0</v>
      </c>
      <c r="I516" s="224">
        <v>11</v>
      </c>
      <c r="J516" s="224">
        <v>0</v>
      </c>
      <c r="K516" s="224">
        <v>0</v>
      </c>
      <c r="L516" s="224">
        <v>0</v>
      </c>
    </row>
    <row r="517" spans="1:12" ht="14.1" customHeight="1">
      <c r="A517" s="143" t="s">
        <v>583</v>
      </c>
      <c r="B517" s="144" t="s">
        <v>584</v>
      </c>
      <c r="E517" s="163" t="s">
        <v>285</v>
      </c>
      <c r="F517" s="224">
        <v>5</v>
      </c>
      <c r="G517" s="224">
        <v>4</v>
      </c>
      <c r="H517" s="224">
        <v>0</v>
      </c>
      <c r="I517" s="224">
        <v>4</v>
      </c>
      <c r="J517" s="224">
        <v>1</v>
      </c>
      <c r="K517" s="224">
        <v>0</v>
      </c>
      <c r="L517" s="224">
        <v>1</v>
      </c>
    </row>
    <row r="518" spans="1:12" ht="11.25" customHeight="1">
      <c r="A518" s="143"/>
      <c r="B518" s="144" t="s">
        <v>585</v>
      </c>
      <c r="E518" s="163" t="s">
        <v>289</v>
      </c>
      <c r="F518" s="224">
        <v>29</v>
      </c>
      <c r="G518" s="224">
        <v>21</v>
      </c>
      <c r="H518" s="224">
        <v>0</v>
      </c>
      <c r="I518" s="224">
        <v>21</v>
      </c>
      <c r="J518" s="224">
        <v>8</v>
      </c>
      <c r="K518" s="224">
        <v>0</v>
      </c>
      <c r="L518" s="224">
        <v>8</v>
      </c>
    </row>
    <row r="519" spans="1:12" ht="11.25" customHeight="1">
      <c r="A519" s="143"/>
      <c r="B519" s="144"/>
      <c r="E519" s="163" t="s">
        <v>293</v>
      </c>
      <c r="F519" s="224">
        <v>34</v>
      </c>
      <c r="G519" s="224">
        <v>25</v>
      </c>
      <c r="H519" s="224">
        <v>0</v>
      </c>
      <c r="I519" s="224">
        <v>25</v>
      </c>
      <c r="J519" s="224">
        <v>9</v>
      </c>
      <c r="K519" s="224">
        <v>0</v>
      </c>
      <c r="L519" s="224">
        <v>9</v>
      </c>
    </row>
    <row r="520" spans="1:12" ht="14.1" customHeight="1">
      <c r="A520" s="143" t="s">
        <v>586</v>
      </c>
      <c r="B520" s="144" t="s">
        <v>820</v>
      </c>
      <c r="E520" s="163" t="s">
        <v>285</v>
      </c>
      <c r="F520" s="224">
        <v>5</v>
      </c>
      <c r="G520" s="224">
        <v>5</v>
      </c>
      <c r="H520" s="224">
        <v>0</v>
      </c>
      <c r="I520" s="224">
        <v>5</v>
      </c>
      <c r="J520" s="224">
        <v>0</v>
      </c>
      <c r="K520" s="224">
        <v>0</v>
      </c>
      <c r="L520" s="224">
        <v>0</v>
      </c>
    </row>
    <row r="521" spans="1:12" ht="11.25" customHeight="1">
      <c r="A521" s="143"/>
      <c r="B521" s="144" t="s">
        <v>821</v>
      </c>
      <c r="E521" s="163" t="s">
        <v>289</v>
      </c>
      <c r="F521" s="224">
        <v>1</v>
      </c>
      <c r="G521" s="224">
        <v>0</v>
      </c>
      <c r="H521" s="224">
        <v>0</v>
      </c>
      <c r="I521" s="224">
        <v>0</v>
      </c>
      <c r="J521" s="224">
        <v>1</v>
      </c>
      <c r="K521" s="224">
        <v>0</v>
      </c>
      <c r="L521" s="224">
        <v>1</v>
      </c>
    </row>
    <row r="522" spans="1:12" ht="11.25" customHeight="1">
      <c r="A522" s="143"/>
      <c r="B522" s="144"/>
      <c r="E522" s="163" t="s">
        <v>293</v>
      </c>
      <c r="F522" s="224">
        <v>6</v>
      </c>
      <c r="G522" s="224">
        <v>5</v>
      </c>
      <c r="H522" s="224">
        <v>0</v>
      </c>
      <c r="I522" s="224">
        <v>5</v>
      </c>
      <c r="J522" s="224">
        <v>1</v>
      </c>
      <c r="K522" s="224">
        <v>0</v>
      </c>
      <c r="L522" s="224">
        <v>1</v>
      </c>
    </row>
    <row r="523" spans="1:12" ht="14.1" customHeight="1">
      <c r="A523" s="302" t="s">
        <v>192</v>
      </c>
      <c r="B523" s="144" t="s">
        <v>590</v>
      </c>
      <c r="E523" s="163" t="s">
        <v>285</v>
      </c>
      <c r="F523" s="399">
        <v>23</v>
      </c>
      <c r="G523" s="399">
        <v>15</v>
      </c>
      <c r="H523" s="399">
        <v>0</v>
      </c>
      <c r="I523" s="399">
        <v>15</v>
      </c>
      <c r="J523" s="399">
        <v>8</v>
      </c>
      <c r="K523" s="399">
        <v>0</v>
      </c>
      <c r="L523" s="399">
        <v>8</v>
      </c>
    </row>
    <row r="524" spans="1:12" ht="11.25" customHeight="1">
      <c r="A524" s="148"/>
      <c r="B524" s="144" t="s">
        <v>589</v>
      </c>
      <c r="E524" s="163" t="s">
        <v>289</v>
      </c>
      <c r="F524" s="399">
        <v>20</v>
      </c>
      <c r="G524" s="399">
        <v>13</v>
      </c>
      <c r="H524" s="399">
        <v>0</v>
      </c>
      <c r="I524" s="399">
        <v>13</v>
      </c>
      <c r="J524" s="399">
        <v>7</v>
      </c>
      <c r="K524" s="399">
        <v>0</v>
      </c>
      <c r="L524" s="399">
        <v>7</v>
      </c>
    </row>
    <row r="525" spans="1:12" ht="11.25" customHeight="1">
      <c r="A525" s="143" t="s">
        <v>340</v>
      </c>
      <c r="B525" s="144"/>
      <c r="E525" s="163" t="s">
        <v>293</v>
      </c>
      <c r="F525" s="399">
        <v>43</v>
      </c>
      <c r="G525" s="399">
        <v>28</v>
      </c>
      <c r="H525" s="399">
        <v>0</v>
      </c>
      <c r="I525" s="399">
        <v>28</v>
      </c>
      <c r="J525" s="399">
        <v>15</v>
      </c>
      <c r="K525" s="399">
        <v>0</v>
      </c>
      <c r="L525" s="399">
        <v>15</v>
      </c>
    </row>
    <row r="526" spans="1:12" ht="14.1" customHeight="1">
      <c r="A526" s="143" t="s">
        <v>594</v>
      </c>
      <c r="B526" s="144" t="s">
        <v>595</v>
      </c>
      <c r="E526" s="163" t="s">
        <v>285</v>
      </c>
      <c r="F526" s="399">
        <v>3</v>
      </c>
      <c r="G526" s="399">
        <v>1</v>
      </c>
      <c r="H526" s="399">
        <v>0</v>
      </c>
      <c r="I526" s="399">
        <v>1</v>
      </c>
      <c r="J526" s="399">
        <v>2</v>
      </c>
      <c r="K526" s="399">
        <v>0</v>
      </c>
      <c r="L526" s="399">
        <v>2</v>
      </c>
    </row>
    <row r="527" spans="1:12" ht="11.25" customHeight="1">
      <c r="A527" s="143"/>
      <c r="B527" s="144" t="s">
        <v>596</v>
      </c>
      <c r="E527" s="163" t="s">
        <v>289</v>
      </c>
      <c r="F527" s="399">
        <v>1</v>
      </c>
      <c r="G527" s="399">
        <v>1</v>
      </c>
      <c r="H527" s="399">
        <v>0</v>
      </c>
      <c r="I527" s="399">
        <v>1</v>
      </c>
      <c r="J527" s="399">
        <v>0</v>
      </c>
      <c r="K527" s="399">
        <v>0</v>
      </c>
      <c r="L527" s="399">
        <v>0</v>
      </c>
    </row>
    <row r="528" spans="1:12" ht="11.25" customHeight="1">
      <c r="A528" s="143"/>
      <c r="B528" s="144" t="s">
        <v>597</v>
      </c>
      <c r="E528" s="163" t="s">
        <v>293</v>
      </c>
      <c r="F528" s="399">
        <v>4</v>
      </c>
      <c r="G528" s="399">
        <v>2</v>
      </c>
      <c r="H528" s="399">
        <v>0</v>
      </c>
      <c r="I528" s="399">
        <v>2</v>
      </c>
      <c r="J528" s="399">
        <v>2</v>
      </c>
      <c r="K528" s="399">
        <v>0</v>
      </c>
      <c r="L528" s="399">
        <v>2</v>
      </c>
    </row>
    <row r="529" spans="1:12" ht="14.1" customHeight="1">
      <c r="A529" s="143" t="s">
        <v>601</v>
      </c>
      <c r="B529" s="144" t="s">
        <v>602</v>
      </c>
      <c r="E529" s="163" t="s">
        <v>285</v>
      </c>
      <c r="F529" s="399">
        <v>11</v>
      </c>
      <c r="G529" s="399">
        <v>5</v>
      </c>
      <c r="H529" s="399">
        <v>0</v>
      </c>
      <c r="I529" s="399">
        <v>5</v>
      </c>
      <c r="J529" s="399">
        <v>6</v>
      </c>
      <c r="K529" s="399">
        <v>0</v>
      </c>
      <c r="L529" s="399">
        <v>6</v>
      </c>
    </row>
    <row r="530" spans="1:12" ht="11.25" customHeight="1">
      <c r="A530" s="143"/>
      <c r="B530" s="144" t="s">
        <v>603</v>
      </c>
      <c r="E530" s="163" t="s">
        <v>289</v>
      </c>
      <c r="F530" s="399">
        <v>10</v>
      </c>
      <c r="G530" s="399">
        <v>5</v>
      </c>
      <c r="H530" s="399">
        <v>0</v>
      </c>
      <c r="I530" s="399">
        <v>5</v>
      </c>
      <c r="J530" s="399">
        <v>5</v>
      </c>
      <c r="K530" s="399">
        <v>0</v>
      </c>
      <c r="L530" s="399">
        <v>5</v>
      </c>
    </row>
    <row r="531" spans="1:12" ht="11.25" customHeight="1">
      <c r="A531" s="143"/>
      <c r="B531" s="144"/>
      <c r="E531" s="163" t="s">
        <v>293</v>
      </c>
      <c r="F531" s="399">
        <v>21</v>
      </c>
      <c r="G531" s="399">
        <v>10</v>
      </c>
      <c r="H531" s="399">
        <v>0</v>
      </c>
      <c r="I531" s="399">
        <v>10</v>
      </c>
      <c r="J531" s="399">
        <v>11</v>
      </c>
      <c r="K531" s="399">
        <v>0</v>
      </c>
      <c r="L531" s="399">
        <v>11</v>
      </c>
    </row>
    <row r="532" spans="1:12" ht="14.1" customHeight="1">
      <c r="A532" s="143" t="s">
        <v>604</v>
      </c>
      <c r="B532" s="144" t="s">
        <v>812</v>
      </c>
      <c r="E532" s="163" t="s">
        <v>285</v>
      </c>
      <c r="F532" s="399">
        <v>9</v>
      </c>
      <c r="G532" s="399">
        <v>9</v>
      </c>
      <c r="H532" s="399">
        <v>0</v>
      </c>
      <c r="I532" s="399">
        <v>9</v>
      </c>
      <c r="J532" s="399">
        <v>0</v>
      </c>
      <c r="K532" s="399">
        <v>0</v>
      </c>
      <c r="L532" s="399">
        <v>0</v>
      </c>
    </row>
    <row r="533" spans="1:12" ht="11.25" customHeight="1">
      <c r="A533" s="143"/>
      <c r="B533" s="144" t="s">
        <v>813</v>
      </c>
      <c r="E533" s="163" t="s">
        <v>289</v>
      </c>
      <c r="F533" s="399">
        <v>9</v>
      </c>
      <c r="G533" s="399">
        <v>7</v>
      </c>
      <c r="H533" s="399">
        <v>0</v>
      </c>
      <c r="I533" s="399">
        <v>7</v>
      </c>
      <c r="J533" s="399">
        <v>2</v>
      </c>
      <c r="K533" s="399">
        <v>0</v>
      </c>
      <c r="L533" s="399">
        <v>2</v>
      </c>
    </row>
    <row r="534" spans="1:12" ht="11.25" customHeight="1">
      <c r="A534" s="143"/>
      <c r="B534" s="144"/>
      <c r="E534" s="163" t="s">
        <v>293</v>
      </c>
      <c r="F534" s="399">
        <v>18</v>
      </c>
      <c r="G534" s="399">
        <v>16</v>
      </c>
      <c r="H534" s="399">
        <v>0</v>
      </c>
      <c r="I534" s="399">
        <v>16</v>
      </c>
      <c r="J534" s="399">
        <v>2</v>
      </c>
      <c r="K534" s="399">
        <v>0</v>
      </c>
      <c r="L534" s="399">
        <v>2</v>
      </c>
    </row>
    <row r="535" spans="1:12" ht="14.1" customHeight="1">
      <c r="A535" s="302" t="s">
        <v>607</v>
      </c>
      <c r="B535" s="144" t="s">
        <v>814</v>
      </c>
      <c r="E535" s="163" t="s">
        <v>285</v>
      </c>
      <c r="F535" s="399">
        <v>80</v>
      </c>
      <c r="G535" s="399">
        <v>74</v>
      </c>
      <c r="H535" s="399">
        <v>0</v>
      </c>
      <c r="I535" s="399">
        <v>74</v>
      </c>
      <c r="J535" s="399">
        <v>6</v>
      </c>
      <c r="K535" s="399">
        <v>0</v>
      </c>
      <c r="L535" s="399">
        <v>6</v>
      </c>
    </row>
    <row r="536" spans="1:12" ht="11.25" customHeight="1">
      <c r="A536" s="148"/>
      <c r="B536" s="144" t="s">
        <v>615</v>
      </c>
      <c r="E536" s="163" t="s">
        <v>289</v>
      </c>
      <c r="F536" s="399">
        <v>48</v>
      </c>
      <c r="G536" s="399">
        <v>19</v>
      </c>
      <c r="H536" s="399">
        <v>0</v>
      </c>
      <c r="I536" s="399">
        <v>19</v>
      </c>
      <c r="J536" s="399">
        <v>29</v>
      </c>
      <c r="K536" s="399">
        <v>0</v>
      </c>
      <c r="L536" s="399">
        <v>29</v>
      </c>
    </row>
    <row r="537" spans="1:12" ht="11.25" customHeight="1">
      <c r="A537" s="143" t="s">
        <v>340</v>
      </c>
      <c r="B537" s="144"/>
      <c r="E537" s="163" t="s">
        <v>293</v>
      </c>
      <c r="F537" s="399">
        <v>128</v>
      </c>
      <c r="G537" s="399">
        <v>93</v>
      </c>
      <c r="H537" s="399">
        <v>0</v>
      </c>
      <c r="I537" s="399">
        <v>93</v>
      </c>
      <c r="J537" s="399">
        <v>35</v>
      </c>
      <c r="K537" s="399">
        <v>0</v>
      </c>
      <c r="L537" s="399">
        <v>35</v>
      </c>
    </row>
    <row r="538" spans="1:12" ht="14.1" customHeight="1">
      <c r="A538" s="143" t="s">
        <v>610</v>
      </c>
      <c r="B538" s="144" t="s">
        <v>154</v>
      </c>
      <c r="E538" s="163" t="s">
        <v>285</v>
      </c>
      <c r="F538" s="399">
        <v>10</v>
      </c>
      <c r="G538" s="399">
        <v>8</v>
      </c>
      <c r="H538" s="399">
        <v>0</v>
      </c>
      <c r="I538" s="399">
        <v>8</v>
      </c>
      <c r="J538" s="399">
        <v>2</v>
      </c>
      <c r="K538" s="399">
        <v>0</v>
      </c>
      <c r="L538" s="399">
        <v>2</v>
      </c>
    </row>
    <row r="539" spans="1:12" ht="11.25" customHeight="1">
      <c r="A539" s="148"/>
      <c r="B539" s="144"/>
      <c r="E539" s="163" t="s">
        <v>289</v>
      </c>
      <c r="F539" s="399">
        <v>13</v>
      </c>
      <c r="G539" s="399">
        <v>5</v>
      </c>
      <c r="H539" s="399">
        <v>0</v>
      </c>
      <c r="I539" s="399">
        <v>5</v>
      </c>
      <c r="J539" s="399">
        <v>8</v>
      </c>
      <c r="K539" s="399">
        <v>0</v>
      </c>
      <c r="L539" s="399">
        <v>8</v>
      </c>
    </row>
    <row r="540" spans="1:12" ht="11.25" customHeight="1">
      <c r="A540" s="143" t="s">
        <v>340</v>
      </c>
      <c r="B540" s="144"/>
      <c r="E540" s="163" t="s">
        <v>293</v>
      </c>
      <c r="F540" s="399">
        <v>23</v>
      </c>
      <c r="G540" s="399">
        <v>13</v>
      </c>
      <c r="H540" s="399">
        <v>0</v>
      </c>
      <c r="I540" s="399">
        <v>13</v>
      </c>
      <c r="J540" s="399">
        <v>10</v>
      </c>
      <c r="K540" s="399">
        <v>0</v>
      </c>
      <c r="L540" s="399">
        <v>10</v>
      </c>
    </row>
    <row r="541" spans="1:12" ht="14.1" customHeight="1">
      <c r="A541" s="143" t="s">
        <v>611</v>
      </c>
      <c r="B541" s="144" t="s">
        <v>612</v>
      </c>
      <c r="E541" s="163" t="s">
        <v>285</v>
      </c>
      <c r="F541" s="399">
        <v>49</v>
      </c>
      <c r="G541" s="399">
        <v>48</v>
      </c>
      <c r="H541" s="399">
        <v>0</v>
      </c>
      <c r="I541" s="399">
        <v>48</v>
      </c>
      <c r="J541" s="399">
        <v>1</v>
      </c>
      <c r="K541" s="399">
        <v>0</v>
      </c>
      <c r="L541" s="399">
        <v>1</v>
      </c>
    </row>
    <row r="542" spans="1:12" ht="11.25" customHeight="1">
      <c r="A542" s="148"/>
      <c r="B542" s="144" t="s">
        <v>613</v>
      </c>
      <c r="E542" s="163" t="s">
        <v>289</v>
      </c>
      <c r="F542" s="399">
        <v>17</v>
      </c>
      <c r="G542" s="399">
        <v>6</v>
      </c>
      <c r="H542" s="399">
        <v>0</v>
      </c>
      <c r="I542" s="399">
        <v>6</v>
      </c>
      <c r="J542" s="399">
        <v>11</v>
      </c>
      <c r="K542" s="399">
        <v>0</v>
      </c>
      <c r="L542" s="399">
        <v>11</v>
      </c>
    </row>
    <row r="543" spans="1:12" ht="11.25" customHeight="1">
      <c r="A543" s="143" t="s">
        <v>340</v>
      </c>
      <c r="B543" s="144"/>
      <c r="E543" s="163" t="s">
        <v>293</v>
      </c>
      <c r="F543" s="399">
        <v>66</v>
      </c>
      <c r="G543" s="399">
        <v>54</v>
      </c>
      <c r="H543" s="399">
        <v>0</v>
      </c>
      <c r="I543" s="399">
        <v>54</v>
      </c>
      <c r="J543" s="399">
        <v>12</v>
      </c>
      <c r="K543" s="399">
        <v>0</v>
      </c>
      <c r="L543" s="399">
        <v>12</v>
      </c>
    </row>
    <row r="544" spans="1:12" ht="14.1" customHeight="1">
      <c r="A544" s="491" t="s">
        <v>614</v>
      </c>
      <c r="B544" s="478" t="s">
        <v>615</v>
      </c>
      <c r="C544" s="146"/>
      <c r="D544" s="146"/>
      <c r="E544" s="301" t="s">
        <v>285</v>
      </c>
      <c r="F544" s="399">
        <v>21</v>
      </c>
      <c r="G544" s="399">
        <v>18</v>
      </c>
      <c r="H544" s="399">
        <v>0</v>
      </c>
      <c r="I544" s="399">
        <v>18</v>
      </c>
      <c r="J544" s="399">
        <v>3</v>
      </c>
      <c r="K544" s="399">
        <v>0</v>
      </c>
      <c r="L544" s="399">
        <v>3</v>
      </c>
    </row>
    <row r="545" spans="1:12" ht="11.25" customHeight="1">
      <c r="A545" s="492"/>
      <c r="B545" s="478"/>
      <c r="C545" s="146"/>
      <c r="D545" s="146"/>
      <c r="E545" s="301" t="s">
        <v>289</v>
      </c>
      <c r="F545" s="399">
        <v>18</v>
      </c>
      <c r="G545" s="399">
        <v>8</v>
      </c>
      <c r="H545" s="399">
        <v>0</v>
      </c>
      <c r="I545" s="399">
        <v>8</v>
      </c>
      <c r="J545" s="399">
        <v>10</v>
      </c>
      <c r="K545" s="399">
        <v>0</v>
      </c>
      <c r="L545" s="399">
        <v>10</v>
      </c>
    </row>
    <row r="546" spans="1:12" ht="11.25" customHeight="1">
      <c r="A546" s="491" t="s">
        <v>340</v>
      </c>
      <c r="B546" s="478"/>
      <c r="C546" s="146"/>
      <c r="D546" s="146"/>
      <c r="E546" s="301" t="s">
        <v>293</v>
      </c>
      <c r="F546" s="399">
        <v>39</v>
      </c>
      <c r="G546" s="399">
        <v>26</v>
      </c>
      <c r="H546" s="399">
        <v>0</v>
      </c>
      <c r="I546" s="399">
        <v>26</v>
      </c>
      <c r="J546" s="399">
        <v>13</v>
      </c>
      <c r="K546" s="399">
        <v>0</v>
      </c>
      <c r="L546" s="399">
        <v>13</v>
      </c>
    </row>
    <row r="547" spans="1:12" ht="14.1" customHeight="1">
      <c r="A547" s="491"/>
      <c r="B547" s="493" t="s">
        <v>300</v>
      </c>
      <c r="C547" s="146"/>
      <c r="D547" s="135"/>
      <c r="E547" s="494" t="s">
        <v>285</v>
      </c>
      <c r="F547" s="224">
        <v>52</v>
      </c>
      <c r="G547" s="224">
        <v>50</v>
      </c>
      <c r="H547" s="224">
        <v>21</v>
      </c>
      <c r="I547" s="224">
        <v>29</v>
      </c>
      <c r="J547" s="224">
        <v>2</v>
      </c>
      <c r="K547" s="224">
        <v>1</v>
      </c>
      <c r="L547" s="224">
        <v>1</v>
      </c>
    </row>
    <row r="548" spans="1:12" ht="11.25" customHeight="1">
      <c r="A548" s="491"/>
      <c r="B548" s="493" t="s">
        <v>702</v>
      </c>
      <c r="C548" s="146"/>
      <c r="D548" s="135"/>
      <c r="E548" s="494" t="s">
        <v>289</v>
      </c>
      <c r="F548" s="224">
        <v>92</v>
      </c>
      <c r="G548" s="224">
        <v>51</v>
      </c>
      <c r="H548" s="224">
        <v>10</v>
      </c>
      <c r="I548" s="224">
        <v>41</v>
      </c>
      <c r="J548" s="224">
        <v>41</v>
      </c>
      <c r="K548" s="224">
        <v>10</v>
      </c>
      <c r="L548" s="224">
        <v>31</v>
      </c>
    </row>
    <row r="549" spans="1:12" ht="11.25" customHeight="1">
      <c r="A549" s="491"/>
      <c r="B549" s="493" t="s">
        <v>703</v>
      </c>
      <c r="C549" s="495"/>
      <c r="D549" s="135"/>
      <c r="E549" s="494" t="s">
        <v>293</v>
      </c>
      <c r="F549" s="224">
        <v>144</v>
      </c>
      <c r="G549" s="224">
        <v>101</v>
      </c>
      <c r="H549" s="224">
        <v>31</v>
      </c>
      <c r="I549" s="224">
        <v>70</v>
      </c>
      <c r="J549" s="224">
        <v>43</v>
      </c>
      <c r="K549" s="224">
        <v>11</v>
      </c>
      <c r="L549" s="224">
        <v>32</v>
      </c>
    </row>
    <row r="550" spans="1:12" ht="14.1" customHeight="1">
      <c r="A550" s="300" t="s">
        <v>409</v>
      </c>
      <c r="B550" s="298" t="s">
        <v>410</v>
      </c>
      <c r="C550" s="298"/>
      <c r="D550" s="147"/>
      <c r="E550" s="301" t="s">
        <v>285</v>
      </c>
      <c r="F550" s="224">
        <v>52</v>
      </c>
      <c r="G550" s="224">
        <v>50</v>
      </c>
      <c r="H550" s="224">
        <v>21</v>
      </c>
      <c r="I550" s="224">
        <v>29</v>
      </c>
      <c r="J550" s="224">
        <v>2</v>
      </c>
      <c r="K550" s="224">
        <v>1</v>
      </c>
      <c r="L550" s="224">
        <v>1</v>
      </c>
    </row>
    <row r="551" spans="1:12" ht="11.25" customHeight="1">
      <c r="A551" s="300"/>
      <c r="B551" s="298"/>
      <c r="C551" s="298"/>
      <c r="D551" s="147"/>
      <c r="E551" s="301" t="s">
        <v>289</v>
      </c>
      <c r="F551" s="224">
        <v>92</v>
      </c>
      <c r="G551" s="224">
        <v>51</v>
      </c>
      <c r="H551" s="224">
        <v>10</v>
      </c>
      <c r="I551" s="224">
        <v>41</v>
      </c>
      <c r="J551" s="224">
        <v>41</v>
      </c>
      <c r="K551" s="224">
        <v>10</v>
      </c>
      <c r="L551" s="224">
        <v>31</v>
      </c>
    </row>
    <row r="552" spans="1:12" ht="11.25" customHeight="1">
      <c r="A552" s="300"/>
      <c r="B552" s="298"/>
      <c r="C552" s="298"/>
      <c r="D552" s="147"/>
      <c r="E552" s="301" t="s">
        <v>293</v>
      </c>
      <c r="F552" s="224">
        <v>144</v>
      </c>
      <c r="G552" s="224">
        <v>101</v>
      </c>
      <c r="H552" s="224">
        <v>31</v>
      </c>
      <c r="I552" s="224">
        <v>70</v>
      </c>
      <c r="J552" s="224">
        <v>43</v>
      </c>
      <c r="K552" s="224">
        <v>11</v>
      </c>
      <c r="L552" s="224">
        <v>32</v>
      </c>
    </row>
    <row r="553" spans="1:12" ht="14.1" customHeight="1">
      <c r="A553" s="300" t="s">
        <v>408</v>
      </c>
      <c r="B553" s="298" t="s">
        <v>412</v>
      </c>
      <c r="C553" s="298"/>
      <c r="D553" s="146"/>
      <c r="E553" s="301" t="s">
        <v>285</v>
      </c>
      <c r="F553" s="224">
        <v>52</v>
      </c>
      <c r="G553" s="224">
        <v>50</v>
      </c>
      <c r="H553" s="224">
        <v>21</v>
      </c>
      <c r="I553" s="224">
        <v>29</v>
      </c>
      <c r="J553" s="224">
        <v>2</v>
      </c>
      <c r="K553" s="224">
        <v>1</v>
      </c>
      <c r="L553" s="224">
        <v>1</v>
      </c>
    </row>
    <row r="554" spans="1:12" ht="11.25" customHeight="1">
      <c r="A554" s="300"/>
      <c r="B554" s="298" t="s">
        <v>413</v>
      </c>
      <c r="C554" s="298"/>
      <c r="D554" s="146"/>
      <c r="E554" s="301" t="s">
        <v>289</v>
      </c>
      <c r="F554" s="224">
        <v>92</v>
      </c>
      <c r="G554" s="224">
        <v>51</v>
      </c>
      <c r="H554" s="224">
        <v>10</v>
      </c>
      <c r="I554" s="224">
        <v>41</v>
      </c>
      <c r="J554" s="224">
        <v>41</v>
      </c>
      <c r="K554" s="224">
        <v>10</v>
      </c>
      <c r="L554" s="224">
        <v>31</v>
      </c>
    </row>
    <row r="555" spans="1:12" ht="11.25" customHeight="1">
      <c r="A555" s="300"/>
      <c r="B555" s="298"/>
      <c r="C555" s="298"/>
      <c r="D555" s="146"/>
      <c r="E555" s="301" t="s">
        <v>293</v>
      </c>
      <c r="F555" s="224">
        <v>144</v>
      </c>
      <c r="G555" s="224">
        <v>101</v>
      </c>
      <c r="H555" s="224">
        <v>31</v>
      </c>
      <c r="I555" s="224">
        <v>70</v>
      </c>
      <c r="J555" s="224">
        <v>43</v>
      </c>
      <c r="K555" s="224">
        <v>11</v>
      </c>
      <c r="L555" s="224">
        <v>32</v>
      </c>
    </row>
    <row r="556" spans="1:12" ht="11.25" customHeight="1">
      <c r="A556" s="29" t="s">
        <v>315</v>
      </c>
    </row>
    <row r="557" spans="1:12" ht="11.25" customHeight="1">
      <c r="A557" s="470" t="s">
        <v>1136</v>
      </c>
      <c r="B557" s="319"/>
      <c r="C557" s="319"/>
      <c r="D557" s="319"/>
      <c r="E557" s="319"/>
      <c r="F557" s="319"/>
      <c r="G557" s="319"/>
      <c r="H557" s="319"/>
      <c r="I557" s="319"/>
      <c r="J557" s="319"/>
      <c r="K557" s="319"/>
      <c r="L557" s="319"/>
    </row>
    <row r="558" spans="1:12" ht="11.25" customHeight="1">
      <c r="A558" s="470" t="s">
        <v>1135</v>
      </c>
      <c r="B558" s="319"/>
      <c r="C558" s="319"/>
      <c r="D558" s="319"/>
      <c r="E558" s="319"/>
      <c r="F558" s="319"/>
      <c r="G558" s="319"/>
      <c r="H558" s="319"/>
      <c r="I558" s="319"/>
      <c r="J558" s="319"/>
      <c r="K558" s="319"/>
      <c r="L558" s="319"/>
    </row>
    <row r="559" spans="1:12" ht="11.25" customHeight="1">
      <c r="A559" s="319" t="s">
        <v>1131</v>
      </c>
      <c r="B559" s="319"/>
      <c r="C559" s="319"/>
      <c r="D559" s="319"/>
      <c r="E559" s="319"/>
      <c r="F559" s="319"/>
      <c r="G559" s="319"/>
      <c r="H559" s="319"/>
      <c r="I559" s="319"/>
      <c r="J559" s="319"/>
      <c r="K559" s="319"/>
      <c r="L559" s="319"/>
    </row>
    <row r="560" spans="1:12" ht="11.25" customHeight="1">
      <c r="A560" s="29" t="s">
        <v>943</v>
      </c>
      <c r="B560" s="141"/>
      <c r="C560" s="141"/>
      <c r="D560" s="64"/>
      <c r="E560" s="52"/>
      <c r="F560" s="101"/>
      <c r="G560" s="101"/>
      <c r="H560" s="101"/>
      <c r="I560" s="142"/>
      <c r="J560" s="142"/>
      <c r="K560" s="142"/>
      <c r="L560" s="142"/>
    </row>
    <row r="561" spans="2:5" ht="11.25" customHeight="1"/>
    <row r="562" spans="2:5" ht="11.25" customHeight="1">
      <c r="B562" s="80"/>
      <c r="C562" s="64"/>
      <c r="D562" s="31"/>
      <c r="E562" s="31"/>
    </row>
    <row r="563" spans="2:5" ht="11.25" customHeight="1">
      <c r="B563" s="80"/>
      <c r="C563" s="64"/>
      <c r="D563" s="31"/>
      <c r="E563" s="31"/>
    </row>
    <row r="564" spans="2:5" ht="11.25" customHeight="1">
      <c r="B564" s="80"/>
      <c r="C564" s="496"/>
      <c r="D564" s="31"/>
      <c r="E564" s="31"/>
    </row>
    <row r="565" spans="2:5" ht="11.25" customHeight="1">
      <c r="B565" s="64"/>
      <c r="C565" s="64"/>
      <c r="D565" s="64"/>
      <c r="E565" s="64"/>
    </row>
    <row r="566" spans="2:5" ht="11.25" customHeight="1"/>
    <row r="567" spans="2:5" ht="11.25" customHeight="1"/>
    <row r="568" spans="2:5" ht="11.25" customHeight="1"/>
    <row r="569" spans="2:5" ht="11.25" customHeight="1"/>
    <row r="570" spans="2:5" ht="11.25" customHeight="1"/>
    <row r="571" spans="2:5" ht="11.25" customHeight="1"/>
    <row r="572" spans="2:5" ht="11.25" customHeight="1"/>
    <row r="573" spans="2:5" ht="11.25" customHeight="1"/>
    <row r="574" spans="2:5" ht="11.25" customHeight="1"/>
    <row r="575" spans="2:5" ht="11.25" customHeight="1"/>
    <row r="576" spans="2:5" ht="11.25" customHeight="1"/>
    <row r="577" ht="11.25" customHeight="1"/>
    <row r="578" ht="11.25" customHeight="1"/>
    <row r="579" ht="11.25" customHeight="1"/>
    <row r="580" ht="11.25" customHeight="1"/>
    <row r="581" ht="11.25" customHeight="1"/>
    <row r="582" ht="11.25" customHeight="1"/>
    <row r="583" ht="11.25" customHeight="1"/>
    <row r="584" ht="11.25" customHeight="1"/>
    <row r="585" ht="11.25" customHeight="1"/>
    <row r="586" ht="11.25" customHeight="1"/>
    <row r="587" ht="11.25" customHeight="1"/>
    <row r="588" ht="11.25" customHeight="1"/>
    <row r="589" ht="11.25" customHeight="1"/>
    <row r="590" ht="11.25" customHeight="1"/>
    <row r="591" ht="11.25" customHeight="1"/>
    <row r="592" ht="11.25" customHeight="1"/>
    <row r="593" ht="11.25" customHeight="1"/>
    <row r="594" ht="11.25" customHeight="1"/>
    <row r="595" ht="11.25" customHeight="1"/>
    <row r="596" ht="11.25" customHeight="1"/>
    <row r="597" ht="11.25" customHeight="1"/>
    <row r="598" ht="11.1" customHeight="1"/>
    <row r="599" ht="11.1" customHeight="1"/>
    <row r="600" ht="11.1" customHeight="1"/>
    <row r="601" ht="11.1" customHeight="1"/>
    <row r="602" ht="11.1" customHeight="1"/>
    <row r="603" ht="11.1" customHeight="1"/>
    <row r="604" ht="11.1" customHeight="1"/>
    <row r="605" ht="11.1" customHeight="1"/>
    <row r="606" ht="11.1" customHeight="1"/>
    <row r="607" ht="11.1" customHeight="1"/>
    <row r="608" ht="11.1" customHeight="1"/>
    <row r="609" ht="11.1" customHeight="1"/>
    <row r="610" ht="11.1" customHeight="1"/>
    <row r="611" ht="11.1" customHeight="1"/>
    <row r="612" ht="11.1" customHeight="1"/>
    <row r="613" ht="11.1" customHeight="1"/>
    <row r="614" ht="11.1" customHeight="1"/>
    <row r="615" ht="11.1" customHeight="1"/>
    <row r="616" ht="11.1" customHeight="1"/>
    <row r="617" ht="11.1" customHeight="1"/>
    <row r="618" ht="11.1" customHeight="1"/>
    <row r="619" ht="11.1" customHeight="1"/>
    <row r="620" ht="11.1" customHeight="1"/>
    <row r="621" ht="11.1" customHeight="1"/>
    <row r="622" ht="11.1" customHeight="1"/>
    <row r="623" ht="11.1" customHeight="1"/>
    <row r="624" ht="11.1" customHeight="1"/>
    <row r="625" ht="11.1" customHeight="1"/>
    <row r="626" ht="11.1" customHeight="1"/>
    <row r="627" ht="11.1" customHeight="1"/>
    <row r="628" ht="11.1" customHeight="1"/>
    <row r="629" ht="11.1" customHeight="1"/>
    <row r="630" ht="11.1" customHeight="1"/>
    <row r="631" ht="11.1" customHeight="1"/>
    <row r="632" ht="11.1" customHeight="1"/>
    <row r="633" ht="11.1" customHeight="1"/>
    <row r="634" ht="11.1" customHeight="1"/>
    <row r="635" ht="11.1" customHeight="1"/>
    <row r="636" ht="11.1" customHeight="1"/>
    <row r="637" ht="11.1" customHeight="1"/>
    <row r="638" ht="11.1" customHeight="1"/>
    <row r="639" ht="11.1" customHeight="1"/>
    <row r="640" ht="11.1" customHeight="1"/>
    <row r="641" ht="11.1" customHeight="1"/>
    <row r="642" ht="11.1" customHeight="1"/>
    <row r="643" ht="11.1" customHeight="1"/>
    <row r="644" ht="11.1" customHeight="1"/>
    <row r="645" ht="11.1" customHeight="1"/>
    <row r="646" ht="11.1" customHeight="1"/>
    <row r="647" ht="11.1" customHeight="1"/>
    <row r="648" ht="11.1" customHeight="1"/>
    <row r="649" ht="11.1" customHeight="1"/>
    <row r="650" ht="11.1" customHeight="1"/>
    <row r="651" ht="11.1" customHeight="1"/>
    <row r="652" ht="11.1" customHeight="1"/>
    <row r="653" ht="11.1" customHeight="1"/>
    <row r="654" ht="11.1" customHeight="1"/>
    <row r="655" ht="11.1" customHeight="1"/>
    <row r="656" ht="11.1" customHeight="1"/>
    <row r="657" ht="11.1" customHeight="1"/>
    <row r="658" ht="11.1" customHeight="1"/>
    <row r="659" ht="11.1" customHeight="1"/>
    <row r="660" ht="11.1" customHeight="1"/>
    <row r="661" ht="11.1" customHeight="1"/>
    <row r="662" ht="11.1" customHeight="1"/>
    <row r="663" ht="11.1" customHeight="1"/>
    <row r="664" ht="11.1" customHeight="1"/>
    <row r="665" ht="11.1" customHeight="1"/>
    <row r="666" ht="11.1" customHeight="1"/>
    <row r="667" ht="11.1" customHeight="1"/>
    <row r="668" ht="11.1" customHeight="1"/>
    <row r="669" ht="11.1" customHeight="1"/>
    <row r="670" ht="11.1" customHeight="1"/>
    <row r="671" ht="11.1" customHeight="1"/>
    <row r="672" ht="11.1" customHeight="1"/>
    <row r="673" ht="11.1" customHeight="1"/>
    <row r="674" ht="11.1" customHeight="1"/>
    <row r="675" ht="11.1" customHeight="1"/>
    <row r="676" ht="11.1" customHeight="1"/>
    <row r="677" ht="11.1" customHeight="1"/>
    <row r="678" ht="11.1" customHeight="1"/>
    <row r="679" ht="11.1" customHeight="1"/>
    <row r="680" ht="11.1" customHeight="1"/>
    <row r="681" ht="11.1" customHeight="1"/>
    <row r="682" ht="11.1" customHeight="1"/>
    <row r="683" ht="11.1" customHeight="1"/>
    <row r="684" ht="11.1" customHeight="1"/>
    <row r="685" ht="11.1" customHeight="1"/>
    <row r="686" ht="11.1" customHeight="1"/>
    <row r="687" ht="11.1" customHeight="1"/>
    <row r="688" ht="11.1" customHeight="1"/>
    <row r="689" ht="11.1" customHeight="1"/>
    <row r="690" ht="11.1" customHeight="1"/>
    <row r="691" ht="11.1" customHeight="1"/>
    <row r="692" ht="11.1" customHeight="1"/>
    <row r="693" ht="11.1" customHeight="1"/>
    <row r="694" ht="11.1" customHeight="1"/>
    <row r="695" ht="11.1" customHeight="1"/>
    <row r="696" ht="11.1" customHeight="1"/>
    <row r="697" ht="11.1" customHeight="1"/>
    <row r="698" ht="11.1" customHeight="1"/>
    <row r="699" ht="11.1" customHeight="1"/>
    <row r="700" ht="11.1" customHeight="1"/>
    <row r="701" ht="11.1" customHeight="1"/>
    <row r="702" ht="11.1" customHeight="1"/>
    <row r="703" ht="11.1" customHeight="1"/>
    <row r="704" ht="11.1" customHeight="1"/>
    <row r="705" ht="11.1" customHeight="1"/>
    <row r="706" ht="11.1" customHeight="1"/>
    <row r="707" ht="11.1" customHeight="1"/>
    <row r="708" ht="11.1" customHeight="1"/>
    <row r="709" ht="11.1" customHeight="1"/>
    <row r="710" ht="11.1" customHeight="1"/>
    <row r="711" ht="11.1" customHeight="1"/>
    <row r="712" ht="11.1" customHeight="1"/>
    <row r="713" ht="11.1" customHeight="1"/>
    <row r="714" ht="11.1" customHeight="1"/>
    <row r="715" ht="11.1" customHeight="1"/>
    <row r="716" ht="11.1" customHeight="1"/>
    <row r="717" ht="11.1" customHeight="1"/>
    <row r="718" ht="11.1" customHeight="1"/>
    <row r="719" ht="11.1" customHeight="1"/>
    <row r="720" ht="11.1" customHeight="1"/>
    <row r="721" ht="11.1" customHeight="1"/>
    <row r="722" ht="11.1" customHeight="1"/>
    <row r="723" ht="11.1" customHeight="1"/>
    <row r="724" ht="11.1" customHeight="1"/>
    <row r="725" ht="11.1" customHeight="1"/>
    <row r="726" ht="11.1" customHeight="1"/>
    <row r="727" ht="11.1" customHeight="1"/>
    <row r="728" ht="11.1" customHeight="1"/>
    <row r="729" ht="11.1" customHeight="1"/>
    <row r="730" ht="11.1" customHeight="1"/>
    <row r="731" ht="11.1" customHeight="1"/>
    <row r="732" ht="11.1" customHeight="1"/>
    <row r="733" ht="11.1" customHeight="1"/>
    <row r="734" ht="11.1" customHeight="1"/>
    <row r="735" ht="11.1" customHeight="1"/>
    <row r="736" ht="11.1" customHeight="1"/>
    <row r="737" ht="11.1" customHeight="1"/>
    <row r="738" ht="11.1" customHeight="1"/>
    <row r="739" ht="11.1" customHeight="1"/>
    <row r="740" ht="11.1" customHeight="1"/>
    <row r="741" ht="11.1" customHeight="1"/>
    <row r="742" ht="11.1" customHeight="1"/>
    <row r="743" ht="11.1" customHeight="1"/>
    <row r="744" ht="11.1" customHeight="1"/>
    <row r="745" ht="11.1" customHeight="1"/>
    <row r="746" ht="11.1" customHeight="1"/>
    <row r="747" ht="11.1" customHeight="1"/>
    <row r="748" ht="11.1" customHeight="1"/>
    <row r="749" ht="11.1" customHeight="1"/>
    <row r="750" ht="11.1" customHeight="1"/>
    <row r="751" ht="11.1" customHeight="1"/>
    <row r="752" ht="11.1" customHeight="1"/>
    <row r="753" ht="11.1" customHeight="1"/>
    <row r="754" ht="11.1" customHeight="1"/>
    <row r="755" ht="11.1" customHeight="1"/>
    <row r="756" ht="11.1" customHeight="1"/>
    <row r="757" ht="11.1" customHeight="1"/>
    <row r="758" ht="11.1" customHeight="1"/>
    <row r="759" ht="11.1" customHeight="1"/>
    <row r="760" ht="11.1" customHeight="1"/>
    <row r="761" ht="11.1" customHeight="1"/>
    <row r="762" ht="11.1" customHeight="1"/>
    <row r="763" ht="11.1" customHeight="1"/>
    <row r="764" ht="11.1" customHeight="1"/>
    <row r="765" ht="11.1" customHeight="1"/>
    <row r="766" ht="11.1" customHeight="1"/>
    <row r="767" ht="11.1" customHeight="1"/>
    <row r="768" ht="11.1" customHeight="1"/>
    <row r="769" ht="11.1" customHeight="1"/>
    <row r="770" ht="11.1" customHeight="1"/>
    <row r="771" ht="11.1" customHeight="1"/>
    <row r="772" ht="11.1" customHeight="1"/>
    <row r="773" ht="11.1" customHeight="1"/>
    <row r="774" ht="11.1" customHeight="1"/>
    <row r="775" ht="11.1" customHeight="1"/>
    <row r="776" ht="11.1" customHeight="1"/>
    <row r="777" ht="11.1" customHeight="1"/>
    <row r="778" ht="11.1" customHeight="1"/>
    <row r="779" ht="11.1" customHeight="1"/>
    <row r="780" ht="11.1" customHeight="1"/>
    <row r="781" ht="11.1" customHeight="1"/>
    <row r="782" ht="11.1" customHeight="1"/>
    <row r="783" ht="11.1" customHeight="1"/>
    <row r="784" ht="11.1" customHeight="1"/>
    <row r="785" ht="11.1" customHeight="1"/>
    <row r="786" ht="11.1" customHeight="1"/>
    <row r="787" ht="11.1" customHeight="1"/>
    <row r="788" ht="11.1" customHeight="1"/>
    <row r="789" ht="11.1" customHeight="1"/>
    <row r="790" ht="11.1" customHeight="1"/>
    <row r="791" ht="11.1" customHeight="1"/>
    <row r="792" ht="11.1" customHeight="1"/>
    <row r="793" ht="11.1" customHeight="1"/>
    <row r="794" ht="11.1" customHeight="1"/>
    <row r="795" ht="11.1" customHeight="1"/>
    <row r="796" ht="11.1" customHeight="1"/>
    <row r="797" ht="11.1" customHeight="1"/>
    <row r="798" ht="11.1" customHeight="1"/>
    <row r="799" ht="11.1" customHeight="1"/>
    <row r="800" ht="11.1" customHeight="1"/>
    <row r="801" ht="11.1" customHeight="1"/>
    <row r="802" ht="11.1" customHeight="1"/>
    <row r="803" ht="11.1" customHeight="1"/>
    <row r="804" ht="11.1" customHeight="1"/>
    <row r="805" ht="11.1" customHeight="1"/>
    <row r="806" ht="11.1" customHeight="1"/>
    <row r="807" ht="11.1" customHeight="1"/>
    <row r="808" ht="11.1" customHeight="1"/>
    <row r="809" ht="11.1" customHeight="1"/>
    <row r="810" ht="11.1" customHeight="1"/>
    <row r="811" ht="11.1" customHeight="1"/>
    <row r="812" ht="11.1" customHeight="1"/>
    <row r="813" ht="11.1" customHeight="1"/>
    <row r="814" ht="11.1" customHeight="1"/>
    <row r="815" ht="11.1" customHeight="1"/>
    <row r="816" ht="11.1" customHeight="1"/>
    <row r="817" ht="11.1" customHeight="1"/>
    <row r="818" ht="11.1" customHeight="1"/>
    <row r="819" ht="11.1" customHeight="1"/>
    <row r="820" ht="11.1" customHeight="1"/>
    <row r="821" ht="11.1" customHeight="1"/>
    <row r="822" ht="11.1" customHeight="1"/>
    <row r="823" ht="11.1" customHeight="1"/>
    <row r="824" ht="11.1" customHeight="1"/>
    <row r="825" ht="11.1" customHeight="1"/>
    <row r="826" ht="11.1" customHeight="1"/>
    <row r="827" ht="11.1" customHeight="1"/>
    <row r="828" ht="11.1" customHeight="1"/>
    <row r="829" ht="11.1" customHeight="1"/>
    <row r="830" ht="11.1" customHeight="1"/>
    <row r="831" ht="11.1" customHeight="1"/>
    <row r="832" ht="11.1" customHeight="1"/>
    <row r="833" ht="11.1" customHeight="1"/>
    <row r="834" ht="11.1" customHeight="1"/>
    <row r="835" ht="11.1" customHeight="1"/>
    <row r="836" ht="11.1" customHeight="1"/>
    <row r="837" ht="11.1" customHeight="1"/>
    <row r="838" ht="11.1" customHeight="1"/>
    <row r="839" ht="11.1" customHeight="1"/>
    <row r="840" ht="11.1" customHeight="1"/>
    <row r="841" ht="11.1" customHeight="1"/>
    <row r="842" ht="11.1" customHeight="1"/>
    <row r="843" ht="11.1" customHeight="1"/>
    <row r="844" ht="11.1" customHeight="1"/>
    <row r="845" ht="11.1" customHeight="1"/>
    <row r="846" ht="11.1" customHeight="1"/>
    <row r="847" ht="11.1" customHeight="1"/>
    <row r="848" ht="11.1" customHeight="1"/>
    <row r="849" ht="11.1" customHeight="1"/>
    <row r="850" ht="11.1" customHeight="1"/>
    <row r="851" ht="11.1" customHeight="1"/>
    <row r="852" ht="11.1" customHeight="1"/>
    <row r="853" ht="11.1" customHeight="1"/>
    <row r="854" ht="11.1" customHeight="1"/>
    <row r="855" ht="11.1" customHeight="1"/>
    <row r="856" ht="11.1" customHeight="1"/>
    <row r="857" ht="11.1" customHeight="1"/>
    <row r="858" ht="11.1" customHeight="1"/>
    <row r="859" ht="11.1" customHeight="1"/>
    <row r="860" ht="11.1" customHeight="1"/>
    <row r="861" ht="11.1" customHeight="1"/>
    <row r="862" ht="11.1" customHeight="1"/>
    <row r="863" ht="11.1" customHeight="1"/>
    <row r="864" ht="11.1" customHeight="1"/>
    <row r="865" ht="11.1" customHeight="1"/>
    <row r="866" ht="11.1" customHeight="1"/>
    <row r="867" ht="11.1" customHeight="1"/>
    <row r="868" ht="11.1" customHeight="1"/>
    <row r="869" ht="11.1" customHeight="1"/>
    <row r="870" ht="11.1" customHeight="1"/>
    <row r="871" ht="11.1" customHeight="1"/>
    <row r="872" ht="11.1" customHeight="1"/>
    <row r="873" ht="11.1" customHeight="1"/>
    <row r="874" ht="11.1" customHeight="1"/>
    <row r="875" ht="11.1" customHeight="1"/>
    <row r="876" ht="11.1" customHeight="1"/>
    <row r="877" ht="11.1" customHeight="1"/>
    <row r="878" ht="11.1" customHeight="1"/>
    <row r="879" ht="11.1" customHeight="1"/>
    <row r="880" ht="11.1" customHeight="1"/>
    <row r="881" ht="11.1" customHeight="1"/>
    <row r="882" ht="11.1" customHeight="1"/>
    <row r="883" ht="11.1" customHeight="1"/>
    <row r="884" ht="11.1" customHeight="1"/>
    <row r="885" ht="11.1" customHeight="1"/>
    <row r="886" ht="11.1" customHeight="1"/>
    <row r="887" ht="11.1" customHeight="1"/>
    <row r="888" ht="11.1" customHeight="1"/>
    <row r="889" ht="11.1" customHeight="1"/>
    <row r="890" ht="11.1" customHeight="1"/>
    <row r="891" ht="11.1" customHeight="1"/>
    <row r="892" ht="11.1" customHeight="1"/>
    <row r="893" ht="11.1" customHeight="1"/>
    <row r="894" ht="11.1" customHeight="1"/>
    <row r="895" ht="11.1" customHeight="1"/>
    <row r="896" ht="11.1" customHeight="1"/>
    <row r="897" ht="11.1" customHeight="1"/>
    <row r="898" ht="11.1" customHeight="1"/>
    <row r="899" ht="11.1" customHeight="1"/>
    <row r="900" ht="11.1" customHeight="1"/>
    <row r="901" ht="11.1" customHeight="1"/>
    <row r="902" ht="11.1" customHeight="1"/>
    <row r="903" ht="11.1" customHeight="1"/>
    <row r="904" ht="11.1" customHeight="1"/>
    <row r="905" ht="11.1" customHeight="1"/>
    <row r="906" ht="11.1" customHeight="1"/>
    <row r="907" ht="11.1" customHeight="1"/>
    <row r="908" ht="11.1" customHeight="1"/>
    <row r="909" ht="11.1" customHeight="1"/>
    <row r="910" ht="11.1" customHeight="1"/>
    <row r="911" ht="11.1" customHeight="1"/>
    <row r="912" ht="11.1" customHeight="1"/>
    <row r="913" ht="11.1" customHeight="1"/>
    <row r="914" ht="11.1" customHeight="1"/>
    <row r="915" ht="11.1" customHeight="1"/>
    <row r="916" ht="11.1" customHeight="1"/>
    <row r="917" ht="11.1" customHeight="1"/>
    <row r="918" ht="11.1" customHeight="1"/>
    <row r="919" ht="11.1" customHeight="1"/>
    <row r="920" ht="11.1" customHeight="1"/>
    <row r="921" ht="11.1" customHeight="1"/>
    <row r="922" ht="11.1" customHeight="1"/>
    <row r="923" ht="11.1" customHeight="1"/>
    <row r="924" ht="11.1" customHeight="1"/>
    <row r="925" ht="11.1" customHeight="1"/>
    <row r="926" ht="11.1" customHeight="1"/>
    <row r="927" ht="11.1" customHeight="1"/>
    <row r="928" ht="11.1" customHeight="1"/>
    <row r="929" ht="11.1" customHeight="1"/>
    <row r="930" ht="11.1" customHeight="1"/>
    <row r="931" ht="11.1" customHeight="1"/>
    <row r="932" ht="11.1" customHeight="1"/>
    <row r="933" ht="11.1" customHeight="1"/>
    <row r="934" ht="11.1" customHeight="1"/>
    <row r="935" ht="11.1" customHeight="1"/>
    <row r="936" ht="11.1" customHeight="1"/>
    <row r="937" ht="11.1" customHeight="1"/>
    <row r="938" ht="11.1" customHeight="1"/>
    <row r="939" ht="11.1" customHeight="1"/>
    <row r="940" ht="11.1" customHeight="1"/>
    <row r="941" ht="11.1" customHeight="1"/>
    <row r="942" ht="11.1" customHeight="1"/>
    <row r="943" ht="11.1" customHeight="1"/>
    <row r="944" ht="11.1" customHeight="1"/>
    <row r="945" ht="11.1" customHeight="1"/>
    <row r="946" ht="11.1" customHeight="1"/>
    <row r="947" ht="11.1" customHeight="1"/>
    <row r="948" ht="11.1" customHeight="1"/>
    <row r="949" ht="11.1" customHeight="1"/>
    <row r="950" ht="11.1" customHeight="1"/>
    <row r="951" ht="11.1" customHeight="1"/>
    <row r="952" ht="11.1" customHeight="1"/>
    <row r="953" ht="11.1" customHeight="1"/>
    <row r="954" ht="11.1" customHeight="1"/>
    <row r="955" ht="11.1" customHeight="1"/>
    <row r="956" ht="11.1" customHeight="1"/>
    <row r="957" ht="11.1" customHeight="1"/>
    <row r="958" ht="11.1" customHeight="1"/>
    <row r="959" ht="11.1" customHeight="1"/>
    <row r="960" ht="11.1" customHeight="1"/>
    <row r="961" ht="11.1" customHeight="1"/>
    <row r="962" ht="11.1" customHeight="1"/>
    <row r="963" ht="11.1" customHeight="1"/>
    <row r="964" ht="11.1" customHeight="1"/>
    <row r="965" ht="11.1" customHeight="1"/>
    <row r="966" ht="11.1" customHeight="1"/>
    <row r="967" ht="11.1" customHeight="1"/>
    <row r="968" ht="11.1" customHeight="1"/>
    <row r="969" ht="11.1" customHeight="1"/>
    <row r="970" ht="11.1" customHeight="1"/>
    <row r="971" ht="11.1" customHeight="1"/>
    <row r="972" ht="11.1" customHeight="1"/>
    <row r="973" ht="11.1" customHeight="1"/>
    <row r="974" ht="11.1" customHeight="1"/>
    <row r="975" ht="11.1" customHeight="1"/>
    <row r="976" ht="11.1" customHeight="1"/>
    <row r="977" ht="11.1" customHeight="1"/>
    <row r="978" ht="11.1" customHeight="1"/>
    <row r="979" ht="11.1" customHeight="1"/>
    <row r="980" ht="11.1" customHeight="1"/>
    <row r="981" ht="11.1" customHeight="1"/>
    <row r="982" ht="11.1" customHeight="1"/>
    <row r="983" ht="11.1" customHeight="1"/>
    <row r="984" ht="11.1" customHeight="1"/>
    <row r="985" ht="11.1" customHeight="1"/>
    <row r="986" ht="11.1" customHeight="1"/>
    <row r="987" ht="11.1" customHeight="1"/>
    <row r="988" ht="11.1" customHeight="1"/>
    <row r="989" ht="11.1" customHeight="1"/>
    <row r="990" ht="11.1" customHeight="1"/>
    <row r="991" ht="11.1" customHeight="1"/>
    <row r="992" ht="11.1" customHeight="1"/>
    <row r="993" ht="11.1" customHeight="1"/>
    <row r="994" ht="11.1" customHeight="1"/>
    <row r="995" ht="11.1" customHeight="1"/>
    <row r="996" ht="11.1" customHeight="1"/>
    <row r="997" ht="11.1" customHeight="1"/>
    <row r="998" ht="11.1" customHeight="1"/>
    <row r="999" ht="11.1" customHeight="1"/>
    <row r="1000" ht="11.1" customHeight="1"/>
    <row r="1001" ht="11.1" customHeight="1"/>
    <row r="1002" ht="11.1" customHeight="1"/>
    <row r="1003" ht="11.1" customHeight="1"/>
    <row r="1004" ht="11.1" customHeight="1"/>
    <row r="1005" ht="11.1" customHeight="1"/>
    <row r="1006" ht="11.1" customHeight="1"/>
    <row r="1007" ht="11.1" customHeight="1"/>
    <row r="1008" ht="11.1" customHeight="1"/>
    <row r="1009" ht="11.1" customHeight="1"/>
    <row r="1010" ht="11.1" customHeight="1"/>
    <row r="1011" ht="11.1" customHeight="1"/>
    <row r="1012" ht="11.1" customHeight="1"/>
    <row r="1013" ht="11.1" customHeight="1"/>
    <row r="1014" ht="11.1" customHeight="1"/>
    <row r="1015" ht="11.1" customHeight="1"/>
    <row r="1016" ht="11.1" customHeight="1"/>
    <row r="1017" ht="11.1" customHeight="1"/>
    <row r="1018" ht="11.1" customHeight="1"/>
    <row r="1019" ht="11.1" customHeight="1"/>
    <row r="1020" ht="11.1" customHeight="1"/>
    <row r="1021" ht="11.1" customHeight="1"/>
    <row r="1022" ht="11.1" customHeight="1"/>
    <row r="1023" ht="11.1" customHeight="1"/>
    <row r="1024" ht="11.1" customHeight="1"/>
    <row r="1025" ht="11.1" customHeight="1"/>
    <row r="1026" ht="11.1" customHeight="1"/>
    <row r="1027" ht="11.1" customHeight="1"/>
    <row r="1028" ht="11.1" customHeight="1"/>
    <row r="1029" ht="11.1" customHeight="1"/>
    <row r="1030" ht="11.1" customHeight="1"/>
    <row r="1031" ht="11.1" customHeight="1"/>
    <row r="1032" ht="11.1" customHeight="1"/>
    <row r="1033" ht="11.1" customHeight="1"/>
    <row r="1034" ht="11.1" customHeight="1"/>
    <row r="1035" ht="11.1" customHeight="1"/>
    <row r="1036" ht="11.1" customHeight="1"/>
    <row r="1037" ht="11.1" customHeight="1"/>
    <row r="1038" ht="11.1" customHeight="1"/>
    <row r="1039" ht="11.1" customHeight="1"/>
    <row r="1040" ht="11.1" customHeight="1"/>
    <row r="1041" ht="11.1" customHeight="1"/>
    <row r="1042" ht="11.1" customHeight="1"/>
    <row r="1043" ht="11.1" customHeight="1"/>
    <row r="1044" ht="11.1" customHeight="1"/>
    <row r="1045" ht="11.1" customHeight="1"/>
    <row r="1046" ht="11.1" customHeight="1"/>
    <row r="1047" ht="11.1" customHeight="1"/>
    <row r="1048" ht="11.1" customHeight="1"/>
    <row r="1049" ht="11.1" customHeight="1"/>
    <row r="1050" ht="11.1" customHeight="1"/>
    <row r="1051" ht="11.1" customHeight="1"/>
    <row r="1052" ht="11.1" customHeight="1"/>
    <row r="1053" ht="11.1" customHeight="1"/>
    <row r="1054" ht="11.1" customHeight="1"/>
    <row r="1055" ht="11.1" customHeight="1"/>
    <row r="1056" ht="11.1" customHeight="1"/>
    <row r="1057" ht="11.1" customHeight="1"/>
    <row r="1058" ht="11.1" customHeight="1"/>
    <row r="1059" ht="11.1" customHeight="1"/>
    <row r="1060" ht="11.1" customHeight="1"/>
    <row r="1061" ht="11.1" customHeight="1"/>
    <row r="1062" ht="11.1" customHeight="1"/>
    <row r="1063" ht="11.1" customHeight="1"/>
    <row r="1064" ht="11.1" customHeight="1"/>
    <row r="1065" ht="11.1" customHeight="1"/>
    <row r="1066" ht="11.1" customHeight="1"/>
    <row r="1067" ht="11.1" customHeight="1"/>
    <row r="1068" ht="11.1" customHeight="1"/>
    <row r="1069" ht="11.1" customHeight="1"/>
    <row r="1070" ht="11.1" customHeight="1"/>
    <row r="1071" ht="11.1" customHeight="1"/>
    <row r="1072" ht="11.1" customHeight="1"/>
    <row r="1073" ht="11.1" customHeight="1"/>
    <row r="1074" ht="11.1" customHeight="1"/>
    <row r="1075" ht="11.1" customHeight="1"/>
    <row r="1076" ht="11.1" customHeight="1"/>
    <row r="1077" ht="11.1" customHeight="1"/>
    <row r="1078" ht="11.1" customHeight="1"/>
    <row r="1079" ht="11.1" customHeight="1"/>
    <row r="1080" ht="11.1" customHeight="1"/>
    <row r="1081" ht="11.1" customHeight="1"/>
    <row r="1082" ht="11.1" customHeight="1"/>
    <row r="1083" ht="11.1" customHeight="1"/>
    <row r="1084" ht="11.1" customHeight="1"/>
    <row r="1085" ht="11.1" customHeight="1"/>
    <row r="1086" ht="11.1" customHeight="1"/>
    <row r="1087" ht="11.1" customHeight="1"/>
    <row r="1088" ht="11.1" customHeight="1"/>
    <row r="1089" ht="11.1" customHeight="1"/>
    <row r="1090" ht="11.1" customHeight="1"/>
    <row r="1091" ht="11.1" customHeight="1"/>
    <row r="1092" ht="11.1" customHeight="1"/>
    <row r="1093" ht="11.1" customHeight="1"/>
    <row r="1094" ht="11.1" customHeight="1"/>
    <row r="1095" ht="11.1" customHeight="1"/>
    <row r="1096" ht="11.1" customHeight="1"/>
    <row r="1097" ht="11.1" customHeight="1"/>
    <row r="1098" ht="11.1" customHeight="1"/>
    <row r="1099" ht="11.1" customHeight="1"/>
    <row r="1100" ht="11.1" customHeight="1"/>
    <row r="1101" ht="11.1" customHeight="1"/>
    <row r="1102" ht="11.1" customHeight="1"/>
    <row r="1103" ht="11.1" customHeight="1"/>
    <row r="1104" ht="11.1" customHeight="1"/>
    <row r="1105" ht="11.1" customHeight="1"/>
    <row r="1106" ht="11.1" customHeight="1"/>
    <row r="1107" ht="11.1" customHeight="1"/>
    <row r="1108" ht="11.1" customHeight="1"/>
    <row r="1109" ht="11.1" customHeight="1"/>
    <row r="1110" ht="11.1" customHeight="1"/>
    <row r="1111" ht="11.1" customHeight="1"/>
    <row r="1112" ht="11.1" customHeight="1"/>
    <row r="1113" ht="11.1" customHeight="1"/>
    <row r="1114" ht="11.1" customHeight="1"/>
    <row r="1115" ht="11.1" customHeight="1"/>
    <row r="1116" ht="11.1" customHeight="1"/>
    <row r="1117" ht="11.1" customHeight="1"/>
    <row r="1118" ht="11.1" customHeight="1"/>
    <row r="1119" ht="11.1" customHeight="1"/>
    <row r="1120" ht="11.1" customHeight="1"/>
    <row r="1121" ht="11.1" customHeight="1"/>
    <row r="1122" ht="11.1" customHeight="1"/>
    <row r="1123" ht="11.1" customHeight="1"/>
    <row r="1124" ht="11.1" customHeight="1"/>
    <row r="1125" ht="11.1" customHeight="1"/>
    <row r="1126" ht="11.1" customHeight="1"/>
    <row r="1127" ht="11.1" customHeight="1"/>
    <row r="1128" ht="11.1" customHeight="1"/>
    <row r="1129" ht="11.1" customHeight="1"/>
    <row r="1130" ht="11.1" customHeight="1"/>
    <row r="1131" ht="11.1" customHeight="1"/>
    <row r="1132" ht="11.1" customHeight="1"/>
    <row r="1133" ht="11.1" customHeight="1"/>
    <row r="1134" ht="11.1" customHeight="1"/>
    <row r="1135" ht="11.1" customHeight="1"/>
    <row r="1136" ht="11.1" customHeight="1"/>
    <row r="1137" ht="11.1" customHeight="1"/>
    <row r="1138" ht="11.1" customHeight="1"/>
    <row r="1139" ht="11.1" customHeight="1"/>
    <row r="1140" ht="11.1" customHeight="1"/>
    <row r="1141" ht="11.1" customHeight="1"/>
    <row r="1142" ht="11.1" customHeight="1"/>
    <row r="1143" ht="11.1" customHeight="1"/>
    <row r="1144" ht="11.1" customHeight="1"/>
    <row r="1145" ht="11.1" customHeight="1"/>
    <row r="1146" ht="11.1" customHeight="1"/>
    <row r="1147" ht="11.1" customHeight="1"/>
    <row r="1148" ht="11.1" customHeight="1"/>
    <row r="1149" ht="11.1" customHeight="1"/>
    <row r="1150" ht="11.1" customHeight="1"/>
    <row r="1151" ht="11.1" customHeight="1"/>
    <row r="1152" ht="11.1" customHeight="1"/>
    <row r="1153" ht="11.1" customHeight="1"/>
    <row r="1154" ht="11.1" customHeight="1"/>
    <row r="1155" ht="11.1" customHeight="1"/>
    <row r="1156" ht="11.1" customHeight="1"/>
    <row r="1157" ht="11.1" customHeight="1"/>
    <row r="1158" ht="11.1" customHeight="1"/>
    <row r="1159" ht="11.1" customHeight="1"/>
    <row r="1160" ht="11.1" customHeight="1"/>
    <row r="1161" ht="11.1" customHeight="1"/>
    <row r="1162" ht="11.1" customHeight="1"/>
    <row r="1163" ht="11.1" customHeight="1"/>
    <row r="1164" ht="11.1" customHeight="1"/>
    <row r="1165" ht="11.1" customHeight="1"/>
    <row r="1166" ht="11.1" customHeight="1"/>
    <row r="1167" ht="11.1" customHeight="1"/>
    <row r="1168" ht="11.1" customHeight="1"/>
    <row r="1169" ht="11.1" customHeight="1"/>
    <row r="1170" ht="11.1" customHeight="1"/>
    <row r="1171" ht="11.1" customHeight="1"/>
    <row r="1172" ht="11.1" customHeight="1"/>
    <row r="1173" ht="11.1" customHeight="1"/>
    <row r="1174" ht="11.1" customHeight="1"/>
    <row r="1175" ht="11.1" customHeight="1"/>
    <row r="1176" ht="11.1" customHeight="1"/>
    <row r="1177" ht="11.1" customHeight="1"/>
    <row r="1178" ht="11.1" customHeight="1"/>
    <row r="1179" ht="11.1" customHeight="1"/>
    <row r="1180" ht="11.1" customHeight="1"/>
    <row r="1181" ht="11.1" customHeight="1"/>
    <row r="1182" ht="11.1" customHeight="1"/>
    <row r="1183" ht="11.1" customHeight="1"/>
    <row r="1184" ht="11.1" customHeight="1"/>
    <row r="1185" ht="11.1" customHeight="1"/>
    <row r="1186" ht="11.1" customHeight="1"/>
    <row r="1187" ht="11.1" customHeight="1"/>
    <row r="1188" ht="11.1" customHeight="1"/>
    <row r="1189" ht="11.1" customHeight="1"/>
    <row r="1190" ht="11.1" customHeight="1"/>
    <row r="1191" ht="11.1" customHeight="1"/>
    <row r="1192" ht="11.1" customHeight="1"/>
    <row r="1193" ht="11.1" customHeight="1"/>
    <row r="1194" ht="11.1" customHeight="1"/>
    <row r="1195" ht="11.1" customHeight="1"/>
    <row r="1196" ht="11.1" customHeight="1"/>
    <row r="1197" ht="11.1" customHeight="1"/>
    <row r="1198" ht="11.1" customHeight="1"/>
    <row r="1199" ht="11.1" customHeight="1"/>
    <row r="1200" ht="11.1" customHeight="1"/>
    <row r="1201" ht="11.1" customHeight="1"/>
    <row r="1202" ht="11.1" customHeight="1"/>
    <row r="1203" ht="11.1" customHeight="1"/>
    <row r="1204" ht="11.1" customHeight="1"/>
    <row r="1205" ht="11.1" customHeight="1"/>
    <row r="1206" ht="11.1" customHeight="1"/>
    <row r="1207" ht="11.1" customHeight="1"/>
    <row r="1208" ht="11.1" customHeight="1"/>
    <row r="1209" ht="11.1" customHeight="1"/>
    <row r="1210" ht="11.1" customHeight="1"/>
    <row r="1211" ht="11.1" customHeight="1"/>
    <row r="1212" ht="11.1" customHeight="1"/>
    <row r="1213" ht="11.1" customHeight="1"/>
    <row r="1214" ht="11.1" customHeight="1"/>
    <row r="1215" ht="11.1" customHeight="1"/>
    <row r="1216" ht="11.1" customHeight="1"/>
    <row r="1217" ht="11.1" customHeight="1"/>
    <row r="1218" ht="11.1" customHeight="1"/>
    <row r="1219" ht="11.1" customHeight="1"/>
    <row r="1220" ht="11.1" customHeight="1"/>
    <row r="1221" ht="11.1" customHeight="1"/>
    <row r="1222" ht="11.1" customHeight="1"/>
    <row r="1223" ht="11.1" customHeight="1"/>
    <row r="1224" ht="11.1" customHeight="1"/>
    <row r="1225" ht="11.1" customHeight="1"/>
    <row r="1226" ht="11.1" customHeight="1"/>
    <row r="1227" ht="11.1" customHeight="1"/>
    <row r="1228" ht="11.1" customHeight="1"/>
    <row r="1229" ht="11.1" customHeight="1"/>
    <row r="1230" ht="11.1" customHeight="1"/>
    <row r="1231" ht="11.1" customHeight="1"/>
    <row r="1232" ht="11.1" customHeight="1"/>
    <row r="1233" ht="11.1" customHeight="1"/>
    <row r="1234" ht="11.1" customHeight="1"/>
    <row r="1235" ht="11.1" customHeight="1"/>
    <row r="1236" ht="11.1" customHeight="1"/>
    <row r="1237" ht="11.1" customHeight="1"/>
    <row r="1238" ht="11.1" customHeight="1"/>
    <row r="1239" ht="11.1" customHeight="1"/>
    <row r="1240" ht="11.1" customHeight="1"/>
    <row r="1241" ht="11.1" customHeight="1"/>
    <row r="1242" ht="11.1" customHeight="1"/>
    <row r="1243" ht="11.1" customHeight="1"/>
    <row r="1244" ht="11.1" customHeight="1"/>
    <row r="1245" ht="11.1" customHeight="1"/>
    <row r="1246" ht="11.1" customHeight="1"/>
    <row r="1247" ht="11.1" customHeight="1"/>
    <row r="1248" ht="11.1" customHeight="1"/>
    <row r="1249" ht="11.1" customHeight="1"/>
    <row r="1250" ht="11.1" customHeight="1"/>
    <row r="1251" ht="11.1" customHeight="1"/>
    <row r="1252" ht="11.1" customHeight="1"/>
    <row r="1253" ht="11.1" customHeight="1"/>
    <row r="1254" ht="11.1" customHeight="1"/>
    <row r="1255" ht="11.1" customHeight="1"/>
    <row r="1256" ht="11.1" customHeight="1"/>
    <row r="1257" ht="11.1" customHeight="1"/>
    <row r="1258" ht="11.1" customHeight="1"/>
    <row r="1259" ht="11.1" customHeight="1"/>
    <row r="1260" ht="11.1" customHeight="1"/>
    <row r="1261" ht="11.1" customHeight="1"/>
    <row r="1262" ht="11.1" customHeight="1"/>
    <row r="1263" ht="11.1" customHeight="1"/>
    <row r="1264" ht="11.1" customHeight="1"/>
    <row r="1265" ht="11.1" customHeight="1"/>
    <row r="1266" ht="11.1" customHeight="1"/>
    <row r="1267" ht="11.1" customHeight="1"/>
    <row r="1268" ht="11.1" customHeight="1"/>
    <row r="1269" ht="11.1" customHeight="1"/>
    <row r="1270" ht="11.1" customHeight="1"/>
    <row r="1271" ht="11.1" customHeight="1"/>
    <row r="1272" ht="11.1" customHeight="1"/>
    <row r="1273" ht="11.1" customHeight="1"/>
    <row r="1274" ht="11.1" customHeight="1"/>
    <row r="1275" ht="11.1" customHeight="1"/>
    <row r="1276" ht="11.1" customHeight="1"/>
    <row r="1277" ht="11.1" customHeight="1"/>
    <row r="1278" ht="11.1" customHeight="1"/>
    <row r="1279" ht="11.1" customHeight="1"/>
    <row r="1280" ht="11.1" customHeight="1"/>
    <row r="1281" ht="11.1" customHeight="1"/>
    <row r="1282" ht="11.1" customHeight="1"/>
    <row r="1283" ht="11.1" customHeight="1"/>
    <row r="1284" ht="11.1" customHeight="1"/>
    <row r="1285" ht="11.1" customHeight="1"/>
    <row r="1286" ht="11.1" customHeight="1"/>
    <row r="1287" ht="11.1" customHeight="1"/>
    <row r="1288" ht="11.1" customHeight="1"/>
    <row r="1289" ht="11.1" customHeight="1"/>
    <row r="1290" ht="11.1" customHeight="1"/>
    <row r="1291" ht="11.1" customHeight="1"/>
    <row r="1292" ht="11.1" customHeight="1"/>
    <row r="1293" ht="11.1" customHeight="1"/>
    <row r="1294" ht="11.1" customHeight="1"/>
    <row r="1295" ht="11.1" customHeight="1"/>
    <row r="1296" ht="11.1" customHeight="1"/>
    <row r="1297" ht="11.1" customHeight="1"/>
    <row r="1298" ht="11.1" customHeight="1"/>
    <row r="1299" ht="11.1" customHeight="1"/>
    <row r="1300" ht="11.1" customHeight="1"/>
    <row r="1301" ht="11.1" customHeight="1"/>
    <row r="1302" ht="11.1" customHeight="1"/>
    <row r="1303" ht="11.1" customHeight="1"/>
    <row r="1304" ht="11.1" customHeight="1"/>
    <row r="1305" ht="11.1" customHeight="1"/>
    <row r="1306" ht="11.1" customHeight="1"/>
    <row r="1307" ht="11.1" customHeight="1"/>
    <row r="1308" ht="11.1" customHeight="1"/>
    <row r="1309" ht="11.1" customHeight="1"/>
    <row r="1310" ht="11.1" customHeight="1"/>
    <row r="1311" ht="11.1" customHeight="1"/>
    <row r="1312" ht="11.1" customHeight="1"/>
    <row r="1313" ht="11.1" customHeight="1"/>
    <row r="1314" ht="11.1" customHeight="1"/>
    <row r="1315" ht="11.1" customHeight="1"/>
    <row r="1316" ht="11.1" customHeight="1"/>
    <row r="1317" ht="11.1" customHeight="1"/>
    <row r="1318" ht="11.1" customHeight="1"/>
    <row r="1319" ht="11.1" customHeight="1"/>
    <row r="1320" ht="11.1" customHeight="1"/>
    <row r="1321" ht="11.1" customHeight="1"/>
    <row r="1322" ht="11.1" customHeight="1"/>
    <row r="1323" ht="11.1" customHeight="1"/>
    <row r="1324" ht="11.1" customHeight="1"/>
    <row r="1325" ht="11.1" customHeight="1"/>
    <row r="1326" ht="11.1" customHeight="1"/>
    <row r="1327" ht="11.1" customHeight="1"/>
    <row r="1328" ht="11.1" customHeight="1"/>
    <row r="1329" ht="11.1" customHeight="1"/>
    <row r="1330" ht="11.1" customHeight="1"/>
    <row r="1331" ht="11.1" customHeight="1"/>
    <row r="1332" ht="11.1" customHeight="1"/>
    <row r="1333" ht="11.1" customHeight="1"/>
    <row r="1334" ht="11.1" customHeight="1"/>
    <row r="1335" ht="11.1" customHeight="1"/>
    <row r="1336" ht="11.1" customHeight="1"/>
    <row r="1337" ht="11.1" customHeight="1"/>
    <row r="1338" ht="11.1" customHeight="1"/>
    <row r="1339" ht="11.1" customHeight="1"/>
    <row r="1340" ht="11.1" customHeight="1"/>
    <row r="1341" ht="11.1" customHeight="1"/>
    <row r="1342" ht="11.1" customHeight="1"/>
    <row r="1343" ht="11.1" customHeight="1"/>
    <row r="1344" ht="11.1" customHeight="1"/>
    <row r="1345" ht="11.1" customHeight="1"/>
    <row r="1346" ht="11.1" customHeight="1"/>
    <row r="1347" ht="11.1" customHeight="1"/>
    <row r="1348" ht="11.1" customHeight="1"/>
    <row r="1349" ht="11.1" customHeight="1"/>
    <row r="1350" ht="11.1" customHeight="1"/>
    <row r="1351" ht="11.1" customHeight="1"/>
    <row r="1352" ht="11.1" customHeight="1"/>
    <row r="1353" ht="11.1" customHeight="1"/>
    <row r="1354" ht="11.1" customHeight="1"/>
    <row r="1355" ht="11.1" customHeight="1"/>
    <row r="1356" ht="11.1" customHeight="1"/>
    <row r="1357" ht="11.1" customHeight="1"/>
    <row r="1358" ht="11.1" customHeight="1"/>
    <row r="1359" ht="11.1" customHeight="1"/>
    <row r="1360" ht="11.1" customHeight="1"/>
    <row r="1361" ht="11.1" customHeight="1"/>
    <row r="1362" ht="11.1" customHeight="1"/>
    <row r="1363" ht="11.1" customHeight="1"/>
    <row r="1364" ht="11.1" customHeight="1"/>
    <row r="1365" ht="11.1" customHeight="1"/>
    <row r="1366" ht="11.1" customHeight="1"/>
    <row r="1367" ht="11.1" customHeight="1"/>
    <row r="1368" ht="11.1" customHeight="1"/>
    <row r="1369" ht="11.1" customHeight="1"/>
    <row r="1370" ht="11.1" customHeight="1"/>
    <row r="1371" ht="11.1" customHeight="1"/>
    <row r="1372" ht="11.1" customHeight="1"/>
    <row r="1373" ht="11.1" customHeight="1"/>
    <row r="1374" ht="11.1" customHeight="1"/>
    <row r="1375" ht="11.1" customHeight="1"/>
    <row r="1376" ht="11.1" customHeight="1"/>
    <row r="1377" ht="11.1" customHeight="1"/>
    <row r="1378" ht="11.1" customHeight="1"/>
    <row r="1379" ht="11.1" customHeight="1"/>
    <row r="1380" ht="11.1" customHeight="1"/>
    <row r="1381" ht="11.1" customHeight="1"/>
    <row r="1382" ht="11.1" customHeight="1"/>
    <row r="1383" ht="11.1" customHeight="1"/>
    <row r="1384" ht="11.1" customHeight="1"/>
    <row r="1385" ht="11.1" customHeight="1"/>
    <row r="1386" ht="11.1" customHeight="1"/>
    <row r="1387" ht="11.1" customHeight="1"/>
    <row r="1388" ht="11.1" customHeight="1"/>
    <row r="1389" ht="11.1" customHeight="1"/>
    <row r="1390" ht="11.1" customHeight="1"/>
    <row r="1391" ht="11.1" customHeight="1"/>
    <row r="1392" ht="11.1" customHeight="1"/>
    <row r="1393" ht="11.1" customHeight="1"/>
    <row r="1394" ht="11.1" customHeight="1"/>
    <row r="1395" ht="11.1" customHeight="1"/>
    <row r="1396" ht="11.1" customHeight="1"/>
    <row r="1397" ht="11.1" customHeight="1"/>
    <row r="1398" ht="11.1" customHeight="1"/>
    <row r="1399" ht="11.1" customHeight="1"/>
    <row r="1400" ht="11.1" customHeight="1"/>
    <row r="1401" ht="11.1" customHeight="1"/>
    <row r="1402" ht="11.1" customHeight="1"/>
    <row r="1403" ht="11.1" customHeight="1"/>
    <row r="1404" ht="11.1" customHeight="1"/>
    <row r="1405" ht="11.1" customHeight="1"/>
    <row r="1406" ht="11.1" customHeight="1"/>
    <row r="1407" ht="11.1" customHeight="1"/>
    <row r="1408" ht="11.1" customHeight="1"/>
    <row r="1409" ht="11.1" customHeight="1"/>
    <row r="1410" ht="11.1" customHeight="1"/>
    <row r="1411" ht="11.1" customHeight="1"/>
    <row r="1412" ht="11.1" customHeight="1"/>
    <row r="1413" ht="11.1" customHeight="1"/>
    <row r="1414" ht="11.1" customHeight="1"/>
    <row r="1415" ht="11.1" customHeight="1"/>
    <row r="1416" ht="11.1" customHeight="1"/>
    <row r="1417" ht="11.1" customHeight="1"/>
    <row r="1418" ht="11.1" customHeight="1"/>
    <row r="1419" ht="11.1" customHeight="1"/>
    <row r="1420" ht="11.1" customHeight="1"/>
    <row r="1421" ht="11.1" customHeight="1"/>
    <row r="1422" ht="11.1" customHeight="1"/>
    <row r="1423" ht="11.1" customHeight="1"/>
    <row r="1424" ht="11.1" customHeight="1"/>
    <row r="1425" ht="11.1" customHeight="1"/>
    <row r="1426" ht="11.1" customHeight="1"/>
    <row r="1427" ht="11.1" customHeight="1"/>
    <row r="1428" ht="11.1" customHeight="1"/>
    <row r="1429" ht="11.1" customHeight="1"/>
    <row r="1430" ht="11.1" customHeight="1"/>
    <row r="1431" ht="11.1" customHeight="1"/>
    <row r="1432" ht="11.1" customHeight="1"/>
    <row r="1433" ht="11.1" customHeight="1"/>
    <row r="1434" ht="11.1" customHeight="1"/>
    <row r="1435" ht="11.1" customHeight="1"/>
    <row r="1436" ht="11.1" customHeight="1"/>
    <row r="1437" ht="11.1" customHeight="1"/>
    <row r="1438" ht="11.1" customHeight="1"/>
    <row r="1439" ht="11.1" customHeight="1"/>
    <row r="1440" ht="11.1" customHeight="1"/>
    <row r="1441" ht="11.1" customHeight="1"/>
    <row r="1442" ht="11.1" customHeight="1"/>
    <row r="1443" ht="11.1" customHeight="1"/>
    <row r="1444" ht="11.1" customHeight="1"/>
    <row r="1445" ht="11.1" customHeight="1"/>
    <row r="1446" ht="11.1" customHeight="1"/>
    <row r="1447" ht="11.1" customHeight="1"/>
    <row r="1448" ht="11.1" customHeight="1"/>
    <row r="1449" ht="11.1" customHeight="1"/>
    <row r="1450" ht="11.1" customHeight="1"/>
    <row r="1451" ht="11.1" customHeight="1"/>
    <row r="1452" ht="11.1" customHeight="1"/>
    <row r="1453" ht="11.1" customHeight="1"/>
    <row r="1454" ht="11.1" customHeight="1"/>
    <row r="1455" ht="11.1" customHeight="1"/>
    <row r="1456" ht="11.1" customHeight="1"/>
    <row r="1457" ht="11.1" customHeight="1"/>
    <row r="1458" ht="11.1" customHeight="1"/>
    <row r="1459" ht="11.1" customHeight="1"/>
    <row r="1460" ht="11.1" customHeight="1"/>
    <row r="1461" ht="11.1" customHeight="1"/>
    <row r="1462" ht="11.1" customHeight="1"/>
    <row r="1463" ht="11.1" customHeight="1"/>
    <row r="1464" ht="11.1" customHeight="1"/>
    <row r="1465" ht="11.1" customHeight="1"/>
    <row r="1466" ht="11.1" customHeight="1"/>
    <row r="1467" ht="11.1" customHeight="1"/>
    <row r="1468" ht="11.1" customHeight="1"/>
    <row r="1469" ht="11.1" customHeight="1"/>
    <row r="1470" ht="11.1" customHeight="1"/>
    <row r="1471" ht="11.1" customHeight="1"/>
    <row r="1472" ht="11.1" customHeight="1"/>
    <row r="1473" ht="11.1" customHeight="1"/>
    <row r="1474" ht="11.1" customHeight="1"/>
    <row r="1475" ht="11.1" customHeight="1"/>
    <row r="1476" ht="11.1" customHeight="1"/>
    <row r="1477" ht="11.1" customHeight="1"/>
    <row r="1478" ht="11.1" customHeight="1"/>
    <row r="1479" ht="11.1" customHeight="1"/>
    <row r="1480" ht="11.1" customHeight="1"/>
    <row r="1481" ht="11.1" customHeight="1"/>
    <row r="1482" ht="11.1" customHeight="1"/>
    <row r="1483" ht="11.1" customHeight="1"/>
    <row r="1484" ht="11.1" customHeight="1"/>
    <row r="1485" ht="11.1" customHeight="1"/>
    <row r="1486" ht="11.1" customHeight="1"/>
    <row r="1487" ht="11.1" customHeight="1"/>
    <row r="1488" ht="11.1" customHeight="1"/>
    <row r="1489" ht="11.1" customHeight="1"/>
    <row r="1490" ht="11.1" customHeight="1"/>
    <row r="1491" ht="11.1" customHeight="1"/>
    <row r="1492" ht="11.1" customHeight="1"/>
    <row r="1493" ht="11.1" customHeight="1"/>
    <row r="1494" ht="11.1" customHeight="1"/>
    <row r="1495" ht="11.1" customHeight="1"/>
    <row r="1496" ht="11.1" customHeight="1"/>
    <row r="1497" ht="11.1" customHeight="1"/>
    <row r="1498" ht="11.1" customHeight="1"/>
    <row r="1499" ht="11.1" customHeight="1"/>
    <row r="1500" ht="11.1" customHeight="1"/>
    <row r="1501" ht="11.1" customHeight="1"/>
    <row r="1502" ht="11.1" customHeight="1"/>
    <row r="1503" ht="11.1" customHeight="1"/>
    <row r="1504" ht="11.1" customHeight="1"/>
    <row r="1505" ht="11.1" customHeight="1"/>
    <row r="1506" ht="11.1" customHeight="1"/>
    <row r="1507" ht="11.1" customHeight="1"/>
    <row r="1508" ht="11.1" customHeight="1"/>
    <row r="1509" ht="11.1" customHeight="1"/>
    <row r="1510" ht="11.1" customHeight="1"/>
    <row r="1511" ht="11.1" customHeight="1"/>
    <row r="1512" ht="11.1" customHeight="1"/>
    <row r="1513" ht="11.1" customHeight="1"/>
    <row r="1514" ht="11.1" customHeight="1"/>
    <row r="1515" ht="11.1" customHeight="1"/>
    <row r="1516" ht="11.1" customHeight="1"/>
    <row r="1517" ht="11.1" customHeight="1"/>
    <row r="1518" ht="11.1" customHeight="1"/>
    <row r="1519" ht="11.1" customHeight="1"/>
    <row r="1520" ht="11.1" customHeight="1"/>
    <row r="1521" ht="11.1" customHeight="1"/>
    <row r="1522" ht="11.1" customHeight="1"/>
    <row r="1523" ht="11.1" customHeight="1"/>
    <row r="1524" ht="11.1" customHeight="1"/>
    <row r="1525" ht="11.1" customHeight="1"/>
    <row r="1526" ht="11.1" customHeight="1"/>
    <row r="1527" ht="11.1" customHeight="1"/>
    <row r="1528" ht="11.1" customHeight="1"/>
    <row r="1529" ht="11.1" customHeight="1"/>
    <row r="1530" ht="11.1" customHeight="1"/>
    <row r="1531" ht="11.1" customHeight="1"/>
    <row r="1532" ht="11.1" customHeight="1"/>
    <row r="1533" ht="11.1" customHeight="1"/>
    <row r="1534" ht="11.1" customHeight="1"/>
    <row r="1535" ht="11.1" customHeight="1"/>
    <row r="1536" ht="11.1" customHeight="1"/>
    <row r="1537" ht="11.1" customHeight="1"/>
    <row r="1538" ht="11.1" customHeight="1"/>
    <row r="1539" ht="11.1" customHeight="1"/>
    <row r="1540" ht="11.1" customHeight="1"/>
    <row r="1541" ht="11.1" customHeight="1"/>
    <row r="1542" ht="11.1" customHeight="1"/>
    <row r="1543" ht="11.1" customHeight="1"/>
    <row r="1544" ht="11.1" customHeight="1"/>
    <row r="1545" ht="11.1" customHeight="1"/>
    <row r="1546" ht="11.1" customHeight="1"/>
    <row r="1547" ht="11.1" customHeight="1"/>
    <row r="1548" ht="11.1" customHeight="1"/>
    <row r="1549" ht="11.1" customHeight="1"/>
    <row r="1550" ht="11.1" customHeight="1"/>
    <row r="1551" ht="11.1" customHeight="1"/>
    <row r="1552" ht="11.1" customHeight="1"/>
    <row r="1553" ht="11.1" customHeight="1"/>
    <row r="1554" ht="11.1" customHeight="1"/>
    <row r="1555" ht="11.1" customHeight="1"/>
    <row r="1556" ht="11.1" customHeight="1"/>
    <row r="1557" ht="11.1" customHeight="1"/>
    <row r="1558" ht="11.1" customHeight="1"/>
    <row r="1559" ht="11.1" customHeight="1"/>
    <row r="1560" ht="11.1" customHeight="1"/>
    <row r="1561" ht="11.1" customHeight="1"/>
    <row r="1562" ht="11.1" customHeight="1"/>
    <row r="1563" ht="11.1" customHeight="1"/>
    <row r="1564" ht="11.1" customHeight="1"/>
    <row r="1565" ht="11.1" customHeight="1"/>
    <row r="1566" ht="11.1" customHeight="1"/>
    <row r="1567" ht="11.1" customHeight="1"/>
    <row r="1568" ht="11.1" customHeight="1"/>
    <row r="1569" ht="11.1" customHeight="1"/>
    <row r="1570" ht="11.1" customHeight="1"/>
    <row r="1571" ht="11.1" customHeight="1"/>
    <row r="1572" ht="11.1" customHeight="1"/>
    <row r="1573" ht="11.1" customHeight="1"/>
    <row r="1574" ht="11.1" customHeight="1"/>
    <row r="1575" ht="11.1" customHeight="1"/>
    <row r="1576" ht="11.1" customHeight="1"/>
    <row r="1577" ht="11.1" customHeight="1"/>
    <row r="1578" ht="11.1" customHeight="1"/>
    <row r="1579" ht="11.1" customHeight="1"/>
    <row r="1580" ht="11.1" customHeight="1"/>
    <row r="1581" ht="11.1" customHeight="1"/>
    <row r="1582" ht="11.1" customHeight="1"/>
    <row r="1583" ht="11.1" customHeight="1"/>
    <row r="1584" ht="11.1" customHeight="1"/>
    <row r="1585" ht="11.1" customHeight="1"/>
    <row r="1586" ht="11.1" customHeight="1"/>
    <row r="1587" ht="11.1" customHeight="1"/>
    <row r="1588" ht="11.1" customHeight="1"/>
    <row r="1589" ht="11.1" customHeight="1"/>
    <row r="1590" ht="11.1" customHeight="1"/>
    <row r="1591" ht="11.1" customHeight="1"/>
    <row r="1592" ht="11.1" customHeight="1"/>
    <row r="1593" ht="11.1" customHeight="1"/>
    <row r="1594" ht="11.1" customHeight="1"/>
    <row r="1595" ht="11.1" customHeight="1"/>
    <row r="1596" ht="11.1" customHeight="1"/>
    <row r="1597" ht="11.1" customHeight="1"/>
    <row r="1598" ht="11.1" customHeight="1"/>
    <row r="1599" ht="11.1" customHeight="1"/>
    <row r="1600" ht="11.1" customHeight="1"/>
    <row r="1601" ht="11.1" customHeight="1"/>
    <row r="1602" ht="11.1" customHeight="1"/>
    <row r="1603" ht="11.1" customHeight="1"/>
    <row r="1604" ht="11.1" customHeight="1"/>
    <row r="1605" ht="11.1" customHeight="1"/>
    <row r="1606" ht="11.1" customHeight="1"/>
    <row r="1607" ht="11.1" customHeight="1"/>
    <row r="1608" ht="11.1" customHeight="1"/>
    <row r="1609" ht="11.1" customHeight="1"/>
    <row r="1610" ht="11.1" customHeight="1"/>
    <row r="1611" ht="11.1" customHeight="1"/>
    <row r="1612" ht="11.1" customHeight="1"/>
    <row r="1613" ht="11.1" customHeight="1"/>
    <row r="1614" ht="11.1" customHeight="1"/>
    <row r="1615" ht="11.1" customHeight="1"/>
    <row r="1616" ht="11.1" customHeight="1"/>
    <row r="1617" ht="11.1" customHeight="1"/>
    <row r="1618" ht="11.1" customHeight="1"/>
    <row r="1619" ht="11.1" customHeight="1"/>
    <row r="1620" ht="11.1" customHeight="1"/>
    <row r="1621" ht="11.1" customHeight="1"/>
    <row r="1622" ht="11.1" customHeight="1"/>
    <row r="1623" ht="11.1" customHeight="1"/>
    <row r="1624" ht="11.1" customHeight="1"/>
    <row r="1625" ht="11.1" customHeight="1"/>
    <row r="1626" ht="11.1" customHeight="1"/>
    <row r="1627" ht="11.1" customHeight="1"/>
    <row r="1628" ht="11.1" customHeight="1"/>
    <row r="1629" ht="11.1" customHeight="1"/>
    <row r="1630" ht="11.1" customHeight="1"/>
    <row r="1631" ht="11.1" customHeight="1"/>
    <row r="1632" ht="11.1" customHeight="1"/>
    <row r="1633" ht="11.1" customHeight="1"/>
    <row r="1634" ht="11.1" customHeight="1"/>
    <row r="1635" ht="11.1" customHeight="1"/>
    <row r="1636" ht="11.1" customHeight="1"/>
    <row r="1637" ht="11.1" customHeight="1"/>
    <row r="1638" ht="11.1" customHeight="1"/>
    <row r="1639" ht="11.1" customHeight="1"/>
    <row r="1640" ht="11.1" customHeight="1"/>
    <row r="1641" ht="11.1" customHeight="1"/>
    <row r="1642" ht="11.1" customHeight="1"/>
    <row r="1643" ht="11.1" customHeight="1"/>
    <row r="1644" ht="11.1" customHeight="1"/>
    <row r="1645" ht="11.1" customHeight="1"/>
    <row r="1646" ht="11.1" customHeight="1"/>
    <row r="1647" ht="11.1" customHeight="1"/>
    <row r="1648" ht="11.1" customHeight="1"/>
    <row r="1649" ht="11.1" customHeight="1"/>
    <row r="1650" ht="11.1" customHeight="1"/>
    <row r="1651" ht="11.1" customHeight="1"/>
    <row r="1652" ht="11.1" customHeight="1"/>
    <row r="1653" ht="11.1" customHeight="1"/>
    <row r="1654" ht="11.1" customHeight="1"/>
    <row r="1655" ht="11.1" customHeight="1"/>
    <row r="1656" ht="11.1" customHeight="1"/>
    <row r="1657" ht="11.1" customHeight="1"/>
    <row r="1658" ht="11.1" customHeight="1"/>
    <row r="1659" ht="11.1" customHeight="1"/>
    <row r="1660" ht="11.1" customHeight="1"/>
    <row r="1661" ht="11.1" customHeight="1"/>
    <row r="1662" ht="11.1" customHeight="1"/>
    <row r="1663" ht="11.1" customHeight="1"/>
    <row r="1664" ht="11.1" customHeight="1"/>
    <row r="1665" ht="11.1" customHeight="1"/>
    <row r="1666" ht="11.1" customHeight="1"/>
    <row r="1667" ht="11.1" customHeight="1"/>
    <row r="1668" ht="11.1" customHeight="1"/>
    <row r="1669" ht="11.1" customHeight="1"/>
    <row r="1670" ht="11.1" customHeight="1"/>
    <row r="1671" ht="11.1" customHeight="1"/>
    <row r="1672" ht="11.1" customHeight="1"/>
    <row r="1673" ht="11.1" customHeight="1"/>
    <row r="1674" ht="11.1" customHeight="1"/>
    <row r="1675" ht="11.1" customHeight="1"/>
    <row r="1676" ht="11.1" customHeight="1"/>
    <row r="1677" ht="11.1" customHeight="1"/>
    <row r="1678" ht="11.1" customHeight="1"/>
    <row r="1679" ht="11.1" customHeight="1"/>
    <row r="1680" ht="11.1" customHeight="1"/>
    <row r="1681" ht="11.1" customHeight="1"/>
    <row r="1682" ht="11.1" customHeight="1"/>
    <row r="1683" ht="11.1" customHeight="1"/>
    <row r="1684" ht="11.1" customHeight="1"/>
    <row r="1685" ht="11.1" customHeight="1"/>
    <row r="1686" ht="11.1" customHeight="1"/>
    <row r="1687" ht="11.1" customHeight="1"/>
    <row r="1688" ht="11.1" customHeight="1"/>
    <row r="1689" ht="11.1" customHeight="1"/>
    <row r="1690" ht="11.1" customHeight="1"/>
    <row r="1691" ht="11.1" customHeight="1"/>
    <row r="1692" ht="11.1" customHeight="1"/>
    <row r="1693" ht="11.1" customHeight="1"/>
    <row r="1694" ht="11.1" customHeight="1"/>
    <row r="1695" ht="11.1" customHeight="1"/>
    <row r="1696" ht="11.1" customHeight="1"/>
    <row r="1697" ht="11.1" customHeight="1"/>
    <row r="1698" ht="11.1" customHeight="1"/>
    <row r="1699" ht="11.1" customHeight="1"/>
    <row r="1700" ht="11.1" customHeight="1"/>
    <row r="1701" ht="11.1" customHeight="1"/>
    <row r="1702" ht="11.1" customHeight="1"/>
    <row r="1703" ht="11.1" customHeight="1"/>
    <row r="1704" ht="11.1" customHeight="1"/>
    <row r="1705" ht="11.1" customHeight="1"/>
    <row r="1706" ht="11.1" customHeight="1"/>
    <row r="1707" ht="11.1" customHeight="1"/>
    <row r="1708" ht="11.1" customHeight="1"/>
    <row r="1709" ht="11.1" customHeight="1"/>
    <row r="1710" ht="11.1" customHeight="1"/>
    <row r="1711" ht="11.1" customHeight="1"/>
    <row r="1712" ht="11.1" customHeight="1"/>
    <row r="1713" ht="11.1" customHeight="1"/>
    <row r="1714" ht="11.1" customHeight="1"/>
    <row r="1715" ht="11.1" customHeight="1"/>
    <row r="1716" ht="11.1" customHeight="1"/>
    <row r="1717" ht="11.1" customHeight="1"/>
    <row r="1718" ht="11.1" customHeight="1"/>
    <row r="1719" ht="11.1" customHeight="1"/>
    <row r="1720" ht="11.1" customHeight="1"/>
    <row r="1721" ht="11.1" customHeight="1"/>
    <row r="1722" ht="11.1" customHeight="1"/>
    <row r="1723" ht="11.1" customHeight="1"/>
    <row r="1724" ht="11.1" customHeight="1"/>
    <row r="1725" ht="11.1" customHeight="1"/>
    <row r="1726" ht="11.1" customHeight="1"/>
    <row r="1727" ht="11.1" customHeight="1"/>
    <row r="1728" ht="11.1" customHeight="1"/>
    <row r="1729" ht="11.1" customHeight="1"/>
    <row r="1730" ht="11.1" customHeight="1"/>
    <row r="1731" ht="11.1" customHeight="1"/>
    <row r="1732" ht="11.1" customHeight="1"/>
    <row r="1733" ht="11.1" customHeight="1"/>
    <row r="1734" ht="11.1" customHeight="1"/>
    <row r="1735" ht="11.1" customHeight="1"/>
    <row r="1736" ht="11.1" customHeight="1"/>
    <row r="1737" ht="11.1" customHeight="1"/>
    <row r="1738" ht="11.1" customHeight="1"/>
    <row r="1739" ht="11.1" customHeight="1"/>
    <row r="1740" ht="11.1" customHeight="1"/>
    <row r="1741" ht="11.1" customHeight="1"/>
    <row r="1742" ht="11.1" customHeight="1"/>
    <row r="1743" ht="11.1" customHeight="1"/>
    <row r="1744" ht="11.1" customHeight="1"/>
    <row r="1745" ht="11.1" customHeight="1"/>
    <row r="1746" ht="11.1" customHeight="1"/>
    <row r="1747" ht="11.1" customHeight="1"/>
    <row r="1748" ht="11.1" customHeight="1"/>
    <row r="1749" ht="11.1" customHeight="1"/>
    <row r="1750" ht="11.1" customHeight="1"/>
    <row r="1751" ht="11.1" customHeight="1"/>
    <row r="1752" ht="11.1" customHeight="1"/>
    <row r="1753" ht="11.1" customHeight="1"/>
    <row r="1754" ht="11.1" customHeight="1"/>
    <row r="1755" ht="11.1" customHeight="1"/>
    <row r="1756" ht="11.1" customHeight="1"/>
    <row r="1757" ht="11.1" customHeight="1"/>
    <row r="1758" ht="11.1" customHeight="1"/>
    <row r="1759" ht="11.1" customHeight="1"/>
    <row r="1760" ht="11.1" customHeight="1"/>
    <row r="1761" ht="11.1" customHeight="1"/>
    <row r="1762" ht="11.1" customHeight="1"/>
    <row r="1763" ht="11.1" customHeight="1"/>
    <row r="1764" ht="11.1" customHeight="1"/>
    <row r="1765" ht="11.1" customHeight="1"/>
    <row r="1766" ht="11.1" customHeight="1"/>
    <row r="1767" ht="11.1" customHeight="1"/>
    <row r="1768" ht="11.1" customHeight="1"/>
    <row r="1769" ht="11.1" customHeight="1"/>
    <row r="1770" ht="11.1" customHeight="1"/>
    <row r="1771" ht="11.1" customHeight="1"/>
    <row r="1772" ht="11.1" customHeight="1"/>
    <row r="1773" ht="11.1" customHeight="1"/>
    <row r="1774" ht="11.1" customHeight="1"/>
    <row r="1775" ht="11.1" customHeight="1"/>
    <row r="1776" ht="11.1" customHeight="1"/>
    <row r="1777" ht="11.1" customHeight="1"/>
    <row r="1778" ht="11.1" customHeight="1"/>
    <row r="1779" ht="11.1" customHeight="1"/>
    <row r="1780" ht="11.1" customHeight="1"/>
    <row r="1781" ht="11.1" customHeight="1"/>
    <row r="1782" ht="11.1" customHeight="1"/>
    <row r="1783" ht="11.1" customHeight="1"/>
    <row r="1784" ht="11.1" customHeight="1"/>
    <row r="1785" ht="11.1" customHeight="1"/>
    <row r="1786" ht="11.1" customHeight="1"/>
    <row r="1787" ht="11.1" customHeight="1"/>
    <row r="1788" ht="11.1" customHeight="1"/>
    <row r="1789" ht="11.1" customHeight="1"/>
    <row r="1790" ht="11.1" customHeight="1"/>
    <row r="1791" ht="11.1" customHeight="1"/>
    <row r="1792" ht="11.1" customHeight="1"/>
    <row r="1793" ht="11.1" customHeight="1"/>
    <row r="1794" ht="11.1" customHeight="1"/>
    <row r="1795" ht="11.1" customHeight="1"/>
    <row r="1796" ht="11.1" customHeight="1"/>
    <row r="1797" ht="11.1" customHeight="1"/>
    <row r="1798" ht="11.1" customHeight="1"/>
    <row r="1799" ht="11.1" customHeight="1"/>
    <row r="1800" ht="11.1" customHeight="1"/>
    <row r="1801" ht="11.1" customHeight="1"/>
    <row r="1802" ht="11.1" customHeight="1"/>
    <row r="1803" ht="11.1" customHeight="1"/>
    <row r="1804" ht="11.1" customHeight="1"/>
    <row r="1805" ht="11.1" customHeight="1"/>
    <row r="1806" ht="11.1" customHeight="1"/>
    <row r="1807" ht="11.1" customHeight="1"/>
    <row r="1808" ht="11.1" customHeight="1"/>
    <row r="1809" ht="11.1" customHeight="1"/>
    <row r="1810" ht="11.1" customHeight="1"/>
    <row r="1811" ht="11.1" customHeight="1"/>
    <row r="1812" ht="11.1" customHeight="1"/>
    <row r="1813" ht="11.1" customHeight="1"/>
    <row r="1814" ht="11.1" customHeight="1"/>
    <row r="1815" ht="11.1" customHeight="1"/>
    <row r="1816" ht="11.1" customHeight="1"/>
    <row r="1817" ht="11.1" customHeight="1"/>
    <row r="1818" ht="11.1" customHeight="1"/>
    <row r="1819" ht="11.1" customHeight="1"/>
    <row r="1820" ht="11.1" customHeight="1"/>
    <row r="1821" ht="11.1" customHeight="1"/>
    <row r="1822" ht="11.1" customHeight="1"/>
    <row r="1823" ht="11.1" customHeight="1"/>
    <row r="1824" ht="11.1" customHeight="1"/>
    <row r="1825" ht="11.1" customHeight="1"/>
    <row r="1826" ht="11.1" customHeight="1"/>
    <row r="1827" ht="11.1" customHeight="1"/>
    <row r="1828" ht="11.1" customHeight="1"/>
    <row r="1829" ht="11.1" customHeight="1"/>
    <row r="1830" ht="11.1" customHeight="1"/>
    <row r="1831" ht="11.1" customHeight="1"/>
    <row r="1832" ht="11.1" customHeight="1"/>
    <row r="1833" ht="11.1" customHeight="1"/>
    <row r="1834" ht="11.1" customHeight="1"/>
    <row r="1835" ht="11.1" customHeight="1"/>
    <row r="1836" ht="11.1" customHeight="1"/>
    <row r="1837" ht="11.1" customHeight="1"/>
    <row r="1838" ht="11.1" customHeight="1"/>
    <row r="1839" ht="11.1" customHeight="1"/>
    <row r="1840" ht="11.1" customHeight="1"/>
    <row r="1841" ht="11.1" customHeight="1"/>
    <row r="1842" ht="11.1" customHeight="1"/>
    <row r="1843" ht="11.1" customHeight="1"/>
    <row r="1844" ht="11.1" customHeight="1"/>
    <row r="1845" ht="11.1" customHeight="1"/>
    <row r="1846" ht="11.1" customHeight="1"/>
    <row r="1847" ht="11.1" customHeight="1"/>
    <row r="1848" ht="11.1" customHeight="1"/>
    <row r="1849" ht="11.1" customHeight="1"/>
    <row r="1850" ht="11.1" customHeight="1"/>
    <row r="1851" ht="11.1" customHeight="1"/>
    <row r="1852" ht="11.1" customHeight="1"/>
    <row r="1853" ht="11.1" customHeight="1"/>
    <row r="1854" ht="11.1" customHeight="1"/>
    <row r="1855" ht="11.1" customHeight="1"/>
    <row r="1856" ht="11.1" customHeight="1"/>
    <row r="1857" ht="11.1" customHeight="1"/>
    <row r="1858" ht="11.1" customHeight="1"/>
    <row r="1859" ht="11.1" customHeight="1"/>
    <row r="1860" ht="11.1" customHeight="1"/>
    <row r="1861" ht="11.1" customHeight="1"/>
    <row r="1862" ht="11.1" customHeight="1"/>
    <row r="1863" ht="11.1" customHeight="1"/>
    <row r="1864" ht="11.1" customHeight="1"/>
    <row r="1865" ht="11.1" customHeight="1"/>
    <row r="1866" ht="11.1" customHeight="1"/>
    <row r="1867" ht="11.1" customHeight="1"/>
    <row r="1868" ht="11.1" customHeight="1"/>
    <row r="1869" ht="11.1" customHeight="1"/>
    <row r="1870" ht="11.1" customHeight="1"/>
    <row r="1871" ht="11.1" customHeight="1"/>
    <row r="1872" ht="11.1" customHeight="1"/>
    <row r="1873" ht="11.1" customHeight="1"/>
    <row r="1874" ht="11.1" customHeight="1"/>
    <row r="1875" ht="11.1" customHeight="1"/>
    <row r="1876" ht="11.1" customHeight="1"/>
    <row r="1877" ht="11.1" customHeight="1"/>
    <row r="1878" ht="11.1" customHeight="1"/>
    <row r="1879" ht="11.1" customHeight="1"/>
    <row r="1880" ht="11.1" customHeight="1"/>
    <row r="1881" ht="11.1" customHeight="1"/>
    <row r="1882" ht="11.1" customHeight="1"/>
    <row r="1883" ht="11.1" customHeight="1"/>
    <row r="1884" ht="11.1" customHeight="1"/>
    <row r="1885" ht="11.1" customHeight="1"/>
    <row r="1886" ht="11.1" customHeight="1"/>
    <row r="1887" ht="11.1" customHeight="1"/>
    <row r="1888" ht="11.1" customHeight="1"/>
    <row r="1889" ht="11.1" customHeight="1"/>
    <row r="1890" ht="11.1" customHeight="1"/>
    <row r="1891" ht="11.1" customHeight="1"/>
    <row r="1892" ht="11.1" customHeight="1"/>
    <row r="1893" ht="11.1" customHeight="1"/>
    <row r="1894" ht="11.1" customHeight="1"/>
    <row r="1895" ht="11.1" customHeight="1"/>
    <row r="1896" ht="11.1" customHeight="1"/>
    <row r="1897" ht="11.1" customHeight="1"/>
    <row r="1898" ht="11.1" customHeight="1"/>
    <row r="1899" ht="11.1" customHeight="1"/>
    <row r="1900" ht="11.1" customHeight="1"/>
    <row r="1901" ht="11.1" customHeight="1"/>
    <row r="1902" ht="11.1" customHeight="1"/>
    <row r="1903" ht="11.1" customHeight="1"/>
    <row r="1904" ht="11.1" customHeight="1"/>
    <row r="1905" ht="11.1" customHeight="1"/>
    <row r="1906" ht="11.1" customHeight="1"/>
    <row r="1907" ht="11.1" customHeight="1"/>
    <row r="1908" ht="11.1" customHeight="1"/>
    <row r="1909" ht="11.1" customHeight="1"/>
    <row r="1910" ht="11.1" customHeight="1"/>
    <row r="1911" ht="11.1" customHeight="1"/>
    <row r="1912" ht="11.1" customHeight="1"/>
    <row r="1913" ht="11.1" customHeight="1"/>
    <row r="1914" ht="11.1" customHeight="1"/>
    <row r="1915" ht="11.1" customHeight="1"/>
    <row r="1916" ht="11.1" customHeight="1"/>
    <row r="1917" ht="11.1" customHeight="1"/>
    <row r="1918" ht="11.1" customHeight="1"/>
    <row r="1919" ht="11.1" customHeight="1"/>
    <row r="1920" ht="11.1" customHeight="1"/>
    <row r="1921" ht="11.1" customHeight="1"/>
    <row r="1922" ht="11.1" customHeight="1"/>
    <row r="1923" ht="11.1" customHeight="1"/>
    <row r="1924" ht="11.1" customHeight="1"/>
    <row r="1925" ht="11.1" customHeight="1"/>
    <row r="1926" ht="11.1" customHeight="1"/>
    <row r="1927" ht="11.1" customHeight="1"/>
    <row r="1928" ht="11.1" customHeight="1"/>
    <row r="1929" ht="11.1" customHeight="1"/>
    <row r="1930" ht="11.1" customHeight="1"/>
    <row r="1931" ht="11.1" customHeight="1"/>
    <row r="1932" ht="11.1" customHeight="1"/>
    <row r="1933" ht="11.1" customHeight="1"/>
    <row r="1934" ht="11.1" customHeight="1"/>
    <row r="1935" ht="11.1" customHeight="1"/>
    <row r="1936" ht="11.1" customHeight="1"/>
    <row r="1937" ht="11.1" customHeight="1"/>
    <row r="1938" ht="11.1" customHeight="1"/>
    <row r="1939" ht="11.1" customHeight="1"/>
    <row r="1940" ht="11.1" customHeight="1"/>
    <row r="1941" ht="11.1" customHeight="1"/>
    <row r="1942" ht="11.1" customHeight="1"/>
    <row r="1943" ht="11.1" customHeight="1"/>
    <row r="1944" ht="11.1" customHeight="1"/>
    <row r="1945" ht="11.1" customHeight="1"/>
    <row r="1946" ht="11.1" customHeight="1"/>
    <row r="1947" ht="11.1" customHeight="1"/>
    <row r="1948" ht="11.1" customHeight="1"/>
    <row r="1949" ht="11.1" customHeight="1"/>
    <row r="1950" ht="11.1" customHeight="1"/>
    <row r="1951" ht="11.1" customHeight="1"/>
    <row r="1952" ht="11.1" customHeight="1"/>
    <row r="1953" ht="11.1" customHeight="1"/>
    <row r="1954" ht="11.1" customHeight="1"/>
    <row r="1955" ht="11.1" customHeight="1"/>
    <row r="1956" ht="11.1" customHeight="1"/>
    <row r="1957" ht="11.1" customHeight="1"/>
    <row r="1958" ht="11.1" customHeight="1"/>
    <row r="1959" ht="11.1" customHeight="1"/>
    <row r="1960" ht="11.1" customHeight="1"/>
    <row r="1961" ht="11.1" customHeight="1"/>
    <row r="1962" ht="11.1" customHeight="1"/>
    <row r="1963" ht="11.1" customHeight="1"/>
    <row r="1964" ht="11.1" customHeight="1"/>
    <row r="1965" ht="11.1" customHeight="1"/>
    <row r="1966" ht="11.1" customHeight="1"/>
    <row r="1967" ht="11.1" customHeight="1"/>
    <row r="1968" ht="11.1" customHeight="1"/>
    <row r="1969" ht="11.1" customHeight="1"/>
    <row r="1970" ht="11.1" customHeight="1"/>
    <row r="1971" ht="11.1" customHeight="1"/>
    <row r="1972" ht="11.1" customHeight="1"/>
    <row r="1973" ht="11.1" customHeight="1"/>
    <row r="1974" ht="11.1" customHeight="1"/>
    <row r="1975" ht="11.1" customHeight="1"/>
    <row r="1976" ht="11.1" customHeight="1"/>
    <row r="1977" ht="11.1" customHeight="1"/>
    <row r="1978" ht="11.1" customHeight="1"/>
    <row r="1979" ht="11.1" customHeight="1"/>
    <row r="1980" ht="11.1" customHeight="1"/>
    <row r="1981" ht="11.1" customHeight="1"/>
    <row r="1982" ht="11.1" customHeight="1"/>
    <row r="1983" ht="11.1" customHeight="1"/>
    <row r="1984" ht="11.1" customHeight="1"/>
    <row r="1985" ht="11.1" customHeight="1"/>
    <row r="1986" ht="11.1" customHeight="1"/>
    <row r="1987" ht="11.1" customHeight="1"/>
    <row r="1988" ht="11.1" customHeight="1"/>
    <row r="1989" ht="11.1" customHeight="1"/>
    <row r="1990" ht="11.1" customHeight="1"/>
    <row r="1991" ht="11.1" customHeight="1"/>
    <row r="1992" ht="11.1" customHeight="1"/>
    <row r="1993" ht="11.1" customHeight="1"/>
    <row r="1994" ht="11.1" customHeight="1"/>
    <row r="1995" ht="11.1" customHeight="1"/>
    <row r="1996" ht="11.1" customHeight="1"/>
    <row r="1997" ht="11.1" customHeight="1"/>
    <row r="1998" ht="11.1" customHeight="1"/>
    <row r="1999" ht="11.1" customHeight="1"/>
    <row r="2000" ht="11.1" customHeight="1"/>
    <row r="2001" ht="11.1" customHeight="1"/>
    <row r="2002" ht="11.1" customHeight="1"/>
    <row r="2003" ht="11.1" customHeight="1"/>
    <row r="2004" ht="11.1" customHeight="1"/>
    <row r="2005" ht="11.1" customHeight="1"/>
    <row r="2006" ht="11.1" customHeight="1"/>
    <row r="2007" ht="11.1" customHeight="1"/>
    <row r="2008" ht="11.1" customHeight="1"/>
    <row r="2009" ht="11.1" customHeight="1"/>
    <row r="2010" ht="11.1" customHeight="1"/>
    <row r="2011" ht="11.1" customHeight="1"/>
    <row r="2012" ht="11.1" customHeight="1"/>
    <row r="2013" ht="11.1" customHeight="1"/>
    <row r="2014" ht="11.1" customHeight="1"/>
    <row r="2015" ht="11.1" customHeight="1"/>
    <row r="2016" ht="11.1" customHeight="1"/>
    <row r="2017" ht="11.1" customHeight="1"/>
    <row r="2018" ht="11.1" customHeight="1"/>
    <row r="2019" ht="11.1" customHeight="1"/>
    <row r="2020" ht="11.1" customHeight="1"/>
    <row r="2021" ht="11.1" customHeight="1"/>
    <row r="2022" ht="11.1" customHeight="1"/>
    <row r="2023" ht="11.1" customHeight="1"/>
    <row r="2024" ht="11.1" customHeight="1"/>
    <row r="2025" ht="11.1" customHeight="1"/>
    <row r="2026" ht="11.1" customHeight="1"/>
    <row r="2027" ht="11.1" customHeight="1"/>
    <row r="2028" ht="11.1" customHeight="1"/>
    <row r="2029" ht="11.1" customHeight="1"/>
    <row r="2030" ht="11.1" customHeight="1"/>
    <row r="2031" ht="11.1" customHeight="1"/>
    <row r="2032" ht="11.1" customHeight="1"/>
    <row r="2033" ht="11.1" customHeight="1"/>
    <row r="2034" ht="11.1" customHeight="1"/>
    <row r="2035" ht="11.1" customHeight="1"/>
    <row r="2036" ht="11.1" customHeight="1"/>
    <row r="2037" ht="11.1" customHeight="1"/>
    <row r="2038" ht="11.1" customHeight="1"/>
    <row r="2039" ht="11.1" customHeight="1"/>
    <row r="2040" ht="11.1" customHeight="1"/>
    <row r="2041" ht="11.1" customHeight="1"/>
    <row r="2042" ht="11.1" customHeight="1"/>
    <row r="2043" ht="11.1" customHeight="1"/>
    <row r="2044" ht="11.1" customHeight="1"/>
    <row r="2045" ht="11.1" customHeight="1"/>
    <row r="2046" ht="11.1" customHeight="1"/>
    <row r="2047" ht="11.1" customHeight="1"/>
    <row r="2048" ht="11.1" customHeight="1"/>
    <row r="2049" ht="11.1" customHeight="1"/>
    <row r="2050" ht="11.1" customHeight="1"/>
    <row r="2051" ht="11.1" customHeight="1"/>
    <row r="2052" ht="11.1" customHeight="1"/>
    <row r="2053" ht="11.1" customHeight="1"/>
    <row r="2054" ht="11.1" customHeight="1"/>
    <row r="2055" ht="11.1" customHeight="1"/>
    <row r="2056" ht="11.1" customHeight="1"/>
    <row r="2057" ht="11.1" customHeight="1"/>
    <row r="2058" ht="11.1" customHeight="1"/>
    <row r="2059" ht="11.1" customHeight="1"/>
    <row r="2060" ht="11.1" customHeight="1"/>
    <row r="2061" ht="11.1" customHeight="1"/>
    <row r="2062" ht="11.1" customHeight="1"/>
    <row r="2063" ht="11.1" customHeight="1"/>
    <row r="2064" ht="11.1" customHeight="1"/>
    <row r="2065" ht="11.1" customHeight="1"/>
    <row r="2066" ht="11.1" customHeight="1"/>
    <row r="2067" ht="11.1" customHeight="1"/>
    <row r="2068" ht="11.1" customHeight="1"/>
    <row r="2069" ht="11.1" customHeight="1"/>
    <row r="2070" ht="11.1" customHeight="1"/>
    <row r="2071" ht="11.1" customHeight="1"/>
    <row r="2072" ht="11.1" customHeight="1"/>
    <row r="2073" ht="11.1" customHeight="1"/>
    <row r="2074" ht="11.1" customHeight="1"/>
    <row r="2075" ht="11.1" customHeight="1"/>
    <row r="2076" ht="11.1" customHeight="1"/>
    <row r="2077" ht="11.1" customHeight="1"/>
    <row r="2078" ht="11.1" customHeight="1"/>
    <row r="2079" ht="11.1" customHeight="1"/>
    <row r="2080" ht="11.1" customHeight="1"/>
    <row r="2081" ht="11.1" customHeight="1"/>
    <row r="2082" ht="11.1" customHeight="1"/>
    <row r="2083" ht="11.1" customHeight="1"/>
    <row r="2084" ht="11.1" customHeight="1"/>
    <row r="2085" ht="11.1" customHeight="1"/>
    <row r="2086" ht="11.1" customHeight="1"/>
    <row r="2087" ht="11.1" customHeight="1"/>
    <row r="2088" ht="11.1" customHeight="1"/>
    <row r="2089" ht="11.1" customHeight="1"/>
    <row r="2090" ht="11.1" customHeight="1"/>
    <row r="2091" ht="11.1" customHeight="1"/>
    <row r="2092" ht="11.1" customHeight="1"/>
    <row r="2093" ht="11.1" customHeight="1"/>
    <row r="2094" ht="11.1" customHeight="1"/>
    <row r="2095" ht="11.1" customHeight="1"/>
    <row r="2096" ht="11.1" customHeight="1"/>
    <row r="2097" ht="11.1" customHeight="1"/>
    <row r="2098" ht="11.1" customHeight="1"/>
    <row r="2099" ht="11.1" customHeight="1"/>
    <row r="2100" ht="11.1" customHeight="1"/>
    <row r="2101" ht="11.1" customHeight="1"/>
    <row r="2102" ht="11.1" customHeight="1"/>
    <row r="2103" ht="11.1" customHeight="1"/>
    <row r="2104" ht="11.1" customHeight="1"/>
    <row r="2105" ht="11.1" customHeight="1"/>
    <row r="2106" ht="11.1" customHeight="1"/>
    <row r="2107" ht="11.1" customHeight="1"/>
    <row r="2108" ht="11.1" customHeight="1"/>
    <row r="2109" ht="11.1" customHeight="1"/>
    <row r="2110" ht="11.1" customHeight="1"/>
    <row r="2111" ht="11.1" customHeight="1"/>
    <row r="2112" ht="11.1" customHeight="1"/>
    <row r="2113" ht="11.1" customHeight="1"/>
    <row r="2114" ht="11.1" customHeight="1"/>
    <row r="2115" ht="11.1" customHeight="1"/>
    <row r="2116" ht="11.1" customHeight="1"/>
    <row r="2117" ht="11.1" customHeight="1"/>
    <row r="2118" ht="11.1" customHeight="1"/>
  </sheetData>
  <mergeCells count="15">
    <mergeCell ref="J6:L6"/>
    <mergeCell ref="G7:G9"/>
    <mergeCell ref="H7:H9"/>
    <mergeCell ref="I7:I9"/>
    <mergeCell ref="J7:J9"/>
    <mergeCell ref="K7:K9"/>
    <mergeCell ref="L7:L9"/>
    <mergeCell ref="B376:D376"/>
    <mergeCell ref="A6:A9"/>
    <mergeCell ref="B6:E6"/>
    <mergeCell ref="F6:F9"/>
    <mergeCell ref="G6:I6"/>
    <mergeCell ref="B337:C337"/>
    <mergeCell ref="B190:D190"/>
    <mergeCell ref="B121:D121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  <ignoredErrors>
    <ignoredError sqref="A19:A35 A40:A113 A115 A265:A311 A313:A334 A340:A362 A388:A389 A400:A425 A427:A451 A460:A472 A475:A544 A550:A554 A394:A398 A37 A124:A209 A211:A262 A364:A375 A382:A385 A379 A391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8"/>
  <sheetViews>
    <sheetView showGridLines="0" zoomScaleNormal="100" workbookViewId="0"/>
  </sheetViews>
  <sheetFormatPr baseColWidth="10" defaultColWidth="11.42578125" defaultRowHeight="12.6" customHeight="1"/>
  <cols>
    <col min="1" max="1" width="5.28515625" style="29" customWidth="1"/>
    <col min="2" max="2" width="14.42578125" style="29" customWidth="1"/>
    <col min="3" max="3" width="9.42578125" style="29" customWidth="1"/>
    <col min="4" max="4" width="1.7109375" style="29" customWidth="1"/>
    <col min="5" max="5" width="2.42578125" style="29" customWidth="1"/>
    <col min="6" max="7" width="9.7109375" style="29" customWidth="1"/>
    <col min="8" max="8" width="9.5703125" style="130" customWidth="1"/>
    <col min="9" max="9" width="9.5703125" style="29" customWidth="1"/>
    <col min="10" max="10" width="9.7109375" style="29" customWidth="1"/>
    <col min="11" max="11" width="9.5703125" style="29" customWidth="1"/>
    <col min="12" max="12" width="9.7109375" style="29" customWidth="1"/>
    <col min="13" max="16384" width="11.42578125" style="29"/>
  </cols>
  <sheetData>
    <row r="1" spans="1:12" ht="11.25" customHeight="1">
      <c r="A1" s="340" t="s">
        <v>1013</v>
      </c>
    </row>
    <row r="2" spans="1:12" ht="11.25" customHeight="1"/>
    <row r="3" spans="1:12" s="131" customFormat="1" ht="11.25" customHeight="1">
      <c r="A3" s="419" t="s">
        <v>1148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</row>
    <row r="4" spans="1:12" s="131" customFormat="1" ht="11.25" customHeight="1">
      <c r="A4" s="419" t="s">
        <v>1017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</row>
    <row r="5" spans="1:12" ht="11.25" customHeight="1">
      <c r="A5" s="353" t="s">
        <v>1066</v>
      </c>
      <c r="D5" s="296"/>
      <c r="E5" s="49"/>
      <c r="F5" s="130"/>
      <c r="G5" s="130"/>
    </row>
    <row r="6" spans="1:12" ht="11.25" customHeight="1">
      <c r="A6" s="779" t="s">
        <v>552</v>
      </c>
      <c r="B6" s="782" t="s">
        <v>1012</v>
      </c>
      <c r="C6" s="783"/>
      <c r="D6" s="784"/>
      <c r="E6" s="785"/>
      <c r="F6" s="612" t="s">
        <v>942</v>
      </c>
      <c r="G6" s="700" t="s">
        <v>22</v>
      </c>
      <c r="H6" s="701"/>
      <c r="I6" s="702"/>
      <c r="J6" s="777" t="s">
        <v>282</v>
      </c>
      <c r="K6" s="777"/>
      <c r="L6" s="700"/>
    </row>
    <row r="7" spans="1:12" ht="11.25" customHeight="1">
      <c r="A7" s="780"/>
      <c r="B7" s="133"/>
      <c r="C7" s="134" t="s">
        <v>283</v>
      </c>
      <c r="D7" s="135" t="s">
        <v>284</v>
      </c>
      <c r="E7" s="136" t="s">
        <v>285</v>
      </c>
      <c r="F7" s="613"/>
      <c r="G7" s="703" t="s">
        <v>286</v>
      </c>
      <c r="H7" s="794" t="s">
        <v>287</v>
      </c>
      <c r="I7" s="795"/>
      <c r="J7" s="703" t="s">
        <v>286</v>
      </c>
      <c r="K7" s="704" t="s">
        <v>287</v>
      </c>
      <c r="L7" s="706"/>
    </row>
    <row r="8" spans="1:12" ht="11.25" customHeight="1">
      <c r="A8" s="780"/>
      <c r="B8" s="133"/>
      <c r="C8" s="134" t="s">
        <v>288</v>
      </c>
      <c r="D8" s="135" t="s">
        <v>284</v>
      </c>
      <c r="E8" s="136" t="s">
        <v>289</v>
      </c>
      <c r="F8" s="613"/>
      <c r="G8" s="698"/>
      <c r="H8" s="707" t="s">
        <v>290</v>
      </c>
      <c r="I8" s="707" t="s">
        <v>291</v>
      </c>
      <c r="J8" s="698"/>
      <c r="K8" s="707" t="s">
        <v>709</v>
      </c>
      <c r="L8" s="709" t="s">
        <v>291</v>
      </c>
    </row>
    <row r="9" spans="1:12" s="64" customFormat="1" ht="11.25" customHeight="1">
      <c r="A9" s="781"/>
      <c r="B9" s="137"/>
      <c r="C9" s="138" t="s">
        <v>292</v>
      </c>
      <c r="D9" s="139" t="s">
        <v>284</v>
      </c>
      <c r="E9" s="140" t="s">
        <v>293</v>
      </c>
      <c r="F9" s="614"/>
      <c r="G9" s="699"/>
      <c r="H9" s="708"/>
      <c r="I9" s="708"/>
      <c r="J9" s="699"/>
      <c r="K9" s="708"/>
      <c r="L9" s="710"/>
    </row>
    <row r="10" spans="1:12" ht="18" customHeight="1">
      <c r="A10" s="131"/>
      <c r="B10" s="474" t="s">
        <v>144</v>
      </c>
      <c r="C10" s="414"/>
      <c r="D10" s="131"/>
      <c r="E10" s="362" t="s">
        <v>285</v>
      </c>
      <c r="F10" s="475">
        <v>23726.79</v>
      </c>
      <c r="G10" s="475">
        <v>2575.73</v>
      </c>
      <c r="H10" s="475">
        <v>328</v>
      </c>
      <c r="I10" s="475">
        <v>80</v>
      </c>
      <c r="J10" s="475">
        <v>21151.06</v>
      </c>
      <c r="K10" s="475">
        <v>1544.58</v>
      </c>
      <c r="L10" s="475">
        <v>609.86</v>
      </c>
    </row>
    <row r="11" spans="1:12" ht="11.25" customHeight="1">
      <c r="A11" s="131"/>
      <c r="B11" s="413"/>
      <c r="C11" s="414"/>
      <c r="D11" s="131"/>
      <c r="E11" s="362" t="s">
        <v>289</v>
      </c>
      <c r="F11" s="475">
        <v>44297.95</v>
      </c>
      <c r="G11" s="475">
        <v>1040.1400000000001</v>
      </c>
      <c r="H11" s="475">
        <v>61</v>
      </c>
      <c r="I11" s="475">
        <v>3</v>
      </c>
      <c r="J11" s="475">
        <v>43257.81</v>
      </c>
      <c r="K11" s="475">
        <v>2732.7</v>
      </c>
      <c r="L11" s="475">
        <v>1161.51</v>
      </c>
    </row>
    <row r="12" spans="1:12" ht="11.25" customHeight="1">
      <c r="A12" s="131"/>
      <c r="B12" s="131"/>
      <c r="C12" s="131"/>
      <c r="D12" s="131"/>
      <c r="E12" s="362" t="s">
        <v>293</v>
      </c>
      <c r="F12" s="475">
        <v>68024.740000000005</v>
      </c>
      <c r="G12" s="475">
        <v>3615.87</v>
      </c>
      <c r="H12" s="475">
        <v>389</v>
      </c>
      <c r="I12" s="475">
        <v>83</v>
      </c>
      <c r="J12" s="475">
        <v>64408.87</v>
      </c>
      <c r="K12" s="475">
        <v>4277.28</v>
      </c>
      <c r="L12" s="475">
        <v>1771.37</v>
      </c>
    </row>
    <row r="13" spans="1:12" ht="14.1" customHeight="1">
      <c r="A13" s="131"/>
      <c r="B13" s="131" t="s">
        <v>149</v>
      </c>
      <c r="C13" s="131"/>
      <c r="D13" s="131"/>
      <c r="E13" s="362" t="s">
        <v>285</v>
      </c>
      <c r="F13" s="475">
        <v>22274.09</v>
      </c>
      <c r="G13" s="475">
        <v>2552.83</v>
      </c>
      <c r="H13" s="475">
        <v>327</v>
      </c>
      <c r="I13" s="475">
        <v>80</v>
      </c>
      <c r="J13" s="475">
        <v>19721.259999999998</v>
      </c>
      <c r="K13" s="475">
        <v>1496.27</v>
      </c>
      <c r="L13" s="475">
        <v>561.86</v>
      </c>
    </row>
    <row r="14" spans="1:12" ht="11.25" customHeight="1">
      <c r="A14" s="131"/>
      <c r="B14" s="131" t="s">
        <v>150</v>
      </c>
      <c r="C14" s="131"/>
      <c r="D14" s="131"/>
      <c r="E14" s="362" t="s">
        <v>289</v>
      </c>
      <c r="F14" s="475">
        <v>43355.97</v>
      </c>
      <c r="G14" s="475">
        <v>1018.47</v>
      </c>
      <c r="H14" s="475">
        <v>61</v>
      </c>
      <c r="I14" s="475">
        <v>3</v>
      </c>
      <c r="J14" s="475">
        <v>42337.5</v>
      </c>
      <c r="K14" s="475">
        <v>2697.65</v>
      </c>
      <c r="L14" s="475">
        <v>1149.51</v>
      </c>
    </row>
    <row r="15" spans="1:12" ht="11.25" customHeight="1">
      <c r="A15" s="131"/>
      <c r="B15" s="131" t="s">
        <v>196</v>
      </c>
      <c r="C15" s="131"/>
      <c r="D15" s="131"/>
      <c r="E15" s="362" t="s">
        <v>293</v>
      </c>
      <c r="F15" s="475">
        <v>65630.06</v>
      </c>
      <c r="G15" s="475">
        <v>3571.3</v>
      </c>
      <c r="H15" s="475">
        <v>388</v>
      </c>
      <c r="I15" s="475">
        <v>83</v>
      </c>
      <c r="J15" s="475">
        <v>62058.76</v>
      </c>
      <c r="K15" s="475">
        <v>4193.92</v>
      </c>
      <c r="L15" s="475">
        <v>1711.37</v>
      </c>
    </row>
    <row r="16" spans="1:12" ht="14.1" customHeight="1">
      <c r="A16" s="99"/>
      <c r="B16" s="298" t="s">
        <v>151</v>
      </c>
      <c r="C16" s="141"/>
      <c r="E16" s="163" t="s">
        <v>285</v>
      </c>
      <c r="F16" s="297">
        <v>18292.900000000001</v>
      </c>
      <c r="G16" s="297">
        <v>2549.83</v>
      </c>
      <c r="H16" s="297">
        <v>327</v>
      </c>
      <c r="I16" s="297">
        <v>80</v>
      </c>
      <c r="J16" s="297">
        <v>15743.07</v>
      </c>
      <c r="K16" s="297">
        <v>934.09</v>
      </c>
      <c r="L16" s="297">
        <v>465.47</v>
      </c>
    </row>
    <row r="17" spans="1:12" ht="11.25" customHeight="1">
      <c r="A17" s="130"/>
      <c r="B17" s="141"/>
      <c r="C17" s="141"/>
      <c r="D17" s="64"/>
      <c r="E17" s="163" t="s">
        <v>289</v>
      </c>
      <c r="F17" s="297">
        <v>36130.050000000003</v>
      </c>
      <c r="G17" s="297">
        <v>1013.83</v>
      </c>
      <c r="H17" s="297">
        <v>61</v>
      </c>
      <c r="I17" s="297">
        <v>3</v>
      </c>
      <c r="J17" s="297">
        <v>35116.22</v>
      </c>
      <c r="K17" s="297">
        <v>1902.33</v>
      </c>
      <c r="L17" s="297">
        <v>921.64</v>
      </c>
    </row>
    <row r="18" spans="1:12" ht="11.25" customHeight="1">
      <c r="A18" s="99" t="s">
        <v>340</v>
      </c>
      <c r="B18" s="141"/>
      <c r="C18" s="141"/>
      <c r="D18" s="64"/>
      <c r="E18" s="163" t="s">
        <v>293</v>
      </c>
      <c r="F18" s="297">
        <v>54422.95</v>
      </c>
      <c r="G18" s="297">
        <v>3563.66</v>
      </c>
      <c r="H18" s="297">
        <v>388</v>
      </c>
      <c r="I18" s="297">
        <v>83</v>
      </c>
      <c r="J18" s="297">
        <v>50859.29</v>
      </c>
      <c r="K18" s="297">
        <v>2836.42</v>
      </c>
      <c r="L18" s="297">
        <v>1387.11</v>
      </c>
    </row>
    <row r="19" spans="1:12" ht="14.1" customHeight="1">
      <c r="A19" s="99" t="s">
        <v>409</v>
      </c>
      <c r="B19" s="141" t="s">
        <v>410</v>
      </c>
      <c r="C19" s="141"/>
      <c r="D19" s="64"/>
      <c r="E19" s="163" t="s">
        <v>285</v>
      </c>
      <c r="F19" s="297">
        <v>9723.92</v>
      </c>
      <c r="G19" s="297">
        <v>2140.5300000000002</v>
      </c>
      <c r="H19" s="297">
        <v>324</v>
      </c>
      <c r="I19" s="297">
        <v>80</v>
      </c>
      <c r="J19" s="297">
        <v>7583.39</v>
      </c>
      <c r="K19" s="297">
        <v>392.49</v>
      </c>
      <c r="L19" s="297">
        <v>392.67</v>
      </c>
    </row>
    <row r="20" spans="1:12" ht="11.25" customHeight="1">
      <c r="A20" s="99"/>
      <c r="B20" s="141"/>
      <c r="C20" s="141"/>
      <c r="D20" s="64"/>
      <c r="E20" s="163" t="s">
        <v>289</v>
      </c>
      <c r="F20" s="297">
        <v>12165.21</v>
      </c>
      <c r="G20" s="297">
        <v>513.04</v>
      </c>
      <c r="H20" s="297">
        <v>61</v>
      </c>
      <c r="I20" s="297">
        <v>3</v>
      </c>
      <c r="J20" s="297">
        <v>11652.17</v>
      </c>
      <c r="K20" s="297">
        <v>448.75</v>
      </c>
      <c r="L20" s="297">
        <v>871.64</v>
      </c>
    </row>
    <row r="21" spans="1:12" ht="11.25" customHeight="1">
      <c r="A21" s="99"/>
      <c r="B21" s="141"/>
      <c r="C21" s="141"/>
      <c r="D21" s="64"/>
      <c r="E21" s="163" t="s">
        <v>293</v>
      </c>
      <c r="F21" s="297">
        <v>21889.13</v>
      </c>
      <c r="G21" s="297">
        <v>2653.57</v>
      </c>
      <c r="H21" s="297">
        <v>385</v>
      </c>
      <c r="I21" s="297">
        <v>83</v>
      </c>
      <c r="J21" s="297">
        <v>19235.560000000001</v>
      </c>
      <c r="K21" s="297">
        <v>841.24</v>
      </c>
      <c r="L21" s="297">
        <v>1264.31</v>
      </c>
    </row>
    <row r="22" spans="1:12" ht="14.1" customHeight="1">
      <c r="A22" s="299" t="s">
        <v>146</v>
      </c>
      <c r="B22" s="141" t="s">
        <v>411</v>
      </c>
      <c r="C22" s="141"/>
      <c r="E22" s="163" t="s">
        <v>285</v>
      </c>
      <c r="F22" s="297">
        <v>6150.66</v>
      </c>
      <c r="G22" s="297">
        <v>495.03</v>
      </c>
      <c r="H22" s="297">
        <v>324</v>
      </c>
      <c r="I22" s="297">
        <v>24</v>
      </c>
      <c r="J22" s="297">
        <v>5655.63</v>
      </c>
      <c r="K22" s="297">
        <v>301.58</v>
      </c>
      <c r="L22" s="297">
        <v>388.67</v>
      </c>
    </row>
    <row r="23" spans="1:12" ht="11.25" customHeight="1">
      <c r="A23" s="99" t="s">
        <v>340</v>
      </c>
      <c r="B23" s="141"/>
      <c r="C23" s="141"/>
      <c r="E23" s="163" t="s">
        <v>289</v>
      </c>
      <c r="F23" s="297">
        <v>8713.2099999999991</v>
      </c>
      <c r="G23" s="297">
        <v>309.33999999999997</v>
      </c>
      <c r="H23" s="297">
        <v>61</v>
      </c>
      <c r="I23" s="297">
        <v>0</v>
      </c>
      <c r="J23" s="297">
        <v>8403.8700000000008</v>
      </c>
      <c r="K23" s="297">
        <v>349.46</v>
      </c>
      <c r="L23" s="297">
        <v>870.64</v>
      </c>
    </row>
    <row r="24" spans="1:12" ht="11.25" customHeight="1">
      <c r="A24" s="99" t="s">
        <v>340</v>
      </c>
      <c r="B24" s="141"/>
      <c r="C24" s="141"/>
      <c r="E24" s="163" t="s">
        <v>293</v>
      </c>
      <c r="F24" s="297">
        <v>14863.87</v>
      </c>
      <c r="G24" s="297">
        <v>804.37</v>
      </c>
      <c r="H24" s="297">
        <v>385</v>
      </c>
      <c r="I24" s="297">
        <v>24</v>
      </c>
      <c r="J24" s="297">
        <v>14059.5</v>
      </c>
      <c r="K24" s="297">
        <v>651.04</v>
      </c>
      <c r="L24" s="297">
        <v>1259.31</v>
      </c>
    </row>
    <row r="25" spans="1:12" ht="14.1" customHeight="1">
      <c r="A25" s="99" t="s">
        <v>408</v>
      </c>
      <c r="B25" s="141" t="s">
        <v>412</v>
      </c>
      <c r="C25" s="141"/>
      <c r="E25" s="163" t="s">
        <v>285</v>
      </c>
      <c r="F25" s="297">
        <v>6150.66</v>
      </c>
      <c r="G25" s="297">
        <v>495.03</v>
      </c>
      <c r="H25" s="297">
        <v>324</v>
      </c>
      <c r="I25" s="297">
        <v>24</v>
      </c>
      <c r="J25" s="297">
        <v>5655.63</v>
      </c>
      <c r="K25" s="297">
        <v>301.58</v>
      </c>
      <c r="L25" s="297">
        <v>388.67</v>
      </c>
    </row>
    <row r="26" spans="1:12" ht="11.25" customHeight="1">
      <c r="A26" s="99"/>
      <c r="B26" s="141" t="s">
        <v>413</v>
      </c>
      <c r="C26" s="141"/>
      <c r="E26" s="163" t="s">
        <v>289</v>
      </c>
      <c r="F26" s="297">
        <v>8713.2099999999991</v>
      </c>
      <c r="G26" s="297">
        <v>309.33999999999997</v>
      </c>
      <c r="H26" s="297">
        <v>61</v>
      </c>
      <c r="I26" s="297">
        <v>0</v>
      </c>
      <c r="J26" s="297">
        <v>8403.8700000000008</v>
      </c>
      <c r="K26" s="297">
        <v>349.46</v>
      </c>
      <c r="L26" s="297">
        <v>870.64</v>
      </c>
    </row>
    <row r="27" spans="1:12" ht="11.25" customHeight="1">
      <c r="A27" s="99"/>
      <c r="B27" s="141"/>
      <c r="C27" s="141"/>
      <c r="E27" s="163" t="s">
        <v>293</v>
      </c>
      <c r="F27" s="297">
        <v>14863.87</v>
      </c>
      <c r="G27" s="297">
        <v>804.37</v>
      </c>
      <c r="H27" s="297">
        <v>385</v>
      </c>
      <c r="I27" s="297">
        <v>24</v>
      </c>
      <c r="J27" s="297">
        <v>14059.5</v>
      </c>
      <c r="K27" s="297">
        <v>651.04</v>
      </c>
      <c r="L27" s="297">
        <v>1259.31</v>
      </c>
    </row>
    <row r="28" spans="1:12" ht="14.1" customHeight="1">
      <c r="A28" s="300" t="s">
        <v>147</v>
      </c>
      <c r="B28" s="298" t="s">
        <v>414</v>
      </c>
      <c r="C28" s="298"/>
      <c r="D28" s="146"/>
      <c r="E28" s="301" t="s">
        <v>285</v>
      </c>
      <c r="F28" s="297">
        <v>3573.26</v>
      </c>
      <c r="G28" s="297">
        <v>1645.5</v>
      </c>
      <c r="H28" s="297">
        <v>0</v>
      </c>
      <c r="I28" s="297">
        <v>56</v>
      </c>
      <c r="J28" s="297">
        <v>1927.76</v>
      </c>
      <c r="K28" s="297">
        <v>90.91</v>
      </c>
      <c r="L28" s="297">
        <v>4</v>
      </c>
    </row>
    <row r="29" spans="1:12" ht="11.25" customHeight="1">
      <c r="A29" s="300"/>
      <c r="B29" s="298"/>
      <c r="C29" s="298"/>
      <c r="D29" s="146"/>
      <c r="E29" s="301" t="s">
        <v>289</v>
      </c>
      <c r="F29" s="297">
        <v>3452</v>
      </c>
      <c r="G29" s="297">
        <v>203.7</v>
      </c>
      <c r="H29" s="297">
        <v>0</v>
      </c>
      <c r="I29" s="297">
        <v>3</v>
      </c>
      <c r="J29" s="297">
        <v>3248.3</v>
      </c>
      <c r="K29" s="297">
        <v>99.29</v>
      </c>
      <c r="L29" s="297">
        <v>1</v>
      </c>
    </row>
    <row r="30" spans="1:12" ht="11.25" customHeight="1">
      <c r="A30" s="300"/>
      <c r="B30" s="298"/>
      <c r="C30" s="298"/>
      <c r="D30" s="146"/>
      <c r="E30" s="301" t="s">
        <v>293</v>
      </c>
      <c r="F30" s="297">
        <v>7025.26</v>
      </c>
      <c r="G30" s="297">
        <v>1849.2</v>
      </c>
      <c r="H30" s="297">
        <v>0</v>
      </c>
      <c r="I30" s="297">
        <v>59</v>
      </c>
      <c r="J30" s="297">
        <v>5176.0600000000004</v>
      </c>
      <c r="K30" s="297">
        <v>190.2</v>
      </c>
      <c r="L30" s="297">
        <v>5</v>
      </c>
    </row>
    <row r="31" spans="1:12" ht="14.1" customHeight="1">
      <c r="A31" s="99" t="s">
        <v>415</v>
      </c>
      <c r="B31" s="141" t="s">
        <v>416</v>
      </c>
      <c r="C31" s="141"/>
      <c r="E31" s="163" t="s">
        <v>285</v>
      </c>
      <c r="F31" s="297">
        <v>25.39</v>
      </c>
      <c r="G31" s="297">
        <v>1</v>
      </c>
      <c r="H31" s="297">
        <v>0</v>
      </c>
      <c r="I31" s="297">
        <v>0</v>
      </c>
      <c r="J31" s="297">
        <v>24.39</v>
      </c>
      <c r="K31" s="297">
        <v>3</v>
      </c>
      <c r="L31" s="297">
        <v>0</v>
      </c>
    </row>
    <row r="32" spans="1:12" ht="11.25" customHeight="1">
      <c r="A32" s="99" t="s">
        <v>340</v>
      </c>
      <c r="B32" s="141" t="s">
        <v>304</v>
      </c>
      <c r="C32" s="141"/>
      <c r="E32" s="163" t="s">
        <v>289</v>
      </c>
      <c r="F32" s="297">
        <v>34.700000000000003</v>
      </c>
      <c r="G32" s="297">
        <v>1.77</v>
      </c>
      <c r="H32" s="297">
        <v>0</v>
      </c>
      <c r="I32" s="297">
        <v>0</v>
      </c>
      <c r="J32" s="297">
        <v>32.93</v>
      </c>
      <c r="K32" s="297">
        <v>1.37</v>
      </c>
      <c r="L32" s="297">
        <v>0</v>
      </c>
    </row>
    <row r="33" spans="1:12" ht="11.25" customHeight="1">
      <c r="A33" s="99" t="s">
        <v>340</v>
      </c>
      <c r="B33" s="141"/>
      <c r="C33" s="141"/>
      <c r="E33" s="163" t="s">
        <v>293</v>
      </c>
      <c r="F33" s="297">
        <v>60.09</v>
      </c>
      <c r="G33" s="297">
        <v>2.77</v>
      </c>
      <c r="H33" s="297">
        <v>0</v>
      </c>
      <c r="I33" s="297">
        <v>0</v>
      </c>
      <c r="J33" s="297">
        <v>57.32</v>
      </c>
      <c r="K33" s="297">
        <v>4.37</v>
      </c>
      <c r="L33" s="297">
        <v>0</v>
      </c>
    </row>
    <row r="34" spans="1:12" ht="14.1" customHeight="1">
      <c r="A34" s="99" t="s">
        <v>417</v>
      </c>
      <c r="B34" s="141" t="s">
        <v>418</v>
      </c>
      <c r="C34" s="141"/>
      <c r="E34" s="163" t="s">
        <v>285</v>
      </c>
      <c r="F34" s="297">
        <v>1189.31</v>
      </c>
      <c r="G34" s="297">
        <v>85.55</v>
      </c>
      <c r="H34" s="297">
        <v>0</v>
      </c>
      <c r="I34" s="297">
        <v>0</v>
      </c>
      <c r="J34" s="297">
        <v>1103.76</v>
      </c>
      <c r="K34" s="297">
        <v>49.22</v>
      </c>
      <c r="L34" s="297">
        <v>1</v>
      </c>
    </row>
    <row r="35" spans="1:12" ht="11.25" customHeight="1">
      <c r="A35" s="99" t="s">
        <v>340</v>
      </c>
      <c r="B35" s="141" t="s">
        <v>419</v>
      </c>
      <c r="C35" s="141"/>
      <c r="E35" s="163" t="s">
        <v>289</v>
      </c>
      <c r="F35" s="297">
        <v>3168.57</v>
      </c>
      <c r="G35" s="297">
        <v>169.93</v>
      </c>
      <c r="H35" s="297">
        <v>0</v>
      </c>
      <c r="I35" s="297">
        <v>0</v>
      </c>
      <c r="J35" s="297">
        <v>2998.64</v>
      </c>
      <c r="K35" s="297">
        <v>87.09</v>
      </c>
      <c r="L35" s="297">
        <v>1</v>
      </c>
    </row>
    <row r="36" spans="1:12" ht="11.25" customHeight="1">
      <c r="A36" s="99" t="s">
        <v>340</v>
      </c>
      <c r="B36" s="141"/>
      <c r="C36" s="141"/>
      <c r="E36" s="163" t="s">
        <v>293</v>
      </c>
      <c r="F36" s="297">
        <v>4357.88</v>
      </c>
      <c r="G36" s="297">
        <v>255.48</v>
      </c>
      <c r="H36" s="297">
        <v>0</v>
      </c>
      <c r="I36" s="297">
        <v>0</v>
      </c>
      <c r="J36" s="297">
        <v>4102.3999999999996</v>
      </c>
      <c r="K36" s="297">
        <v>136.31</v>
      </c>
      <c r="L36" s="297">
        <v>2</v>
      </c>
    </row>
    <row r="37" spans="1:12" ht="14.1" customHeight="1">
      <c r="A37" s="300" t="s">
        <v>1137</v>
      </c>
      <c r="B37" s="298" t="s">
        <v>1138</v>
      </c>
      <c r="C37" s="298"/>
      <c r="D37" s="146"/>
      <c r="E37" s="301" t="s">
        <v>285</v>
      </c>
      <c r="F37" s="297">
        <v>117.5</v>
      </c>
      <c r="G37" s="297">
        <v>71</v>
      </c>
      <c r="H37" s="297">
        <v>0</v>
      </c>
      <c r="I37" s="297">
        <v>0</v>
      </c>
      <c r="J37" s="297">
        <v>46.5</v>
      </c>
      <c r="K37" s="297">
        <v>5</v>
      </c>
      <c r="L37" s="297">
        <v>0</v>
      </c>
    </row>
    <row r="38" spans="1:12" ht="11.25" customHeight="1">
      <c r="A38" s="300"/>
      <c r="B38" s="298" t="s">
        <v>1139</v>
      </c>
      <c r="C38" s="298"/>
      <c r="D38" s="146"/>
      <c r="E38" s="301" t="s">
        <v>289</v>
      </c>
      <c r="F38" s="297">
        <v>17</v>
      </c>
      <c r="G38" s="297">
        <v>4</v>
      </c>
      <c r="H38" s="297">
        <v>0</v>
      </c>
      <c r="I38" s="297">
        <v>0</v>
      </c>
      <c r="J38" s="297">
        <v>13</v>
      </c>
      <c r="K38" s="297">
        <v>2</v>
      </c>
      <c r="L38" s="297">
        <v>0</v>
      </c>
    </row>
    <row r="39" spans="1:12" ht="11.25" customHeight="1">
      <c r="A39" s="300"/>
      <c r="B39" s="298" t="s">
        <v>1140</v>
      </c>
      <c r="C39" s="298"/>
      <c r="D39" s="146"/>
      <c r="E39" s="301" t="s">
        <v>293</v>
      </c>
      <c r="F39" s="297">
        <v>134.5</v>
      </c>
      <c r="G39" s="297">
        <v>75</v>
      </c>
      <c r="H39" s="297">
        <v>0</v>
      </c>
      <c r="I39" s="297">
        <v>0</v>
      </c>
      <c r="J39" s="297">
        <v>59.5</v>
      </c>
      <c r="K39" s="297">
        <v>7</v>
      </c>
      <c r="L39" s="297">
        <v>0</v>
      </c>
    </row>
    <row r="40" spans="1:12" ht="14.1" customHeight="1">
      <c r="A40" s="99" t="s">
        <v>420</v>
      </c>
      <c r="B40" s="141" t="s">
        <v>171</v>
      </c>
      <c r="C40" s="141"/>
      <c r="E40" s="163" t="s">
        <v>285</v>
      </c>
      <c r="F40" s="297">
        <v>1922.82</v>
      </c>
      <c r="G40" s="297">
        <v>1421.95</v>
      </c>
      <c r="H40" s="297">
        <v>0</v>
      </c>
      <c r="I40" s="297">
        <v>56</v>
      </c>
      <c r="J40" s="297">
        <v>500.87</v>
      </c>
      <c r="K40" s="297">
        <v>10.72</v>
      </c>
      <c r="L40" s="297">
        <v>0</v>
      </c>
    </row>
    <row r="41" spans="1:12" ht="11.25" customHeight="1">
      <c r="A41" s="99" t="s">
        <v>340</v>
      </c>
      <c r="B41" s="141" t="s">
        <v>304</v>
      </c>
      <c r="C41" s="141"/>
      <c r="E41" s="163" t="s">
        <v>289</v>
      </c>
      <c r="F41" s="297">
        <v>112.02</v>
      </c>
      <c r="G41" s="297">
        <v>14</v>
      </c>
      <c r="H41" s="297">
        <v>0</v>
      </c>
      <c r="I41" s="297">
        <v>3</v>
      </c>
      <c r="J41" s="297">
        <v>98.02</v>
      </c>
      <c r="K41" s="297">
        <v>2.83</v>
      </c>
      <c r="L41" s="297">
        <v>0</v>
      </c>
    </row>
    <row r="42" spans="1:12" ht="11.25" customHeight="1">
      <c r="A42" s="99" t="s">
        <v>340</v>
      </c>
      <c r="B42" s="141"/>
      <c r="C42" s="141"/>
      <c r="E42" s="163" t="s">
        <v>293</v>
      </c>
      <c r="F42" s="297">
        <v>2034.84</v>
      </c>
      <c r="G42" s="297">
        <v>1435.95</v>
      </c>
      <c r="H42" s="297">
        <v>0</v>
      </c>
      <c r="I42" s="297">
        <v>59</v>
      </c>
      <c r="J42" s="297">
        <v>598.89</v>
      </c>
      <c r="K42" s="297">
        <v>13.55</v>
      </c>
      <c r="L42" s="297">
        <v>0</v>
      </c>
    </row>
    <row r="43" spans="1:12" ht="14.1" customHeight="1">
      <c r="A43" s="99" t="s">
        <v>421</v>
      </c>
      <c r="B43" s="141" t="s">
        <v>422</v>
      </c>
      <c r="C43" s="141"/>
      <c r="E43" s="163" t="s">
        <v>285</v>
      </c>
      <c r="F43" s="297">
        <v>276.24</v>
      </c>
      <c r="G43" s="297">
        <v>64</v>
      </c>
      <c r="H43" s="297">
        <v>0</v>
      </c>
      <c r="I43" s="297">
        <v>0</v>
      </c>
      <c r="J43" s="297">
        <v>212.24</v>
      </c>
      <c r="K43" s="297">
        <v>22.97</v>
      </c>
      <c r="L43" s="297">
        <v>3</v>
      </c>
    </row>
    <row r="44" spans="1:12" ht="11.25" customHeight="1">
      <c r="A44" s="99"/>
      <c r="B44" s="141"/>
      <c r="C44" s="141"/>
      <c r="E44" s="163" t="s">
        <v>289</v>
      </c>
      <c r="F44" s="297">
        <v>101.93</v>
      </c>
      <c r="G44" s="297">
        <v>12</v>
      </c>
      <c r="H44" s="297">
        <v>0</v>
      </c>
      <c r="I44" s="297">
        <v>0</v>
      </c>
      <c r="J44" s="297">
        <v>89.93</v>
      </c>
      <c r="K44" s="297">
        <v>5</v>
      </c>
      <c r="L44" s="297">
        <v>0</v>
      </c>
    </row>
    <row r="45" spans="1:12" ht="11.25" customHeight="1">
      <c r="A45" s="99"/>
      <c r="B45" s="141"/>
      <c r="C45" s="141"/>
      <c r="E45" s="163" t="s">
        <v>293</v>
      </c>
      <c r="F45" s="297">
        <v>378.17</v>
      </c>
      <c r="G45" s="297">
        <v>76</v>
      </c>
      <c r="H45" s="297">
        <v>0</v>
      </c>
      <c r="I45" s="297">
        <v>0</v>
      </c>
      <c r="J45" s="297">
        <v>302.17</v>
      </c>
      <c r="K45" s="297">
        <v>27.97</v>
      </c>
      <c r="L45" s="297">
        <v>3</v>
      </c>
    </row>
    <row r="46" spans="1:12" ht="14.1" customHeight="1">
      <c r="A46" s="99" t="s">
        <v>423</v>
      </c>
      <c r="B46" s="141" t="s">
        <v>424</v>
      </c>
      <c r="C46" s="141"/>
      <c r="E46" s="163" t="s">
        <v>285</v>
      </c>
      <c r="F46" s="297">
        <v>42</v>
      </c>
      <c r="G46" s="297">
        <v>2</v>
      </c>
      <c r="H46" s="297">
        <v>0</v>
      </c>
      <c r="I46" s="297">
        <v>0</v>
      </c>
      <c r="J46" s="297">
        <v>40</v>
      </c>
      <c r="K46" s="297">
        <v>0</v>
      </c>
      <c r="L46" s="297">
        <v>0</v>
      </c>
    </row>
    <row r="47" spans="1:12" ht="11.25" customHeight="1">
      <c r="A47" s="99"/>
      <c r="B47" s="141"/>
      <c r="C47" s="141"/>
      <c r="E47" s="163" t="s">
        <v>289</v>
      </c>
      <c r="F47" s="297">
        <v>17.78</v>
      </c>
      <c r="G47" s="297">
        <v>2</v>
      </c>
      <c r="H47" s="297">
        <v>0</v>
      </c>
      <c r="I47" s="297">
        <v>0</v>
      </c>
      <c r="J47" s="297">
        <v>15.78</v>
      </c>
      <c r="K47" s="297">
        <v>1</v>
      </c>
      <c r="L47" s="297">
        <v>0</v>
      </c>
    </row>
    <row r="48" spans="1:12" ht="11.25" customHeight="1">
      <c r="A48" s="99"/>
      <c r="B48" s="141"/>
      <c r="C48" s="141"/>
      <c r="E48" s="163" t="s">
        <v>293</v>
      </c>
      <c r="F48" s="297">
        <v>59.78</v>
      </c>
      <c r="G48" s="297">
        <v>4</v>
      </c>
      <c r="H48" s="297">
        <v>0</v>
      </c>
      <c r="I48" s="297">
        <v>0</v>
      </c>
      <c r="J48" s="297">
        <v>55.78</v>
      </c>
      <c r="K48" s="297">
        <v>1</v>
      </c>
      <c r="L48" s="297">
        <v>0</v>
      </c>
    </row>
    <row r="49" spans="1:171" ht="14.1" customHeight="1">
      <c r="A49" s="99" t="s">
        <v>148</v>
      </c>
      <c r="B49" s="141" t="s">
        <v>425</v>
      </c>
      <c r="C49" s="141"/>
      <c r="E49" s="163" t="s">
        <v>285</v>
      </c>
      <c r="F49" s="297">
        <v>1385.96</v>
      </c>
      <c r="G49" s="297">
        <v>10</v>
      </c>
      <c r="H49" s="297">
        <v>0</v>
      </c>
      <c r="I49" s="297">
        <v>0</v>
      </c>
      <c r="J49" s="297">
        <v>1375.96</v>
      </c>
      <c r="K49" s="297">
        <v>85.16</v>
      </c>
      <c r="L49" s="297">
        <v>6</v>
      </c>
    </row>
    <row r="50" spans="1:171" ht="11.25" customHeight="1">
      <c r="B50" s="141"/>
      <c r="C50" s="141"/>
      <c r="E50" s="163" t="s">
        <v>289</v>
      </c>
      <c r="F50" s="297">
        <v>3220.04</v>
      </c>
      <c r="G50" s="297">
        <v>20.85</v>
      </c>
      <c r="H50" s="297">
        <v>0</v>
      </c>
      <c r="I50" s="297">
        <v>0</v>
      </c>
      <c r="J50" s="297">
        <v>3199.19</v>
      </c>
      <c r="K50" s="297">
        <v>193.62</v>
      </c>
      <c r="L50" s="297">
        <v>14</v>
      </c>
    </row>
    <row r="51" spans="1:171" ht="11.25" customHeight="1">
      <c r="A51" s="99" t="s">
        <v>340</v>
      </c>
      <c r="B51" s="141"/>
      <c r="C51" s="141"/>
      <c r="E51" s="163" t="s">
        <v>293</v>
      </c>
      <c r="F51" s="297">
        <v>4606</v>
      </c>
      <c r="G51" s="297">
        <v>30.85</v>
      </c>
      <c r="H51" s="297">
        <v>0</v>
      </c>
      <c r="I51" s="297">
        <v>0</v>
      </c>
      <c r="J51" s="297">
        <v>4575.1499999999996</v>
      </c>
      <c r="K51" s="297">
        <v>278.77999999999997</v>
      </c>
      <c r="L51" s="297">
        <v>20</v>
      </c>
    </row>
    <row r="52" spans="1:171" ht="14.1" customHeight="1">
      <c r="A52" s="299" t="s">
        <v>426</v>
      </c>
      <c r="B52" s="141" t="s">
        <v>427</v>
      </c>
      <c r="C52" s="141"/>
      <c r="E52" s="163" t="s">
        <v>285</v>
      </c>
      <c r="F52" s="297">
        <v>588.73</v>
      </c>
      <c r="G52" s="297">
        <v>6</v>
      </c>
      <c r="H52" s="297">
        <v>0</v>
      </c>
      <c r="I52" s="297">
        <v>0</v>
      </c>
      <c r="J52" s="297">
        <v>582.73</v>
      </c>
      <c r="K52" s="297">
        <v>41.819999999999993</v>
      </c>
      <c r="L52" s="297">
        <v>1</v>
      </c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</row>
    <row r="53" spans="1:171" ht="11.25" customHeight="1">
      <c r="A53" s="99" t="s">
        <v>340</v>
      </c>
      <c r="B53" s="141"/>
      <c r="C53" s="141"/>
      <c r="E53" s="163" t="s">
        <v>289</v>
      </c>
      <c r="F53" s="297">
        <v>1722.51</v>
      </c>
      <c r="G53" s="297">
        <v>14.85</v>
      </c>
      <c r="H53" s="297">
        <v>0</v>
      </c>
      <c r="I53" s="297">
        <v>0</v>
      </c>
      <c r="J53" s="297">
        <v>1707.66</v>
      </c>
      <c r="K53" s="297">
        <v>97.35</v>
      </c>
      <c r="L53" s="297">
        <v>0</v>
      </c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4"/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4"/>
      <c r="FL53" s="64"/>
      <c r="FM53" s="64"/>
      <c r="FN53" s="64"/>
      <c r="FO53" s="64"/>
    </row>
    <row r="54" spans="1:171" ht="11.25" customHeight="1">
      <c r="A54" s="99" t="s">
        <v>340</v>
      </c>
      <c r="B54" s="141"/>
      <c r="C54" s="141"/>
      <c r="E54" s="163" t="s">
        <v>293</v>
      </c>
      <c r="F54" s="297">
        <v>2311.2400000000002</v>
      </c>
      <c r="G54" s="297">
        <v>20.85</v>
      </c>
      <c r="H54" s="297">
        <v>0</v>
      </c>
      <c r="I54" s="297">
        <v>0</v>
      </c>
      <c r="J54" s="297">
        <v>2290.39</v>
      </c>
      <c r="K54" s="297">
        <v>139.17000000000002</v>
      </c>
      <c r="L54" s="297">
        <v>1</v>
      </c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4"/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4"/>
      <c r="FL54" s="64"/>
      <c r="FM54" s="64"/>
      <c r="FN54" s="64"/>
      <c r="FO54" s="64"/>
    </row>
    <row r="55" spans="1:171" ht="14.1" customHeight="1">
      <c r="A55" s="99" t="s">
        <v>429</v>
      </c>
      <c r="B55" s="141" t="s">
        <v>428</v>
      </c>
      <c r="C55" s="141"/>
      <c r="E55" s="163" t="s">
        <v>285</v>
      </c>
      <c r="F55" s="297">
        <v>171.02</v>
      </c>
      <c r="G55" s="297">
        <v>3</v>
      </c>
      <c r="H55" s="297">
        <v>0</v>
      </c>
      <c r="I55" s="297">
        <v>0</v>
      </c>
      <c r="J55" s="297">
        <v>168.02</v>
      </c>
      <c r="K55" s="297">
        <v>17.47</v>
      </c>
      <c r="L55" s="297">
        <v>0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64"/>
      <c r="DI55" s="64"/>
      <c r="DJ55" s="64"/>
      <c r="DK55" s="64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64"/>
      <c r="DY55" s="64"/>
      <c r="DZ55" s="64"/>
      <c r="EA55" s="64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64"/>
      <c r="EO55" s="64"/>
      <c r="EP55" s="64"/>
      <c r="EQ55" s="64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64"/>
      <c r="FE55" s="64"/>
      <c r="FF55" s="64"/>
      <c r="FG55" s="64"/>
      <c r="FH55" s="64"/>
      <c r="FI55" s="64"/>
      <c r="FJ55" s="64"/>
      <c r="FK55" s="64"/>
      <c r="FL55" s="64"/>
      <c r="FM55" s="64"/>
      <c r="FN55" s="64"/>
      <c r="FO55" s="64"/>
    </row>
    <row r="56" spans="1:171" ht="11.25" customHeight="1">
      <c r="A56" s="99"/>
      <c r="B56" s="141"/>
      <c r="C56" s="141"/>
      <c r="E56" s="163" t="s">
        <v>289</v>
      </c>
      <c r="F56" s="297">
        <v>558.79</v>
      </c>
      <c r="G56" s="297">
        <v>3</v>
      </c>
      <c r="H56" s="297">
        <v>0</v>
      </c>
      <c r="I56" s="297">
        <v>0</v>
      </c>
      <c r="J56" s="297">
        <v>555.79</v>
      </c>
      <c r="K56" s="297">
        <v>29.55</v>
      </c>
      <c r="L56" s="297">
        <v>0</v>
      </c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  <c r="EU56" s="64"/>
      <c r="EV56" s="64"/>
      <c r="EW56" s="64"/>
      <c r="EX56" s="64"/>
      <c r="EY56" s="64"/>
      <c r="EZ56" s="64"/>
      <c r="FA56" s="64"/>
      <c r="FB56" s="64"/>
      <c r="FC56" s="64"/>
      <c r="FD56" s="64"/>
      <c r="FE56" s="64"/>
      <c r="FF56" s="64"/>
      <c r="FG56" s="64"/>
      <c r="FH56" s="64"/>
      <c r="FI56" s="64"/>
      <c r="FJ56" s="64"/>
      <c r="FK56" s="64"/>
      <c r="FL56" s="64"/>
      <c r="FM56" s="64"/>
      <c r="FN56" s="64"/>
      <c r="FO56" s="64"/>
    </row>
    <row r="57" spans="1:171" ht="11.25" customHeight="1">
      <c r="A57" s="99"/>
      <c r="B57" s="141"/>
      <c r="C57" s="141"/>
      <c r="E57" s="163" t="s">
        <v>293</v>
      </c>
      <c r="F57" s="297">
        <v>729.81</v>
      </c>
      <c r="G57" s="297">
        <v>6</v>
      </c>
      <c r="H57" s="297">
        <v>0</v>
      </c>
      <c r="I57" s="297">
        <v>0</v>
      </c>
      <c r="J57" s="297">
        <v>723.81</v>
      </c>
      <c r="K57" s="297">
        <v>47.02</v>
      </c>
      <c r="L57" s="297">
        <v>0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64"/>
      <c r="DI57" s="64"/>
      <c r="DJ57" s="64"/>
      <c r="DK57" s="64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64"/>
      <c r="FF57" s="64"/>
      <c r="FG57" s="64"/>
      <c r="FH57" s="64"/>
      <c r="FI57" s="64"/>
      <c r="FJ57" s="64"/>
      <c r="FK57" s="64"/>
      <c r="FL57" s="64"/>
      <c r="FM57" s="64"/>
      <c r="FN57" s="64"/>
      <c r="FO57" s="64"/>
    </row>
    <row r="58" spans="1:171" ht="14.1" customHeight="1">
      <c r="A58" s="299" t="s">
        <v>430</v>
      </c>
      <c r="B58" s="141" t="s">
        <v>979</v>
      </c>
      <c r="C58" s="141"/>
      <c r="D58" s="64"/>
      <c r="E58" s="163" t="s">
        <v>285</v>
      </c>
      <c r="F58" s="297">
        <v>107.56</v>
      </c>
      <c r="G58" s="297">
        <v>0</v>
      </c>
      <c r="H58" s="297">
        <v>0</v>
      </c>
      <c r="I58" s="297">
        <v>0</v>
      </c>
      <c r="J58" s="297">
        <v>107.56</v>
      </c>
      <c r="K58" s="297">
        <v>5.56</v>
      </c>
      <c r="L58" s="297">
        <v>0</v>
      </c>
    </row>
    <row r="59" spans="1:171" ht="11.25" customHeight="1">
      <c r="A59" s="99" t="s">
        <v>340</v>
      </c>
      <c r="B59" s="141"/>
      <c r="C59" s="141"/>
      <c r="D59" s="64"/>
      <c r="E59" s="163" t="s">
        <v>289</v>
      </c>
      <c r="F59" s="297">
        <v>291.61</v>
      </c>
      <c r="G59" s="297">
        <v>0.8</v>
      </c>
      <c r="H59" s="297">
        <v>0</v>
      </c>
      <c r="I59" s="297">
        <v>0</v>
      </c>
      <c r="J59" s="297">
        <v>290.81</v>
      </c>
      <c r="K59" s="297">
        <v>21.64</v>
      </c>
      <c r="L59" s="297">
        <v>0</v>
      </c>
    </row>
    <row r="60" spans="1:171" ht="11.25" customHeight="1">
      <c r="D60" s="64"/>
      <c r="E60" s="30" t="s">
        <v>293</v>
      </c>
      <c r="F60" s="297">
        <v>399.17</v>
      </c>
      <c r="G60" s="297">
        <v>0.8</v>
      </c>
      <c r="H60" s="297">
        <v>0</v>
      </c>
      <c r="I60" s="297">
        <v>0</v>
      </c>
      <c r="J60" s="297">
        <v>398.37</v>
      </c>
      <c r="K60" s="297">
        <v>27.2</v>
      </c>
      <c r="L60" s="297">
        <v>0</v>
      </c>
    </row>
    <row r="61" spans="1:171" ht="14.1" customHeight="1">
      <c r="A61" s="302" t="s">
        <v>431</v>
      </c>
      <c r="B61" s="144" t="s">
        <v>432</v>
      </c>
      <c r="C61" s="141"/>
      <c r="E61" s="163" t="s">
        <v>285</v>
      </c>
      <c r="F61" s="297">
        <v>62.69</v>
      </c>
      <c r="G61" s="297">
        <v>0</v>
      </c>
      <c r="H61" s="297">
        <v>0</v>
      </c>
      <c r="I61" s="297">
        <v>0</v>
      </c>
      <c r="J61" s="297">
        <v>62.69</v>
      </c>
      <c r="K61" s="297">
        <v>3.67</v>
      </c>
      <c r="L61" s="297">
        <v>0</v>
      </c>
    </row>
    <row r="62" spans="1:171" ht="11.25" customHeight="1">
      <c r="A62" s="302"/>
      <c r="B62" s="144"/>
      <c r="C62" s="141"/>
      <c r="E62" s="163" t="s">
        <v>289</v>
      </c>
      <c r="F62" s="297">
        <v>209.24</v>
      </c>
      <c r="G62" s="297">
        <v>1</v>
      </c>
      <c r="H62" s="297">
        <v>0</v>
      </c>
      <c r="I62" s="297">
        <v>0</v>
      </c>
      <c r="J62" s="297">
        <v>208.24</v>
      </c>
      <c r="K62" s="297">
        <v>11.39</v>
      </c>
      <c r="L62" s="297">
        <v>0</v>
      </c>
    </row>
    <row r="63" spans="1:171" ht="11.25" customHeight="1">
      <c r="A63" s="303"/>
      <c r="B63" s="144"/>
      <c r="C63" s="141"/>
      <c r="D63" s="64"/>
      <c r="E63" s="163" t="s">
        <v>293</v>
      </c>
      <c r="F63" s="297">
        <v>271.93</v>
      </c>
      <c r="G63" s="297">
        <v>1</v>
      </c>
      <c r="H63" s="297">
        <v>0</v>
      </c>
      <c r="I63" s="297">
        <v>0</v>
      </c>
      <c r="J63" s="297">
        <v>270.93</v>
      </c>
      <c r="K63" s="297">
        <v>15.06</v>
      </c>
      <c r="L63" s="297">
        <v>0</v>
      </c>
    </row>
    <row r="64" spans="1:171" ht="14.1" customHeight="1">
      <c r="A64" s="302" t="s">
        <v>433</v>
      </c>
      <c r="B64" s="144" t="s">
        <v>152</v>
      </c>
      <c r="C64" s="141"/>
      <c r="D64" s="64"/>
      <c r="E64" s="163" t="s">
        <v>285</v>
      </c>
      <c r="F64" s="297">
        <v>46.97</v>
      </c>
      <c r="G64" s="297">
        <v>0</v>
      </c>
      <c r="H64" s="297">
        <v>0</v>
      </c>
      <c r="I64" s="297">
        <v>0</v>
      </c>
      <c r="J64" s="297">
        <v>46.97</v>
      </c>
      <c r="K64" s="297">
        <v>3.87</v>
      </c>
      <c r="L64" s="297">
        <v>0</v>
      </c>
    </row>
    <row r="65" spans="1:12" ht="11.25" customHeight="1">
      <c r="A65" s="303"/>
      <c r="B65" s="13"/>
      <c r="C65" s="141"/>
      <c r="D65" s="64"/>
      <c r="E65" s="163" t="s">
        <v>289</v>
      </c>
      <c r="F65" s="297">
        <v>206.73</v>
      </c>
      <c r="G65" s="297">
        <v>0</v>
      </c>
      <c r="H65" s="297">
        <v>0</v>
      </c>
      <c r="I65" s="297">
        <v>0</v>
      </c>
      <c r="J65" s="297">
        <v>206.73</v>
      </c>
      <c r="K65" s="297">
        <v>4.99</v>
      </c>
      <c r="L65" s="297">
        <v>0</v>
      </c>
    </row>
    <row r="66" spans="1:12" ht="11.25" customHeight="1">
      <c r="A66" s="302"/>
      <c r="B66" s="144"/>
      <c r="C66" s="141"/>
      <c r="D66" s="64"/>
      <c r="E66" s="163" t="s">
        <v>293</v>
      </c>
      <c r="F66" s="297">
        <v>253.7</v>
      </c>
      <c r="G66" s="297">
        <v>0</v>
      </c>
      <c r="H66" s="297">
        <v>0</v>
      </c>
      <c r="I66" s="297">
        <v>0</v>
      </c>
      <c r="J66" s="297">
        <v>253.7</v>
      </c>
      <c r="K66" s="297">
        <v>8.86</v>
      </c>
      <c r="L66" s="297">
        <v>0</v>
      </c>
    </row>
    <row r="67" spans="1:12" ht="14.1" customHeight="1">
      <c r="A67" s="302" t="s">
        <v>434</v>
      </c>
      <c r="B67" s="144" t="s">
        <v>435</v>
      </c>
      <c r="C67" s="141"/>
      <c r="D67" s="64"/>
      <c r="E67" s="163" t="s">
        <v>285</v>
      </c>
      <c r="F67" s="399">
        <v>87.82</v>
      </c>
      <c r="G67" s="399">
        <v>1</v>
      </c>
      <c r="H67" s="399">
        <v>0</v>
      </c>
      <c r="I67" s="399">
        <v>0</v>
      </c>
      <c r="J67" s="399">
        <v>86.82</v>
      </c>
      <c r="K67" s="399">
        <v>6.25</v>
      </c>
      <c r="L67" s="399">
        <v>0</v>
      </c>
    </row>
    <row r="68" spans="1:12" ht="11.25" customHeight="1">
      <c r="A68" s="476"/>
      <c r="B68" s="144"/>
      <c r="D68" s="64"/>
      <c r="E68" s="163" t="s">
        <v>289</v>
      </c>
      <c r="F68" s="399">
        <v>202.25</v>
      </c>
      <c r="G68" s="399">
        <v>2</v>
      </c>
      <c r="H68" s="399">
        <v>0</v>
      </c>
      <c r="I68" s="399">
        <v>0</v>
      </c>
      <c r="J68" s="399">
        <v>200.25</v>
      </c>
      <c r="K68" s="399">
        <v>13.87</v>
      </c>
      <c r="L68" s="399">
        <v>0</v>
      </c>
    </row>
    <row r="69" spans="1:12" ht="11.25" customHeight="1">
      <c r="A69" s="476"/>
      <c r="B69" s="144"/>
      <c r="D69" s="64"/>
      <c r="E69" s="30" t="s">
        <v>293</v>
      </c>
      <c r="F69" s="399">
        <v>290.07</v>
      </c>
      <c r="G69" s="399">
        <v>3</v>
      </c>
      <c r="H69" s="399">
        <v>0</v>
      </c>
      <c r="I69" s="399">
        <v>0</v>
      </c>
      <c r="J69" s="399">
        <v>287.07</v>
      </c>
      <c r="K69" s="399">
        <v>20.12</v>
      </c>
      <c r="L69" s="399">
        <v>0</v>
      </c>
    </row>
    <row r="70" spans="1:12" ht="14.1" customHeight="1">
      <c r="A70" s="99" t="s">
        <v>436</v>
      </c>
      <c r="B70" s="144" t="s">
        <v>437</v>
      </c>
      <c r="C70" s="141"/>
      <c r="D70" s="64"/>
      <c r="E70" s="163" t="s">
        <v>285</v>
      </c>
      <c r="F70" s="399">
        <v>5.75</v>
      </c>
      <c r="G70" s="399">
        <v>0</v>
      </c>
      <c r="H70" s="399">
        <v>0</v>
      </c>
      <c r="I70" s="399">
        <v>0</v>
      </c>
      <c r="J70" s="399">
        <v>5.75</v>
      </c>
      <c r="K70" s="399">
        <v>0</v>
      </c>
      <c r="L70" s="399">
        <v>0</v>
      </c>
    </row>
    <row r="71" spans="1:12" ht="11.25" customHeight="1">
      <c r="A71" s="302" t="s">
        <v>340</v>
      </c>
      <c r="B71" s="144"/>
      <c r="C71" s="141"/>
      <c r="D71" s="64"/>
      <c r="E71" s="163" t="s">
        <v>289</v>
      </c>
      <c r="F71" s="399">
        <v>34.659999999999997</v>
      </c>
      <c r="G71" s="399">
        <v>4.47</v>
      </c>
      <c r="H71" s="399">
        <v>0</v>
      </c>
      <c r="I71" s="399">
        <v>0</v>
      </c>
      <c r="J71" s="399">
        <v>30.19</v>
      </c>
      <c r="K71" s="399">
        <v>0</v>
      </c>
      <c r="L71" s="399">
        <v>0</v>
      </c>
    </row>
    <row r="72" spans="1:12" ht="11.25" customHeight="1">
      <c r="A72" s="476"/>
      <c r="B72" s="144"/>
      <c r="C72" s="141"/>
      <c r="D72" s="64"/>
      <c r="E72" s="30" t="s">
        <v>293</v>
      </c>
      <c r="F72" s="399">
        <v>40.409999999999997</v>
      </c>
      <c r="G72" s="399">
        <v>4.47</v>
      </c>
      <c r="H72" s="399">
        <v>0</v>
      </c>
      <c r="I72" s="399">
        <v>0</v>
      </c>
      <c r="J72" s="399">
        <v>35.94</v>
      </c>
      <c r="K72" s="399">
        <v>0</v>
      </c>
      <c r="L72" s="399">
        <v>0</v>
      </c>
    </row>
    <row r="73" spans="1:12" ht="14.1" customHeight="1">
      <c r="A73" s="99" t="s">
        <v>438</v>
      </c>
      <c r="B73" s="144" t="s">
        <v>809</v>
      </c>
      <c r="C73" s="36"/>
      <c r="D73" s="31"/>
      <c r="E73" s="163" t="s">
        <v>285</v>
      </c>
      <c r="F73" s="399">
        <v>1</v>
      </c>
      <c r="G73" s="399">
        <v>0</v>
      </c>
      <c r="H73" s="399">
        <v>0</v>
      </c>
      <c r="I73" s="399">
        <v>0</v>
      </c>
      <c r="J73" s="399">
        <v>1</v>
      </c>
      <c r="K73" s="399">
        <v>0</v>
      </c>
      <c r="L73" s="399">
        <v>0</v>
      </c>
    </row>
    <row r="74" spans="1:12" ht="11.25" customHeight="1">
      <c r="A74" s="390"/>
      <c r="B74" s="311" t="s">
        <v>907</v>
      </c>
      <c r="C74" s="36"/>
      <c r="D74" s="31"/>
      <c r="E74" s="163" t="s">
        <v>289</v>
      </c>
      <c r="F74" s="399">
        <v>3</v>
      </c>
      <c r="G74" s="399">
        <v>0</v>
      </c>
      <c r="H74" s="399">
        <v>0</v>
      </c>
      <c r="I74" s="399">
        <v>0</v>
      </c>
      <c r="J74" s="399">
        <v>3</v>
      </c>
      <c r="K74" s="399">
        <v>0</v>
      </c>
      <c r="L74" s="399">
        <v>0</v>
      </c>
    </row>
    <row r="75" spans="1:12" ht="11.25" customHeight="1">
      <c r="A75" s="390"/>
      <c r="B75" s="52"/>
      <c r="C75" s="36"/>
      <c r="D75" s="31"/>
      <c r="E75" s="30" t="s">
        <v>293</v>
      </c>
      <c r="F75" s="399">
        <v>4</v>
      </c>
      <c r="G75" s="399">
        <v>0</v>
      </c>
      <c r="H75" s="399">
        <v>0</v>
      </c>
      <c r="I75" s="399">
        <v>0</v>
      </c>
      <c r="J75" s="399">
        <v>4</v>
      </c>
      <c r="K75" s="399">
        <v>0</v>
      </c>
      <c r="L75" s="399">
        <v>0</v>
      </c>
    </row>
    <row r="76" spans="1:12" ht="14.1" customHeight="1">
      <c r="A76" s="99" t="s">
        <v>439</v>
      </c>
      <c r="B76" s="144" t="s">
        <v>440</v>
      </c>
      <c r="C76" s="36"/>
      <c r="D76" s="31"/>
      <c r="E76" s="163" t="s">
        <v>285</v>
      </c>
      <c r="F76" s="399">
        <v>105.92</v>
      </c>
      <c r="G76" s="399">
        <v>2</v>
      </c>
      <c r="H76" s="399">
        <v>0</v>
      </c>
      <c r="I76" s="399">
        <v>0</v>
      </c>
      <c r="J76" s="399">
        <v>103.92</v>
      </c>
      <c r="K76" s="399">
        <v>5</v>
      </c>
      <c r="L76" s="399">
        <v>1</v>
      </c>
    </row>
    <row r="77" spans="1:12" ht="11.25" customHeight="1">
      <c r="B77" s="311" t="s">
        <v>441</v>
      </c>
      <c r="C77" s="36"/>
      <c r="D77" s="31"/>
      <c r="E77" s="163" t="s">
        <v>289</v>
      </c>
      <c r="F77" s="399">
        <v>216.23</v>
      </c>
      <c r="G77" s="399">
        <v>3.58</v>
      </c>
      <c r="H77" s="399">
        <v>0</v>
      </c>
      <c r="I77" s="399">
        <v>0</v>
      </c>
      <c r="J77" s="399">
        <v>212.65</v>
      </c>
      <c r="K77" s="399">
        <v>15.91</v>
      </c>
      <c r="L77" s="399">
        <v>0</v>
      </c>
    </row>
    <row r="78" spans="1:12" ht="11.25" customHeight="1">
      <c r="A78" s="390"/>
      <c r="B78" s="52"/>
      <c r="C78" s="36"/>
      <c r="D78" s="31"/>
      <c r="E78" s="30" t="s">
        <v>293</v>
      </c>
      <c r="F78" s="399">
        <v>322.14999999999998</v>
      </c>
      <c r="G78" s="399">
        <v>5.58</v>
      </c>
      <c r="H78" s="399">
        <v>0</v>
      </c>
      <c r="I78" s="399">
        <v>0</v>
      </c>
      <c r="J78" s="399">
        <v>316.57</v>
      </c>
      <c r="K78" s="399">
        <v>20.91</v>
      </c>
      <c r="L78" s="399">
        <v>1</v>
      </c>
    </row>
    <row r="79" spans="1:12" ht="14.1" customHeight="1">
      <c r="A79" s="302" t="s">
        <v>442</v>
      </c>
      <c r="B79" s="144" t="s">
        <v>443</v>
      </c>
      <c r="C79" s="141"/>
      <c r="D79" s="64"/>
      <c r="E79" s="163" t="s">
        <v>285</v>
      </c>
      <c r="F79" s="399">
        <v>797.2299999999999</v>
      </c>
      <c r="G79" s="399">
        <v>4</v>
      </c>
      <c r="H79" s="399">
        <v>0</v>
      </c>
      <c r="I79" s="399">
        <v>0</v>
      </c>
      <c r="J79" s="399">
        <v>793.2299999999999</v>
      </c>
      <c r="K79" s="399">
        <v>43.339999999999996</v>
      </c>
      <c r="L79" s="399">
        <v>5</v>
      </c>
    </row>
    <row r="80" spans="1:12" ht="11.25" customHeight="1">
      <c r="A80" s="148"/>
      <c r="B80" s="144"/>
      <c r="C80" s="141"/>
      <c r="D80" s="64"/>
      <c r="E80" s="163" t="s">
        <v>289</v>
      </c>
      <c r="F80" s="399">
        <v>1497.53</v>
      </c>
      <c r="G80" s="399">
        <v>6</v>
      </c>
      <c r="H80" s="399">
        <v>0</v>
      </c>
      <c r="I80" s="399">
        <v>0</v>
      </c>
      <c r="J80" s="399">
        <v>1491.53</v>
      </c>
      <c r="K80" s="399">
        <v>96.269999999999982</v>
      </c>
      <c r="L80" s="399">
        <v>14</v>
      </c>
    </row>
    <row r="81" spans="1:12" ht="11.25" customHeight="1">
      <c r="A81" s="143" t="s">
        <v>340</v>
      </c>
      <c r="B81" s="144" t="s">
        <v>145</v>
      </c>
      <c r="C81" s="141"/>
      <c r="E81" s="163" t="s">
        <v>293</v>
      </c>
      <c r="F81" s="399">
        <v>2294.7599999999998</v>
      </c>
      <c r="G81" s="399">
        <v>10</v>
      </c>
      <c r="H81" s="399">
        <v>0</v>
      </c>
      <c r="I81" s="399">
        <v>0</v>
      </c>
      <c r="J81" s="399">
        <v>2284.7599999999998</v>
      </c>
      <c r="K81" s="399">
        <v>139.60999999999999</v>
      </c>
      <c r="L81" s="399">
        <v>19</v>
      </c>
    </row>
    <row r="82" spans="1:12" ht="14.1" customHeight="1">
      <c r="A82" s="99" t="s">
        <v>444</v>
      </c>
      <c r="B82" s="13" t="s">
        <v>445</v>
      </c>
      <c r="C82" s="141"/>
      <c r="E82" s="163" t="s">
        <v>285</v>
      </c>
      <c r="F82" s="399">
        <v>11.82</v>
      </c>
      <c r="G82" s="399">
        <v>0</v>
      </c>
      <c r="H82" s="399">
        <v>0</v>
      </c>
      <c r="I82" s="399">
        <v>0</v>
      </c>
      <c r="J82" s="399">
        <v>11.82</v>
      </c>
      <c r="K82" s="399">
        <v>0</v>
      </c>
      <c r="L82" s="399">
        <v>0</v>
      </c>
    </row>
    <row r="83" spans="1:12" ht="11.25" customHeight="1">
      <c r="A83" s="13"/>
      <c r="B83" s="13" t="s">
        <v>446</v>
      </c>
      <c r="C83" s="141"/>
      <c r="E83" s="163" t="s">
        <v>289</v>
      </c>
      <c r="F83" s="399">
        <v>18.64</v>
      </c>
      <c r="G83" s="399">
        <v>0</v>
      </c>
      <c r="H83" s="399">
        <v>0</v>
      </c>
      <c r="I83" s="399">
        <v>0</v>
      </c>
      <c r="J83" s="399">
        <v>18.64</v>
      </c>
      <c r="K83" s="399">
        <v>1</v>
      </c>
      <c r="L83" s="399">
        <v>0</v>
      </c>
    </row>
    <row r="84" spans="1:12" ht="11.25" customHeight="1">
      <c r="A84" s="13"/>
      <c r="B84" s="13"/>
      <c r="C84" s="141"/>
      <c r="E84" s="163" t="s">
        <v>293</v>
      </c>
      <c r="F84" s="399">
        <v>30.46</v>
      </c>
      <c r="G84" s="399">
        <v>0</v>
      </c>
      <c r="H84" s="399">
        <v>0</v>
      </c>
      <c r="I84" s="399">
        <v>0</v>
      </c>
      <c r="J84" s="399">
        <v>30.46</v>
      </c>
      <c r="K84" s="399">
        <v>1</v>
      </c>
      <c r="L84" s="399">
        <v>0</v>
      </c>
    </row>
    <row r="85" spans="1:12" ht="14.1" customHeight="1">
      <c r="A85" s="99" t="s">
        <v>447</v>
      </c>
      <c r="B85" s="144" t="s">
        <v>186</v>
      </c>
      <c r="C85" s="141"/>
      <c r="E85" s="163" t="s">
        <v>285</v>
      </c>
      <c r="F85" s="399">
        <v>229.73</v>
      </c>
      <c r="G85" s="399">
        <v>1</v>
      </c>
      <c r="H85" s="399">
        <v>0</v>
      </c>
      <c r="I85" s="399">
        <v>0</v>
      </c>
      <c r="J85" s="399">
        <v>228.73</v>
      </c>
      <c r="K85" s="399">
        <v>20.73</v>
      </c>
      <c r="L85" s="399">
        <v>4</v>
      </c>
    </row>
    <row r="86" spans="1:12" ht="11.25" customHeight="1">
      <c r="A86" s="148"/>
      <c r="B86" s="144" t="s">
        <v>448</v>
      </c>
      <c r="C86" s="141"/>
      <c r="E86" s="163" t="s">
        <v>289</v>
      </c>
      <c r="F86" s="399">
        <v>370.18</v>
      </c>
      <c r="G86" s="399">
        <v>4</v>
      </c>
      <c r="H86" s="399">
        <v>0</v>
      </c>
      <c r="I86" s="399">
        <v>0</v>
      </c>
      <c r="J86" s="399">
        <v>366.18</v>
      </c>
      <c r="K86" s="399">
        <v>33.619999999999997</v>
      </c>
      <c r="L86" s="399">
        <v>11</v>
      </c>
    </row>
    <row r="87" spans="1:12" ht="11.25" customHeight="1">
      <c r="A87" s="148"/>
      <c r="B87" s="144"/>
      <c r="C87" s="141"/>
      <c r="E87" s="163" t="s">
        <v>293</v>
      </c>
      <c r="F87" s="399">
        <v>599.91</v>
      </c>
      <c r="G87" s="399">
        <v>5</v>
      </c>
      <c r="H87" s="399">
        <v>0</v>
      </c>
      <c r="I87" s="399">
        <v>0</v>
      </c>
      <c r="J87" s="399">
        <v>594.91</v>
      </c>
      <c r="K87" s="399">
        <v>54.35</v>
      </c>
      <c r="L87" s="399">
        <v>15</v>
      </c>
    </row>
    <row r="88" spans="1:12" ht="14.1" customHeight="1">
      <c r="A88" s="99" t="s">
        <v>449</v>
      </c>
      <c r="B88" s="144" t="s">
        <v>450</v>
      </c>
      <c r="C88" s="141"/>
      <c r="E88" s="163" t="s">
        <v>285</v>
      </c>
      <c r="F88" s="399">
        <v>51.27</v>
      </c>
      <c r="G88" s="399">
        <v>0</v>
      </c>
      <c r="H88" s="399">
        <v>0</v>
      </c>
      <c r="I88" s="399">
        <v>0</v>
      </c>
      <c r="J88" s="399">
        <v>51.27</v>
      </c>
      <c r="K88" s="399">
        <v>4.74</v>
      </c>
      <c r="L88" s="399">
        <v>0</v>
      </c>
    </row>
    <row r="89" spans="1:12" ht="11.25" customHeight="1">
      <c r="A89" s="148"/>
      <c r="B89" s="144" t="s">
        <v>451</v>
      </c>
      <c r="C89" s="141"/>
      <c r="E89" s="163" t="s">
        <v>289</v>
      </c>
      <c r="F89" s="399">
        <v>51.31</v>
      </c>
      <c r="G89" s="399">
        <v>0</v>
      </c>
      <c r="H89" s="399">
        <v>0</v>
      </c>
      <c r="I89" s="399">
        <v>0</v>
      </c>
      <c r="J89" s="399">
        <v>51.31</v>
      </c>
      <c r="K89" s="399">
        <v>4</v>
      </c>
      <c r="L89" s="399">
        <v>0</v>
      </c>
    </row>
    <row r="90" spans="1:12" ht="11.25" customHeight="1">
      <c r="A90" s="148"/>
      <c r="B90" s="144"/>
      <c r="C90" s="141"/>
      <c r="E90" s="163" t="s">
        <v>293</v>
      </c>
      <c r="F90" s="399">
        <v>102.58</v>
      </c>
      <c r="G90" s="399">
        <v>0</v>
      </c>
      <c r="H90" s="399">
        <v>0</v>
      </c>
      <c r="I90" s="399">
        <v>0</v>
      </c>
      <c r="J90" s="399">
        <v>102.58</v>
      </c>
      <c r="K90" s="399">
        <v>8.74</v>
      </c>
      <c r="L90" s="399">
        <v>0</v>
      </c>
    </row>
    <row r="91" spans="1:12" ht="14.1" customHeight="1">
      <c r="A91" s="99" t="s">
        <v>452</v>
      </c>
      <c r="B91" s="144" t="s">
        <v>453</v>
      </c>
      <c r="C91" s="141"/>
      <c r="E91" s="163" t="s">
        <v>285</v>
      </c>
      <c r="F91" s="399">
        <v>6.67</v>
      </c>
      <c r="G91" s="399">
        <v>0</v>
      </c>
      <c r="H91" s="399">
        <v>0</v>
      </c>
      <c r="I91" s="399">
        <v>0</v>
      </c>
      <c r="J91" s="399">
        <v>6.67</v>
      </c>
      <c r="K91" s="399">
        <v>0</v>
      </c>
      <c r="L91" s="399">
        <v>0</v>
      </c>
    </row>
    <row r="92" spans="1:12" ht="11.25" customHeight="1">
      <c r="A92" s="148"/>
      <c r="B92" s="144" t="s">
        <v>454</v>
      </c>
      <c r="C92" s="141"/>
      <c r="E92" s="163" t="s">
        <v>289</v>
      </c>
      <c r="F92" s="399">
        <v>19.3</v>
      </c>
      <c r="G92" s="399">
        <v>0</v>
      </c>
      <c r="H92" s="399">
        <v>0</v>
      </c>
      <c r="I92" s="399">
        <v>0</v>
      </c>
      <c r="J92" s="399">
        <v>19.3</v>
      </c>
      <c r="K92" s="399">
        <v>0.75</v>
      </c>
      <c r="L92" s="399">
        <v>0</v>
      </c>
    </row>
    <row r="93" spans="1:12" ht="11.25" customHeight="1">
      <c r="A93" s="148"/>
      <c r="B93" s="144" t="s">
        <v>455</v>
      </c>
      <c r="C93" s="141"/>
      <c r="E93" s="163" t="s">
        <v>293</v>
      </c>
      <c r="F93" s="399">
        <v>25.97</v>
      </c>
      <c r="G93" s="399">
        <v>0</v>
      </c>
      <c r="H93" s="399">
        <v>0</v>
      </c>
      <c r="I93" s="399">
        <v>0</v>
      </c>
      <c r="J93" s="399">
        <v>25.97</v>
      </c>
      <c r="K93" s="399">
        <v>0.75</v>
      </c>
      <c r="L93" s="399">
        <v>0</v>
      </c>
    </row>
    <row r="94" spans="1:12" ht="14.1" customHeight="1">
      <c r="A94" s="99" t="s">
        <v>456</v>
      </c>
      <c r="B94" s="144" t="s">
        <v>457</v>
      </c>
      <c r="C94" s="141"/>
      <c r="E94" s="163" t="s">
        <v>285</v>
      </c>
      <c r="F94" s="399">
        <v>186.9</v>
      </c>
      <c r="G94" s="399">
        <v>0</v>
      </c>
      <c r="H94" s="399">
        <v>0</v>
      </c>
      <c r="I94" s="399">
        <v>0</v>
      </c>
      <c r="J94" s="399">
        <v>186.9</v>
      </c>
      <c r="K94" s="399">
        <v>1.75</v>
      </c>
      <c r="L94" s="399">
        <v>0</v>
      </c>
    </row>
    <row r="95" spans="1:12" ht="11.25" customHeight="1">
      <c r="A95" s="476"/>
      <c r="B95" s="144" t="s">
        <v>142</v>
      </c>
      <c r="C95" s="141"/>
      <c r="E95" s="163" t="s">
        <v>289</v>
      </c>
      <c r="F95" s="399">
        <v>165.04</v>
      </c>
      <c r="G95" s="399">
        <v>0</v>
      </c>
      <c r="H95" s="399">
        <v>0</v>
      </c>
      <c r="I95" s="399">
        <v>0</v>
      </c>
      <c r="J95" s="399">
        <v>165.04</v>
      </c>
      <c r="K95" s="399">
        <v>8.2899999999999991</v>
      </c>
      <c r="L95" s="399">
        <v>0</v>
      </c>
    </row>
    <row r="96" spans="1:12" ht="11.25" customHeight="1">
      <c r="A96" s="476"/>
      <c r="B96" s="144"/>
      <c r="C96" s="141"/>
      <c r="E96" s="163" t="s">
        <v>293</v>
      </c>
      <c r="F96" s="399">
        <v>351.94</v>
      </c>
      <c r="G96" s="399">
        <v>0</v>
      </c>
      <c r="H96" s="399">
        <v>0</v>
      </c>
      <c r="I96" s="399">
        <v>0</v>
      </c>
      <c r="J96" s="399">
        <v>351.94</v>
      </c>
      <c r="K96" s="399">
        <v>10.039999999999999</v>
      </c>
      <c r="L96" s="399">
        <v>0</v>
      </c>
    </row>
    <row r="97" spans="1:12" ht="14.1" customHeight="1">
      <c r="A97" s="99" t="s">
        <v>458</v>
      </c>
      <c r="B97" s="144" t="s">
        <v>459</v>
      </c>
      <c r="C97" s="141"/>
      <c r="E97" s="163" t="s">
        <v>285</v>
      </c>
      <c r="F97" s="399">
        <v>136.52000000000001</v>
      </c>
      <c r="G97" s="399">
        <v>0</v>
      </c>
      <c r="H97" s="399">
        <v>0</v>
      </c>
      <c r="I97" s="399">
        <v>0</v>
      </c>
      <c r="J97" s="399">
        <v>136.52000000000001</v>
      </c>
      <c r="K97" s="399">
        <v>5</v>
      </c>
      <c r="L97" s="399">
        <v>0</v>
      </c>
    </row>
    <row r="98" spans="1:12" ht="11.25" customHeight="1">
      <c r="A98" s="476"/>
      <c r="B98" s="144" t="s">
        <v>142</v>
      </c>
      <c r="C98" s="141"/>
      <c r="E98" s="163" t="s">
        <v>289</v>
      </c>
      <c r="F98" s="399">
        <v>124.58</v>
      </c>
      <c r="G98" s="399">
        <v>0</v>
      </c>
      <c r="H98" s="399">
        <v>0</v>
      </c>
      <c r="I98" s="399">
        <v>0</v>
      </c>
      <c r="J98" s="399">
        <v>124.58</v>
      </c>
      <c r="K98" s="399">
        <v>9</v>
      </c>
      <c r="L98" s="399">
        <v>0</v>
      </c>
    </row>
    <row r="99" spans="1:12" ht="11.25" customHeight="1">
      <c r="A99" s="476"/>
      <c r="B99" s="144"/>
      <c r="C99" s="141"/>
      <c r="E99" s="163" t="s">
        <v>293</v>
      </c>
      <c r="F99" s="399">
        <v>261.10000000000002</v>
      </c>
      <c r="G99" s="399">
        <v>0</v>
      </c>
      <c r="H99" s="399">
        <v>0</v>
      </c>
      <c r="I99" s="399">
        <v>0</v>
      </c>
      <c r="J99" s="399">
        <v>261.10000000000002</v>
      </c>
      <c r="K99" s="399">
        <v>14</v>
      </c>
      <c r="L99" s="399">
        <v>0</v>
      </c>
    </row>
    <row r="100" spans="1:12" ht="14.1" customHeight="1">
      <c r="A100" s="99" t="s">
        <v>460</v>
      </c>
      <c r="B100" s="144" t="s">
        <v>461</v>
      </c>
      <c r="C100" s="141"/>
      <c r="E100" s="163" t="s">
        <v>285</v>
      </c>
      <c r="F100" s="399">
        <v>19.149999999999999</v>
      </c>
      <c r="G100" s="399">
        <v>1</v>
      </c>
      <c r="H100" s="399">
        <v>0</v>
      </c>
      <c r="I100" s="399">
        <v>0</v>
      </c>
      <c r="J100" s="399">
        <v>18.149999999999999</v>
      </c>
      <c r="K100" s="399">
        <v>0</v>
      </c>
      <c r="L100" s="399">
        <v>0</v>
      </c>
    </row>
    <row r="101" spans="1:12" ht="11.25" customHeight="1">
      <c r="A101" s="476"/>
      <c r="B101" s="144" t="s">
        <v>142</v>
      </c>
      <c r="C101" s="141"/>
      <c r="E101" s="163" t="s">
        <v>289</v>
      </c>
      <c r="F101" s="399">
        <v>29.19</v>
      </c>
      <c r="G101" s="399">
        <v>0</v>
      </c>
      <c r="H101" s="399">
        <v>0</v>
      </c>
      <c r="I101" s="399">
        <v>0</v>
      </c>
      <c r="J101" s="399">
        <v>29.19</v>
      </c>
      <c r="K101" s="399">
        <v>0</v>
      </c>
      <c r="L101" s="399">
        <v>0</v>
      </c>
    </row>
    <row r="102" spans="1:12" ht="11.25" customHeight="1">
      <c r="A102" s="476"/>
      <c r="B102" s="144"/>
      <c r="C102" s="141"/>
      <c r="E102" s="163" t="s">
        <v>293</v>
      </c>
      <c r="F102" s="399">
        <v>48.34</v>
      </c>
      <c r="G102" s="399">
        <v>1</v>
      </c>
      <c r="H102" s="399">
        <v>0</v>
      </c>
      <c r="I102" s="399">
        <v>0</v>
      </c>
      <c r="J102" s="399">
        <v>47.34</v>
      </c>
      <c r="K102" s="399">
        <v>0</v>
      </c>
      <c r="L102" s="399">
        <v>0</v>
      </c>
    </row>
    <row r="103" spans="1:12" ht="14.1" customHeight="1">
      <c r="A103" s="99" t="s">
        <v>462</v>
      </c>
      <c r="B103" s="144" t="s">
        <v>463</v>
      </c>
      <c r="C103" s="141"/>
      <c r="E103" s="163" t="s">
        <v>285</v>
      </c>
      <c r="F103" s="399">
        <v>9.6199999999999992</v>
      </c>
      <c r="G103" s="399">
        <v>1</v>
      </c>
      <c r="H103" s="399">
        <v>0</v>
      </c>
      <c r="I103" s="399">
        <v>0</v>
      </c>
      <c r="J103" s="399">
        <v>8.6199999999999992</v>
      </c>
      <c r="K103" s="399">
        <v>0</v>
      </c>
      <c r="L103" s="399">
        <v>0</v>
      </c>
    </row>
    <row r="104" spans="1:12" ht="11.25" customHeight="1">
      <c r="A104" s="476"/>
      <c r="B104" s="144" t="s">
        <v>142</v>
      </c>
      <c r="C104" s="141"/>
      <c r="E104" s="163" t="s">
        <v>289</v>
      </c>
      <c r="F104" s="399">
        <v>41.41</v>
      </c>
      <c r="G104" s="399">
        <v>0</v>
      </c>
      <c r="H104" s="399">
        <v>0</v>
      </c>
      <c r="I104" s="399">
        <v>0</v>
      </c>
      <c r="J104" s="399">
        <v>41.41</v>
      </c>
      <c r="K104" s="399">
        <v>1</v>
      </c>
      <c r="L104" s="399">
        <v>0</v>
      </c>
    </row>
    <row r="105" spans="1:12" ht="11.25" customHeight="1">
      <c r="A105" s="476"/>
      <c r="B105" s="144"/>
      <c r="C105" s="141"/>
      <c r="E105" s="163" t="s">
        <v>293</v>
      </c>
      <c r="F105" s="399">
        <v>51.03</v>
      </c>
      <c r="G105" s="399">
        <v>1</v>
      </c>
      <c r="H105" s="399">
        <v>0</v>
      </c>
      <c r="I105" s="399">
        <v>0</v>
      </c>
      <c r="J105" s="399">
        <v>50.03</v>
      </c>
      <c r="K105" s="399">
        <v>1</v>
      </c>
      <c r="L105" s="399">
        <v>0</v>
      </c>
    </row>
    <row r="106" spans="1:12" ht="14.1" customHeight="1">
      <c r="A106" s="99" t="s">
        <v>464</v>
      </c>
      <c r="B106" s="144" t="s">
        <v>465</v>
      </c>
      <c r="C106" s="141"/>
      <c r="E106" s="163" t="s">
        <v>285</v>
      </c>
      <c r="F106" s="399">
        <v>67.790000000000006</v>
      </c>
      <c r="G106" s="399">
        <v>0</v>
      </c>
      <c r="H106" s="399">
        <v>0</v>
      </c>
      <c r="I106" s="399">
        <v>0</v>
      </c>
      <c r="J106" s="399">
        <v>67.790000000000006</v>
      </c>
      <c r="K106" s="399">
        <v>5.37</v>
      </c>
      <c r="L106" s="399">
        <v>0</v>
      </c>
    </row>
    <row r="107" spans="1:12" ht="11.25" customHeight="1">
      <c r="A107" s="476"/>
      <c r="B107" s="144" t="s">
        <v>142</v>
      </c>
      <c r="C107" s="141"/>
      <c r="E107" s="163" t="s">
        <v>289</v>
      </c>
      <c r="F107" s="399">
        <v>558.39</v>
      </c>
      <c r="G107" s="399">
        <v>2</v>
      </c>
      <c r="H107" s="399">
        <v>0</v>
      </c>
      <c r="I107" s="399">
        <v>0</v>
      </c>
      <c r="J107" s="399">
        <v>556.39</v>
      </c>
      <c r="K107" s="399">
        <v>25.54</v>
      </c>
      <c r="L107" s="399">
        <v>3</v>
      </c>
    </row>
    <row r="108" spans="1:12" ht="11.25" customHeight="1">
      <c r="A108" s="476"/>
      <c r="B108" s="144"/>
      <c r="C108" s="141"/>
      <c r="E108" s="163" t="s">
        <v>293</v>
      </c>
      <c r="F108" s="399">
        <v>626.17999999999995</v>
      </c>
      <c r="G108" s="399">
        <v>2</v>
      </c>
      <c r="H108" s="399">
        <v>0</v>
      </c>
      <c r="I108" s="399">
        <v>0</v>
      </c>
      <c r="J108" s="399">
        <v>624.17999999999995</v>
      </c>
      <c r="K108" s="399">
        <v>30.91</v>
      </c>
      <c r="L108" s="399">
        <v>3</v>
      </c>
    </row>
    <row r="109" spans="1:12" ht="14.1" customHeight="1">
      <c r="A109" s="99" t="s">
        <v>466</v>
      </c>
      <c r="B109" s="144" t="s">
        <v>467</v>
      </c>
      <c r="C109" s="141"/>
      <c r="E109" s="163" t="s">
        <v>285</v>
      </c>
      <c r="F109" s="399">
        <v>3.25</v>
      </c>
      <c r="G109" s="399">
        <v>0</v>
      </c>
      <c r="H109" s="399">
        <v>0</v>
      </c>
      <c r="I109" s="399">
        <v>0</v>
      </c>
      <c r="J109" s="399">
        <v>3.25</v>
      </c>
      <c r="K109" s="399">
        <v>0</v>
      </c>
      <c r="L109" s="399">
        <v>0</v>
      </c>
    </row>
    <row r="110" spans="1:12" ht="11.25" customHeight="1">
      <c r="A110" s="476"/>
      <c r="B110" s="144" t="s">
        <v>142</v>
      </c>
      <c r="C110" s="141"/>
      <c r="E110" s="163" t="s">
        <v>289</v>
      </c>
      <c r="F110" s="399">
        <v>10.93</v>
      </c>
      <c r="G110" s="399">
        <v>0</v>
      </c>
      <c r="H110" s="399">
        <v>0</v>
      </c>
      <c r="I110" s="399">
        <v>0</v>
      </c>
      <c r="J110" s="399">
        <v>10.93</v>
      </c>
      <c r="K110" s="399">
        <v>1.25</v>
      </c>
      <c r="L110" s="399">
        <v>0</v>
      </c>
    </row>
    <row r="111" spans="1:12" ht="11.25" customHeight="1">
      <c r="A111" s="476"/>
      <c r="B111" s="144"/>
      <c r="C111" s="141"/>
      <c r="E111" s="163" t="s">
        <v>293</v>
      </c>
      <c r="F111" s="399">
        <v>14.18</v>
      </c>
      <c r="G111" s="399">
        <v>0</v>
      </c>
      <c r="H111" s="399">
        <v>0</v>
      </c>
      <c r="I111" s="399">
        <v>0</v>
      </c>
      <c r="J111" s="399">
        <v>14.18</v>
      </c>
      <c r="K111" s="399">
        <v>1.25</v>
      </c>
      <c r="L111" s="399">
        <v>0</v>
      </c>
    </row>
    <row r="112" spans="1:12" ht="14.1" customHeight="1">
      <c r="A112" s="99" t="s">
        <v>468</v>
      </c>
      <c r="B112" s="144" t="s">
        <v>469</v>
      </c>
      <c r="C112" s="141"/>
      <c r="E112" s="163" t="s">
        <v>285</v>
      </c>
      <c r="F112" s="399">
        <v>74.510000000000005</v>
      </c>
      <c r="G112" s="399">
        <v>1</v>
      </c>
      <c r="H112" s="399">
        <v>0</v>
      </c>
      <c r="I112" s="399">
        <v>0</v>
      </c>
      <c r="J112" s="399">
        <v>73.510000000000005</v>
      </c>
      <c r="K112" s="399">
        <v>5.75</v>
      </c>
      <c r="L112" s="399">
        <v>1</v>
      </c>
    </row>
    <row r="113" spans="1:12" ht="11.25" customHeight="1">
      <c r="A113" s="143"/>
      <c r="B113" s="144" t="s">
        <v>470</v>
      </c>
      <c r="C113" s="141"/>
      <c r="E113" s="163" t="s">
        <v>289</v>
      </c>
      <c r="F113" s="399">
        <v>108.56</v>
      </c>
      <c r="G113" s="399">
        <v>0</v>
      </c>
      <c r="H113" s="399">
        <v>0</v>
      </c>
      <c r="I113" s="399">
        <v>0</v>
      </c>
      <c r="J113" s="399">
        <v>108.56</v>
      </c>
      <c r="K113" s="399">
        <v>11.82</v>
      </c>
      <c r="L113" s="399">
        <v>0</v>
      </c>
    </row>
    <row r="114" spans="1:12" ht="11.25" customHeight="1">
      <c r="E114" s="30" t="s">
        <v>293</v>
      </c>
      <c r="F114" s="399">
        <v>183.07</v>
      </c>
      <c r="G114" s="399">
        <v>1</v>
      </c>
      <c r="H114" s="399">
        <v>0</v>
      </c>
      <c r="I114" s="399">
        <v>0</v>
      </c>
      <c r="J114" s="399">
        <v>182.07</v>
      </c>
      <c r="K114" s="399">
        <v>17.57</v>
      </c>
      <c r="L114" s="399">
        <v>1</v>
      </c>
    </row>
    <row r="115" spans="1:12" ht="14.1" customHeight="1">
      <c r="A115" s="99" t="s">
        <v>157</v>
      </c>
      <c r="B115" s="29" t="s">
        <v>471</v>
      </c>
      <c r="E115" s="163" t="s">
        <v>285</v>
      </c>
      <c r="F115" s="399">
        <v>2090.59</v>
      </c>
      <c r="G115" s="399">
        <v>71.78</v>
      </c>
      <c r="H115" s="399">
        <v>0</v>
      </c>
      <c r="I115" s="399">
        <v>0</v>
      </c>
      <c r="J115" s="399">
        <v>2018.81</v>
      </c>
      <c r="K115" s="399">
        <v>206.47</v>
      </c>
      <c r="L115" s="399">
        <v>13.8</v>
      </c>
    </row>
    <row r="116" spans="1:12" ht="11.25" customHeight="1">
      <c r="E116" s="163" t="s">
        <v>289</v>
      </c>
      <c r="F116" s="399">
        <v>15874.44</v>
      </c>
      <c r="G116" s="399">
        <v>216.78</v>
      </c>
      <c r="H116" s="399">
        <v>0</v>
      </c>
      <c r="I116" s="399">
        <v>0</v>
      </c>
      <c r="J116" s="399">
        <v>15657.66</v>
      </c>
      <c r="K116" s="399">
        <v>1008.7</v>
      </c>
      <c r="L116" s="399">
        <v>31</v>
      </c>
    </row>
    <row r="117" spans="1:12" ht="11.25" customHeight="1">
      <c r="E117" s="30" t="s">
        <v>293</v>
      </c>
      <c r="F117" s="399">
        <v>17965.03</v>
      </c>
      <c r="G117" s="399">
        <v>288.56</v>
      </c>
      <c r="H117" s="399">
        <v>0</v>
      </c>
      <c r="I117" s="399">
        <v>0</v>
      </c>
      <c r="J117" s="399">
        <v>17676.47</v>
      </c>
      <c r="K117" s="399">
        <v>1215.17</v>
      </c>
      <c r="L117" s="399">
        <v>44.8</v>
      </c>
    </row>
    <row r="118" spans="1:12" ht="14.1" customHeight="1">
      <c r="A118" s="143" t="s">
        <v>472</v>
      </c>
      <c r="B118" s="144" t="s">
        <v>516</v>
      </c>
      <c r="C118" s="141"/>
      <c r="E118" s="163" t="s">
        <v>285</v>
      </c>
      <c r="F118" s="399">
        <v>1013.8199999999999</v>
      </c>
      <c r="G118" s="399">
        <v>60.78</v>
      </c>
      <c r="H118" s="399">
        <v>0</v>
      </c>
      <c r="I118" s="399">
        <v>0</v>
      </c>
      <c r="J118" s="399">
        <v>953.04</v>
      </c>
      <c r="K118" s="399">
        <v>93.639999999999986</v>
      </c>
      <c r="L118" s="399">
        <v>3</v>
      </c>
    </row>
    <row r="119" spans="1:12" ht="11.25" customHeight="1">
      <c r="A119" s="143"/>
      <c r="B119" s="144"/>
      <c r="C119" s="141"/>
      <c r="E119" s="163" t="s">
        <v>289</v>
      </c>
      <c r="F119" s="399">
        <v>4630.79</v>
      </c>
      <c r="G119" s="399">
        <v>180.95</v>
      </c>
      <c r="H119" s="399">
        <v>0</v>
      </c>
      <c r="I119" s="399">
        <v>0</v>
      </c>
      <c r="J119" s="399">
        <v>4449.8399999999992</v>
      </c>
      <c r="K119" s="399">
        <v>188.43</v>
      </c>
      <c r="L119" s="399">
        <v>10</v>
      </c>
    </row>
    <row r="120" spans="1:12" ht="11.25" customHeight="1">
      <c r="A120" s="143"/>
      <c r="B120" s="144"/>
      <c r="E120" s="163" t="s">
        <v>293</v>
      </c>
      <c r="F120" s="399">
        <v>5644.6100000000006</v>
      </c>
      <c r="G120" s="399">
        <v>241.73000000000002</v>
      </c>
      <c r="H120" s="399">
        <v>0</v>
      </c>
      <c r="I120" s="399">
        <v>0</v>
      </c>
      <c r="J120" s="399">
        <v>5402.880000000001</v>
      </c>
      <c r="K120" s="399">
        <v>282.07</v>
      </c>
      <c r="L120" s="399">
        <v>13</v>
      </c>
    </row>
    <row r="121" spans="1:12" ht="36.6" customHeight="1">
      <c r="A121" s="346" t="s">
        <v>476</v>
      </c>
      <c r="B121" s="791" t="s">
        <v>475</v>
      </c>
      <c r="C121" s="791"/>
      <c r="D121" s="791"/>
      <c r="E121" s="163" t="s">
        <v>285</v>
      </c>
      <c r="F121" s="399">
        <v>85.54</v>
      </c>
      <c r="G121" s="399">
        <v>5.62</v>
      </c>
      <c r="H121" s="399">
        <v>0</v>
      </c>
      <c r="I121" s="399">
        <v>0</v>
      </c>
      <c r="J121" s="399">
        <v>79.92</v>
      </c>
      <c r="K121" s="399">
        <v>4.68</v>
      </c>
      <c r="L121" s="399">
        <v>0</v>
      </c>
    </row>
    <row r="122" spans="1:12" ht="11.25" customHeight="1">
      <c r="A122" s="13"/>
      <c r="B122" s="13" t="s">
        <v>473</v>
      </c>
      <c r="E122" s="163" t="s">
        <v>289</v>
      </c>
      <c r="F122" s="399">
        <v>625.89</v>
      </c>
      <c r="G122" s="399">
        <v>37.020000000000003</v>
      </c>
      <c r="H122" s="399">
        <v>0</v>
      </c>
      <c r="I122" s="399">
        <v>0</v>
      </c>
      <c r="J122" s="399">
        <v>588.87</v>
      </c>
      <c r="K122" s="399">
        <v>16.59</v>
      </c>
      <c r="L122" s="399">
        <v>1</v>
      </c>
    </row>
    <row r="123" spans="1:12" ht="11.25" customHeight="1">
      <c r="A123" s="13"/>
      <c r="B123" s="13" t="s">
        <v>474</v>
      </c>
      <c r="E123" s="30" t="s">
        <v>293</v>
      </c>
      <c r="F123" s="399">
        <v>711.43000000000006</v>
      </c>
      <c r="G123" s="399">
        <v>42.64</v>
      </c>
      <c r="H123" s="399">
        <v>0</v>
      </c>
      <c r="I123" s="399">
        <v>0</v>
      </c>
      <c r="J123" s="399">
        <v>668.79</v>
      </c>
      <c r="K123" s="399">
        <v>21.27</v>
      </c>
      <c r="L123" s="399">
        <v>1</v>
      </c>
    </row>
    <row r="124" spans="1:12" ht="14.1" customHeight="1">
      <c r="A124" s="477" t="s">
        <v>684</v>
      </c>
      <c r="B124" s="478" t="s">
        <v>910</v>
      </c>
      <c r="C124" s="146"/>
      <c r="D124" s="146"/>
      <c r="E124" s="301" t="s">
        <v>285</v>
      </c>
      <c r="F124" s="399">
        <v>10.7</v>
      </c>
      <c r="G124" s="399">
        <v>0</v>
      </c>
      <c r="H124" s="399">
        <v>0</v>
      </c>
      <c r="I124" s="399">
        <v>0</v>
      </c>
      <c r="J124" s="399">
        <v>10.7</v>
      </c>
      <c r="K124" s="399">
        <v>1</v>
      </c>
      <c r="L124" s="399">
        <v>0</v>
      </c>
    </row>
    <row r="125" spans="1:12" ht="11.25" customHeight="1">
      <c r="A125" s="145"/>
      <c r="B125" s="145" t="s">
        <v>696</v>
      </c>
      <c r="C125" s="146"/>
      <c r="D125" s="146"/>
      <c r="E125" s="301" t="s">
        <v>289</v>
      </c>
      <c r="F125" s="399">
        <v>102.02</v>
      </c>
      <c r="G125" s="399">
        <v>3.92</v>
      </c>
      <c r="H125" s="399">
        <v>0</v>
      </c>
      <c r="I125" s="399">
        <v>0</v>
      </c>
      <c r="J125" s="399">
        <v>98.1</v>
      </c>
      <c r="K125" s="399">
        <v>3</v>
      </c>
      <c r="L125" s="399">
        <v>0</v>
      </c>
    </row>
    <row r="126" spans="1:12" ht="11.25" customHeight="1">
      <c r="A126" s="145"/>
      <c r="B126" s="145"/>
      <c r="C126" s="146"/>
      <c r="D126" s="146"/>
      <c r="E126" s="301" t="s">
        <v>293</v>
      </c>
      <c r="F126" s="399">
        <v>112.72</v>
      </c>
      <c r="G126" s="399">
        <v>3.92</v>
      </c>
      <c r="H126" s="399">
        <v>0</v>
      </c>
      <c r="I126" s="399">
        <v>0</v>
      </c>
      <c r="J126" s="399">
        <v>108.8</v>
      </c>
      <c r="K126" s="399">
        <v>4</v>
      </c>
      <c r="L126" s="399">
        <v>0</v>
      </c>
    </row>
    <row r="127" spans="1:12" ht="14.1" customHeight="1">
      <c r="A127" s="477" t="s">
        <v>685</v>
      </c>
      <c r="B127" s="478" t="s">
        <v>686</v>
      </c>
      <c r="C127" s="146"/>
      <c r="D127" s="146"/>
      <c r="E127" s="301" t="s">
        <v>285</v>
      </c>
      <c r="F127" s="399">
        <v>9.5500000000000007</v>
      </c>
      <c r="G127" s="399">
        <v>0.87</v>
      </c>
      <c r="H127" s="399">
        <v>0</v>
      </c>
      <c r="I127" s="399">
        <v>0</v>
      </c>
      <c r="J127" s="399">
        <v>8.68</v>
      </c>
      <c r="K127" s="399">
        <v>1</v>
      </c>
      <c r="L127" s="399">
        <v>0</v>
      </c>
    </row>
    <row r="128" spans="1:12" ht="11.25" customHeight="1">
      <c r="A128" s="145"/>
      <c r="B128" s="145"/>
      <c r="C128" s="146"/>
      <c r="D128" s="146"/>
      <c r="E128" s="301" t="s">
        <v>289</v>
      </c>
      <c r="F128" s="399">
        <v>105.66</v>
      </c>
      <c r="G128" s="399">
        <v>16.03</v>
      </c>
      <c r="H128" s="399">
        <v>0</v>
      </c>
      <c r="I128" s="399">
        <v>0</v>
      </c>
      <c r="J128" s="399">
        <v>89.63</v>
      </c>
      <c r="K128" s="399">
        <v>6.5</v>
      </c>
      <c r="L128" s="399">
        <v>0</v>
      </c>
    </row>
    <row r="129" spans="1:12" ht="11.25" customHeight="1">
      <c r="A129" s="145"/>
      <c r="B129" s="145"/>
      <c r="C129" s="146"/>
      <c r="D129" s="146"/>
      <c r="E129" s="301" t="s">
        <v>293</v>
      </c>
      <c r="F129" s="399">
        <v>115.21</v>
      </c>
      <c r="G129" s="399">
        <v>16.899999999999999</v>
      </c>
      <c r="H129" s="399">
        <v>0</v>
      </c>
      <c r="I129" s="399">
        <v>0</v>
      </c>
      <c r="J129" s="399">
        <v>98.31</v>
      </c>
      <c r="K129" s="399">
        <v>7.5</v>
      </c>
      <c r="L129" s="399">
        <v>0</v>
      </c>
    </row>
    <row r="130" spans="1:12" ht="14.1" customHeight="1">
      <c r="A130" s="477" t="s">
        <v>687</v>
      </c>
      <c r="B130" s="478" t="s">
        <v>688</v>
      </c>
      <c r="C130" s="146"/>
      <c r="D130" s="146"/>
      <c r="E130" s="301" t="s">
        <v>285</v>
      </c>
      <c r="F130" s="399">
        <v>35.17</v>
      </c>
      <c r="G130" s="399">
        <v>3.75</v>
      </c>
      <c r="H130" s="399">
        <v>0</v>
      </c>
      <c r="I130" s="399">
        <v>0</v>
      </c>
      <c r="J130" s="399">
        <v>31.42</v>
      </c>
      <c r="K130" s="399">
        <v>1.75</v>
      </c>
      <c r="L130" s="399">
        <v>0</v>
      </c>
    </row>
    <row r="131" spans="1:12" ht="11.25" customHeight="1">
      <c r="A131" s="145"/>
      <c r="B131" s="145" t="s">
        <v>689</v>
      </c>
      <c r="C131" s="146"/>
      <c r="D131" s="146"/>
      <c r="E131" s="301" t="s">
        <v>289</v>
      </c>
      <c r="F131" s="399">
        <v>210.25</v>
      </c>
      <c r="G131" s="399">
        <v>6.73</v>
      </c>
      <c r="H131" s="399">
        <v>0</v>
      </c>
      <c r="I131" s="399">
        <v>0</v>
      </c>
      <c r="J131" s="399">
        <v>203.52</v>
      </c>
      <c r="K131" s="399">
        <v>4.09</v>
      </c>
      <c r="L131" s="399">
        <v>1</v>
      </c>
    </row>
    <row r="132" spans="1:12" ht="11.25" customHeight="1">
      <c r="A132" s="145"/>
      <c r="B132" s="145"/>
      <c r="C132" s="146"/>
      <c r="D132" s="146"/>
      <c r="E132" s="301" t="s">
        <v>293</v>
      </c>
      <c r="F132" s="399">
        <v>245.42</v>
      </c>
      <c r="G132" s="399">
        <v>10.48</v>
      </c>
      <c r="H132" s="399">
        <v>0</v>
      </c>
      <c r="I132" s="399">
        <v>0</v>
      </c>
      <c r="J132" s="399">
        <v>234.94</v>
      </c>
      <c r="K132" s="399">
        <v>5.84</v>
      </c>
      <c r="L132" s="399">
        <v>1</v>
      </c>
    </row>
    <row r="133" spans="1:12" ht="14.1" customHeight="1">
      <c r="A133" s="477" t="s">
        <v>690</v>
      </c>
      <c r="B133" s="478" t="s">
        <v>697</v>
      </c>
      <c r="C133" s="146"/>
      <c r="D133" s="146"/>
      <c r="E133" s="301" t="s">
        <v>285</v>
      </c>
      <c r="F133" s="399">
        <v>3</v>
      </c>
      <c r="G133" s="399">
        <v>1</v>
      </c>
      <c r="H133" s="399">
        <v>0</v>
      </c>
      <c r="I133" s="399">
        <v>0</v>
      </c>
      <c r="J133" s="399">
        <v>2</v>
      </c>
      <c r="K133" s="399">
        <v>0</v>
      </c>
      <c r="L133" s="399">
        <v>0</v>
      </c>
    </row>
    <row r="134" spans="1:12" ht="11.25" customHeight="1">
      <c r="A134" s="145"/>
      <c r="B134" s="145"/>
      <c r="C134" s="146"/>
      <c r="D134" s="146"/>
      <c r="E134" s="301" t="s">
        <v>289</v>
      </c>
      <c r="F134" s="399">
        <v>19</v>
      </c>
      <c r="G134" s="399">
        <v>1</v>
      </c>
      <c r="H134" s="399">
        <v>0</v>
      </c>
      <c r="I134" s="399">
        <v>0</v>
      </c>
      <c r="J134" s="399">
        <v>18</v>
      </c>
      <c r="K134" s="399">
        <v>0</v>
      </c>
      <c r="L134" s="399">
        <v>0</v>
      </c>
    </row>
    <row r="135" spans="1:12" ht="11.25" customHeight="1">
      <c r="A135" s="145"/>
      <c r="B135" s="145"/>
      <c r="C135" s="146"/>
      <c r="D135" s="146"/>
      <c r="E135" s="301" t="s">
        <v>293</v>
      </c>
      <c r="F135" s="399">
        <v>22</v>
      </c>
      <c r="G135" s="399">
        <v>2</v>
      </c>
      <c r="H135" s="399">
        <v>0</v>
      </c>
      <c r="I135" s="399">
        <v>0</v>
      </c>
      <c r="J135" s="399">
        <v>20</v>
      </c>
      <c r="K135" s="399">
        <v>0</v>
      </c>
      <c r="L135" s="399">
        <v>0</v>
      </c>
    </row>
    <row r="136" spans="1:12" ht="14.1" customHeight="1">
      <c r="A136" s="477" t="s">
        <v>691</v>
      </c>
      <c r="B136" s="478" t="s">
        <v>692</v>
      </c>
      <c r="C136" s="146"/>
      <c r="D136" s="146"/>
      <c r="E136" s="301" t="s">
        <v>285</v>
      </c>
      <c r="F136" s="399">
        <v>13.49</v>
      </c>
      <c r="G136" s="399">
        <v>0</v>
      </c>
      <c r="H136" s="399">
        <v>0</v>
      </c>
      <c r="I136" s="399">
        <v>0</v>
      </c>
      <c r="J136" s="399">
        <v>13.49</v>
      </c>
      <c r="K136" s="399">
        <v>0</v>
      </c>
      <c r="L136" s="399">
        <v>0</v>
      </c>
    </row>
    <row r="137" spans="1:12" ht="11.25" customHeight="1">
      <c r="A137" s="145"/>
      <c r="B137" s="146" t="s">
        <v>911</v>
      </c>
      <c r="C137" s="146"/>
      <c r="D137" s="146"/>
      <c r="E137" s="301" t="s">
        <v>289</v>
      </c>
      <c r="F137" s="399">
        <v>70.58</v>
      </c>
      <c r="G137" s="399">
        <v>3.77</v>
      </c>
      <c r="H137" s="399">
        <v>0</v>
      </c>
      <c r="I137" s="399">
        <v>0</v>
      </c>
      <c r="J137" s="399">
        <v>66.81</v>
      </c>
      <c r="K137" s="399">
        <v>2</v>
      </c>
      <c r="L137" s="399">
        <v>0</v>
      </c>
    </row>
    <row r="138" spans="1:12" ht="11.25" customHeight="1">
      <c r="A138" s="145"/>
      <c r="B138" s="145" t="s">
        <v>912</v>
      </c>
      <c r="C138" s="146"/>
      <c r="D138" s="146"/>
      <c r="E138" s="301" t="s">
        <v>293</v>
      </c>
      <c r="F138" s="399">
        <v>84.07</v>
      </c>
      <c r="G138" s="399">
        <v>3.77</v>
      </c>
      <c r="H138" s="399">
        <v>0</v>
      </c>
      <c r="I138" s="399">
        <v>0</v>
      </c>
      <c r="J138" s="399">
        <v>80.3</v>
      </c>
      <c r="K138" s="399">
        <v>2</v>
      </c>
      <c r="L138" s="399">
        <v>0</v>
      </c>
    </row>
    <row r="139" spans="1:12" ht="14.1" customHeight="1">
      <c r="A139" s="477" t="s">
        <v>693</v>
      </c>
      <c r="B139" s="478" t="s">
        <v>913</v>
      </c>
      <c r="C139" s="146"/>
      <c r="D139" s="146"/>
      <c r="E139" s="301" t="s">
        <v>285</v>
      </c>
      <c r="F139" s="399">
        <v>4.93</v>
      </c>
      <c r="G139" s="399">
        <v>0</v>
      </c>
      <c r="H139" s="399">
        <v>0</v>
      </c>
      <c r="I139" s="399">
        <v>0</v>
      </c>
      <c r="J139" s="399">
        <v>4.93</v>
      </c>
      <c r="K139" s="399">
        <v>0</v>
      </c>
      <c r="L139" s="399">
        <v>0</v>
      </c>
    </row>
    <row r="140" spans="1:12" ht="11.25" customHeight="1">
      <c r="A140" s="145"/>
      <c r="B140" s="146" t="s">
        <v>914</v>
      </c>
      <c r="C140" s="146"/>
      <c r="D140" s="146"/>
      <c r="E140" s="301" t="s">
        <v>289</v>
      </c>
      <c r="F140" s="399">
        <v>33.99</v>
      </c>
      <c r="G140" s="399">
        <v>1.92</v>
      </c>
      <c r="H140" s="399">
        <v>0</v>
      </c>
      <c r="I140" s="399">
        <v>0</v>
      </c>
      <c r="J140" s="399">
        <v>32.07</v>
      </c>
      <c r="K140" s="399">
        <v>0</v>
      </c>
      <c r="L140" s="399">
        <v>0</v>
      </c>
    </row>
    <row r="141" spans="1:12" ht="11.25" customHeight="1">
      <c r="A141" s="145"/>
      <c r="B141" s="145"/>
      <c r="C141" s="146"/>
      <c r="D141" s="146"/>
      <c r="E141" s="301" t="s">
        <v>293</v>
      </c>
      <c r="F141" s="399">
        <v>38.92</v>
      </c>
      <c r="G141" s="399">
        <v>1.92</v>
      </c>
      <c r="H141" s="399">
        <v>0</v>
      </c>
      <c r="I141" s="399">
        <v>0</v>
      </c>
      <c r="J141" s="399">
        <v>37</v>
      </c>
      <c r="K141" s="399">
        <v>0</v>
      </c>
      <c r="L141" s="399">
        <v>0</v>
      </c>
    </row>
    <row r="142" spans="1:12" ht="14.1" customHeight="1">
      <c r="A142" s="477" t="s">
        <v>915</v>
      </c>
      <c r="B142" s="478" t="s">
        <v>694</v>
      </c>
      <c r="C142" s="146"/>
      <c r="D142" s="146"/>
      <c r="E142" s="301" t="s">
        <v>285</v>
      </c>
      <c r="F142" s="399">
        <v>8.6999999999999993</v>
      </c>
      <c r="G142" s="399">
        <v>0</v>
      </c>
      <c r="H142" s="399">
        <v>0</v>
      </c>
      <c r="I142" s="399">
        <v>0</v>
      </c>
      <c r="J142" s="399">
        <v>8.6999999999999993</v>
      </c>
      <c r="K142" s="399">
        <v>0.93</v>
      </c>
      <c r="L142" s="399">
        <v>0</v>
      </c>
    </row>
    <row r="143" spans="1:12" ht="11.25" customHeight="1">
      <c r="A143" s="145"/>
      <c r="B143" s="146" t="s">
        <v>698</v>
      </c>
      <c r="C143" s="146"/>
      <c r="D143" s="146"/>
      <c r="E143" s="301" t="s">
        <v>289</v>
      </c>
      <c r="F143" s="399">
        <v>84.39</v>
      </c>
      <c r="G143" s="399">
        <v>3.65</v>
      </c>
      <c r="H143" s="399">
        <v>0</v>
      </c>
      <c r="I143" s="399">
        <v>0</v>
      </c>
      <c r="J143" s="399">
        <v>80.739999999999995</v>
      </c>
      <c r="K143" s="399">
        <v>1</v>
      </c>
      <c r="L143" s="399">
        <v>0</v>
      </c>
    </row>
    <row r="144" spans="1:12" ht="11.25" customHeight="1">
      <c r="A144" s="145"/>
      <c r="B144" s="145" t="s">
        <v>699</v>
      </c>
      <c r="C144" s="146"/>
      <c r="D144" s="146"/>
      <c r="E144" s="301" t="s">
        <v>293</v>
      </c>
      <c r="F144" s="399">
        <v>93.09</v>
      </c>
      <c r="G144" s="399">
        <v>3.65</v>
      </c>
      <c r="H144" s="399">
        <v>0</v>
      </c>
      <c r="I144" s="399">
        <v>0</v>
      </c>
      <c r="J144" s="399">
        <v>89.44</v>
      </c>
      <c r="K144" s="399">
        <v>1.93</v>
      </c>
      <c r="L144" s="399">
        <v>0</v>
      </c>
    </row>
    <row r="145" spans="1:12" ht="14.1" customHeight="1">
      <c r="A145" s="346" t="s">
        <v>477</v>
      </c>
      <c r="B145" s="144" t="s">
        <v>478</v>
      </c>
      <c r="E145" s="163" t="s">
        <v>285</v>
      </c>
      <c r="F145" s="399">
        <v>478.79999999999995</v>
      </c>
      <c r="G145" s="399">
        <v>29.49</v>
      </c>
      <c r="H145" s="399">
        <v>0</v>
      </c>
      <c r="I145" s="399">
        <v>0</v>
      </c>
      <c r="J145" s="399">
        <v>449.30999999999995</v>
      </c>
      <c r="K145" s="399">
        <v>23.38</v>
      </c>
      <c r="L145" s="399">
        <v>0</v>
      </c>
    </row>
    <row r="146" spans="1:12" ht="11.25" customHeight="1">
      <c r="A146" s="13"/>
      <c r="B146" s="144" t="s">
        <v>479</v>
      </c>
      <c r="E146" s="163" t="s">
        <v>289</v>
      </c>
      <c r="F146" s="399">
        <v>2349.64</v>
      </c>
      <c r="G146" s="399">
        <v>65.88</v>
      </c>
      <c r="H146" s="399">
        <v>0</v>
      </c>
      <c r="I146" s="399">
        <v>0</v>
      </c>
      <c r="J146" s="399">
        <v>2283.7599999999998</v>
      </c>
      <c r="K146" s="399">
        <v>53.45</v>
      </c>
      <c r="L146" s="399">
        <v>0</v>
      </c>
    </row>
    <row r="147" spans="1:12" ht="11.25" customHeight="1">
      <c r="A147" s="143" t="s">
        <v>340</v>
      </c>
      <c r="B147" s="144" t="s">
        <v>480</v>
      </c>
      <c r="E147" s="163" t="s">
        <v>293</v>
      </c>
      <c r="F147" s="399">
        <v>2828.44</v>
      </c>
      <c r="G147" s="399">
        <v>95.37</v>
      </c>
      <c r="H147" s="399">
        <v>0</v>
      </c>
      <c r="I147" s="399">
        <v>0</v>
      </c>
      <c r="J147" s="399">
        <v>2733.07</v>
      </c>
      <c r="K147" s="399">
        <v>76.83</v>
      </c>
      <c r="L147" s="399">
        <v>0</v>
      </c>
    </row>
    <row r="148" spans="1:12" ht="14.1" customHeight="1">
      <c r="A148" s="346" t="s">
        <v>481</v>
      </c>
      <c r="B148" s="144" t="s">
        <v>482</v>
      </c>
      <c r="E148" s="163" t="s">
        <v>285</v>
      </c>
      <c r="F148" s="399">
        <v>198.76</v>
      </c>
      <c r="G148" s="399">
        <v>8.8699999999999992</v>
      </c>
      <c r="H148" s="399">
        <v>0</v>
      </c>
      <c r="I148" s="399">
        <v>0</v>
      </c>
      <c r="J148" s="399">
        <v>189.89</v>
      </c>
      <c r="K148" s="399">
        <v>12.87</v>
      </c>
      <c r="L148" s="399">
        <v>0</v>
      </c>
    </row>
    <row r="149" spans="1:12" ht="11.25" customHeight="1">
      <c r="A149" s="143"/>
      <c r="B149" s="144" t="s">
        <v>483</v>
      </c>
      <c r="E149" s="163" t="s">
        <v>289</v>
      </c>
      <c r="F149" s="399">
        <v>1070.6400000000001</v>
      </c>
      <c r="G149" s="399">
        <v>31.39</v>
      </c>
      <c r="H149" s="399">
        <v>0</v>
      </c>
      <c r="I149" s="399">
        <v>0</v>
      </c>
      <c r="J149" s="399">
        <v>1039.25</v>
      </c>
      <c r="K149" s="399">
        <v>28.51</v>
      </c>
      <c r="L149" s="399">
        <v>0</v>
      </c>
    </row>
    <row r="150" spans="1:12" ht="11.25" customHeight="1">
      <c r="A150" s="143"/>
      <c r="B150" s="144"/>
      <c r="E150" s="163" t="s">
        <v>293</v>
      </c>
      <c r="F150" s="399">
        <v>1269.4000000000001</v>
      </c>
      <c r="G150" s="399">
        <v>40.26</v>
      </c>
      <c r="H150" s="399">
        <v>0</v>
      </c>
      <c r="I150" s="399">
        <v>0</v>
      </c>
      <c r="J150" s="399">
        <v>1229.1400000000001</v>
      </c>
      <c r="K150" s="399">
        <v>41.38</v>
      </c>
      <c r="L150" s="399">
        <v>0</v>
      </c>
    </row>
    <row r="151" spans="1:12" ht="14.1" customHeight="1">
      <c r="A151" s="346" t="s">
        <v>484</v>
      </c>
      <c r="B151" s="144" t="s">
        <v>485</v>
      </c>
      <c r="E151" s="163" t="s">
        <v>285</v>
      </c>
      <c r="F151" s="399">
        <v>36.619999999999997</v>
      </c>
      <c r="G151" s="399">
        <v>1</v>
      </c>
      <c r="H151" s="399">
        <v>0</v>
      </c>
      <c r="I151" s="399">
        <v>0</v>
      </c>
      <c r="J151" s="399">
        <v>35.619999999999997</v>
      </c>
      <c r="K151" s="399">
        <v>2.5099999999999998</v>
      </c>
      <c r="L151" s="399">
        <v>0</v>
      </c>
    </row>
    <row r="152" spans="1:12" ht="11.25" customHeight="1">
      <c r="A152" s="143"/>
      <c r="B152" s="144" t="s">
        <v>486</v>
      </c>
      <c r="E152" s="163" t="s">
        <v>289</v>
      </c>
      <c r="F152" s="399">
        <v>173.57</v>
      </c>
      <c r="G152" s="399">
        <v>2</v>
      </c>
      <c r="H152" s="399">
        <v>0</v>
      </c>
      <c r="I152" s="399">
        <v>0</v>
      </c>
      <c r="J152" s="399">
        <v>171.57</v>
      </c>
      <c r="K152" s="399">
        <v>3.75</v>
      </c>
      <c r="L152" s="399">
        <v>0</v>
      </c>
    </row>
    <row r="153" spans="1:12" ht="11.25" customHeight="1">
      <c r="A153" s="143"/>
      <c r="B153" s="144"/>
      <c r="E153" s="163" t="s">
        <v>293</v>
      </c>
      <c r="F153" s="399">
        <v>210.19</v>
      </c>
      <c r="G153" s="399">
        <v>3</v>
      </c>
      <c r="H153" s="399">
        <v>0</v>
      </c>
      <c r="I153" s="399">
        <v>0</v>
      </c>
      <c r="J153" s="399">
        <v>207.19</v>
      </c>
      <c r="K153" s="399">
        <v>6.26</v>
      </c>
      <c r="L153" s="399">
        <v>0</v>
      </c>
    </row>
    <row r="154" spans="1:12" ht="14.1" customHeight="1">
      <c r="A154" s="346" t="s">
        <v>487</v>
      </c>
      <c r="B154" s="144" t="s">
        <v>488</v>
      </c>
      <c r="E154" s="163" t="s">
        <v>285</v>
      </c>
      <c r="F154" s="399">
        <v>5.92</v>
      </c>
      <c r="G154" s="399">
        <v>2.92</v>
      </c>
      <c r="H154" s="399">
        <v>0</v>
      </c>
      <c r="I154" s="399">
        <v>0</v>
      </c>
      <c r="J154" s="399">
        <v>3</v>
      </c>
      <c r="K154" s="399">
        <v>0</v>
      </c>
      <c r="L154" s="399">
        <v>0</v>
      </c>
    </row>
    <row r="155" spans="1:12" ht="11.25" customHeight="1">
      <c r="A155" s="143"/>
      <c r="B155" s="144"/>
      <c r="E155" s="163" t="s">
        <v>289</v>
      </c>
      <c r="F155" s="399">
        <v>9.2100000000000009</v>
      </c>
      <c r="G155" s="399">
        <v>1</v>
      </c>
      <c r="H155" s="399">
        <v>0</v>
      </c>
      <c r="I155" s="399">
        <v>0</v>
      </c>
      <c r="J155" s="399">
        <v>8.2100000000000009</v>
      </c>
      <c r="K155" s="399">
        <v>0</v>
      </c>
      <c r="L155" s="399">
        <v>0</v>
      </c>
    </row>
    <row r="156" spans="1:12" ht="11.25" customHeight="1">
      <c r="A156" s="143"/>
      <c r="B156" s="144"/>
      <c r="E156" s="163" t="s">
        <v>293</v>
      </c>
      <c r="F156" s="399">
        <v>15.13</v>
      </c>
      <c r="G156" s="399">
        <v>3.92</v>
      </c>
      <c r="H156" s="399">
        <v>0</v>
      </c>
      <c r="I156" s="399">
        <v>0</v>
      </c>
      <c r="J156" s="399">
        <v>11.21</v>
      </c>
      <c r="K156" s="399">
        <v>0</v>
      </c>
      <c r="L156" s="399">
        <v>0</v>
      </c>
    </row>
    <row r="157" spans="1:12" ht="14.1" customHeight="1">
      <c r="A157" s="346" t="s">
        <v>489</v>
      </c>
      <c r="B157" s="144" t="s">
        <v>490</v>
      </c>
      <c r="E157" s="163" t="s">
        <v>285</v>
      </c>
      <c r="F157" s="399">
        <v>27.68</v>
      </c>
      <c r="G157" s="399">
        <v>0</v>
      </c>
      <c r="H157" s="399">
        <v>0</v>
      </c>
      <c r="I157" s="399">
        <v>0</v>
      </c>
      <c r="J157" s="399">
        <v>27.68</v>
      </c>
      <c r="K157" s="399">
        <v>0</v>
      </c>
      <c r="L157" s="399">
        <v>0</v>
      </c>
    </row>
    <row r="158" spans="1:12" ht="11.25" customHeight="1">
      <c r="A158" s="143"/>
      <c r="B158" s="144" t="s">
        <v>491</v>
      </c>
      <c r="E158" s="163" t="s">
        <v>289</v>
      </c>
      <c r="F158" s="399">
        <v>172.45</v>
      </c>
      <c r="G158" s="399">
        <v>3.62</v>
      </c>
      <c r="H158" s="399">
        <v>0</v>
      </c>
      <c r="I158" s="399">
        <v>0</v>
      </c>
      <c r="J158" s="399">
        <v>168.83</v>
      </c>
      <c r="K158" s="399">
        <v>1</v>
      </c>
      <c r="L158" s="399">
        <v>0</v>
      </c>
    </row>
    <row r="159" spans="1:12" ht="11.25" customHeight="1">
      <c r="A159" s="143"/>
      <c r="B159" s="144" t="s">
        <v>492</v>
      </c>
      <c r="E159" s="163" t="s">
        <v>293</v>
      </c>
      <c r="F159" s="399">
        <v>200.13</v>
      </c>
      <c r="G159" s="399">
        <v>3.62</v>
      </c>
      <c r="H159" s="399">
        <v>0</v>
      </c>
      <c r="I159" s="399">
        <v>0</v>
      </c>
      <c r="J159" s="399">
        <v>196.51</v>
      </c>
      <c r="K159" s="399">
        <v>1</v>
      </c>
      <c r="L159" s="399">
        <v>0</v>
      </c>
    </row>
    <row r="160" spans="1:12" ht="14.1" customHeight="1">
      <c r="A160" s="346" t="s">
        <v>493</v>
      </c>
      <c r="B160" s="144" t="s">
        <v>485</v>
      </c>
      <c r="E160" s="163" t="s">
        <v>285</v>
      </c>
      <c r="F160" s="399">
        <v>140.66</v>
      </c>
      <c r="G160" s="399">
        <v>13.7</v>
      </c>
      <c r="H160" s="399">
        <v>0</v>
      </c>
      <c r="I160" s="399">
        <v>0</v>
      </c>
      <c r="J160" s="399">
        <v>126.96</v>
      </c>
      <c r="K160" s="399">
        <v>4</v>
      </c>
      <c r="L160" s="399">
        <v>0</v>
      </c>
    </row>
    <row r="161" spans="1:12" ht="11.25" customHeight="1">
      <c r="A161" s="143"/>
      <c r="B161" s="144" t="s">
        <v>701</v>
      </c>
      <c r="E161" s="163" t="s">
        <v>289</v>
      </c>
      <c r="F161" s="399">
        <v>690.75</v>
      </c>
      <c r="G161" s="399">
        <v>16.25</v>
      </c>
      <c r="H161" s="399">
        <v>0</v>
      </c>
      <c r="I161" s="399">
        <v>0</v>
      </c>
      <c r="J161" s="399">
        <v>674.5</v>
      </c>
      <c r="K161" s="399">
        <v>11.19</v>
      </c>
      <c r="L161" s="399">
        <v>0</v>
      </c>
    </row>
    <row r="162" spans="1:12" ht="11.25" customHeight="1">
      <c r="A162" s="143"/>
      <c r="B162" s="144" t="s">
        <v>700</v>
      </c>
      <c r="E162" s="163" t="s">
        <v>293</v>
      </c>
      <c r="F162" s="399">
        <v>831.41</v>
      </c>
      <c r="G162" s="399">
        <v>29.95</v>
      </c>
      <c r="H162" s="399">
        <v>0</v>
      </c>
      <c r="I162" s="399">
        <v>0</v>
      </c>
      <c r="J162" s="399">
        <v>801.46</v>
      </c>
      <c r="K162" s="399">
        <v>15.19</v>
      </c>
      <c r="L162" s="399">
        <v>0</v>
      </c>
    </row>
    <row r="163" spans="1:12" ht="14.1" customHeight="1">
      <c r="A163" s="346" t="s">
        <v>494</v>
      </c>
      <c r="B163" s="144" t="s">
        <v>495</v>
      </c>
      <c r="E163" s="163" t="s">
        <v>285</v>
      </c>
      <c r="F163" s="399">
        <v>69.16</v>
      </c>
      <c r="G163" s="399">
        <v>3</v>
      </c>
      <c r="H163" s="399">
        <v>0</v>
      </c>
      <c r="I163" s="399">
        <v>0</v>
      </c>
      <c r="J163" s="399">
        <v>66.16</v>
      </c>
      <c r="K163" s="399">
        <v>4</v>
      </c>
      <c r="L163" s="399">
        <v>0</v>
      </c>
    </row>
    <row r="164" spans="1:12" ht="11.25" customHeight="1">
      <c r="A164" s="143"/>
      <c r="B164" s="144" t="s">
        <v>496</v>
      </c>
      <c r="E164" s="163" t="s">
        <v>289</v>
      </c>
      <c r="F164" s="399">
        <v>233.02</v>
      </c>
      <c r="G164" s="399">
        <v>11.62</v>
      </c>
      <c r="H164" s="399">
        <v>0</v>
      </c>
      <c r="I164" s="399">
        <v>0</v>
      </c>
      <c r="J164" s="399">
        <v>221.4</v>
      </c>
      <c r="K164" s="399">
        <v>9</v>
      </c>
      <c r="L164" s="399">
        <v>0</v>
      </c>
    </row>
    <row r="165" spans="1:12" ht="11.25" customHeight="1">
      <c r="A165" s="143"/>
      <c r="B165" s="144" t="s">
        <v>497</v>
      </c>
      <c r="E165" s="163" t="s">
        <v>293</v>
      </c>
      <c r="F165" s="399">
        <v>302.18</v>
      </c>
      <c r="G165" s="399">
        <v>14.62</v>
      </c>
      <c r="H165" s="399">
        <v>0</v>
      </c>
      <c r="I165" s="399">
        <v>0</v>
      </c>
      <c r="J165" s="399">
        <v>287.56</v>
      </c>
      <c r="K165" s="399">
        <v>13</v>
      </c>
      <c r="L165" s="399">
        <v>0</v>
      </c>
    </row>
    <row r="166" spans="1:12" ht="14.1" customHeight="1">
      <c r="A166" s="346" t="s">
        <v>498</v>
      </c>
      <c r="B166" s="144" t="s">
        <v>499</v>
      </c>
      <c r="E166" s="163" t="s">
        <v>285</v>
      </c>
      <c r="F166" s="399">
        <v>186.48</v>
      </c>
      <c r="G166" s="399">
        <v>5</v>
      </c>
      <c r="H166" s="399">
        <v>0</v>
      </c>
      <c r="I166" s="399">
        <v>0</v>
      </c>
      <c r="J166" s="399">
        <v>181.48</v>
      </c>
      <c r="K166" s="399">
        <v>52.16</v>
      </c>
      <c r="L166" s="399">
        <v>0</v>
      </c>
    </row>
    <row r="167" spans="1:12" ht="11.25" customHeight="1">
      <c r="A167" s="143"/>
      <c r="B167" s="144"/>
      <c r="E167" s="163" t="s">
        <v>289</v>
      </c>
      <c r="F167" s="399">
        <v>366.22</v>
      </c>
      <c r="G167" s="399">
        <v>10.24</v>
      </c>
      <c r="H167" s="399">
        <v>0</v>
      </c>
      <c r="I167" s="399">
        <v>0</v>
      </c>
      <c r="J167" s="399">
        <v>355.98</v>
      </c>
      <c r="K167" s="399">
        <v>58.77</v>
      </c>
      <c r="L167" s="399">
        <v>0</v>
      </c>
    </row>
    <row r="168" spans="1:12" ht="11.25" customHeight="1">
      <c r="A168" s="143"/>
      <c r="B168" s="144"/>
      <c r="E168" s="163" t="s">
        <v>293</v>
      </c>
      <c r="F168" s="399">
        <v>552.70000000000005</v>
      </c>
      <c r="G168" s="399">
        <v>15.24</v>
      </c>
      <c r="H168" s="399">
        <v>0</v>
      </c>
      <c r="I168" s="399">
        <v>0</v>
      </c>
      <c r="J168" s="399">
        <v>537.46</v>
      </c>
      <c r="K168" s="399">
        <v>110.93</v>
      </c>
      <c r="L168" s="399">
        <v>0</v>
      </c>
    </row>
    <row r="169" spans="1:12" ht="14.1" customHeight="1">
      <c r="A169" s="346" t="s">
        <v>500</v>
      </c>
      <c r="B169" s="144" t="s">
        <v>501</v>
      </c>
      <c r="E169" s="163" t="s">
        <v>285</v>
      </c>
      <c r="F169" s="399">
        <v>39.51</v>
      </c>
      <c r="G169" s="399">
        <v>1</v>
      </c>
      <c r="H169" s="399">
        <v>0</v>
      </c>
      <c r="I169" s="399">
        <v>0</v>
      </c>
      <c r="J169" s="399">
        <v>38.51</v>
      </c>
      <c r="K169" s="399">
        <v>3.05</v>
      </c>
      <c r="L169" s="399">
        <v>0</v>
      </c>
    </row>
    <row r="170" spans="1:12" ht="11.25" customHeight="1">
      <c r="A170" s="476"/>
      <c r="B170" s="144" t="s">
        <v>815</v>
      </c>
      <c r="E170" s="163" t="s">
        <v>289</v>
      </c>
      <c r="F170" s="399">
        <v>68.489999999999995</v>
      </c>
      <c r="G170" s="399">
        <v>0</v>
      </c>
      <c r="H170" s="399">
        <v>0</v>
      </c>
      <c r="I170" s="399">
        <v>0</v>
      </c>
      <c r="J170" s="399">
        <v>68.489999999999995</v>
      </c>
      <c r="K170" s="399">
        <v>5.31</v>
      </c>
      <c r="L170" s="399">
        <v>0</v>
      </c>
    </row>
    <row r="171" spans="1:12" ht="11.25" customHeight="1">
      <c r="B171" s="29" t="s">
        <v>816</v>
      </c>
      <c r="E171" s="163" t="s">
        <v>293</v>
      </c>
      <c r="F171" s="399">
        <v>108</v>
      </c>
      <c r="G171" s="399">
        <v>1</v>
      </c>
      <c r="H171" s="399">
        <v>0</v>
      </c>
      <c r="I171" s="399">
        <v>0</v>
      </c>
      <c r="J171" s="399">
        <v>107</v>
      </c>
      <c r="K171" s="399">
        <v>8.36</v>
      </c>
      <c r="L171" s="399">
        <v>0</v>
      </c>
    </row>
    <row r="172" spans="1:12" ht="14.1" customHeight="1">
      <c r="A172" s="346" t="s">
        <v>372</v>
      </c>
      <c r="B172" s="145" t="s">
        <v>502</v>
      </c>
      <c r="C172" s="146"/>
      <c r="D172" s="146"/>
      <c r="E172" s="301" t="s">
        <v>285</v>
      </c>
      <c r="F172" s="479">
        <v>6</v>
      </c>
      <c r="G172" s="480">
        <v>1</v>
      </c>
      <c r="H172" s="481">
        <v>0</v>
      </c>
      <c r="I172" s="480">
        <v>0</v>
      </c>
      <c r="J172" s="480">
        <v>5</v>
      </c>
      <c r="K172" s="481">
        <v>0</v>
      </c>
      <c r="L172" s="480">
        <v>0</v>
      </c>
    </row>
    <row r="173" spans="1:12" ht="11.25" customHeight="1">
      <c r="A173" s="145"/>
      <c r="B173" s="145" t="s">
        <v>503</v>
      </c>
      <c r="C173" s="146"/>
      <c r="D173" s="146"/>
      <c r="E173" s="301" t="s">
        <v>289</v>
      </c>
      <c r="F173" s="479">
        <v>24.35</v>
      </c>
      <c r="G173" s="480">
        <v>0</v>
      </c>
      <c r="H173" s="481">
        <v>0</v>
      </c>
      <c r="I173" s="480">
        <v>0</v>
      </c>
      <c r="J173" s="480">
        <v>24.35</v>
      </c>
      <c r="K173" s="481">
        <v>0</v>
      </c>
      <c r="L173" s="480">
        <v>0</v>
      </c>
    </row>
    <row r="174" spans="1:12" ht="11.25" customHeight="1">
      <c r="A174" s="482" t="s">
        <v>340</v>
      </c>
      <c r="B174" s="145"/>
      <c r="C174" s="146"/>
      <c r="D174" s="146"/>
      <c r="E174" s="301" t="s">
        <v>293</v>
      </c>
      <c r="F174" s="479">
        <v>30.35</v>
      </c>
      <c r="G174" s="480">
        <v>1</v>
      </c>
      <c r="H174" s="481">
        <v>0</v>
      </c>
      <c r="I174" s="480">
        <v>0</v>
      </c>
      <c r="J174" s="480">
        <v>29.35</v>
      </c>
      <c r="K174" s="481">
        <v>0</v>
      </c>
      <c r="L174" s="480">
        <v>0</v>
      </c>
    </row>
    <row r="175" spans="1:12" ht="14.1" customHeight="1">
      <c r="A175" s="346" t="s">
        <v>504</v>
      </c>
      <c r="B175" s="145" t="s">
        <v>505</v>
      </c>
      <c r="C175" s="146"/>
      <c r="D175" s="146"/>
      <c r="E175" s="301" t="s">
        <v>285</v>
      </c>
      <c r="F175" s="479">
        <v>26.84</v>
      </c>
      <c r="G175" s="480">
        <v>1</v>
      </c>
      <c r="H175" s="481">
        <v>0</v>
      </c>
      <c r="I175" s="480">
        <v>0</v>
      </c>
      <c r="J175" s="480">
        <v>25.84</v>
      </c>
      <c r="K175" s="481">
        <v>0.82</v>
      </c>
      <c r="L175" s="480">
        <v>0</v>
      </c>
    </row>
    <row r="176" spans="1:12" ht="11.25" customHeight="1">
      <c r="A176" s="482"/>
      <c r="B176" s="145" t="s">
        <v>506</v>
      </c>
      <c r="C176" s="146"/>
      <c r="D176" s="146"/>
      <c r="E176" s="301" t="s">
        <v>289</v>
      </c>
      <c r="F176" s="479">
        <v>227.37</v>
      </c>
      <c r="G176" s="480">
        <v>8.61</v>
      </c>
      <c r="H176" s="481">
        <v>0</v>
      </c>
      <c r="I176" s="480">
        <v>0</v>
      </c>
      <c r="J176" s="480">
        <v>218.76</v>
      </c>
      <c r="K176" s="481">
        <v>10.98</v>
      </c>
      <c r="L176" s="480">
        <v>0</v>
      </c>
    </row>
    <row r="177" spans="1:12" ht="11.25" customHeight="1">
      <c r="A177" s="482"/>
      <c r="B177" s="145"/>
      <c r="C177" s="146"/>
      <c r="D177" s="146"/>
      <c r="E177" s="301" t="s">
        <v>293</v>
      </c>
      <c r="F177" s="479">
        <v>254.21</v>
      </c>
      <c r="G177" s="480">
        <v>9.61</v>
      </c>
      <c r="H177" s="481">
        <v>0</v>
      </c>
      <c r="I177" s="480">
        <v>0</v>
      </c>
      <c r="J177" s="480">
        <v>244.6</v>
      </c>
      <c r="K177" s="481">
        <v>11.8</v>
      </c>
      <c r="L177" s="480">
        <v>0</v>
      </c>
    </row>
    <row r="178" spans="1:12" ht="14.1" customHeight="1">
      <c r="A178" s="346" t="s">
        <v>507</v>
      </c>
      <c r="B178" s="145" t="s">
        <v>508</v>
      </c>
      <c r="C178" s="146"/>
      <c r="D178" s="146"/>
      <c r="E178" s="301" t="s">
        <v>285</v>
      </c>
      <c r="F178" s="479">
        <v>13.37</v>
      </c>
      <c r="G178" s="480">
        <v>0</v>
      </c>
      <c r="H178" s="481">
        <v>0</v>
      </c>
      <c r="I178" s="480">
        <v>0</v>
      </c>
      <c r="J178" s="480">
        <v>13.37</v>
      </c>
      <c r="K178" s="481">
        <v>0</v>
      </c>
      <c r="L178" s="480">
        <v>0</v>
      </c>
    </row>
    <row r="179" spans="1:12" ht="11.25" customHeight="1">
      <c r="A179" s="482"/>
      <c r="B179" s="145"/>
      <c r="C179" s="146"/>
      <c r="D179" s="146"/>
      <c r="E179" s="301" t="s">
        <v>289</v>
      </c>
      <c r="F179" s="479">
        <v>105.59</v>
      </c>
      <c r="G179" s="480">
        <v>4.95</v>
      </c>
      <c r="H179" s="481">
        <v>0</v>
      </c>
      <c r="I179" s="480">
        <v>0</v>
      </c>
      <c r="J179" s="480">
        <v>100.64</v>
      </c>
      <c r="K179" s="481">
        <v>1.62</v>
      </c>
      <c r="L179" s="480">
        <v>0</v>
      </c>
    </row>
    <row r="180" spans="1:12" ht="11.25" customHeight="1">
      <c r="A180" s="482"/>
      <c r="B180" s="145"/>
      <c r="C180" s="146"/>
      <c r="D180" s="146"/>
      <c r="E180" s="301" t="s">
        <v>293</v>
      </c>
      <c r="F180" s="479">
        <v>118.96</v>
      </c>
      <c r="G180" s="480">
        <v>4.95</v>
      </c>
      <c r="H180" s="481">
        <v>0</v>
      </c>
      <c r="I180" s="480">
        <v>0</v>
      </c>
      <c r="J180" s="480">
        <v>114.01</v>
      </c>
      <c r="K180" s="481">
        <v>1.62</v>
      </c>
      <c r="L180" s="480">
        <v>0</v>
      </c>
    </row>
    <row r="181" spans="1:12" ht="14.1" customHeight="1">
      <c r="A181" s="346" t="s">
        <v>509</v>
      </c>
      <c r="B181" s="145" t="s">
        <v>510</v>
      </c>
      <c r="C181" s="146"/>
      <c r="D181" s="146"/>
      <c r="E181" s="301" t="s">
        <v>285</v>
      </c>
      <c r="F181" s="479">
        <v>8</v>
      </c>
      <c r="G181" s="480">
        <v>0</v>
      </c>
      <c r="H181" s="481">
        <v>0</v>
      </c>
      <c r="I181" s="480">
        <v>0</v>
      </c>
      <c r="J181" s="480">
        <v>8</v>
      </c>
      <c r="K181" s="481">
        <v>0</v>
      </c>
      <c r="L181" s="480">
        <v>0</v>
      </c>
    </row>
    <row r="182" spans="1:12" ht="11.25" customHeight="1">
      <c r="A182" s="482"/>
      <c r="B182" s="145" t="s">
        <v>511</v>
      </c>
      <c r="C182" s="146"/>
      <c r="D182" s="146"/>
      <c r="E182" s="301" t="s">
        <v>289</v>
      </c>
      <c r="F182" s="479">
        <v>45.76</v>
      </c>
      <c r="G182" s="480">
        <v>3</v>
      </c>
      <c r="H182" s="481">
        <v>0</v>
      </c>
      <c r="I182" s="480">
        <v>0</v>
      </c>
      <c r="J182" s="480">
        <v>42.76</v>
      </c>
      <c r="K182" s="481">
        <v>0</v>
      </c>
      <c r="L182" s="480">
        <v>0</v>
      </c>
    </row>
    <row r="183" spans="1:12" ht="11.25" customHeight="1">
      <c r="A183" s="482"/>
      <c r="B183" s="145"/>
      <c r="C183" s="146"/>
      <c r="D183" s="146"/>
      <c r="E183" s="301" t="s">
        <v>293</v>
      </c>
      <c r="F183" s="479">
        <v>53.76</v>
      </c>
      <c r="G183" s="480">
        <v>3</v>
      </c>
      <c r="H183" s="481">
        <v>0</v>
      </c>
      <c r="I183" s="480">
        <v>0</v>
      </c>
      <c r="J183" s="480">
        <v>50.76</v>
      </c>
      <c r="K183" s="481">
        <v>0</v>
      </c>
      <c r="L183" s="480">
        <v>0</v>
      </c>
    </row>
    <row r="184" spans="1:12" ht="14.1" customHeight="1">
      <c r="A184" s="346" t="s">
        <v>512</v>
      </c>
      <c r="B184" s="145" t="s">
        <v>513</v>
      </c>
      <c r="C184" s="146"/>
      <c r="D184" s="146"/>
      <c r="E184" s="301" t="s">
        <v>285</v>
      </c>
      <c r="F184" s="479">
        <v>169.28</v>
      </c>
      <c r="G184" s="480">
        <v>17.670000000000002</v>
      </c>
      <c r="H184" s="481">
        <v>0</v>
      </c>
      <c r="I184" s="480">
        <v>0</v>
      </c>
      <c r="J184" s="480">
        <v>151.61000000000001</v>
      </c>
      <c r="K184" s="481">
        <v>9.5500000000000007</v>
      </c>
      <c r="L184" s="480">
        <v>3</v>
      </c>
    </row>
    <row r="185" spans="1:12" ht="11.25" customHeight="1">
      <c r="A185" s="482"/>
      <c r="B185" s="145" t="s">
        <v>514</v>
      </c>
      <c r="C185" s="146"/>
      <c r="D185" s="146"/>
      <c r="E185" s="301" t="s">
        <v>289</v>
      </c>
      <c r="F185" s="479">
        <v>817.48</v>
      </c>
      <c r="G185" s="480">
        <v>51.25</v>
      </c>
      <c r="H185" s="481">
        <v>0</v>
      </c>
      <c r="I185" s="480">
        <v>0</v>
      </c>
      <c r="J185" s="480">
        <v>766.23</v>
      </c>
      <c r="K185" s="481">
        <v>41.71</v>
      </c>
      <c r="L185" s="480">
        <v>9</v>
      </c>
    </row>
    <row r="186" spans="1:12" ht="11.25" customHeight="1">
      <c r="A186" s="482"/>
      <c r="B186" s="145"/>
      <c r="C186" s="146"/>
      <c r="D186" s="146"/>
      <c r="E186" s="301" t="s">
        <v>293</v>
      </c>
      <c r="F186" s="479">
        <v>986.76</v>
      </c>
      <c r="G186" s="480">
        <v>68.92</v>
      </c>
      <c r="H186" s="481">
        <v>0</v>
      </c>
      <c r="I186" s="480">
        <v>0</v>
      </c>
      <c r="J186" s="480">
        <v>917.84</v>
      </c>
      <c r="K186" s="481">
        <v>51.26</v>
      </c>
      <c r="L186" s="480">
        <v>12</v>
      </c>
    </row>
    <row r="187" spans="1:12" ht="14.1" customHeight="1">
      <c r="A187" s="482" t="s">
        <v>515</v>
      </c>
      <c r="B187" s="144" t="s">
        <v>517</v>
      </c>
      <c r="C187" s="146"/>
      <c r="D187" s="146"/>
      <c r="E187" s="301" t="s">
        <v>285</v>
      </c>
      <c r="F187" s="479">
        <v>1076.77</v>
      </c>
      <c r="G187" s="479">
        <v>11</v>
      </c>
      <c r="H187" s="479">
        <v>0</v>
      </c>
      <c r="I187" s="479">
        <v>0</v>
      </c>
      <c r="J187" s="479">
        <v>1065.77</v>
      </c>
      <c r="K187" s="479">
        <v>112.83</v>
      </c>
      <c r="L187" s="479">
        <v>10.8</v>
      </c>
    </row>
    <row r="188" spans="1:12" ht="11.25" customHeight="1">
      <c r="A188" s="482"/>
      <c r="B188" s="145" t="s">
        <v>518</v>
      </c>
      <c r="C188" s="146"/>
      <c r="D188" s="146"/>
      <c r="E188" s="301" t="s">
        <v>289</v>
      </c>
      <c r="F188" s="479">
        <v>11243.65</v>
      </c>
      <c r="G188" s="479">
        <v>35.83</v>
      </c>
      <c r="H188" s="479">
        <v>0</v>
      </c>
      <c r="I188" s="479">
        <v>0</v>
      </c>
      <c r="J188" s="479">
        <v>11207.82</v>
      </c>
      <c r="K188" s="479">
        <v>820.27</v>
      </c>
      <c r="L188" s="479">
        <v>21</v>
      </c>
    </row>
    <row r="189" spans="1:12" ht="11.25" customHeight="1">
      <c r="A189" s="482"/>
      <c r="B189" s="145"/>
      <c r="C189" s="146"/>
      <c r="D189" s="146"/>
      <c r="E189" s="301" t="s">
        <v>293</v>
      </c>
      <c r="F189" s="479">
        <v>12320.42</v>
      </c>
      <c r="G189" s="479">
        <v>46.83</v>
      </c>
      <c r="H189" s="479">
        <v>0</v>
      </c>
      <c r="I189" s="479">
        <v>0</v>
      </c>
      <c r="J189" s="479">
        <v>12273.59</v>
      </c>
      <c r="K189" s="479">
        <v>933.1</v>
      </c>
      <c r="L189" s="479">
        <v>31.8</v>
      </c>
    </row>
    <row r="190" spans="1:12" ht="36.6" customHeight="1">
      <c r="A190" s="346" t="s">
        <v>675</v>
      </c>
      <c r="B190" s="790" t="s">
        <v>1141</v>
      </c>
      <c r="C190" s="790"/>
      <c r="D190" s="790"/>
      <c r="E190" s="301" t="s">
        <v>285</v>
      </c>
      <c r="F190" s="479">
        <v>13.64</v>
      </c>
      <c r="G190" s="480">
        <v>1</v>
      </c>
      <c r="H190" s="481">
        <v>0</v>
      </c>
      <c r="I190" s="480">
        <v>0</v>
      </c>
      <c r="J190" s="480">
        <v>12.64</v>
      </c>
      <c r="K190" s="481">
        <v>0.87</v>
      </c>
      <c r="L190" s="480">
        <v>1</v>
      </c>
    </row>
    <row r="191" spans="1:12" ht="11.25" customHeight="1">
      <c r="A191" s="482"/>
      <c r="B191" s="145" t="s">
        <v>810</v>
      </c>
      <c r="C191" s="146"/>
      <c r="D191" s="146"/>
      <c r="E191" s="301" t="s">
        <v>289</v>
      </c>
      <c r="F191" s="479">
        <v>159.06</v>
      </c>
      <c r="G191" s="480">
        <v>1</v>
      </c>
      <c r="H191" s="481">
        <v>0</v>
      </c>
      <c r="I191" s="480">
        <v>0</v>
      </c>
      <c r="J191" s="480">
        <v>158.06</v>
      </c>
      <c r="K191" s="481">
        <v>5.27</v>
      </c>
      <c r="L191" s="480">
        <v>1</v>
      </c>
    </row>
    <row r="192" spans="1:12" ht="11.25" customHeight="1">
      <c r="A192" s="482"/>
      <c r="B192" s="145" t="s">
        <v>811</v>
      </c>
      <c r="C192" s="146"/>
      <c r="D192" s="146"/>
      <c r="E192" s="301" t="s">
        <v>293</v>
      </c>
      <c r="F192" s="479">
        <v>172.7</v>
      </c>
      <c r="G192" s="480">
        <v>2</v>
      </c>
      <c r="H192" s="481">
        <v>0</v>
      </c>
      <c r="I192" s="480">
        <v>0</v>
      </c>
      <c r="J192" s="480">
        <v>170.7</v>
      </c>
      <c r="K192" s="481">
        <v>6.14</v>
      </c>
      <c r="L192" s="480">
        <v>2</v>
      </c>
    </row>
    <row r="193" spans="1:12" ht="14.1" customHeight="1">
      <c r="A193" s="346" t="s">
        <v>519</v>
      </c>
      <c r="B193" s="145" t="s">
        <v>520</v>
      </c>
      <c r="C193" s="146"/>
      <c r="D193" s="146"/>
      <c r="E193" s="301" t="s">
        <v>285</v>
      </c>
      <c r="F193" s="399">
        <v>13.45</v>
      </c>
      <c r="G193" s="399">
        <v>1</v>
      </c>
      <c r="H193" s="399">
        <v>0</v>
      </c>
      <c r="I193" s="399">
        <v>0</v>
      </c>
      <c r="J193" s="399">
        <v>12.45</v>
      </c>
      <c r="K193" s="399">
        <v>2</v>
      </c>
      <c r="L193" s="399">
        <v>0</v>
      </c>
    </row>
    <row r="194" spans="1:12" ht="11.25" customHeight="1">
      <c r="A194" s="482"/>
      <c r="B194" s="145"/>
      <c r="C194" s="146"/>
      <c r="D194" s="146"/>
      <c r="E194" s="301" t="s">
        <v>289</v>
      </c>
      <c r="F194" s="399">
        <v>50.85</v>
      </c>
      <c r="G194" s="399">
        <v>0</v>
      </c>
      <c r="H194" s="399">
        <v>0</v>
      </c>
      <c r="I194" s="399">
        <v>0</v>
      </c>
      <c r="J194" s="399">
        <v>50.85</v>
      </c>
      <c r="K194" s="399">
        <v>4.25</v>
      </c>
      <c r="L194" s="399">
        <v>0</v>
      </c>
    </row>
    <row r="195" spans="1:12" ht="11.25" customHeight="1">
      <c r="A195" s="482"/>
      <c r="B195" s="145"/>
      <c r="C195" s="146"/>
      <c r="D195" s="146"/>
      <c r="E195" s="301" t="s">
        <v>293</v>
      </c>
      <c r="F195" s="399">
        <v>64.3</v>
      </c>
      <c r="G195" s="399">
        <v>1</v>
      </c>
      <c r="H195" s="399">
        <v>0</v>
      </c>
      <c r="I195" s="399">
        <v>0</v>
      </c>
      <c r="J195" s="399">
        <v>63.3</v>
      </c>
      <c r="K195" s="399">
        <v>6.25</v>
      </c>
      <c r="L195" s="399">
        <v>0</v>
      </c>
    </row>
    <row r="196" spans="1:12" ht="14.1" customHeight="1">
      <c r="A196" s="346" t="s">
        <v>521</v>
      </c>
      <c r="B196" s="145" t="s">
        <v>522</v>
      </c>
      <c r="C196" s="146"/>
      <c r="E196" s="163" t="s">
        <v>285</v>
      </c>
      <c r="F196" s="399">
        <v>259.49</v>
      </c>
      <c r="G196" s="399">
        <v>7</v>
      </c>
      <c r="H196" s="399">
        <v>0</v>
      </c>
      <c r="I196" s="399">
        <v>0</v>
      </c>
      <c r="J196" s="399">
        <v>252.49</v>
      </c>
      <c r="K196" s="399">
        <v>26.65</v>
      </c>
      <c r="L196" s="399">
        <v>5</v>
      </c>
    </row>
    <row r="197" spans="1:12" ht="11.25" customHeight="1">
      <c r="B197" s="145" t="s">
        <v>523</v>
      </c>
      <c r="E197" s="163" t="s">
        <v>289</v>
      </c>
      <c r="F197" s="399">
        <v>1203.25</v>
      </c>
      <c r="G197" s="399">
        <v>23.61</v>
      </c>
      <c r="H197" s="399">
        <v>0</v>
      </c>
      <c r="I197" s="399">
        <v>0</v>
      </c>
      <c r="J197" s="399">
        <v>1179.6400000000001</v>
      </c>
      <c r="K197" s="399">
        <v>85.58</v>
      </c>
      <c r="L197" s="399">
        <v>4</v>
      </c>
    </row>
    <row r="198" spans="1:12" ht="11.25" customHeight="1">
      <c r="B198" s="29" t="s">
        <v>524</v>
      </c>
      <c r="E198" s="163" t="s">
        <v>293</v>
      </c>
      <c r="F198" s="399">
        <v>1462.74</v>
      </c>
      <c r="G198" s="399">
        <v>30.61</v>
      </c>
      <c r="H198" s="399">
        <v>0</v>
      </c>
      <c r="I198" s="399">
        <v>0</v>
      </c>
      <c r="J198" s="399">
        <v>1432.13</v>
      </c>
      <c r="K198" s="399">
        <v>112.23</v>
      </c>
      <c r="L198" s="399">
        <v>9</v>
      </c>
    </row>
    <row r="199" spans="1:12" ht="14.1" customHeight="1">
      <c r="A199" s="477" t="s">
        <v>916</v>
      </c>
      <c r="B199" s="145" t="s">
        <v>917</v>
      </c>
      <c r="C199" s="146"/>
      <c r="D199" s="146"/>
      <c r="E199" s="301" t="s">
        <v>285</v>
      </c>
      <c r="F199" s="399">
        <v>59.51</v>
      </c>
      <c r="G199" s="399">
        <v>1</v>
      </c>
      <c r="H199" s="399">
        <v>0</v>
      </c>
      <c r="I199" s="399">
        <v>0</v>
      </c>
      <c r="J199" s="399">
        <v>58.51</v>
      </c>
      <c r="K199" s="399">
        <v>7.75</v>
      </c>
      <c r="L199" s="399">
        <v>0</v>
      </c>
    </row>
    <row r="200" spans="1:12" ht="11.25" customHeight="1">
      <c r="A200" s="146"/>
      <c r="B200" s="145" t="s">
        <v>918</v>
      </c>
      <c r="C200" s="146"/>
      <c r="D200" s="146"/>
      <c r="E200" s="301" t="s">
        <v>289</v>
      </c>
      <c r="F200" s="399">
        <v>162.82</v>
      </c>
      <c r="G200" s="399">
        <v>2.75</v>
      </c>
      <c r="H200" s="399">
        <v>0</v>
      </c>
      <c r="I200" s="399">
        <v>0</v>
      </c>
      <c r="J200" s="399">
        <v>160.07</v>
      </c>
      <c r="K200" s="399">
        <v>25.86</v>
      </c>
      <c r="L200" s="399">
        <v>0</v>
      </c>
    </row>
    <row r="201" spans="1:12" ht="11.25" customHeight="1">
      <c r="A201" s="146"/>
      <c r="B201" s="146"/>
      <c r="C201" s="146"/>
      <c r="D201" s="146"/>
      <c r="E201" s="301" t="s">
        <v>293</v>
      </c>
      <c r="F201" s="399">
        <v>222.33</v>
      </c>
      <c r="G201" s="399">
        <v>3.75</v>
      </c>
      <c r="H201" s="399">
        <v>0</v>
      </c>
      <c r="I201" s="399">
        <v>0</v>
      </c>
      <c r="J201" s="399">
        <v>218.58</v>
      </c>
      <c r="K201" s="399">
        <v>33.61</v>
      </c>
      <c r="L201" s="399">
        <v>0</v>
      </c>
    </row>
    <row r="202" spans="1:12" ht="14.1" customHeight="1">
      <c r="A202" s="346" t="s">
        <v>525</v>
      </c>
      <c r="B202" s="144" t="s">
        <v>819</v>
      </c>
      <c r="C202" s="146"/>
      <c r="D202" s="146"/>
      <c r="E202" s="301" t="s">
        <v>285</v>
      </c>
      <c r="F202" s="399">
        <v>700.96</v>
      </c>
      <c r="G202" s="399">
        <v>0</v>
      </c>
      <c r="H202" s="399">
        <v>0</v>
      </c>
      <c r="I202" s="399">
        <v>0</v>
      </c>
      <c r="J202" s="399">
        <v>700.96</v>
      </c>
      <c r="K202" s="399">
        <v>73.69</v>
      </c>
      <c r="L202" s="399">
        <v>4.8</v>
      </c>
    </row>
    <row r="203" spans="1:12" ht="11.25" customHeight="1">
      <c r="A203" s="482"/>
      <c r="B203" s="145" t="s">
        <v>817</v>
      </c>
      <c r="C203" s="146"/>
      <c r="D203" s="146"/>
      <c r="E203" s="301" t="s">
        <v>289</v>
      </c>
      <c r="F203" s="399">
        <v>9551.1299999999992</v>
      </c>
      <c r="G203" s="399">
        <v>6.9</v>
      </c>
      <c r="H203" s="399">
        <v>0</v>
      </c>
      <c r="I203" s="399">
        <v>0</v>
      </c>
      <c r="J203" s="399">
        <v>9544.23</v>
      </c>
      <c r="K203" s="399">
        <v>693.39</v>
      </c>
      <c r="L203" s="399">
        <v>16</v>
      </c>
    </row>
    <row r="204" spans="1:12" ht="11.25" customHeight="1">
      <c r="A204" s="482"/>
      <c r="B204" s="145"/>
      <c r="C204" s="146"/>
      <c r="D204" s="146"/>
      <c r="E204" s="301" t="s">
        <v>293</v>
      </c>
      <c r="F204" s="399">
        <v>10252.09</v>
      </c>
      <c r="G204" s="399">
        <v>6.9</v>
      </c>
      <c r="H204" s="399">
        <v>0</v>
      </c>
      <c r="I204" s="399">
        <v>0</v>
      </c>
      <c r="J204" s="399">
        <v>10245.19</v>
      </c>
      <c r="K204" s="399">
        <v>767.08</v>
      </c>
      <c r="L204" s="399">
        <v>20.8</v>
      </c>
    </row>
    <row r="205" spans="1:12" ht="14.1" customHeight="1">
      <c r="A205" s="346" t="s">
        <v>526</v>
      </c>
      <c r="B205" s="144" t="s">
        <v>903</v>
      </c>
      <c r="C205" s="146"/>
      <c r="D205" s="146"/>
      <c r="E205" s="301" t="s">
        <v>285</v>
      </c>
      <c r="F205" s="399">
        <v>21.12</v>
      </c>
      <c r="G205" s="399">
        <v>1</v>
      </c>
      <c r="H205" s="399">
        <v>0</v>
      </c>
      <c r="I205" s="399">
        <v>0</v>
      </c>
      <c r="J205" s="399">
        <v>20.12</v>
      </c>
      <c r="K205" s="399">
        <v>1.87</v>
      </c>
      <c r="L205" s="399">
        <v>0</v>
      </c>
    </row>
    <row r="206" spans="1:12" ht="11.25" customHeight="1">
      <c r="A206" s="482"/>
      <c r="B206" s="145" t="s">
        <v>904</v>
      </c>
      <c r="C206" s="146"/>
      <c r="D206" s="146"/>
      <c r="E206" s="301" t="s">
        <v>289</v>
      </c>
      <c r="F206" s="399">
        <v>60.61</v>
      </c>
      <c r="G206" s="399">
        <v>0.77</v>
      </c>
      <c r="H206" s="399">
        <v>0</v>
      </c>
      <c r="I206" s="399">
        <v>0</v>
      </c>
      <c r="J206" s="399">
        <v>59.84</v>
      </c>
      <c r="K206" s="399">
        <v>4.8</v>
      </c>
      <c r="L206" s="399">
        <v>0</v>
      </c>
    </row>
    <row r="207" spans="1:12" ht="11.25" customHeight="1">
      <c r="A207" s="482"/>
      <c r="B207" s="145"/>
      <c r="C207" s="146"/>
      <c r="D207" s="146"/>
      <c r="E207" s="301" t="s">
        <v>293</v>
      </c>
      <c r="F207" s="399">
        <v>81.73</v>
      </c>
      <c r="G207" s="399">
        <v>1.77</v>
      </c>
      <c r="H207" s="399">
        <v>0</v>
      </c>
      <c r="I207" s="399">
        <v>0</v>
      </c>
      <c r="J207" s="399">
        <v>79.959999999999994</v>
      </c>
      <c r="K207" s="399">
        <v>6.67</v>
      </c>
      <c r="L207" s="399">
        <v>0</v>
      </c>
    </row>
    <row r="208" spans="1:12" ht="14.1" customHeight="1">
      <c r="A208" s="346" t="s">
        <v>527</v>
      </c>
      <c r="B208" s="13" t="s">
        <v>529</v>
      </c>
      <c r="E208" s="163" t="s">
        <v>285</v>
      </c>
      <c r="F208" s="399">
        <v>8.6</v>
      </c>
      <c r="G208" s="399">
        <v>0</v>
      </c>
      <c r="H208" s="399">
        <v>0</v>
      </c>
      <c r="I208" s="399">
        <v>0</v>
      </c>
      <c r="J208" s="399">
        <v>8.6</v>
      </c>
      <c r="K208" s="399">
        <v>0</v>
      </c>
      <c r="L208" s="399">
        <v>0</v>
      </c>
    </row>
    <row r="209" spans="1:12" ht="11.25" customHeight="1">
      <c r="A209" s="13"/>
      <c r="B209" s="13" t="s">
        <v>530</v>
      </c>
      <c r="E209" s="163" t="s">
        <v>289</v>
      </c>
      <c r="F209" s="399">
        <v>55.93</v>
      </c>
      <c r="G209" s="399">
        <v>0.8</v>
      </c>
      <c r="H209" s="399">
        <v>0</v>
      </c>
      <c r="I209" s="399">
        <v>0</v>
      </c>
      <c r="J209" s="399">
        <v>55.13</v>
      </c>
      <c r="K209" s="399">
        <v>1.1200000000000001</v>
      </c>
      <c r="L209" s="399">
        <v>0</v>
      </c>
    </row>
    <row r="210" spans="1:12" ht="11.25" customHeight="1">
      <c r="A210" s="302" t="s">
        <v>340</v>
      </c>
      <c r="B210" s="144" t="s">
        <v>528</v>
      </c>
      <c r="E210" s="163" t="s">
        <v>293</v>
      </c>
      <c r="F210" s="399">
        <v>64.53</v>
      </c>
      <c r="G210" s="399">
        <v>0.8</v>
      </c>
      <c r="H210" s="399">
        <v>0</v>
      </c>
      <c r="I210" s="399">
        <v>0</v>
      </c>
      <c r="J210" s="399">
        <v>63.73</v>
      </c>
      <c r="K210" s="399">
        <v>1.1200000000000001</v>
      </c>
      <c r="L210" s="399">
        <v>0</v>
      </c>
    </row>
    <row r="211" spans="1:12" ht="14.1" customHeight="1">
      <c r="A211" s="302" t="s">
        <v>159</v>
      </c>
      <c r="B211" s="144" t="s">
        <v>531</v>
      </c>
      <c r="E211" s="163" t="s">
        <v>285</v>
      </c>
      <c r="F211" s="399">
        <v>532.17999999999995</v>
      </c>
      <c r="G211" s="399">
        <v>2.8</v>
      </c>
      <c r="H211" s="399">
        <v>0</v>
      </c>
      <c r="I211" s="399">
        <v>0</v>
      </c>
      <c r="J211" s="399">
        <v>529.38</v>
      </c>
      <c r="K211" s="399">
        <v>57.45</v>
      </c>
      <c r="L211" s="399">
        <v>3</v>
      </c>
    </row>
    <row r="212" spans="1:12" ht="11.25" customHeight="1">
      <c r="A212" s="302" t="s">
        <v>340</v>
      </c>
      <c r="B212" s="144"/>
      <c r="E212" s="163" t="s">
        <v>289</v>
      </c>
      <c r="F212" s="399">
        <v>1010.36</v>
      </c>
      <c r="G212" s="399">
        <v>26.04</v>
      </c>
      <c r="H212" s="399">
        <v>0</v>
      </c>
      <c r="I212" s="399">
        <v>0</v>
      </c>
      <c r="J212" s="399">
        <v>984.32</v>
      </c>
      <c r="K212" s="399">
        <v>82.99</v>
      </c>
      <c r="L212" s="399">
        <v>0</v>
      </c>
    </row>
    <row r="213" spans="1:12" ht="11.25" customHeight="1">
      <c r="A213" s="13"/>
      <c r="B213" s="13"/>
      <c r="E213" s="163" t="s">
        <v>293</v>
      </c>
      <c r="F213" s="399">
        <v>1542.54</v>
      </c>
      <c r="G213" s="399">
        <v>28.84</v>
      </c>
      <c r="H213" s="399">
        <v>0</v>
      </c>
      <c r="I213" s="399">
        <v>0</v>
      </c>
      <c r="J213" s="399">
        <v>1513.7</v>
      </c>
      <c r="K213" s="399">
        <v>140.44</v>
      </c>
      <c r="L213" s="399">
        <v>3</v>
      </c>
    </row>
    <row r="214" spans="1:12" ht="14.1" customHeight="1">
      <c r="A214" s="482" t="s">
        <v>160</v>
      </c>
      <c r="B214" s="13" t="s">
        <v>532</v>
      </c>
      <c r="E214" s="163" t="s">
        <v>285</v>
      </c>
      <c r="F214" s="399">
        <v>97.86</v>
      </c>
      <c r="G214" s="399">
        <v>1.8</v>
      </c>
      <c r="H214" s="399">
        <v>0</v>
      </c>
      <c r="I214" s="399">
        <v>0</v>
      </c>
      <c r="J214" s="399">
        <v>96.06</v>
      </c>
      <c r="K214" s="399">
        <v>4.25</v>
      </c>
      <c r="L214" s="399">
        <v>0</v>
      </c>
    </row>
    <row r="215" spans="1:12" ht="11.25" customHeight="1">
      <c r="A215" s="13"/>
      <c r="B215" s="13"/>
      <c r="E215" s="163" t="s">
        <v>289</v>
      </c>
      <c r="F215" s="399">
        <v>820.29</v>
      </c>
      <c r="G215" s="399">
        <v>25.04</v>
      </c>
      <c r="H215" s="399">
        <v>0</v>
      </c>
      <c r="I215" s="399">
        <v>0</v>
      </c>
      <c r="J215" s="399">
        <v>795.25</v>
      </c>
      <c r="K215" s="399">
        <v>42.51</v>
      </c>
      <c r="L215" s="399">
        <v>0</v>
      </c>
    </row>
    <row r="216" spans="1:12" ht="11.25" customHeight="1">
      <c r="A216" s="13"/>
      <c r="B216" s="13"/>
      <c r="E216" s="163" t="s">
        <v>293</v>
      </c>
      <c r="F216" s="399">
        <v>918.15</v>
      </c>
      <c r="G216" s="399">
        <v>26.84</v>
      </c>
      <c r="H216" s="399">
        <v>0</v>
      </c>
      <c r="I216" s="399">
        <v>0</v>
      </c>
      <c r="J216" s="399">
        <v>891.31</v>
      </c>
      <c r="K216" s="399">
        <v>46.76</v>
      </c>
      <c r="L216" s="399">
        <v>0</v>
      </c>
    </row>
    <row r="217" spans="1:12" ht="14.1" customHeight="1">
      <c r="A217" s="346" t="s">
        <v>533</v>
      </c>
      <c r="B217" s="13" t="s">
        <v>534</v>
      </c>
      <c r="E217" s="163" t="s">
        <v>285</v>
      </c>
      <c r="F217" s="399">
        <v>0</v>
      </c>
      <c r="G217" s="399">
        <v>0</v>
      </c>
      <c r="H217" s="399">
        <v>0</v>
      </c>
      <c r="I217" s="399">
        <v>0</v>
      </c>
      <c r="J217" s="399">
        <v>0</v>
      </c>
      <c r="K217" s="399">
        <v>0</v>
      </c>
      <c r="L217" s="399">
        <v>0</v>
      </c>
    </row>
    <row r="218" spans="1:12" ht="11.25" customHeight="1">
      <c r="A218" s="13"/>
      <c r="B218" s="13" t="s">
        <v>535</v>
      </c>
      <c r="E218" s="163" t="s">
        <v>289</v>
      </c>
      <c r="F218" s="399">
        <v>3.77</v>
      </c>
      <c r="G218" s="399">
        <v>0</v>
      </c>
      <c r="H218" s="399">
        <v>0</v>
      </c>
      <c r="I218" s="399">
        <v>0</v>
      </c>
      <c r="J218" s="399">
        <v>3.77</v>
      </c>
      <c r="K218" s="399">
        <v>0.8</v>
      </c>
      <c r="L218" s="399">
        <v>0</v>
      </c>
    </row>
    <row r="219" spans="1:12" ht="11.25" customHeight="1">
      <c r="A219" s="13"/>
      <c r="B219" s="13"/>
      <c r="E219" s="163" t="s">
        <v>293</v>
      </c>
      <c r="F219" s="399">
        <v>3.77</v>
      </c>
      <c r="G219" s="399">
        <v>0</v>
      </c>
      <c r="H219" s="399">
        <v>0</v>
      </c>
      <c r="I219" s="399">
        <v>0</v>
      </c>
      <c r="J219" s="399">
        <v>3.77</v>
      </c>
      <c r="K219" s="399">
        <v>0.8</v>
      </c>
      <c r="L219" s="399">
        <v>0</v>
      </c>
    </row>
    <row r="220" spans="1:12" ht="14.1" customHeight="1">
      <c r="A220" s="346" t="s">
        <v>536</v>
      </c>
      <c r="B220" s="13" t="s">
        <v>153</v>
      </c>
      <c r="E220" s="163" t="s">
        <v>285</v>
      </c>
      <c r="F220" s="399">
        <v>97.86</v>
      </c>
      <c r="G220" s="399">
        <v>1.8</v>
      </c>
      <c r="H220" s="399">
        <v>0</v>
      </c>
      <c r="I220" s="399">
        <v>0</v>
      </c>
      <c r="J220" s="399">
        <v>96.06</v>
      </c>
      <c r="K220" s="399">
        <v>4.25</v>
      </c>
      <c r="L220" s="399">
        <v>0</v>
      </c>
    </row>
    <row r="221" spans="1:12" ht="11.25" customHeight="1">
      <c r="A221" s="13"/>
      <c r="B221" s="13"/>
      <c r="E221" s="163" t="s">
        <v>289</v>
      </c>
      <c r="F221" s="399">
        <v>816.52</v>
      </c>
      <c r="G221" s="399">
        <v>25.04</v>
      </c>
      <c r="H221" s="399">
        <v>0</v>
      </c>
      <c r="I221" s="399">
        <v>0</v>
      </c>
      <c r="J221" s="399">
        <v>791.48</v>
      </c>
      <c r="K221" s="399">
        <v>41.71</v>
      </c>
      <c r="L221" s="399">
        <v>0</v>
      </c>
    </row>
    <row r="222" spans="1:12" ht="11.25" customHeight="1">
      <c r="A222" s="13"/>
      <c r="B222" s="13"/>
      <c r="E222" s="163" t="s">
        <v>293</v>
      </c>
      <c r="F222" s="399">
        <v>914.38</v>
      </c>
      <c r="G222" s="399">
        <v>26.84</v>
      </c>
      <c r="H222" s="399">
        <v>0</v>
      </c>
      <c r="I222" s="399">
        <v>0</v>
      </c>
      <c r="J222" s="399">
        <v>887.54</v>
      </c>
      <c r="K222" s="399">
        <v>45.96</v>
      </c>
      <c r="L222" s="399">
        <v>0</v>
      </c>
    </row>
    <row r="223" spans="1:12" ht="14.1" customHeight="1">
      <c r="A223" s="482" t="s">
        <v>161</v>
      </c>
      <c r="B223" s="13" t="s">
        <v>537</v>
      </c>
      <c r="E223" s="163" t="s">
        <v>285</v>
      </c>
      <c r="F223" s="399">
        <v>434.32</v>
      </c>
      <c r="G223" s="399">
        <v>1</v>
      </c>
      <c r="H223" s="399">
        <v>0</v>
      </c>
      <c r="I223" s="399">
        <v>0</v>
      </c>
      <c r="J223" s="399">
        <v>433.32</v>
      </c>
      <c r="K223" s="399">
        <v>53.2</v>
      </c>
      <c r="L223" s="399">
        <v>3</v>
      </c>
    </row>
    <row r="224" spans="1:12" ht="11.25" customHeight="1">
      <c r="A224" s="13"/>
      <c r="B224" s="13"/>
      <c r="E224" s="163" t="s">
        <v>289</v>
      </c>
      <c r="F224" s="399">
        <v>190.07</v>
      </c>
      <c r="G224" s="399">
        <v>1</v>
      </c>
      <c r="H224" s="399">
        <v>0</v>
      </c>
      <c r="I224" s="399">
        <v>0</v>
      </c>
      <c r="J224" s="399">
        <v>189.07</v>
      </c>
      <c r="K224" s="399">
        <v>40.479999999999997</v>
      </c>
      <c r="L224" s="399">
        <v>0</v>
      </c>
    </row>
    <row r="225" spans="1:12" ht="11.25" customHeight="1">
      <c r="A225" s="13"/>
      <c r="B225" s="13"/>
      <c r="E225" s="163" t="s">
        <v>293</v>
      </c>
      <c r="F225" s="399">
        <v>624.39</v>
      </c>
      <c r="G225" s="399">
        <v>2</v>
      </c>
      <c r="H225" s="399">
        <v>0</v>
      </c>
      <c r="I225" s="399">
        <v>0</v>
      </c>
      <c r="J225" s="399">
        <v>622.39</v>
      </c>
      <c r="K225" s="399">
        <v>93.68</v>
      </c>
      <c r="L225" s="399">
        <v>3</v>
      </c>
    </row>
    <row r="226" spans="1:12" ht="14.1" customHeight="1">
      <c r="A226" s="346" t="s">
        <v>538</v>
      </c>
      <c r="B226" s="144" t="s">
        <v>539</v>
      </c>
      <c r="E226" s="163" t="s">
        <v>285</v>
      </c>
      <c r="F226" s="479">
        <v>10.1</v>
      </c>
      <c r="G226" s="480">
        <v>0</v>
      </c>
      <c r="H226" s="481">
        <v>0</v>
      </c>
      <c r="I226" s="480">
        <v>0</v>
      </c>
      <c r="J226" s="480">
        <v>10.1</v>
      </c>
      <c r="K226" s="481">
        <v>1</v>
      </c>
      <c r="L226" s="480">
        <v>0</v>
      </c>
    </row>
    <row r="227" spans="1:12" ht="11.25" customHeight="1">
      <c r="A227" s="13"/>
      <c r="B227" s="144"/>
      <c r="E227" s="163" t="s">
        <v>289</v>
      </c>
      <c r="F227" s="479">
        <v>22.88</v>
      </c>
      <c r="G227" s="480">
        <v>0</v>
      </c>
      <c r="H227" s="481">
        <v>0</v>
      </c>
      <c r="I227" s="480">
        <v>0</v>
      </c>
      <c r="J227" s="480">
        <v>22.88</v>
      </c>
      <c r="K227" s="481">
        <v>0.97</v>
      </c>
      <c r="L227" s="480">
        <v>0</v>
      </c>
    </row>
    <row r="228" spans="1:12" ht="11.25" customHeight="1">
      <c r="A228" s="13"/>
      <c r="B228" s="144"/>
      <c r="E228" s="163" t="s">
        <v>293</v>
      </c>
      <c r="F228" s="479">
        <v>32.979999999999997</v>
      </c>
      <c r="G228" s="480">
        <v>0</v>
      </c>
      <c r="H228" s="481">
        <v>0</v>
      </c>
      <c r="I228" s="480">
        <v>0</v>
      </c>
      <c r="J228" s="480">
        <v>32.979999999999997</v>
      </c>
      <c r="K228" s="481">
        <v>1.97</v>
      </c>
      <c r="L228" s="480">
        <v>0</v>
      </c>
    </row>
    <row r="229" spans="1:12" ht="14.1" customHeight="1">
      <c r="A229" s="346" t="s">
        <v>541</v>
      </c>
      <c r="B229" s="144" t="s">
        <v>540</v>
      </c>
      <c r="E229" s="163" t="s">
        <v>285</v>
      </c>
      <c r="F229" s="479">
        <v>424.22</v>
      </c>
      <c r="G229" s="480">
        <v>1</v>
      </c>
      <c r="H229" s="481">
        <v>0</v>
      </c>
      <c r="I229" s="480">
        <v>0</v>
      </c>
      <c r="J229" s="480">
        <v>423.22</v>
      </c>
      <c r="K229" s="481">
        <v>52.2</v>
      </c>
      <c r="L229" s="480">
        <v>3</v>
      </c>
    </row>
    <row r="230" spans="1:12" ht="11.25" customHeight="1">
      <c r="A230" s="13"/>
      <c r="B230" s="144"/>
      <c r="E230" s="163" t="s">
        <v>289</v>
      </c>
      <c r="F230" s="479">
        <v>167.19</v>
      </c>
      <c r="G230" s="480">
        <v>1</v>
      </c>
      <c r="H230" s="481">
        <v>0</v>
      </c>
      <c r="I230" s="480">
        <v>0</v>
      </c>
      <c r="J230" s="480">
        <v>166.19</v>
      </c>
      <c r="K230" s="481">
        <v>39.51</v>
      </c>
      <c r="L230" s="480">
        <v>0</v>
      </c>
    </row>
    <row r="231" spans="1:12" ht="11.25" customHeight="1">
      <c r="A231" s="13"/>
      <c r="B231" s="144"/>
      <c r="E231" s="163" t="s">
        <v>293</v>
      </c>
      <c r="F231" s="479">
        <v>591.41</v>
      </c>
      <c r="G231" s="480">
        <v>2</v>
      </c>
      <c r="H231" s="481">
        <v>0</v>
      </c>
      <c r="I231" s="480">
        <v>0</v>
      </c>
      <c r="J231" s="480">
        <v>589.41</v>
      </c>
      <c r="K231" s="481">
        <v>91.71</v>
      </c>
      <c r="L231" s="480">
        <v>3</v>
      </c>
    </row>
    <row r="232" spans="1:12" ht="14.1" customHeight="1">
      <c r="A232" s="302" t="s">
        <v>14</v>
      </c>
      <c r="B232" s="13" t="s">
        <v>542</v>
      </c>
      <c r="E232" s="163" t="s">
        <v>285</v>
      </c>
      <c r="F232" s="479">
        <v>4560.25</v>
      </c>
      <c r="G232" s="480">
        <v>324.72000000000003</v>
      </c>
      <c r="H232" s="481">
        <v>3</v>
      </c>
      <c r="I232" s="480">
        <v>0</v>
      </c>
      <c r="J232" s="480">
        <v>4235.53</v>
      </c>
      <c r="K232" s="481">
        <v>192.52</v>
      </c>
      <c r="L232" s="480">
        <v>50</v>
      </c>
    </row>
    <row r="233" spans="1:12" ht="11.25" customHeight="1">
      <c r="A233" s="13"/>
      <c r="B233" s="13"/>
      <c r="E233" s="163" t="s">
        <v>289</v>
      </c>
      <c r="F233" s="479">
        <v>3860</v>
      </c>
      <c r="G233" s="480">
        <v>237.12</v>
      </c>
      <c r="H233" s="481">
        <v>0</v>
      </c>
      <c r="I233" s="480">
        <v>0</v>
      </c>
      <c r="J233" s="480">
        <v>3622.88</v>
      </c>
      <c r="K233" s="481">
        <v>168.27</v>
      </c>
      <c r="L233" s="480">
        <v>5</v>
      </c>
    </row>
    <row r="234" spans="1:12" ht="11.25" customHeight="1">
      <c r="A234" s="13"/>
      <c r="B234" s="13"/>
      <c r="E234" s="163" t="s">
        <v>293</v>
      </c>
      <c r="F234" s="479">
        <v>8420.25</v>
      </c>
      <c r="G234" s="480">
        <v>561.84</v>
      </c>
      <c r="H234" s="481">
        <v>3</v>
      </c>
      <c r="I234" s="480">
        <v>0</v>
      </c>
      <c r="J234" s="480">
        <v>7858.41</v>
      </c>
      <c r="K234" s="481">
        <v>360.79</v>
      </c>
      <c r="L234" s="480">
        <v>55</v>
      </c>
    </row>
    <row r="235" spans="1:12" ht="14.1" customHeight="1">
      <c r="A235" s="302" t="s">
        <v>195</v>
      </c>
      <c r="B235" s="144" t="s">
        <v>543</v>
      </c>
      <c r="E235" s="163" t="s">
        <v>285</v>
      </c>
      <c r="F235" s="479">
        <v>868.3</v>
      </c>
      <c r="G235" s="480">
        <v>151.65</v>
      </c>
      <c r="H235" s="481">
        <v>1</v>
      </c>
      <c r="I235" s="480">
        <v>0</v>
      </c>
      <c r="J235" s="480">
        <v>716.65</v>
      </c>
      <c r="K235" s="481">
        <v>35.42</v>
      </c>
      <c r="L235" s="480">
        <v>2</v>
      </c>
    </row>
    <row r="236" spans="1:12" ht="11.25" customHeight="1">
      <c r="A236" s="148"/>
      <c r="B236" s="144" t="s">
        <v>544</v>
      </c>
      <c r="E236" s="163" t="s">
        <v>289</v>
      </c>
      <c r="F236" s="479">
        <v>1069.8599999999999</v>
      </c>
      <c r="G236" s="480">
        <v>138.31</v>
      </c>
      <c r="H236" s="481">
        <v>0</v>
      </c>
      <c r="I236" s="480">
        <v>0</v>
      </c>
      <c r="J236" s="480">
        <v>931.55</v>
      </c>
      <c r="K236" s="481">
        <v>24.73</v>
      </c>
      <c r="L236" s="480">
        <v>1</v>
      </c>
    </row>
    <row r="237" spans="1:12" ht="11.25" customHeight="1">
      <c r="A237" s="143" t="s">
        <v>340</v>
      </c>
      <c r="B237" s="144"/>
      <c r="E237" s="163" t="s">
        <v>293</v>
      </c>
      <c r="F237" s="479">
        <v>1938.16</v>
      </c>
      <c r="G237" s="480">
        <v>289.95999999999998</v>
      </c>
      <c r="H237" s="481">
        <v>1</v>
      </c>
      <c r="I237" s="480">
        <v>0</v>
      </c>
      <c r="J237" s="480">
        <v>1648.2</v>
      </c>
      <c r="K237" s="481">
        <v>60.15</v>
      </c>
      <c r="L237" s="480">
        <v>3</v>
      </c>
    </row>
    <row r="238" spans="1:12" ht="14.1" customHeight="1">
      <c r="A238" s="143" t="s">
        <v>545</v>
      </c>
      <c r="B238" s="144" t="s">
        <v>1142</v>
      </c>
      <c r="E238" s="163" t="s">
        <v>285</v>
      </c>
      <c r="F238" s="479">
        <v>555.48</v>
      </c>
      <c r="G238" s="480">
        <v>65.94</v>
      </c>
      <c r="H238" s="481">
        <v>1</v>
      </c>
      <c r="I238" s="480">
        <v>0</v>
      </c>
      <c r="J238" s="480">
        <v>489.54</v>
      </c>
      <c r="K238" s="481">
        <v>29.81</v>
      </c>
      <c r="L238" s="480">
        <v>0</v>
      </c>
    </row>
    <row r="239" spans="1:12" ht="11.25" customHeight="1">
      <c r="A239" s="303"/>
      <c r="B239" s="144" t="s">
        <v>546</v>
      </c>
      <c r="E239" s="163" t="s">
        <v>289</v>
      </c>
      <c r="F239" s="479">
        <v>752.44</v>
      </c>
      <c r="G239" s="480">
        <v>56.03</v>
      </c>
      <c r="H239" s="481">
        <v>0</v>
      </c>
      <c r="I239" s="480">
        <v>0</v>
      </c>
      <c r="J239" s="480">
        <v>696.41</v>
      </c>
      <c r="K239" s="481">
        <v>19.71</v>
      </c>
      <c r="L239" s="480">
        <v>0</v>
      </c>
    </row>
    <row r="240" spans="1:12" ht="11.25" customHeight="1">
      <c r="A240" s="303"/>
      <c r="B240" s="144" t="s">
        <v>1143</v>
      </c>
      <c r="E240" s="163" t="s">
        <v>293</v>
      </c>
      <c r="F240" s="479">
        <v>1307.92</v>
      </c>
      <c r="G240" s="480">
        <v>121.97</v>
      </c>
      <c r="H240" s="481">
        <v>1</v>
      </c>
      <c r="I240" s="480">
        <v>0</v>
      </c>
      <c r="J240" s="480">
        <v>1185.95</v>
      </c>
      <c r="K240" s="481">
        <v>49.52</v>
      </c>
      <c r="L240" s="480">
        <v>0</v>
      </c>
    </row>
    <row r="241" spans="1:12" ht="14.1" customHeight="1">
      <c r="A241" s="143" t="s">
        <v>374</v>
      </c>
      <c r="B241" s="144" t="s">
        <v>1144</v>
      </c>
      <c r="E241" s="163" t="s">
        <v>285</v>
      </c>
      <c r="F241" s="479">
        <v>312.82</v>
      </c>
      <c r="G241" s="480">
        <v>85.71</v>
      </c>
      <c r="H241" s="481">
        <v>0</v>
      </c>
      <c r="I241" s="480">
        <v>0</v>
      </c>
      <c r="J241" s="480">
        <v>227.11</v>
      </c>
      <c r="K241" s="481">
        <v>5.61</v>
      </c>
      <c r="L241" s="480">
        <v>2</v>
      </c>
    </row>
    <row r="242" spans="1:12" ht="11.25" customHeight="1">
      <c r="A242" s="303"/>
      <c r="B242" s="144" t="s">
        <v>547</v>
      </c>
      <c r="E242" s="163" t="s">
        <v>289</v>
      </c>
      <c r="F242" s="479">
        <v>317.42</v>
      </c>
      <c r="G242" s="480">
        <v>82.28</v>
      </c>
      <c r="H242" s="481">
        <v>0</v>
      </c>
      <c r="I242" s="480">
        <v>0</v>
      </c>
      <c r="J242" s="480">
        <v>235.14</v>
      </c>
      <c r="K242" s="481">
        <v>5.0199999999999996</v>
      </c>
      <c r="L242" s="480">
        <v>1</v>
      </c>
    </row>
    <row r="243" spans="1:12" ht="11.25" customHeight="1">
      <c r="A243" s="303"/>
      <c r="B243" s="144" t="s">
        <v>548</v>
      </c>
      <c r="E243" s="163" t="s">
        <v>293</v>
      </c>
      <c r="F243" s="479">
        <v>630.24</v>
      </c>
      <c r="G243" s="480">
        <v>167.99</v>
      </c>
      <c r="H243" s="481">
        <v>0</v>
      </c>
      <c r="I243" s="480">
        <v>0</v>
      </c>
      <c r="J243" s="480">
        <v>462.25</v>
      </c>
      <c r="K243" s="481">
        <v>10.63</v>
      </c>
      <c r="L243" s="480">
        <v>3</v>
      </c>
    </row>
    <row r="244" spans="1:12" ht="14.1" customHeight="1">
      <c r="A244" s="302" t="s">
        <v>549</v>
      </c>
      <c r="B244" s="144" t="s">
        <v>550</v>
      </c>
      <c r="E244" s="163" t="s">
        <v>285</v>
      </c>
      <c r="F244" s="479">
        <v>331.93</v>
      </c>
      <c r="G244" s="480">
        <v>31.6</v>
      </c>
      <c r="H244" s="481">
        <v>2</v>
      </c>
      <c r="I244" s="480">
        <v>0</v>
      </c>
      <c r="J244" s="480">
        <v>300.33</v>
      </c>
      <c r="K244" s="481">
        <v>12.74</v>
      </c>
      <c r="L244" s="480">
        <v>0</v>
      </c>
    </row>
    <row r="245" spans="1:12" ht="11.25" customHeight="1">
      <c r="A245" s="148"/>
      <c r="B245" s="144" t="s">
        <v>551</v>
      </c>
      <c r="E245" s="163" t="s">
        <v>289</v>
      </c>
      <c r="F245" s="479">
        <v>599.23</v>
      </c>
      <c r="G245" s="480">
        <v>24.4</v>
      </c>
      <c r="H245" s="481">
        <v>0</v>
      </c>
      <c r="I245" s="480">
        <v>0</v>
      </c>
      <c r="J245" s="480">
        <v>574.83000000000004</v>
      </c>
      <c r="K245" s="481">
        <v>19.420000000000002</v>
      </c>
      <c r="L245" s="480">
        <v>0</v>
      </c>
    </row>
    <row r="246" spans="1:12" ht="11.25" customHeight="1">
      <c r="A246" s="143" t="s">
        <v>340</v>
      </c>
      <c r="B246" s="144"/>
      <c r="E246" s="163" t="s">
        <v>293</v>
      </c>
      <c r="F246" s="479">
        <v>931.16</v>
      </c>
      <c r="G246" s="480">
        <v>56</v>
      </c>
      <c r="H246" s="481">
        <v>2</v>
      </c>
      <c r="I246" s="480">
        <v>0</v>
      </c>
      <c r="J246" s="480">
        <v>875.16</v>
      </c>
      <c r="K246" s="481">
        <v>32.159999999999997</v>
      </c>
      <c r="L246" s="480">
        <v>0</v>
      </c>
    </row>
    <row r="247" spans="1:12" ht="14.1" customHeight="1">
      <c r="A247" s="483">
        <v>521</v>
      </c>
      <c r="B247" s="144" t="s">
        <v>553</v>
      </c>
      <c r="E247" s="163" t="s">
        <v>285</v>
      </c>
      <c r="F247" s="479">
        <v>271.89</v>
      </c>
      <c r="G247" s="480">
        <v>26.6</v>
      </c>
      <c r="H247" s="481">
        <v>2</v>
      </c>
      <c r="I247" s="480">
        <v>0</v>
      </c>
      <c r="J247" s="480">
        <v>245.29</v>
      </c>
      <c r="K247" s="481">
        <v>9.6199999999999992</v>
      </c>
      <c r="L247" s="480">
        <v>0</v>
      </c>
    </row>
    <row r="248" spans="1:12" ht="11.25" customHeight="1">
      <c r="A248" s="148"/>
      <c r="B248" s="144" t="s">
        <v>554</v>
      </c>
      <c r="E248" s="163" t="s">
        <v>289</v>
      </c>
      <c r="F248" s="479">
        <v>473.52</v>
      </c>
      <c r="G248" s="480">
        <v>17.739999999999998</v>
      </c>
      <c r="H248" s="481">
        <v>0</v>
      </c>
      <c r="I248" s="480">
        <v>0</v>
      </c>
      <c r="J248" s="480">
        <v>455.78</v>
      </c>
      <c r="K248" s="481">
        <v>16.420000000000002</v>
      </c>
      <c r="L248" s="480">
        <v>0</v>
      </c>
    </row>
    <row r="249" spans="1:12" ht="11.25" customHeight="1">
      <c r="A249" s="143" t="s">
        <v>340</v>
      </c>
      <c r="B249" s="144"/>
      <c r="E249" s="163" t="s">
        <v>293</v>
      </c>
      <c r="F249" s="479">
        <v>745.41</v>
      </c>
      <c r="G249" s="480">
        <v>44.34</v>
      </c>
      <c r="H249" s="481">
        <v>2</v>
      </c>
      <c r="I249" s="480">
        <v>0</v>
      </c>
      <c r="J249" s="480">
        <v>701.07</v>
      </c>
      <c r="K249" s="481">
        <v>26.04</v>
      </c>
      <c r="L249" s="480">
        <v>0</v>
      </c>
    </row>
    <row r="250" spans="1:12" ht="14.1" customHeight="1">
      <c r="A250" s="143" t="s">
        <v>555</v>
      </c>
      <c r="B250" s="144" t="s">
        <v>556</v>
      </c>
      <c r="E250" s="163" t="s">
        <v>285</v>
      </c>
      <c r="F250" s="399">
        <v>8.6199999999999992</v>
      </c>
      <c r="G250" s="399">
        <v>3</v>
      </c>
      <c r="H250" s="399">
        <v>0</v>
      </c>
      <c r="I250" s="399">
        <v>0</v>
      </c>
      <c r="J250" s="399">
        <v>5.62</v>
      </c>
      <c r="K250" s="399">
        <v>1</v>
      </c>
      <c r="L250" s="399">
        <v>0</v>
      </c>
    </row>
    <row r="251" spans="1:12" ht="11.25" customHeight="1">
      <c r="A251" s="148"/>
      <c r="B251" s="144"/>
      <c r="E251" s="163" t="s">
        <v>289</v>
      </c>
      <c r="F251" s="399">
        <v>31.09</v>
      </c>
      <c r="G251" s="399">
        <v>0</v>
      </c>
      <c r="H251" s="399">
        <v>0</v>
      </c>
      <c r="I251" s="399">
        <v>0</v>
      </c>
      <c r="J251" s="399">
        <v>31.09</v>
      </c>
      <c r="K251" s="399">
        <v>1</v>
      </c>
      <c r="L251" s="399">
        <v>0</v>
      </c>
    </row>
    <row r="252" spans="1:12" ht="11.25" customHeight="1">
      <c r="A252" s="143" t="s">
        <v>340</v>
      </c>
      <c r="B252" s="144"/>
      <c r="E252" s="163" t="s">
        <v>293</v>
      </c>
      <c r="F252" s="399">
        <v>39.71</v>
      </c>
      <c r="G252" s="399">
        <v>3</v>
      </c>
      <c r="H252" s="399">
        <v>0</v>
      </c>
      <c r="I252" s="399">
        <v>0</v>
      </c>
      <c r="J252" s="399">
        <v>36.71</v>
      </c>
      <c r="K252" s="399">
        <v>2</v>
      </c>
      <c r="L252" s="399">
        <v>0</v>
      </c>
    </row>
    <row r="253" spans="1:12" ht="14.1" customHeight="1">
      <c r="A253" s="143" t="s">
        <v>377</v>
      </c>
      <c r="B253" s="144" t="s">
        <v>557</v>
      </c>
      <c r="E253" s="163" t="s">
        <v>285</v>
      </c>
      <c r="F253" s="399">
        <v>51.42</v>
      </c>
      <c r="G253" s="399">
        <v>2</v>
      </c>
      <c r="H253" s="399">
        <v>0</v>
      </c>
      <c r="I253" s="399">
        <v>0</v>
      </c>
      <c r="J253" s="399">
        <v>49.42</v>
      </c>
      <c r="K253" s="399">
        <v>2.12</v>
      </c>
      <c r="L253" s="399">
        <v>0</v>
      </c>
    </row>
    <row r="254" spans="1:12" ht="11.25" customHeight="1">
      <c r="A254" s="148"/>
      <c r="B254" s="144" t="s">
        <v>558</v>
      </c>
      <c r="E254" s="163" t="s">
        <v>289</v>
      </c>
      <c r="F254" s="399">
        <v>94.62</v>
      </c>
      <c r="G254" s="399">
        <v>6.66</v>
      </c>
      <c r="H254" s="399">
        <v>0</v>
      </c>
      <c r="I254" s="399">
        <v>0</v>
      </c>
      <c r="J254" s="399">
        <v>87.96</v>
      </c>
      <c r="K254" s="399">
        <v>2</v>
      </c>
      <c r="L254" s="399">
        <v>0</v>
      </c>
    </row>
    <row r="255" spans="1:12" ht="11.25" customHeight="1">
      <c r="A255" s="143" t="s">
        <v>340</v>
      </c>
      <c r="B255" s="144"/>
      <c r="E255" s="163" t="s">
        <v>293</v>
      </c>
      <c r="F255" s="399">
        <v>146.04</v>
      </c>
      <c r="G255" s="399">
        <v>8.66</v>
      </c>
      <c r="H255" s="399">
        <v>0</v>
      </c>
      <c r="I255" s="399">
        <v>0</v>
      </c>
      <c r="J255" s="399">
        <v>137.38</v>
      </c>
      <c r="K255" s="399">
        <v>4.12</v>
      </c>
      <c r="L255" s="399">
        <v>0</v>
      </c>
    </row>
    <row r="256" spans="1:12" ht="14.1" customHeight="1">
      <c r="A256" s="302" t="s">
        <v>559</v>
      </c>
      <c r="B256" s="144" t="s">
        <v>560</v>
      </c>
      <c r="E256" s="163" t="s">
        <v>285</v>
      </c>
      <c r="F256" s="399">
        <v>83.5</v>
      </c>
      <c r="G256" s="399">
        <v>0</v>
      </c>
      <c r="H256" s="399">
        <v>0</v>
      </c>
      <c r="I256" s="399">
        <v>0</v>
      </c>
      <c r="J256" s="399">
        <v>83.5</v>
      </c>
      <c r="K256" s="399">
        <v>5.38</v>
      </c>
      <c r="L256" s="399">
        <v>0</v>
      </c>
    </row>
    <row r="257" spans="1:12" ht="11.25" customHeight="1">
      <c r="A257" s="148"/>
      <c r="B257" s="144"/>
      <c r="E257" s="163" t="s">
        <v>289</v>
      </c>
      <c r="F257" s="399">
        <v>121.96</v>
      </c>
      <c r="G257" s="399">
        <v>1.87</v>
      </c>
      <c r="H257" s="399">
        <v>0</v>
      </c>
      <c r="I257" s="399">
        <v>0</v>
      </c>
      <c r="J257" s="399">
        <v>120.09</v>
      </c>
      <c r="K257" s="399">
        <v>4.75</v>
      </c>
      <c r="L257" s="399">
        <v>0</v>
      </c>
    </row>
    <row r="258" spans="1:12" ht="11.25" customHeight="1">
      <c r="A258" s="143" t="s">
        <v>340</v>
      </c>
      <c r="B258" s="144"/>
      <c r="E258" s="163" t="s">
        <v>293</v>
      </c>
      <c r="F258" s="399">
        <v>205.46</v>
      </c>
      <c r="G258" s="399">
        <v>1.87</v>
      </c>
      <c r="H258" s="399">
        <v>0</v>
      </c>
      <c r="I258" s="399">
        <v>0</v>
      </c>
      <c r="J258" s="399">
        <v>203.59</v>
      </c>
      <c r="K258" s="399">
        <v>10.130000000000001</v>
      </c>
      <c r="L258" s="399">
        <v>0</v>
      </c>
    </row>
    <row r="259" spans="1:12" ht="14.1" customHeight="1">
      <c r="A259" s="143" t="s">
        <v>561</v>
      </c>
      <c r="B259" s="144" t="s">
        <v>562</v>
      </c>
      <c r="E259" s="163" t="s">
        <v>285</v>
      </c>
      <c r="F259" s="399">
        <v>5</v>
      </c>
      <c r="G259" s="399">
        <v>0</v>
      </c>
      <c r="H259" s="399">
        <v>0</v>
      </c>
      <c r="I259" s="399">
        <v>0</v>
      </c>
      <c r="J259" s="399">
        <v>5</v>
      </c>
      <c r="K259" s="399">
        <v>0</v>
      </c>
      <c r="L259" s="399">
        <v>0</v>
      </c>
    </row>
    <row r="260" spans="1:12" ht="11.25" customHeight="1">
      <c r="A260" s="148"/>
      <c r="B260" s="144"/>
      <c r="E260" s="163" t="s">
        <v>289</v>
      </c>
      <c r="F260" s="399">
        <v>3.95</v>
      </c>
      <c r="G260" s="399">
        <v>0</v>
      </c>
      <c r="H260" s="399">
        <v>0</v>
      </c>
      <c r="I260" s="399">
        <v>0</v>
      </c>
      <c r="J260" s="399">
        <v>3.95</v>
      </c>
      <c r="K260" s="399">
        <v>0.75</v>
      </c>
      <c r="L260" s="399">
        <v>0</v>
      </c>
    </row>
    <row r="261" spans="1:12" ht="11.25" customHeight="1">
      <c r="A261" s="143" t="s">
        <v>340</v>
      </c>
      <c r="B261" s="144"/>
      <c r="E261" s="163" t="s">
        <v>293</v>
      </c>
      <c r="F261" s="399">
        <v>8.9499999999999993</v>
      </c>
      <c r="G261" s="399">
        <v>0</v>
      </c>
      <c r="H261" s="399">
        <v>0</v>
      </c>
      <c r="I261" s="399">
        <v>0</v>
      </c>
      <c r="J261" s="399">
        <v>8.9499999999999993</v>
      </c>
      <c r="K261" s="399">
        <v>0.75</v>
      </c>
      <c r="L261" s="399">
        <v>0</v>
      </c>
    </row>
    <row r="262" spans="1:12" ht="14.1" customHeight="1">
      <c r="A262" s="491" t="s">
        <v>1145</v>
      </c>
      <c r="B262" s="478" t="s">
        <v>1146</v>
      </c>
      <c r="C262" s="146"/>
      <c r="D262" s="146"/>
      <c r="E262" s="301" t="s">
        <v>285</v>
      </c>
      <c r="F262" s="399">
        <v>1</v>
      </c>
      <c r="G262" s="399">
        <v>0</v>
      </c>
      <c r="H262" s="399">
        <v>0</v>
      </c>
      <c r="I262" s="399">
        <v>0</v>
      </c>
      <c r="J262" s="399">
        <v>1</v>
      </c>
      <c r="K262" s="399">
        <v>1</v>
      </c>
      <c r="L262" s="399">
        <v>0</v>
      </c>
    </row>
    <row r="263" spans="1:12" ht="11.25" customHeight="1">
      <c r="A263" s="491"/>
      <c r="B263" s="478"/>
      <c r="C263" s="146"/>
      <c r="D263" s="146"/>
      <c r="E263" s="301" t="s">
        <v>289</v>
      </c>
      <c r="F263" s="399">
        <v>0</v>
      </c>
      <c r="G263" s="399">
        <v>0</v>
      </c>
      <c r="H263" s="399">
        <v>0</v>
      </c>
      <c r="I263" s="399">
        <v>0</v>
      </c>
      <c r="J263" s="399">
        <v>0</v>
      </c>
      <c r="K263" s="399">
        <v>0</v>
      </c>
      <c r="L263" s="399">
        <v>0</v>
      </c>
    </row>
    <row r="264" spans="1:12" ht="11.25" customHeight="1">
      <c r="A264" s="491"/>
      <c r="B264" s="478"/>
      <c r="C264" s="146"/>
      <c r="D264" s="146"/>
      <c r="E264" s="301" t="s">
        <v>293</v>
      </c>
      <c r="F264" s="399">
        <v>1</v>
      </c>
      <c r="G264" s="399">
        <v>0</v>
      </c>
      <c r="H264" s="399">
        <v>0</v>
      </c>
      <c r="I264" s="399">
        <v>0</v>
      </c>
      <c r="J264" s="399">
        <v>1</v>
      </c>
      <c r="K264" s="399">
        <v>1</v>
      </c>
      <c r="L264" s="399">
        <v>0</v>
      </c>
    </row>
    <row r="265" spans="1:12" ht="14.1" customHeight="1">
      <c r="A265" s="143" t="s">
        <v>563</v>
      </c>
      <c r="B265" s="144" t="s">
        <v>564</v>
      </c>
      <c r="E265" s="163" t="s">
        <v>285</v>
      </c>
      <c r="F265" s="399">
        <v>33.729999999999997</v>
      </c>
      <c r="G265" s="399">
        <v>0</v>
      </c>
      <c r="H265" s="399">
        <v>0</v>
      </c>
      <c r="I265" s="399">
        <v>0</v>
      </c>
      <c r="J265" s="399">
        <v>33.729999999999997</v>
      </c>
      <c r="K265" s="399">
        <v>1.38</v>
      </c>
      <c r="L265" s="399">
        <v>0</v>
      </c>
    </row>
    <row r="266" spans="1:12" ht="11.25" customHeight="1">
      <c r="A266" s="148"/>
      <c r="B266" s="144"/>
      <c r="E266" s="163" t="s">
        <v>289</v>
      </c>
      <c r="F266" s="399">
        <v>89.17</v>
      </c>
      <c r="G266" s="399">
        <v>0</v>
      </c>
      <c r="H266" s="399">
        <v>0</v>
      </c>
      <c r="I266" s="399">
        <v>0</v>
      </c>
      <c r="J266" s="399">
        <v>89.17</v>
      </c>
      <c r="K266" s="399">
        <v>3</v>
      </c>
      <c r="L266" s="399">
        <v>0</v>
      </c>
    </row>
    <row r="267" spans="1:12" ht="11.25" customHeight="1">
      <c r="A267" s="143" t="s">
        <v>340</v>
      </c>
      <c r="B267" s="144"/>
      <c r="E267" s="163" t="s">
        <v>293</v>
      </c>
      <c r="F267" s="399">
        <v>122.9</v>
      </c>
      <c r="G267" s="399">
        <v>0</v>
      </c>
      <c r="H267" s="399">
        <v>0</v>
      </c>
      <c r="I267" s="399">
        <v>0</v>
      </c>
      <c r="J267" s="399">
        <v>122.9</v>
      </c>
      <c r="K267" s="399">
        <v>4.38</v>
      </c>
      <c r="L267" s="399">
        <v>0</v>
      </c>
    </row>
    <row r="268" spans="1:12" ht="14.1" customHeight="1">
      <c r="A268" s="143" t="s">
        <v>565</v>
      </c>
      <c r="B268" s="144" t="s">
        <v>566</v>
      </c>
      <c r="E268" s="163" t="s">
        <v>285</v>
      </c>
      <c r="F268" s="399">
        <v>43.77</v>
      </c>
      <c r="G268" s="399">
        <v>0</v>
      </c>
      <c r="H268" s="399">
        <v>0</v>
      </c>
      <c r="I268" s="399">
        <v>0</v>
      </c>
      <c r="J268" s="399">
        <v>43.77</v>
      </c>
      <c r="K268" s="399">
        <v>3</v>
      </c>
      <c r="L268" s="399">
        <v>0</v>
      </c>
    </row>
    <row r="269" spans="1:12" ht="11.25" customHeight="1">
      <c r="A269" s="148"/>
      <c r="B269" s="144"/>
      <c r="E269" s="163" t="s">
        <v>289</v>
      </c>
      <c r="F269" s="399">
        <v>28.84</v>
      </c>
      <c r="G269" s="399">
        <v>1.87</v>
      </c>
      <c r="H269" s="399">
        <v>0</v>
      </c>
      <c r="I269" s="399">
        <v>0</v>
      </c>
      <c r="J269" s="399">
        <v>26.97</v>
      </c>
      <c r="K269" s="399">
        <v>1</v>
      </c>
      <c r="L269" s="399">
        <v>0</v>
      </c>
    </row>
    <row r="270" spans="1:12" ht="11.25" customHeight="1">
      <c r="A270" s="143" t="s">
        <v>340</v>
      </c>
      <c r="B270" s="144"/>
      <c r="E270" s="163" t="s">
        <v>293</v>
      </c>
      <c r="F270" s="399">
        <v>72.61</v>
      </c>
      <c r="G270" s="399">
        <v>1.87</v>
      </c>
      <c r="H270" s="399">
        <v>0</v>
      </c>
      <c r="I270" s="399">
        <v>0</v>
      </c>
      <c r="J270" s="399">
        <v>70.739999999999995</v>
      </c>
      <c r="K270" s="399">
        <v>4</v>
      </c>
      <c r="L270" s="399">
        <v>0</v>
      </c>
    </row>
    <row r="271" spans="1:12" ht="14.1" customHeight="1">
      <c r="A271" s="302" t="s">
        <v>191</v>
      </c>
      <c r="B271" s="144" t="s">
        <v>567</v>
      </c>
      <c r="E271" s="163" t="s">
        <v>285</v>
      </c>
      <c r="F271" s="399">
        <v>1951.2</v>
      </c>
      <c r="G271" s="399">
        <v>29.62</v>
      </c>
      <c r="H271" s="399">
        <v>0</v>
      </c>
      <c r="I271" s="399">
        <v>0</v>
      </c>
      <c r="J271" s="399">
        <v>1921.58</v>
      </c>
      <c r="K271" s="399">
        <v>45.24</v>
      </c>
      <c r="L271" s="399">
        <v>44</v>
      </c>
    </row>
    <row r="272" spans="1:12" ht="11.25" customHeight="1">
      <c r="A272" s="148"/>
      <c r="B272" s="144" t="s">
        <v>568</v>
      </c>
      <c r="E272" s="163" t="s">
        <v>289</v>
      </c>
      <c r="F272" s="399">
        <v>591.16999999999996</v>
      </c>
      <c r="G272" s="399">
        <v>8.75</v>
      </c>
      <c r="H272" s="399">
        <v>0</v>
      </c>
      <c r="I272" s="399">
        <v>0</v>
      </c>
      <c r="J272" s="399">
        <v>582.41999999999996</v>
      </c>
      <c r="K272" s="399">
        <v>7.3</v>
      </c>
      <c r="L272" s="399">
        <v>0</v>
      </c>
    </row>
    <row r="273" spans="1:12" ht="11.25" customHeight="1">
      <c r="A273" s="143" t="s">
        <v>340</v>
      </c>
      <c r="B273" s="144" t="s">
        <v>569</v>
      </c>
      <c r="E273" s="163" t="s">
        <v>293</v>
      </c>
      <c r="F273" s="399">
        <v>2542.37</v>
      </c>
      <c r="G273" s="399">
        <v>38.369999999999997</v>
      </c>
      <c r="H273" s="399">
        <v>0</v>
      </c>
      <c r="I273" s="399">
        <v>0</v>
      </c>
      <c r="J273" s="399">
        <v>2504</v>
      </c>
      <c r="K273" s="399">
        <v>52.54</v>
      </c>
      <c r="L273" s="399">
        <v>44</v>
      </c>
    </row>
    <row r="274" spans="1:12" ht="14.1" customHeight="1">
      <c r="A274" s="143" t="s">
        <v>570</v>
      </c>
      <c r="B274" s="144" t="s">
        <v>572</v>
      </c>
      <c r="E274" s="163" t="s">
        <v>285</v>
      </c>
      <c r="F274" s="399">
        <v>558.13</v>
      </c>
      <c r="G274" s="399">
        <v>5</v>
      </c>
      <c r="H274" s="399">
        <v>0</v>
      </c>
      <c r="I274" s="399">
        <v>0</v>
      </c>
      <c r="J274" s="399">
        <v>553.13</v>
      </c>
      <c r="K274" s="399">
        <v>17.739999999999998</v>
      </c>
      <c r="L274" s="399">
        <v>0</v>
      </c>
    </row>
    <row r="275" spans="1:12" ht="11.25" customHeight="1">
      <c r="A275" s="143"/>
      <c r="B275" s="144"/>
      <c r="E275" s="163" t="s">
        <v>289</v>
      </c>
      <c r="F275" s="399">
        <v>252.42</v>
      </c>
      <c r="G275" s="399">
        <v>2.8</v>
      </c>
      <c r="H275" s="399">
        <v>0</v>
      </c>
      <c r="I275" s="399">
        <v>0</v>
      </c>
      <c r="J275" s="399">
        <v>249.62</v>
      </c>
      <c r="K275" s="399">
        <v>3.3</v>
      </c>
      <c r="L275" s="399">
        <v>0</v>
      </c>
    </row>
    <row r="276" spans="1:12" ht="11.25" customHeight="1">
      <c r="A276" s="143"/>
      <c r="B276" s="144"/>
      <c r="E276" s="163" t="s">
        <v>293</v>
      </c>
      <c r="F276" s="399">
        <v>810.55</v>
      </c>
      <c r="G276" s="399">
        <v>7.8</v>
      </c>
      <c r="H276" s="399">
        <v>0</v>
      </c>
      <c r="I276" s="399">
        <v>0</v>
      </c>
      <c r="J276" s="399">
        <v>802.75</v>
      </c>
      <c r="K276" s="399">
        <v>21.04</v>
      </c>
      <c r="L276" s="399">
        <v>0</v>
      </c>
    </row>
    <row r="277" spans="1:12" ht="14.1" customHeight="1">
      <c r="A277" s="143" t="s">
        <v>571</v>
      </c>
      <c r="B277" s="144" t="s">
        <v>573</v>
      </c>
      <c r="E277" s="163" t="s">
        <v>285</v>
      </c>
      <c r="F277" s="399">
        <v>774.21</v>
      </c>
      <c r="G277" s="399">
        <v>11</v>
      </c>
      <c r="H277" s="399">
        <v>0</v>
      </c>
      <c r="I277" s="399">
        <v>0</v>
      </c>
      <c r="J277" s="399">
        <v>763.21</v>
      </c>
      <c r="K277" s="399">
        <v>16</v>
      </c>
      <c r="L277" s="399">
        <v>34</v>
      </c>
    </row>
    <row r="278" spans="1:12" ht="11.25" customHeight="1">
      <c r="A278" s="143"/>
      <c r="B278" s="144"/>
      <c r="E278" s="163" t="s">
        <v>289</v>
      </c>
      <c r="F278" s="399">
        <v>126.04</v>
      </c>
      <c r="G278" s="399">
        <v>1.95</v>
      </c>
      <c r="H278" s="399">
        <v>0</v>
      </c>
      <c r="I278" s="399">
        <v>0</v>
      </c>
      <c r="J278" s="399">
        <v>124.09</v>
      </c>
      <c r="K278" s="399">
        <v>1</v>
      </c>
      <c r="L278" s="399">
        <v>0</v>
      </c>
    </row>
    <row r="279" spans="1:12" ht="11.25" customHeight="1">
      <c r="A279" s="143"/>
      <c r="B279" s="144"/>
      <c r="E279" s="163" t="s">
        <v>293</v>
      </c>
      <c r="F279" s="399">
        <v>900.25</v>
      </c>
      <c r="G279" s="399">
        <v>12.95</v>
      </c>
      <c r="H279" s="399">
        <v>0</v>
      </c>
      <c r="I279" s="399">
        <v>0</v>
      </c>
      <c r="J279" s="399">
        <v>887.3</v>
      </c>
      <c r="K279" s="399">
        <v>17</v>
      </c>
      <c r="L279" s="399">
        <v>34</v>
      </c>
    </row>
    <row r="280" spans="1:12" ht="14.1" customHeight="1">
      <c r="A280" s="143" t="s">
        <v>574</v>
      </c>
      <c r="B280" s="144" t="s">
        <v>575</v>
      </c>
      <c r="E280" s="163" t="s">
        <v>285</v>
      </c>
      <c r="F280" s="479">
        <v>366.24</v>
      </c>
      <c r="G280" s="480">
        <v>1</v>
      </c>
      <c r="H280" s="481">
        <v>0</v>
      </c>
      <c r="I280" s="480">
        <v>0</v>
      </c>
      <c r="J280" s="480">
        <v>365.24</v>
      </c>
      <c r="K280" s="481">
        <v>2</v>
      </c>
      <c r="L280" s="480">
        <v>10</v>
      </c>
    </row>
    <row r="281" spans="1:12" ht="11.25" customHeight="1">
      <c r="A281" s="143"/>
      <c r="B281" s="144" t="s">
        <v>695</v>
      </c>
      <c r="E281" s="163" t="s">
        <v>289</v>
      </c>
      <c r="F281" s="479">
        <v>32.590000000000003</v>
      </c>
      <c r="G281" s="480">
        <v>0</v>
      </c>
      <c r="H281" s="481">
        <v>0</v>
      </c>
      <c r="I281" s="480">
        <v>0</v>
      </c>
      <c r="J281" s="480">
        <v>32.590000000000003</v>
      </c>
      <c r="K281" s="481">
        <v>0</v>
      </c>
      <c r="L281" s="480">
        <v>0</v>
      </c>
    </row>
    <row r="282" spans="1:12" ht="11.25" customHeight="1">
      <c r="A282" s="143"/>
      <c r="B282" s="144"/>
      <c r="E282" s="163" t="s">
        <v>293</v>
      </c>
      <c r="F282" s="479">
        <v>398.83</v>
      </c>
      <c r="G282" s="480">
        <v>1</v>
      </c>
      <c r="H282" s="481">
        <v>0</v>
      </c>
      <c r="I282" s="480">
        <v>0</v>
      </c>
      <c r="J282" s="480">
        <v>397.83</v>
      </c>
      <c r="K282" s="481">
        <v>2</v>
      </c>
      <c r="L282" s="480">
        <v>10</v>
      </c>
    </row>
    <row r="283" spans="1:12" ht="14.1" customHeight="1">
      <c r="A283" s="143" t="s">
        <v>576</v>
      </c>
      <c r="B283" s="144" t="s">
        <v>577</v>
      </c>
      <c r="E283" s="163" t="s">
        <v>285</v>
      </c>
      <c r="F283" s="479">
        <v>33.369999999999997</v>
      </c>
      <c r="G283" s="480">
        <v>0</v>
      </c>
      <c r="H283" s="481">
        <v>0</v>
      </c>
      <c r="I283" s="480">
        <v>0</v>
      </c>
      <c r="J283" s="480">
        <v>33.369999999999997</v>
      </c>
      <c r="K283" s="481">
        <v>2</v>
      </c>
      <c r="L283" s="480">
        <v>0</v>
      </c>
    </row>
    <row r="284" spans="1:12" ht="11.25" customHeight="1">
      <c r="A284" s="143"/>
      <c r="B284" s="144"/>
      <c r="E284" s="163" t="s">
        <v>289</v>
      </c>
      <c r="F284" s="479">
        <v>2.7</v>
      </c>
      <c r="G284" s="480">
        <v>0</v>
      </c>
      <c r="H284" s="481">
        <v>0</v>
      </c>
      <c r="I284" s="480">
        <v>0</v>
      </c>
      <c r="J284" s="480">
        <v>2.7</v>
      </c>
      <c r="K284" s="481">
        <v>0</v>
      </c>
      <c r="L284" s="480">
        <v>0</v>
      </c>
    </row>
    <row r="285" spans="1:12" ht="11.25" customHeight="1">
      <c r="A285" s="143"/>
      <c r="B285" s="144"/>
      <c r="E285" s="163" t="s">
        <v>293</v>
      </c>
      <c r="F285" s="479">
        <v>36.07</v>
      </c>
      <c r="G285" s="480">
        <v>0</v>
      </c>
      <c r="H285" s="481">
        <v>0</v>
      </c>
      <c r="I285" s="480">
        <v>0</v>
      </c>
      <c r="J285" s="480">
        <v>36.07</v>
      </c>
      <c r="K285" s="481">
        <v>2</v>
      </c>
      <c r="L285" s="480">
        <v>0</v>
      </c>
    </row>
    <row r="286" spans="1:12" ht="14.1" customHeight="1">
      <c r="A286" s="143" t="s">
        <v>578</v>
      </c>
      <c r="B286" s="144" t="s">
        <v>579</v>
      </c>
      <c r="E286" s="163" t="s">
        <v>285</v>
      </c>
      <c r="F286" s="479">
        <v>67.760000000000005</v>
      </c>
      <c r="G286" s="480">
        <v>0</v>
      </c>
      <c r="H286" s="481">
        <v>0</v>
      </c>
      <c r="I286" s="480">
        <v>0</v>
      </c>
      <c r="J286" s="480">
        <v>67.760000000000005</v>
      </c>
      <c r="K286" s="481">
        <v>1.5</v>
      </c>
      <c r="L286" s="480">
        <v>0</v>
      </c>
    </row>
    <row r="287" spans="1:12" ht="11.25" customHeight="1">
      <c r="A287" s="143"/>
      <c r="B287" s="144" t="s">
        <v>580</v>
      </c>
      <c r="E287" s="163" t="s">
        <v>289</v>
      </c>
      <c r="F287" s="479">
        <v>16.03</v>
      </c>
      <c r="G287" s="480">
        <v>0</v>
      </c>
      <c r="H287" s="481">
        <v>0</v>
      </c>
      <c r="I287" s="480">
        <v>0</v>
      </c>
      <c r="J287" s="480">
        <v>16.03</v>
      </c>
      <c r="K287" s="481">
        <v>1</v>
      </c>
      <c r="L287" s="480">
        <v>0</v>
      </c>
    </row>
    <row r="288" spans="1:12" ht="11.25" customHeight="1">
      <c r="A288" s="143"/>
      <c r="B288" s="144"/>
      <c r="E288" s="163" t="s">
        <v>293</v>
      </c>
      <c r="F288" s="479">
        <v>83.79</v>
      </c>
      <c r="G288" s="480">
        <v>0</v>
      </c>
      <c r="H288" s="481">
        <v>0</v>
      </c>
      <c r="I288" s="480">
        <v>0</v>
      </c>
      <c r="J288" s="480">
        <v>83.79</v>
      </c>
      <c r="K288" s="481">
        <v>2.5</v>
      </c>
      <c r="L288" s="480">
        <v>0</v>
      </c>
    </row>
    <row r="289" spans="1:12" ht="14.1" customHeight="1">
      <c r="A289" s="143" t="s">
        <v>581</v>
      </c>
      <c r="B289" s="144" t="s">
        <v>582</v>
      </c>
      <c r="E289" s="163" t="s">
        <v>285</v>
      </c>
      <c r="F289" s="479">
        <v>14.61</v>
      </c>
      <c r="G289" s="480">
        <v>0</v>
      </c>
      <c r="H289" s="481">
        <v>0</v>
      </c>
      <c r="I289" s="480">
        <v>0</v>
      </c>
      <c r="J289" s="480">
        <v>14.61</v>
      </c>
      <c r="K289" s="481">
        <v>1</v>
      </c>
      <c r="L289" s="480">
        <v>0</v>
      </c>
    </row>
    <row r="290" spans="1:12" ht="11.25" customHeight="1">
      <c r="A290" s="143"/>
      <c r="B290" s="144"/>
      <c r="E290" s="163" t="s">
        <v>289</v>
      </c>
      <c r="F290" s="479">
        <v>5.2</v>
      </c>
      <c r="G290" s="480">
        <v>0</v>
      </c>
      <c r="H290" s="481">
        <v>0</v>
      </c>
      <c r="I290" s="480">
        <v>0</v>
      </c>
      <c r="J290" s="480">
        <v>5.2</v>
      </c>
      <c r="K290" s="481">
        <v>0</v>
      </c>
      <c r="L290" s="480">
        <v>0</v>
      </c>
    </row>
    <row r="291" spans="1:12" ht="11.25" customHeight="1">
      <c r="A291" s="143"/>
      <c r="B291" s="144"/>
      <c r="E291" s="163" t="s">
        <v>293</v>
      </c>
      <c r="F291" s="479">
        <v>19.809999999999999</v>
      </c>
      <c r="G291" s="480">
        <v>0</v>
      </c>
      <c r="H291" s="481">
        <v>0</v>
      </c>
      <c r="I291" s="480">
        <v>0</v>
      </c>
      <c r="J291" s="480">
        <v>19.809999999999999</v>
      </c>
      <c r="K291" s="481">
        <v>1</v>
      </c>
      <c r="L291" s="480">
        <v>0</v>
      </c>
    </row>
    <row r="292" spans="1:12" ht="14.1" customHeight="1">
      <c r="A292" s="143" t="s">
        <v>583</v>
      </c>
      <c r="B292" s="144" t="s">
        <v>584</v>
      </c>
      <c r="E292" s="163" t="s">
        <v>285</v>
      </c>
      <c r="F292" s="479">
        <v>6.95</v>
      </c>
      <c r="G292" s="480">
        <v>0</v>
      </c>
      <c r="H292" s="481">
        <v>0</v>
      </c>
      <c r="I292" s="480">
        <v>0</v>
      </c>
      <c r="J292" s="480">
        <v>6.95</v>
      </c>
      <c r="K292" s="481">
        <v>1</v>
      </c>
      <c r="L292" s="480">
        <v>0</v>
      </c>
    </row>
    <row r="293" spans="1:12" ht="11.25" customHeight="1">
      <c r="A293" s="143"/>
      <c r="B293" s="144" t="s">
        <v>585</v>
      </c>
      <c r="E293" s="163" t="s">
        <v>289</v>
      </c>
      <c r="F293" s="479">
        <v>4.5199999999999996</v>
      </c>
      <c r="G293" s="480">
        <v>0</v>
      </c>
      <c r="H293" s="481">
        <v>0</v>
      </c>
      <c r="I293" s="480">
        <v>0</v>
      </c>
      <c r="J293" s="480">
        <v>4.5199999999999996</v>
      </c>
      <c r="K293" s="481">
        <v>0</v>
      </c>
      <c r="L293" s="480">
        <v>0</v>
      </c>
    </row>
    <row r="294" spans="1:12" ht="11.25" customHeight="1">
      <c r="A294" s="143"/>
      <c r="B294" s="144"/>
      <c r="E294" s="163" t="s">
        <v>293</v>
      </c>
      <c r="F294" s="479">
        <v>11.47</v>
      </c>
      <c r="G294" s="480">
        <v>0</v>
      </c>
      <c r="H294" s="481">
        <v>0</v>
      </c>
      <c r="I294" s="480">
        <v>0</v>
      </c>
      <c r="J294" s="480">
        <v>11.47</v>
      </c>
      <c r="K294" s="481">
        <v>1</v>
      </c>
      <c r="L294" s="480">
        <v>0</v>
      </c>
    </row>
    <row r="295" spans="1:12" ht="14.1" customHeight="1">
      <c r="A295" s="143" t="s">
        <v>586</v>
      </c>
      <c r="B295" s="144" t="s">
        <v>820</v>
      </c>
      <c r="E295" s="163" t="s">
        <v>285</v>
      </c>
      <c r="F295" s="479">
        <v>5</v>
      </c>
      <c r="G295" s="480">
        <v>1</v>
      </c>
      <c r="H295" s="481">
        <v>0</v>
      </c>
      <c r="I295" s="480">
        <v>0</v>
      </c>
      <c r="J295" s="480">
        <v>4</v>
      </c>
      <c r="K295" s="481">
        <v>0</v>
      </c>
      <c r="L295" s="480">
        <v>0</v>
      </c>
    </row>
    <row r="296" spans="1:12" ht="11.25" customHeight="1">
      <c r="A296" s="143"/>
      <c r="B296" s="144" t="s">
        <v>821</v>
      </c>
      <c r="E296" s="163" t="s">
        <v>289</v>
      </c>
      <c r="F296" s="479">
        <v>3.83</v>
      </c>
      <c r="G296" s="480">
        <v>0</v>
      </c>
      <c r="H296" s="481">
        <v>0</v>
      </c>
      <c r="I296" s="480">
        <v>0</v>
      </c>
      <c r="J296" s="480">
        <v>3.83</v>
      </c>
      <c r="K296" s="481">
        <v>0</v>
      </c>
      <c r="L296" s="480">
        <v>0</v>
      </c>
    </row>
    <row r="297" spans="1:12" ht="11.25" customHeight="1">
      <c r="A297" s="143"/>
      <c r="B297" s="144"/>
      <c r="E297" s="163" t="s">
        <v>293</v>
      </c>
      <c r="F297" s="479">
        <v>8.83</v>
      </c>
      <c r="G297" s="480">
        <v>1</v>
      </c>
      <c r="H297" s="481">
        <v>0</v>
      </c>
      <c r="I297" s="480">
        <v>0</v>
      </c>
      <c r="J297" s="480">
        <v>7.83</v>
      </c>
      <c r="K297" s="481">
        <v>0</v>
      </c>
      <c r="L297" s="480">
        <v>0</v>
      </c>
    </row>
    <row r="298" spans="1:12" ht="14.1" customHeight="1">
      <c r="A298" s="143" t="s">
        <v>587</v>
      </c>
      <c r="B298" s="144" t="s">
        <v>522</v>
      </c>
      <c r="E298" s="163" t="s">
        <v>285</v>
      </c>
      <c r="F298" s="479">
        <v>124.93</v>
      </c>
      <c r="G298" s="480">
        <v>11.62</v>
      </c>
      <c r="H298" s="481">
        <v>0</v>
      </c>
      <c r="I298" s="480">
        <v>0</v>
      </c>
      <c r="J298" s="480">
        <v>113.31</v>
      </c>
      <c r="K298" s="481">
        <v>4</v>
      </c>
      <c r="L298" s="480">
        <v>0</v>
      </c>
    </row>
    <row r="299" spans="1:12" ht="11.25" customHeight="1">
      <c r="A299" s="143"/>
      <c r="B299" s="144" t="s">
        <v>588</v>
      </c>
      <c r="E299" s="163" t="s">
        <v>289</v>
      </c>
      <c r="F299" s="479">
        <v>147.84</v>
      </c>
      <c r="G299" s="480">
        <v>4</v>
      </c>
      <c r="H299" s="481">
        <v>0</v>
      </c>
      <c r="I299" s="480">
        <v>0</v>
      </c>
      <c r="J299" s="480">
        <v>143.84</v>
      </c>
      <c r="K299" s="481">
        <v>2</v>
      </c>
      <c r="L299" s="480">
        <v>0</v>
      </c>
    </row>
    <row r="300" spans="1:12" ht="11.25" customHeight="1">
      <c r="A300" s="143"/>
      <c r="B300" s="144"/>
      <c r="E300" s="163" t="s">
        <v>293</v>
      </c>
      <c r="F300" s="479">
        <v>272.77</v>
      </c>
      <c r="G300" s="480">
        <v>15.62</v>
      </c>
      <c r="H300" s="481">
        <v>0</v>
      </c>
      <c r="I300" s="480">
        <v>0</v>
      </c>
      <c r="J300" s="480">
        <v>257.14999999999998</v>
      </c>
      <c r="K300" s="481">
        <v>6</v>
      </c>
      <c r="L300" s="480">
        <v>0</v>
      </c>
    </row>
    <row r="301" spans="1:12" ht="14.1" customHeight="1">
      <c r="A301" s="302" t="s">
        <v>192</v>
      </c>
      <c r="B301" s="144" t="s">
        <v>590</v>
      </c>
      <c r="E301" s="163" t="s">
        <v>285</v>
      </c>
      <c r="F301" s="224">
        <v>864.69</v>
      </c>
      <c r="G301" s="224">
        <v>80.430000000000007</v>
      </c>
      <c r="H301" s="224">
        <v>0</v>
      </c>
      <c r="I301" s="224">
        <v>0</v>
      </c>
      <c r="J301" s="224">
        <v>784.26</v>
      </c>
      <c r="K301" s="224">
        <v>54.12</v>
      </c>
      <c r="L301" s="224">
        <v>3</v>
      </c>
    </row>
    <row r="302" spans="1:12" ht="11.25" customHeight="1">
      <c r="A302" s="148"/>
      <c r="B302" s="144" t="s">
        <v>589</v>
      </c>
      <c r="E302" s="163" t="s">
        <v>289</v>
      </c>
      <c r="F302" s="224">
        <v>828.51</v>
      </c>
      <c r="G302" s="224">
        <v>33.51</v>
      </c>
      <c r="H302" s="224">
        <v>0</v>
      </c>
      <c r="I302" s="224">
        <v>0</v>
      </c>
      <c r="J302" s="224">
        <v>795</v>
      </c>
      <c r="K302" s="224">
        <v>48.68</v>
      </c>
      <c r="L302" s="224">
        <v>2</v>
      </c>
    </row>
    <row r="303" spans="1:12" ht="11.25" customHeight="1">
      <c r="A303" s="143" t="s">
        <v>340</v>
      </c>
      <c r="B303" s="144"/>
      <c r="E303" s="163" t="s">
        <v>293</v>
      </c>
      <c r="F303" s="224">
        <v>1693.2</v>
      </c>
      <c r="G303" s="224">
        <v>113.94</v>
      </c>
      <c r="H303" s="224">
        <v>0</v>
      </c>
      <c r="I303" s="224">
        <v>0</v>
      </c>
      <c r="J303" s="224">
        <v>1579.26</v>
      </c>
      <c r="K303" s="224">
        <v>102.8</v>
      </c>
      <c r="L303" s="224">
        <v>5</v>
      </c>
    </row>
    <row r="304" spans="1:12" ht="14.1" customHeight="1">
      <c r="A304" s="143" t="s">
        <v>591</v>
      </c>
      <c r="B304" s="144" t="s">
        <v>592</v>
      </c>
      <c r="E304" s="163" t="s">
        <v>285</v>
      </c>
      <c r="F304" s="224">
        <v>387.71</v>
      </c>
      <c r="G304" s="224">
        <v>1</v>
      </c>
      <c r="H304" s="224">
        <v>0</v>
      </c>
      <c r="I304" s="224">
        <v>0</v>
      </c>
      <c r="J304" s="224">
        <v>386.71</v>
      </c>
      <c r="K304" s="224">
        <v>33.9</v>
      </c>
      <c r="L304" s="224">
        <v>3</v>
      </c>
    </row>
    <row r="305" spans="1:171" ht="11.25" customHeight="1">
      <c r="A305" s="143"/>
      <c r="B305" s="144" t="s">
        <v>593</v>
      </c>
      <c r="E305" s="163" t="s">
        <v>289</v>
      </c>
      <c r="F305" s="224">
        <v>309.37</v>
      </c>
      <c r="G305" s="224">
        <v>0</v>
      </c>
      <c r="H305" s="224">
        <v>0</v>
      </c>
      <c r="I305" s="224">
        <v>0</v>
      </c>
      <c r="J305" s="224">
        <v>309.37</v>
      </c>
      <c r="K305" s="224">
        <v>26.19</v>
      </c>
      <c r="L305" s="224">
        <v>1</v>
      </c>
    </row>
    <row r="306" spans="1:171" ht="11.25" customHeight="1">
      <c r="A306" s="143"/>
      <c r="B306" s="144"/>
      <c r="E306" s="163" t="s">
        <v>293</v>
      </c>
      <c r="F306" s="224">
        <v>697.08</v>
      </c>
      <c r="G306" s="224">
        <v>1</v>
      </c>
      <c r="H306" s="224">
        <v>0</v>
      </c>
      <c r="I306" s="224">
        <v>0</v>
      </c>
      <c r="J306" s="224">
        <v>696.08</v>
      </c>
      <c r="K306" s="224">
        <v>60.09</v>
      </c>
      <c r="L306" s="224">
        <v>4</v>
      </c>
    </row>
    <row r="307" spans="1:171" ht="14.1" customHeight="1">
      <c r="A307" s="143" t="s">
        <v>594</v>
      </c>
      <c r="B307" s="144" t="s">
        <v>595</v>
      </c>
      <c r="E307" s="163" t="s">
        <v>285</v>
      </c>
      <c r="F307" s="224">
        <v>134.52000000000001</v>
      </c>
      <c r="G307" s="224">
        <v>8.82</v>
      </c>
      <c r="H307" s="224">
        <v>0</v>
      </c>
      <c r="I307" s="224">
        <v>0</v>
      </c>
      <c r="J307" s="224">
        <v>125.7</v>
      </c>
      <c r="K307" s="224">
        <v>7</v>
      </c>
      <c r="L307" s="224">
        <v>0</v>
      </c>
    </row>
    <row r="308" spans="1:171" ht="11.25" customHeight="1">
      <c r="A308" s="143"/>
      <c r="B308" s="144" t="s">
        <v>596</v>
      </c>
      <c r="E308" s="163" t="s">
        <v>289</v>
      </c>
      <c r="F308" s="224">
        <v>209.96</v>
      </c>
      <c r="G308" s="224">
        <v>9.89</v>
      </c>
      <c r="H308" s="224">
        <v>0</v>
      </c>
      <c r="I308" s="224">
        <v>0</v>
      </c>
      <c r="J308" s="224">
        <v>200.07</v>
      </c>
      <c r="K308" s="224">
        <v>6.39</v>
      </c>
      <c r="L308" s="224">
        <v>0</v>
      </c>
    </row>
    <row r="309" spans="1:171" ht="11.25" customHeight="1">
      <c r="A309" s="143"/>
      <c r="B309" s="144" t="s">
        <v>597</v>
      </c>
      <c r="E309" s="163" t="s">
        <v>293</v>
      </c>
      <c r="F309" s="224">
        <v>344.48</v>
      </c>
      <c r="G309" s="224">
        <v>18.71</v>
      </c>
      <c r="H309" s="224">
        <v>0</v>
      </c>
      <c r="I309" s="224">
        <v>0</v>
      </c>
      <c r="J309" s="224">
        <v>325.77</v>
      </c>
      <c r="K309" s="224">
        <v>13.39</v>
      </c>
      <c r="L309" s="224">
        <v>0</v>
      </c>
    </row>
    <row r="310" spans="1:171" ht="14.1" customHeight="1">
      <c r="A310" s="143" t="s">
        <v>598</v>
      </c>
      <c r="B310" s="144" t="s">
        <v>599</v>
      </c>
      <c r="E310" s="163" t="s">
        <v>285</v>
      </c>
      <c r="F310" s="224">
        <v>77.23</v>
      </c>
      <c r="G310" s="224">
        <v>1.62</v>
      </c>
      <c r="H310" s="224">
        <v>0</v>
      </c>
      <c r="I310" s="224">
        <v>0</v>
      </c>
      <c r="J310" s="224">
        <v>75.61</v>
      </c>
      <c r="K310" s="224">
        <v>2</v>
      </c>
      <c r="L310" s="224">
        <v>0</v>
      </c>
    </row>
    <row r="311" spans="1:171" ht="11.25" customHeight="1">
      <c r="A311" s="143"/>
      <c r="B311" s="144" t="s">
        <v>600</v>
      </c>
      <c r="E311" s="163" t="s">
        <v>289</v>
      </c>
      <c r="F311" s="224">
        <v>75.75</v>
      </c>
      <c r="G311" s="224">
        <v>1</v>
      </c>
      <c r="H311" s="224">
        <v>0</v>
      </c>
      <c r="I311" s="224">
        <v>0</v>
      </c>
      <c r="J311" s="224">
        <v>74.75</v>
      </c>
      <c r="K311" s="224">
        <v>3.7</v>
      </c>
      <c r="L311" s="224">
        <v>1</v>
      </c>
    </row>
    <row r="312" spans="1:171" ht="11.25" customHeight="1">
      <c r="A312" s="143"/>
      <c r="B312" s="144"/>
      <c r="E312" s="163" t="s">
        <v>293</v>
      </c>
      <c r="F312" s="224">
        <v>152.97999999999999</v>
      </c>
      <c r="G312" s="224">
        <v>2.62</v>
      </c>
      <c r="H312" s="224">
        <v>0</v>
      </c>
      <c r="I312" s="224">
        <v>0</v>
      </c>
      <c r="J312" s="224">
        <v>150.36000000000001</v>
      </c>
      <c r="K312" s="224">
        <v>5.7</v>
      </c>
      <c r="L312" s="224">
        <v>1</v>
      </c>
    </row>
    <row r="313" spans="1:171" ht="14.1" customHeight="1">
      <c r="A313" s="143" t="s">
        <v>601</v>
      </c>
      <c r="B313" s="144" t="s">
        <v>602</v>
      </c>
      <c r="E313" s="163" t="s">
        <v>285</v>
      </c>
      <c r="F313" s="399">
        <v>113.99</v>
      </c>
      <c r="G313" s="399">
        <v>9.4700000000000006</v>
      </c>
      <c r="H313" s="399">
        <v>0</v>
      </c>
      <c r="I313" s="399">
        <v>0</v>
      </c>
      <c r="J313" s="399">
        <v>104.52</v>
      </c>
      <c r="K313" s="399">
        <v>8.7200000000000006</v>
      </c>
      <c r="L313" s="399">
        <v>0</v>
      </c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64"/>
      <c r="BL313" s="64"/>
      <c r="BM313" s="64"/>
      <c r="BN313" s="64"/>
      <c r="BO313" s="64"/>
      <c r="BP313" s="64"/>
      <c r="BQ313" s="64"/>
      <c r="BR313" s="64"/>
      <c r="BS313" s="64"/>
      <c r="BT313" s="64"/>
      <c r="BU313" s="64"/>
      <c r="BV313" s="64"/>
      <c r="BW313" s="64"/>
      <c r="BX313" s="64"/>
      <c r="BY313" s="64"/>
      <c r="BZ313" s="64"/>
      <c r="CA313" s="64"/>
      <c r="CB313" s="64"/>
      <c r="CC313" s="64"/>
      <c r="CD313" s="64"/>
      <c r="CE313" s="64"/>
      <c r="CF313" s="64"/>
      <c r="CG313" s="64"/>
      <c r="CH313" s="64"/>
      <c r="CI313" s="64"/>
      <c r="CJ313" s="64"/>
      <c r="CK313" s="64"/>
      <c r="CL313" s="64"/>
      <c r="CM313" s="64"/>
      <c r="CN313" s="64"/>
      <c r="CO313" s="64"/>
      <c r="CP313" s="64"/>
      <c r="CQ313" s="64"/>
      <c r="CR313" s="64"/>
      <c r="CS313" s="64"/>
      <c r="CT313" s="64"/>
      <c r="CU313" s="64"/>
      <c r="CV313" s="64"/>
      <c r="CW313" s="64"/>
      <c r="CX313" s="64"/>
      <c r="CY313" s="64"/>
      <c r="CZ313" s="64"/>
      <c r="DA313" s="64"/>
      <c r="DB313" s="64"/>
      <c r="DC313" s="64"/>
      <c r="DD313" s="64"/>
      <c r="DE313" s="64"/>
      <c r="DF313" s="64"/>
      <c r="DG313" s="64"/>
      <c r="DH313" s="64"/>
      <c r="DI313" s="64"/>
      <c r="DJ313" s="64"/>
      <c r="DK313" s="64"/>
      <c r="DL313" s="64"/>
      <c r="DM313" s="64"/>
      <c r="DN313" s="64"/>
      <c r="DO313" s="64"/>
      <c r="DP313" s="64"/>
      <c r="DQ313" s="64"/>
      <c r="DR313" s="64"/>
      <c r="DS313" s="64"/>
      <c r="DT313" s="64"/>
      <c r="DU313" s="64"/>
      <c r="DV313" s="64"/>
      <c r="DW313" s="64"/>
      <c r="DX313" s="64"/>
      <c r="DY313" s="64"/>
      <c r="DZ313" s="64"/>
      <c r="EA313" s="64"/>
      <c r="EB313" s="64"/>
      <c r="EC313" s="64"/>
      <c r="ED313" s="64"/>
      <c r="EE313" s="64"/>
      <c r="EF313" s="64"/>
      <c r="EG313" s="64"/>
      <c r="EH313" s="64"/>
      <c r="EI313" s="64"/>
      <c r="EJ313" s="64"/>
      <c r="EK313" s="64"/>
      <c r="EL313" s="64"/>
      <c r="EM313" s="64"/>
      <c r="EN313" s="64"/>
      <c r="EO313" s="64"/>
      <c r="EP313" s="64"/>
      <c r="EQ313" s="64"/>
      <c r="ER313" s="64"/>
      <c r="ES313" s="64"/>
      <c r="ET313" s="64"/>
      <c r="EU313" s="64"/>
      <c r="EV313" s="64"/>
      <c r="EW313" s="64"/>
      <c r="EX313" s="64"/>
      <c r="EY313" s="64"/>
      <c r="EZ313" s="64"/>
      <c r="FA313" s="64"/>
      <c r="FB313" s="64"/>
      <c r="FC313" s="64"/>
      <c r="FD313" s="64"/>
      <c r="FE313" s="64"/>
      <c r="FF313" s="64"/>
      <c r="FG313" s="64"/>
      <c r="FH313" s="64"/>
      <c r="FI313" s="64"/>
      <c r="FJ313" s="64"/>
      <c r="FK313" s="64"/>
      <c r="FL313" s="64"/>
      <c r="FM313" s="64"/>
      <c r="FN313" s="64"/>
      <c r="FO313" s="64"/>
    </row>
    <row r="314" spans="1:171" ht="11.25" customHeight="1">
      <c r="A314" s="143"/>
      <c r="B314" s="144" t="s">
        <v>603</v>
      </c>
      <c r="E314" s="163" t="s">
        <v>289</v>
      </c>
      <c r="F314" s="399">
        <v>111.22</v>
      </c>
      <c r="G314" s="399">
        <v>2</v>
      </c>
      <c r="H314" s="399">
        <v>0</v>
      </c>
      <c r="I314" s="399">
        <v>0</v>
      </c>
      <c r="J314" s="399">
        <v>109.22</v>
      </c>
      <c r="K314" s="399">
        <v>9.58</v>
      </c>
      <c r="L314" s="399">
        <v>0</v>
      </c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4"/>
      <c r="BL314" s="64"/>
      <c r="BM314" s="64"/>
      <c r="BN314" s="64"/>
      <c r="BO314" s="64"/>
      <c r="BP314" s="64"/>
      <c r="BQ314" s="64"/>
      <c r="BR314" s="64"/>
      <c r="BS314" s="64"/>
      <c r="BT314" s="64"/>
      <c r="BU314" s="64"/>
      <c r="BV314" s="64"/>
      <c r="BW314" s="64"/>
      <c r="BX314" s="64"/>
      <c r="BY314" s="64"/>
      <c r="BZ314" s="64"/>
      <c r="CA314" s="64"/>
      <c r="CB314" s="64"/>
      <c r="CC314" s="64"/>
      <c r="CD314" s="64"/>
      <c r="CE314" s="64"/>
      <c r="CF314" s="64"/>
      <c r="CG314" s="64"/>
      <c r="CH314" s="64"/>
      <c r="CI314" s="64"/>
      <c r="CJ314" s="64"/>
      <c r="CK314" s="64"/>
      <c r="CL314" s="64"/>
      <c r="CM314" s="64"/>
      <c r="CN314" s="64"/>
      <c r="CO314" s="64"/>
      <c r="CP314" s="64"/>
      <c r="CQ314" s="64"/>
      <c r="CR314" s="64"/>
      <c r="CS314" s="64"/>
      <c r="CT314" s="64"/>
      <c r="CU314" s="64"/>
      <c r="CV314" s="64"/>
      <c r="CW314" s="64"/>
      <c r="CX314" s="64"/>
      <c r="CY314" s="64"/>
      <c r="CZ314" s="64"/>
      <c r="DA314" s="64"/>
      <c r="DB314" s="64"/>
      <c r="DC314" s="64"/>
      <c r="DD314" s="64"/>
      <c r="DE314" s="64"/>
      <c r="DF314" s="64"/>
      <c r="DG314" s="64"/>
      <c r="DH314" s="64"/>
      <c r="DI314" s="64"/>
      <c r="DJ314" s="64"/>
      <c r="DK314" s="64"/>
      <c r="DL314" s="64"/>
      <c r="DM314" s="64"/>
      <c r="DN314" s="64"/>
      <c r="DO314" s="64"/>
      <c r="DP314" s="64"/>
      <c r="DQ314" s="64"/>
      <c r="DR314" s="64"/>
      <c r="DS314" s="64"/>
      <c r="DT314" s="64"/>
      <c r="DU314" s="64"/>
      <c r="DV314" s="64"/>
      <c r="DW314" s="64"/>
      <c r="DX314" s="64"/>
      <c r="DY314" s="64"/>
      <c r="DZ314" s="64"/>
      <c r="EA314" s="64"/>
      <c r="EB314" s="64"/>
      <c r="EC314" s="64"/>
      <c r="ED314" s="64"/>
      <c r="EE314" s="64"/>
      <c r="EF314" s="64"/>
      <c r="EG314" s="64"/>
      <c r="EH314" s="64"/>
      <c r="EI314" s="64"/>
      <c r="EJ314" s="64"/>
      <c r="EK314" s="64"/>
      <c r="EL314" s="64"/>
      <c r="EM314" s="64"/>
      <c r="EN314" s="64"/>
      <c r="EO314" s="64"/>
      <c r="EP314" s="64"/>
      <c r="EQ314" s="64"/>
      <c r="ER314" s="64"/>
      <c r="ES314" s="64"/>
      <c r="ET314" s="64"/>
      <c r="EU314" s="64"/>
      <c r="EV314" s="64"/>
      <c r="EW314" s="64"/>
      <c r="EX314" s="64"/>
      <c r="EY314" s="64"/>
      <c r="EZ314" s="64"/>
      <c r="FA314" s="64"/>
      <c r="FB314" s="64"/>
      <c r="FC314" s="64"/>
      <c r="FD314" s="64"/>
      <c r="FE314" s="64"/>
      <c r="FF314" s="64"/>
      <c r="FG314" s="64"/>
      <c r="FH314" s="64"/>
      <c r="FI314" s="64"/>
      <c r="FJ314" s="64"/>
      <c r="FK314" s="64"/>
      <c r="FL314" s="64"/>
      <c r="FM314" s="64"/>
      <c r="FN314" s="64"/>
      <c r="FO314" s="64"/>
    </row>
    <row r="315" spans="1:171" ht="11.25" customHeight="1">
      <c r="A315" s="143"/>
      <c r="B315" s="144"/>
      <c r="E315" s="163" t="s">
        <v>293</v>
      </c>
      <c r="F315" s="399">
        <v>225.21</v>
      </c>
      <c r="G315" s="399">
        <v>11.47</v>
      </c>
      <c r="H315" s="399">
        <v>0</v>
      </c>
      <c r="I315" s="399">
        <v>0</v>
      </c>
      <c r="J315" s="399">
        <v>213.74</v>
      </c>
      <c r="K315" s="399">
        <v>18.3</v>
      </c>
      <c r="L315" s="399">
        <v>0</v>
      </c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  <c r="BK315" s="64"/>
      <c r="BL315" s="64"/>
      <c r="BM315" s="64"/>
      <c r="BN315" s="64"/>
      <c r="BO315" s="64"/>
      <c r="BP315" s="64"/>
      <c r="BQ315" s="64"/>
      <c r="BR315" s="64"/>
      <c r="BS315" s="64"/>
      <c r="BT315" s="64"/>
      <c r="BU315" s="64"/>
      <c r="BV315" s="64"/>
      <c r="BW315" s="64"/>
      <c r="BX315" s="64"/>
      <c r="BY315" s="64"/>
      <c r="BZ315" s="64"/>
      <c r="CA315" s="64"/>
      <c r="CB315" s="64"/>
      <c r="CC315" s="64"/>
      <c r="CD315" s="64"/>
      <c r="CE315" s="64"/>
      <c r="CF315" s="64"/>
      <c r="CG315" s="64"/>
      <c r="CH315" s="64"/>
      <c r="CI315" s="64"/>
      <c r="CJ315" s="64"/>
      <c r="CK315" s="64"/>
      <c r="CL315" s="64"/>
      <c r="CM315" s="64"/>
      <c r="CN315" s="64"/>
      <c r="CO315" s="64"/>
      <c r="CP315" s="64"/>
      <c r="CQ315" s="64"/>
      <c r="CR315" s="64"/>
      <c r="CS315" s="64"/>
      <c r="CT315" s="64"/>
      <c r="CU315" s="64"/>
      <c r="CV315" s="64"/>
      <c r="CW315" s="64"/>
      <c r="CX315" s="64"/>
      <c r="CY315" s="64"/>
      <c r="CZ315" s="64"/>
      <c r="DA315" s="64"/>
      <c r="DB315" s="64"/>
      <c r="DC315" s="64"/>
      <c r="DD315" s="64"/>
      <c r="DE315" s="64"/>
      <c r="DF315" s="64"/>
      <c r="DG315" s="64"/>
      <c r="DH315" s="64"/>
      <c r="DI315" s="64"/>
      <c r="DJ315" s="64"/>
      <c r="DK315" s="64"/>
      <c r="DL315" s="64"/>
      <c r="DM315" s="64"/>
      <c r="DN315" s="64"/>
      <c r="DO315" s="64"/>
      <c r="DP315" s="64"/>
      <c r="DQ315" s="64"/>
      <c r="DR315" s="64"/>
      <c r="DS315" s="64"/>
      <c r="DT315" s="64"/>
      <c r="DU315" s="64"/>
      <c r="DV315" s="64"/>
      <c r="DW315" s="64"/>
      <c r="DX315" s="64"/>
      <c r="DY315" s="64"/>
      <c r="DZ315" s="64"/>
      <c r="EA315" s="64"/>
      <c r="EB315" s="64"/>
      <c r="EC315" s="64"/>
      <c r="ED315" s="64"/>
      <c r="EE315" s="64"/>
      <c r="EF315" s="64"/>
      <c r="EG315" s="64"/>
      <c r="EH315" s="64"/>
      <c r="EI315" s="64"/>
      <c r="EJ315" s="64"/>
      <c r="EK315" s="64"/>
      <c r="EL315" s="64"/>
      <c r="EM315" s="64"/>
      <c r="EN315" s="64"/>
      <c r="EO315" s="64"/>
      <c r="EP315" s="64"/>
      <c r="EQ315" s="64"/>
      <c r="ER315" s="64"/>
      <c r="ES315" s="64"/>
      <c r="ET315" s="64"/>
      <c r="EU315" s="64"/>
      <c r="EV315" s="64"/>
      <c r="EW315" s="64"/>
      <c r="EX315" s="64"/>
      <c r="EY315" s="64"/>
      <c r="EZ315" s="64"/>
      <c r="FA315" s="64"/>
      <c r="FB315" s="64"/>
      <c r="FC315" s="64"/>
      <c r="FD315" s="64"/>
      <c r="FE315" s="64"/>
      <c r="FF315" s="64"/>
      <c r="FG315" s="64"/>
      <c r="FH315" s="64"/>
      <c r="FI315" s="64"/>
      <c r="FJ315" s="64"/>
      <c r="FK315" s="64"/>
      <c r="FL315" s="64"/>
      <c r="FM315" s="64"/>
      <c r="FN315" s="64"/>
      <c r="FO315" s="64"/>
    </row>
    <row r="316" spans="1:171" ht="14.1" customHeight="1">
      <c r="A316" s="143" t="s">
        <v>604</v>
      </c>
      <c r="B316" s="144" t="s">
        <v>812</v>
      </c>
      <c r="E316" s="163" t="s">
        <v>285</v>
      </c>
      <c r="F316" s="399">
        <v>151.24</v>
      </c>
      <c r="G316" s="399">
        <v>59.52</v>
      </c>
      <c r="H316" s="399">
        <v>0</v>
      </c>
      <c r="I316" s="399">
        <v>0</v>
      </c>
      <c r="J316" s="399">
        <v>91.72</v>
      </c>
      <c r="K316" s="399">
        <v>2.5</v>
      </c>
      <c r="L316" s="399">
        <v>0</v>
      </c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  <c r="BK316" s="64"/>
      <c r="BL316" s="64"/>
      <c r="BM316" s="64"/>
      <c r="BN316" s="64"/>
      <c r="BO316" s="64"/>
      <c r="BP316" s="64"/>
      <c r="BQ316" s="64"/>
      <c r="BR316" s="64"/>
      <c r="BS316" s="64"/>
      <c r="BT316" s="64"/>
      <c r="BU316" s="64"/>
      <c r="BV316" s="64"/>
      <c r="BW316" s="64"/>
      <c r="BX316" s="64"/>
      <c r="BY316" s="64"/>
      <c r="BZ316" s="64"/>
      <c r="CA316" s="64"/>
      <c r="CB316" s="64"/>
      <c r="CC316" s="64"/>
      <c r="CD316" s="64"/>
      <c r="CE316" s="64"/>
      <c r="CF316" s="64"/>
      <c r="CG316" s="64"/>
      <c r="CH316" s="64"/>
      <c r="CI316" s="64"/>
      <c r="CJ316" s="64"/>
      <c r="CK316" s="64"/>
      <c r="CL316" s="64"/>
      <c r="CM316" s="64"/>
      <c r="CN316" s="64"/>
      <c r="CO316" s="64"/>
      <c r="CP316" s="64"/>
      <c r="CQ316" s="64"/>
      <c r="CR316" s="64"/>
      <c r="CS316" s="64"/>
      <c r="CT316" s="64"/>
      <c r="CU316" s="64"/>
      <c r="CV316" s="64"/>
      <c r="CW316" s="64"/>
      <c r="CX316" s="64"/>
      <c r="CY316" s="64"/>
      <c r="CZ316" s="64"/>
      <c r="DA316" s="64"/>
      <c r="DB316" s="64"/>
      <c r="DC316" s="64"/>
      <c r="DD316" s="64"/>
      <c r="DE316" s="64"/>
      <c r="DF316" s="64"/>
      <c r="DG316" s="64"/>
      <c r="DH316" s="64"/>
      <c r="DI316" s="64"/>
      <c r="DJ316" s="64"/>
      <c r="DK316" s="64"/>
      <c r="DL316" s="64"/>
      <c r="DM316" s="64"/>
      <c r="DN316" s="64"/>
      <c r="DO316" s="64"/>
      <c r="DP316" s="64"/>
      <c r="DQ316" s="64"/>
      <c r="DR316" s="64"/>
      <c r="DS316" s="64"/>
      <c r="DT316" s="64"/>
      <c r="DU316" s="64"/>
      <c r="DV316" s="64"/>
      <c r="DW316" s="64"/>
      <c r="DX316" s="64"/>
      <c r="DY316" s="64"/>
      <c r="DZ316" s="64"/>
      <c r="EA316" s="64"/>
      <c r="EB316" s="64"/>
      <c r="EC316" s="64"/>
      <c r="ED316" s="64"/>
      <c r="EE316" s="64"/>
      <c r="EF316" s="64"/>
      <c r="EG316" s="64"/>
      <c r="EH316" s="64"/>
      <c r="EI316" s="64"/>
      <c r="EJ316" s="64"/>
      <c r="EK316" s="64"/>
      <c r="EL316" s="64"/>
      <c r="EM316" s="64"/>
      <c r="EN316" s="64"/>
      <c r="EO316" s="64"/>
      <c r="EP316" s="64"/>
      <c r="EQ316" s="64"/>
      <c r="ER316" s="64"/>
      <c r="ES316" s="64"/>
      <c r="ET316" s="64"/>
      <c r="EU316" s="64"/>
      <c r="EV316" s="64"/>
      <c r="EW316" s="64"/>
      <c r="EX316" s="64"/>
      <c r="EY316" s="64"/>
      <c r="EZ316" s="64"/>
      <c r="FA316" s="64"/>
      <c r="FB316" s="64"/>
      <c r="FC316" s="64"/>
      <c r="FD316" s="64"/>
      <c r="FE316" s="64"/>
      <c r="FF316" s="64"/>
      <c r="FG316" s="64"/>
      <c r="FH316" s="64"/>
      <c r="FI316" s="64"/>
      <c r="FJ316" s="64"/>
      <c r="FK316" s="64"/>
      <c r="FL316" s="64"/>
      <c r="FM316" s="64"/>
      <c r="FN316" s="64"/>
      <c r="FO316" s="64"/>
    </row>
    <row r="317" spans="1:171" ht="11.25" customHeight="1">
      <c r="A317" s="143"/>
      <c r="B317" s="144" t="s">
        <v>813</v>
      </c>
      <c r="E317" s="163" t="s">
        <v>289</v>
      </c>
      <c r="F317" s="399">
        <v>122.21</v>
      </c>
      <c r="G317" s="399">
        <v>20.62</v>
      </c>
      <c r="H317" s="399">
        <v>0</v>
      </c>
      <c r="I317" s="399">
        <v>0</v>
      </c>
      <c r="J317" s="399">
        <v>101.59</v>
      </c>
      <c r="K317" s="399">
        <v>2.82</v>
      </c>
      <c r="L317" s="399">
        <v>0</v>
      </c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  <c r="BK317" s="64"/>
      <c r="BL317" s="64"/>
      <c r="BM317" s="64"/>
      <c r="BN317" s="64"/>
      <c r="BO317" s="64"/>
      <c r="BP317" s="64"/>
      <c r="BQ317" s="64"/>
      <c r="BR317" s="64"/>
      <c r="BS317" s="64"/>
      <c r="BT317" s="64"/>
      <c r="BU317" s="64"/>
      <c r="BV317" s="64"/>
      <c r="BW317" s="64"/>
      <c r="BX317" s="64"/>
      <c r="BY317" s="64"/>
      <c r="BZ317" s="64"/>
      <c r="CA317" s="64"/>
      <c r="CB317" s="64"/>
      <c r="CC317" s="64"/>
      <c r="CD317" s="64"/>
      <c r="CE317" s="64"/>
      <c r="CF317" s="64"/>
      <c r="CG317" s="64"/>
      <c r="CH317" s="64"/>
      <c r="CI317" s="64"/>
      <c r="CJ317" s="64"/>
      <c r="CK317" s="64"/>
      <c r="CL317" s="64"/>
      <c r="CM317" s="64"/>
      <c r="CN317" s="64"/>
      <c r="CO317" s="64"/>
      <c r="CP317" s="64"/>
      <c r="CQ317" s="64"/>
      <c r="CR317" s="64"/>
      <c r="CS317" s="64"/>
      <c r="CT317" s="64"/>
      <c r="CU317" s="64"/>
      <c r="CV317" s="64"/>
      <c r="CW317" s="64"/>
      <c r="CX317" s="64"/>
      <c r="CY317" s="64"/>
      <c r="CZ317" s="64"/>
      <c r="DA317" s="64"/>
      <c r="DB317" s="64"/>
      <c r="DC317" s="64"/>
      <c r="DD317" s="64"/>
      <c r="DE317" s="64"/>
      <c r="DF317" s="64"/>
      <c r="DG317" s="64"/>
      <c r="DH317" s="64"/>
      <c r="DI317" s="64"/>
      <c r="DJ317" s="64"/>
      <c r="DK317" s="64"/>
      <c r="DL317" s="64"/>
      <c r="DM317" s="64"/>
      <c r="DN317" s="64"/>
      <c r="DO317" s="64"/>
      <c r="DP317" s="64"/>
      <c r="DQ317" s="64"/>
      <c r="DR317" s="64"/>
      <c r="DS317" s="64"/>
      <c r="DT317" s="64"/>
      <c r="DU317" s="64"/>
      <c r="DV317" s="64"/>
      <c r="DW317" s="64"/>
      <c r="DX317" s="64"/>
      <c r="DY317" s="64"/>
      <c r="DZ317" s="64"/>
      <c r="EA317" s="64"/>
      <c r="EB317" s="64"/>
      <c r="EC317" s="64"/>
      <c r="ED317" s="64"/>
      <c r="EE317" s="64"/>
      <c r="EF317" s="64"/>
      <c r="EG317" s="64"/>
      <c r="EH317" s="64"/>
      <c r="EI317" s="64"/>
      <c r="EJ317" s="64"/>
      <c r="EK317" s="64"/>
      <c r="EL317" s="64"/>
      <c r="EM317" s="64"/>
      <c r="EN317" s="64"/>
      <c r="EO317" s="64"/>
      <c r="EP317" s="64"/>
      <c r="EQ317" s="64"/>
      <c r="ER317" s="64"/>
      <c r="ES317" s="64"/>
      <c r="ET317" s="64"/>
      <c r="EU317" s="64"/>
      <c r="EV317" s="64"/>
      <c r="EW317" s="64"/>
      <c r="EX317" s="64"/>
      <c r="EY317" s="64"/>
      <c r="EZ317" s="64"/>
      <c r="FA317" s="64"/>
      <c r="FB317" s="64"/>
      <c r="FC317" s="64"/>
      <c r="FD317" s="64"/>
      <c r="FE317" s="64"/>
      <c r="FF317" s="64"/>
      <c r="FG317" s="64"/>
      <c r="FH317" s="64"/>
      <c r="FI317" s="64"/>
      <c r="FJ317" s="64"/>
      <c r="FK317" s="64"/>
      <c r="FL317" s="64"/>
      <c r="FM317" s="64"/>
      <c r="FN317" s="64"/>
      <c r="FO317" s="64"/>
    </row>
    <row r="318" spans="1:171" ht="11.25" customHeight="1">
      <c r="A318" s="143"/>
      <c r="B318" s="144"/>
      <c r="E318" s="163" t="s">
        <v>293</v>
      </c>
      <c r="F318" s="399">
        <v>273.45</v>
      </c>
      <c r="G318" s="399">
        <v>80.14</v>
      </c>
      <c r="H318" s="399">
        <v>0</v>
      </c>
      <c r="I318" s="399">
        <v>0</v>
      </c>
      <c r="J318" s="399">
        <v>193.31</v>
      </c>
      <c r="K318" s="399">
        <v>5.32</v>
      </c>
      <c r="L318" s="399">
        <v>0</v>
      </c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64"/>
      <c r="BD318" s="64"/>
      <c r="BE318" s="64"/>
      <c r="BF318" s="64"/>
      <c r="BG318" s="64"/>
      <c r="BH318" s="64"/>
      <c r="BI318" s="64"/>
      <c r="BJ318" s="64"/>
      <c r="BK318" s="64"/>
      <c r="BL318" s="64"/>
      <c r="BM318" s="64"/>
      <c r="BN318" s="64"/>
      <c r="BO318" s="64"/>
      <c r="BP318" s="64"/>
      <c r="BQ318" s="64"/>
      <c r="BR318" s="64"/>
      <c r="BS318" s="64"/>
      <c r="BT318" s="64"/>
      <c r="BU318" s="64"/>
      <c r="BV318" s="64"/>
      <c r="BW318" s="64"/>
      <c r="BX318" s="64"/>
      <c r="BY318" s="64"/>
      <c r="BZ318" s="64"/>
      <c r="CA318" s="64"/>
      <c r="CB318" s="64"/>
      <c r="CC318" s="64"/>
      <c r="CD318" s="64"/>
      <c r="CE318" s="64"/>
      <c r="CF318" s="64"/>
      <c r="CG318" s="64"/>
      <c r="CH318" s="64"/>
      <c r="CI318" s="64"/>
      <c r="CJ318" s="64"/>
      <c r="CK318" s="64"/>
      <c r="CL318" s="64"/>
      <c r="CM318" s="64"/>
      <c r="CN318" s="64"/>
      <c r="CO318" s="64"/>
      <c r="CP318" s="64"/>
      <c r="CQ318" s="64"/>
      <c r="CR318" s="64"/>
      <c r="CS318" s="64"/>
      <c r="CT318" s="64"/>
      <c r="CU318" s="64"/>
      <c r="CV318" s="64"/>
      <c r="CW318" s="64"/>
      <c r="CX318" s="64"/>
      <c r="CY318" s="64"/>
      <c r="CZ318" s="64"/>
      <c r="DA318" s="64"/>
      <c r="DB318" s="64"/>
      <c r="DC318" s="64"/>
      <c r="DD318" s="64"/>
      <c r="DE318" s="64"/>
      <c r="DF318" s="64"/>
      <c r="DG318" s="64"/>
      <c r="DH318" s="64"/>
      <c r="DI318" s="64"/>
      <c r="DJ318" s="64"/>
      <c r="DK318" s="64"/>
      <c r="DL318" s="64"/>
      <c r="DM318" s="64"/>
      <c r="DN318" s="64"/>
      <c r="DO318" s="64"/>
      <c r="DP318" s="64"/>
      <c r="DQ318" s="64"/>
      <c r="DR318" s="64"/>
      <c r="DS318" s="64"/>
      <c r="DT318" s="64"/>
      <c r="DU318" s="64"/>
      <c r="DV318" s="64"/>
      <c r="DW318" s="64"/>
      <c r="DX318" s="64"/>
      <c r="DY318" s="64"/>
      <c r="DZ318" s="64"/>
      <c r="EA318" s="64"/>
      <c r="EB318" s="64"/>
      <c r="EC318" s="64"/>
      <c r="ED318" s="64"/>
      <c r="EE318" s="64"/>
      <c r="EF318" s="64"/>
      <c r="EG318" s="64"/>
      <c r="EH318" s="64"/>
      <c r="EI318" s="64"/>
      <c r="EJ318" s="64"/>
      <c r="EK318" s="64"/>
      <c r="EL318" s="64"/>
      <c r="EM318" s="64"/>
      <c r="EN318" s="64"/>
      <c r="EO318" s="64"/>
      <c r="EP318" s="64"/>
      <c r="EQ318" s="64"/>
      <c r="ER318" s="64"/>
      <c r="ES318" s="64"/>
      <c r="ET318" s="64"/>
      <c r="EU318" s="64"/>
      <c r="EV318" s="64"/>
      <c r="EW318" s="64"/>
      <c r="EX318" s="64"/>
      <c r="EY318" s="64"/>
      <c r="EZ318" s="64"/>
      <c r="FA318" s="64"/>
      <c r="FB318" s="64"/>
      <c r="FC318" s="64"/>
      <c r="FD318" s="64"/>
      <c r="FE318" s="64"/>
      <c r="FF318" s="64"/>
      <c r="FG318" s="64"/>
      <c r="FH318" s="64"/>
      <c r="FI318" s="64"/>
      <c r="FJ318" s="64"/>
      <c r="FK318" s="64"/>
      <c r="FL318" s="64"/>
      <c r="FM318" s="64"/>
      <c r="FN318" s="64"/>
      <c r="FO318" s="64"/>
    </row>
    <row r="319" spans="1:171" ht="14.1" customHeight="1">
      <c r="A319" s="302" t="s">
        <v>193</v>
      </c>
      <c r="B319" s="144" t="s">
        <v>605</v>
      </c>
      <c r="E319" s="163" t="s">
        <v>285</v>
      </c>
      <c r="F319" s="399">
        <v>215.09</v>
      </c>
      <c r="G319" s="399">
        <v>29.42</v>
      </c>
      <c r="H319" s="399">
        <v>0</v>
      </c>
      <c r="I319" s="399">
        <v>0</v>
      </c>
      <c r="J319" s="399">
        <v>185.67</v>
      </c>
      <c r="K319" s="399">
        <v>12.02</v>
      </c>
      <c r="L319" s="399">
        <v>0</v>
      </c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4"/>
      <c r="BL319" s="64"/>
      <c r="BM319" s="64"/>
      <c r="BN319" s="64"/>
      <c r="BO319" s="64"/>
      <c r="BP319" s="64"/>
      <c r="BQ319" s="64"/>
      <c r="BR319" s="64"/>
      <c r="BS319" s="64"/>
      <c r="BT319" s="64"/>
      <c r="BU319" s="64"/>
      <c r="BV319" s="64"/>
      <c r="BW319" s="64"/>
      <c r="BX319" s="64"/>
      <c r="BY319" s="64"/>
      <c r="BZ319" s="64"/>
      <c r="CA319" s="64"/>
      <c r="CB319" s="64"/>
      <c r="CC319" s="64"/>
      <c r="CD319" s="64"/>
      <c r="CE319" s="64"/>
      <c r="CF319" s="64"/>
      <c r="CG319" s="64"/>
      <c r="CH319" s="64"/>
      <c r="CI319" s="64"/>
      <c r="CJ319" s="64"/>
      <c r="CK319" s="64"/>
      <c r="CL319" s="64"/>
      <c r="CM319" s="64"/>
      <c r="CN319" s="64"/>
      <c r="CO319" s="64"/>
      <c r="CP319" s="64"/>
      <c r="CQ319" s="64"/>
      <c r="CR319" s="64"/>
      <c r="CS319" s="64"/>
      <c r="CT319" s="64"/>
      <c r="CU319" s="64"/>
      <c r="CV319" s="64"/>
      <c r="CW319" s="64"/>
      <c r="CX319" s="64"/>
      <c r="CY319" s="64"/>
      <c r="CZ319" s="64"/>
      <c r="DA319" s="64"/>
      <c r="DB319" s="64"/>
      <c r="DC319" s="64"/>
      <c r="DD319" s="64"/>
      <c r="DE319" s="64"/>
      <c r="DF319" s="64"/>
      <c r="DG319" s="64"/>
      <c r="DH319" s="64"/>
      <c r="DI319" s="64"/>
      <c r="DJ319" s="64"/>
      <c r="DK319" s="64"/>
      <c r="DL319" s="64"/>
      <c r="DM319" s="64"/>
      <c r="DN319" s="64"/>
      <c r="DO319" s="64"/>
      <c r="DP319" s="64"/>
      <c r="DQ319" s="64"/>
      <c r="DR319" s="64"/>
      <c r="DS319" s="64"/>
      <c r="DT319" s="64"/>
      <c r="DU319" s="64"/>
      <c r="DV319" s="64"/>
      <c r="DW319" s="64"/>
      <c r="DX319" s="64"/>
      <c r="DY319" s="64"/>
      <c r="DZ319" s="64"/>
      <c r="EA319" s="64"/>
      <c r="EB319" s="64"/>
      <c r="EC319" s="64"/>
      <c r="ED319" s="64"/>
      <c r="EE319" s="64"/>
      <c r="EF319" s="64"/>
      <c r="EG319" s="64"/>
      <c r="EH319" s="64"/>
      <c r="EI319" s="64"/>
      <c r="EJ319" s="64"/>
      <c r="EK319" s="64"/>
      <c r="EL319" s="64"/>
      <c r="EM319" s="64"/>
      <c r="EN319" s="64"/>
      <c r="EO319" s="64"/>
      <c r="EP319" s="64"/>
      <c r="EQ319" s="64"/>
      <c r="ER319" s="64"/>
      <c r="ES319" s="64"/>
      <c r="ET319" s="64"/>
      <c r="EU319" s="64"/>
      <c r="EV319" s="64"/>
      <c r="EW319" s="64"/>
      <c r="EX319" s="64"/>
      <c r="EY319" s="64"/>
      <c r="EZ319" s="64"/>
      <c r="FA319" s="64"/>
      <c r="FB319" s="64"/>
      <c r="FC319" s="64"/>
      <c r="FD319" s="64"/>
      <c r="FE319" s="64"/>
      <c r="FF319" s="64"/>
      <c r="FG319" s="64"/>
      <c r="FH319" s="64"/>
      <c r="FI319" s="64"/>
      <c r="FJ319" s="64"/>
      <c r="FK319" s="64"/>
      <c r="FL319" s="64"/>
      <c r="FM319" s="64"/>
      <c r="FN319" s="64"/>
      <c r="FO319" s="64"/>
    </row>
    <row r="320" spans="1:171" ht="11.25" customHeight="1">
      <c r="A320" s="148"/>
      <c r="B320" s="144"/>
      <c r="E320" s="163" t="s">
        <v>289</v>
      </c>
      <c r="F320" s="399">
        <v>310.74</v>
      </c>
      <c r="G320" s="399">
        <v>29.43</v>
      </c>
      <c r="H320" s="399">
        <v>0</v>
      </c>
      <c r="I320" s="399">
        <v>0</v>
      </c>
      <c r="J320" s="399">
        <v>281.31</v>
      </c>
      <c r="K320" s="399">
        <v>13.73</v>
      </c>
      <c r="L320" s="399">
        <v>0</v>
      </c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4"/>
      <c r="BI320" s="64"/>
      <c r="BJ320" s="64"/>
      <c r="BK320" s="64"/>
      <c r="BL320" s="64"/>
      <c r="BM320" s="64"/>
      <c r="BN320" s="64"/>
      <c r="BO320" s="64"/>
      <c r="BP320" s="64"/>
      <c r="BQ320" s="64"/>
      <c r="BR320" s="64"/>
      <c r="BS320" s="64"/>
      <c r="BT320" s="64"/>
      <c r="BU320" s="64"/>
      <c r="BV320" s="64"/>
      <c r="BW320" s="64"/>
      <c r="BX320" s="64"/>
      <c r="BY320" s="64"/>
      <c r="BZ320" s="64"/>
      <c r="CA320" s="64"/>
      <c r="CB320" s="64"/>
      <c r="CC320" s="64"/>
      <c r="CD320" s="64"/>
      <c r="CE320" s="64"/>
      <c r="CF320" s="64"/>
      <c r="CG320" s="64"/>
      <c r="CH320" s="64"/>
      <c r="CI320" s="64"/>
      <c r="CJ320" s="64"/>
      <c r="CK320" s="64"/>
      <c r="CL320" s="64"/>
      <c r="CM320" s="64"/>
      <c r="CN320" s="64"/>
      <c r="CO320" s="64"/>
      <c r="CP320" s="64"/>
      <c r="CQ320" s="64"/>
      <c r="CR320" s="64"/>
      <c r="CS320" s="64"/>
      <c r="CT320" s="64"/>
      <c r="CU320" s="64"/>
      <c r="CV320" s="64"/>
      <c r="CW320" s="64"/>
      <c r="CX320" s="64"/>
      <c r="CY320" s="64"/>
      <c r="CZ320" s="64"/>
      <c r="DA320" s="64"/>
      <c r="DB320" s="64"/>
      <c r="DC320" s="64"/>
      <c r="DD320" s="64"/>
      <c r="DE320" s="64"/>
      <c r="DF320" s="64"/>
      <c r="DG320" s="64"/>
      <c r="DH320" s="64"/>
      <c r="DI320" s="64"/>
      <c r="DJ320" s="64"/>
      <c r="DK320" s="64"/>
      <c r="DL320" s="64"/>
      <c r="DM320" s="64"/>
      <c r="DN320" s="64"/>
      <c r="DO320" s="64"/>
      <c r="DP320" s="64"/>
      <c r="DQ320" s="64"/>
      <c r="DR320" s="64"/>
      <c r="DS320" s="64"/>
      <c r="DT320" s="64"/>
      <c r="DU320" s="64"/>
      <c r="DV320" s="64"/>
      <c r="DW320" s="64"/>
      <c r="DX320" s="64"/>
      <c r="DY320" s="64"/>
      <c r="DZ320" s="64"/>
      <c r="EA320" s="64"/>
      <c r="EB320" s="64"/>
      <c r="EC320" s="64"/>
      <c r="ED320" s="64"/>
      <c r="EE320" s="64"/>
      <c r="EF320" s="64"/>
      <c r="EG320" s="64"/>
      <c r="EH320" s="64"/>
      <c r="EI320" s="64"/>
      <c r="EJ320" s="64"/>
      <c r="EK320" s="64"/>
      <c r="EL320" s="64"/>
      <c r="EM320" s="64"/>
      <c r="EN320" s="64"/>
      <c r="EO320" s="64"/>
      <c r="EP320" s="64"/>
      <c r="EQ320" s="64"/>
      <c r="ER320" s="64"/>
      <c r="ES320" s="64"/>
      <c r="ET320" s="64"/>
      <c r="EU320" s="64"/>
      <c r="EV320" s="64"/>
      <c r="EW320" s="64"/>
      <c r="EX320" s="64"/>
      <c r="EY320" s="64"/>
      <c r="EZ320" s="64"/>
      <c r="FA320" s="64"/>
      <c r="FB320" s="64"/>
      <c r="FC320" s="64"/>
      <c r="FD320" s="64"/>
      <c r="FE320" s="64"/>
      <c r="FF320" s="64"/>
      <c r="FG320" s="64"/>
      <c r="FH320" s="64"/>
      <c r="FI320" s="64"/>
      <c r="FJ320" s="64"/>
      <c r="FK320" s="64"/>
      <c r="FL320" s="64"/>
      <c r="FM320" s="64"/>
      <c r="FN320" s="64"/>
      <c r="FO320" s="64"/>
    </row>
    <row r="321" spans="1:171" ht="11.25" customHeight="1">
      <c r="A321" s="143" t="s">
        <v>340</v>
      </c>
      <c r="B321" s="144"/>
      <c r="E321" s="163" t="s">
        <v>293</v>
      </c>
      <c r="F321" s="399">
        <v>525.83000000000004</v>
      </c>
      <c r="G321" s="399">
        <v>58.85</v>
      </c>
      <c r="H321" s="399">
        <v>0</v>
      </c>
      <c r="I321" s="399">
        <v>0</v>
      </c>
      <c r="J321" s="399">
        <v>466.98</v>
      </c>
      <c r="K321" s="399">
        <v>25.75</v>
      </c>
      <c r="L321" s="399">
        <v>0</v>
      </c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4"/>
      <c r="BD321" s="64"/>
      <c r="BE321" s="64"/>
      <c r="BF321" s="64"/>
      <c r="BG321" s="64"/>
      <c r="BH321" s="64"/>
      <c r="BI321" s="64"/>
      <c r="BJ321" s="64"/>
      <c r="BK321" s="64"/>
      <c r="BL321" s="64"/>
      <c r="BM321" s="64"/>
      <c r="BN321" s="64"/>
      <c r="BO321" s="64"/>
      <c r="BP321" s="64"/>
      <c r="BQ321" s="64"/>
      <c r="BR321" s="64"/>
      <c r="BS321" s="64"/>
      <c r="BT321" s="64"/>
      <c r="BU321" s="64"/>
      <c r="BV321" s="64"/>
      <c r="BW321" s="64"/>
      <c r="BX321" s="64"/>
      <c r="BY321" s="64"/>
      <c r="BZ321" s="64"/>
      <c r="CA321" s="64"/>
      <c r="CB321" s="64"/>
      <c r="CC321" s="64"/>
      <c r="CD321" s="64"/>
      <c r="CE321" s="64"/>
      <c r="CF321" s="64"/>
      <c r="CG321" s="64"/>
      <c r="CH321" s="64"/>
      <c r="CI321" s="64"/>
      <c r="CJ321" s="64"/>
      <c r="CK321" s="64"/>
      <c r="CL321" s="64"/>
      <c r="CM321" s="64"/>
      <c r="CN321" s="64"/>
      <c r="CO321" s="64"/>
      <c r="CP321" s="64"/>
      <c r="CQ321" s="64"/>
      <c r="CR321" s="64"/>
      <c r="CS321" s="64"/>
      <c r="CT321" s="64"/>
      <c r="CU321" s="64"/>
      <c r="CV321" s="64"/>
      <c r="CW321" s="64"/>
      <c r="CX321" s="64"/>
      <c r="CY321" s="64"/>
      <c r="CZ321" s="64"/>
      <c r="DA321" s="64"/>
      <c r="DB321" s="64"/>
      <c r="DC321" s="64"/>
      <c r="DD321" s="64"/>
      <c r="DE321" s="64"/>
      <c r="DF321" s="64"/>
      <c r="DG321" s="64"/>
      <c r="DH321" s="64"/>
      <c r="DI321" s="64"/>
      <c r="DJ321" s="64"/>
      <c r="DK321" s="64"/>
      <c r="DL321" s="64"/>
      <c r="DM321" s="64"/>
      <c r="DN321" s="64"/>
      <c r="DO321" s="64"/>
      <c r="DP321" s="64"/>
      <c r="DQ321" s="64"/>
      <c r="DR321" s="64"/>
      <c r="DS321" s="64"/>
      <c r="DT321" s="64"/>
      <c r="DU321" s="64"/>
      <c r="DV321" s="64"/>
      <c r="DW321" s="64"/>
      <c r="DX321" s="64"/>
      <c r="DY321" s="64"/>
      <c r="DZ321" s="64"/>
      <c r="EA321" s="64"/>
      <c r="EB321" s="64"/>
      <c r="EC321" s="64"/>
      <c r="ED321" s="64"/>
      <c r="EE321" s="64"/>
      <c r="EF321" s="64"/>
      <c r="EG321" s="64"/>
      <c r="EH321" s="64"/>
      <c r="EI321" s="64"/>
      <c r="EJ321" s="64"/>
      <c r="EK321" s="64"/>
      <c r="EL321" s="64"/>
      <c r="EM321" s="64"/>
      <c r="EN321" s="64"/>
      <c r="EO321" s="64"/>
      <c r="EP321" s="64"/>
      <c r="EQ321" s="64"/>
      <c r="ER321" s="64"/>
      <c r="ES321" s="64"/>
      <c r="ET321" s="64"/>
      <c r="EU321" s="64"/>
      <c r="EV321" s="64"/>
      <c r="EW321" s="64"/>
      <c r="EX321" s="64"/>
      <c r="EY321" s="64"/>
      <c r="EZ321" s="64"/>
      <c r="FA321" s="64"/>
      <c r="FB321" s="64"/>
      <c r="FC321" s="64"/>
      <c r="FD321" s="64"/>
      <c r="FE321" s="64"/>
      <c r="FF321" s="64"/>
      <c r="FG321" s="64"/>
      <c r="FH321" s="64"/>
      <c r="FI321" s="64"/>
      <c r="FJ321" s="64"/>
      <c r="FK321" s="64"/>
      <c r="FL321" s="64"/>
      <c r="FM321" s="64"/>
      <c r="FN321" s="64"/>
      <c r="FO321" s="64"/>
    </row>
    <row r="322" spans="1:171" ht="14.1" customHeight="1">
      <c r="A322" s="143" t="s">
        <v>606</v>
      </c>
      <c r="B322" s="144" t="s">
        <v>608</v>
      </c>
      <c r="E322" s="163" t="s">
        <v>285</v>
      </c>
      <c r="F322" s="399">
        <v>215.09</v>
      </c>
      <c r="G322" s="399">
        <v>29.42</v>
      </c>
      <c r="H322" s="399">
        <v>0</v>
      </c>
      <c r="I322" s="399">
        <v>0</v>
      </c>
      <c r="J322" s="399">
        <v>185.67</v>
      </c>
      <c r="K322" s="399">
        <v>12.02</v>
      </c>
      <c r="L322" s="399">
        <v>0</v>
      </c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4"/>
      <c r="BD322" s="64"/>
      <c r="BE322" s="64"/>
      <c r="BF322" s="64"/>
      <c r="BG322" s="64"/>
      <c r="BH322" s="64"/>
      <c r="BI322" s="64"/>
      <c r="BJ322" s="64"/>
      <c r="BK322" s="64"/>
      <c r="BL322" s="64"/>
      <c r="BM322" s="64"/>
      <c r="BN322" s="64"/>
      <c r="BO322" s="64"/>
      <c r="BP322" s="64"/>
      <c r="BQ322" s="64"/>
      <c r="BR322" s="64"/>
      <c r="BS322" s="64"/>
      <c r="BT322" s="64"/>
      <c r="BU322" s="64"/>
      <c r="BV322" s="64"/>
      <c r="BW322" s="64"/>
      <c r="BX322" s="64"/>
      <c r="BY322" s="64"/>
      <c r="BZ322" s="64"/>
      <c r="CA322" s="64"/>
      <c r="CB322" s="64"/>
      <c r="CC322" s="64"/>
      <c r="CD322" s="64"/>
      <c r="CE322" s="64"/>
      <c r="CF322" s="64"/>
      <c r="CG322" s="64"/>
      <c r="CH322" s="64"/>
      <c r="CI322" s="64"/>
      <c r="CJ322" s="64"/>
      <c r="CK322" s="64"/>
      <c r="CL322" s="64"/>
      <c r="CM322" s="64"/>
      <c r="CN322" s="64"/>
      <c r="CO322" s="64"/>
      <c r="CP322" s="64"/>
      <c r="CQ322" s="64"/>
      <c r="CR322" s="64"/>
      <c r="CS322" s="64"/>
      <c r="CT322" s="64"/>
      <c r="CU322" s="64"/>
      <c r="CV322" s="64"/>
      <c r="CW322" s="64"/>
      <c r="CX322" s="64"/>
      <c r="CY322" s="64"/>
      <c r="CZ322" s="64"/>
      <c r="DA322" s="64"/>
      <c r="DB322" s="64"/>
      <c r="DC322" s="64"/>
      <c r="DD322" s="64"/>
      <c r="DE322" s="64"/>
      <c r="DF322" s="64"/>
      <c r="DG322" s="64"/>
      <c r="DH322" s="64"/>
      <c r="DI322" s="64"/>
      <c r="DJ322" s="64"/>
      <c r="DK322" s="64"/>
      <c r="DL322" s="64"/>
      <c r="DM322" s="64"/>
      <c r="DN322" s="64"/>
      <c r="DO322" s="64"/>
      <c r="DP322" s="64"/>
      <c r="DQ322" s="64"/>
      <c r="DR322" s="64"/>
      <c r="DS322" s="64"/>
      <c r="DT322" s="64"/>
      <c r="DU322" s="64"/>
      <c r="DV322" s="64"/>
      <c r="DW322" s="64"/>
      <c r="DX322" s="64"/>
      <c r="DY322" s="64"/>
      <c r="DZ322" s="64"/>
      <c r="EA322" s="64"/>
      <c r="EB322" s="64"/>
      <c r="EC322" s="64"/>
      <c r="ED322" s="64"/>
      <c r="EE322" s="64"/>
      <c r="EF322" s="64"/>
      <c r="EG322" s="64"/>
      <c r="EH322" s="64"/>
      <c r="EI322" s="64"/>
      <c r="EJ322" s="64"/>
      <c r="EK322" s="64"/>
      <c r="EL322" s="64"/>
      <c r="EM322" s="64"/>
      <c r="EN322" s="64"/>
      <c r="EO322" s="64"/>
      <c r="EP322" s="64"/>
      <c r="EQ322" s="64"/>
      <c r="ER322" s="64"/>
      <c r="ES322" s="64"/>
      <c r="ET322" s="64"/>
      <c r="EU322" s="64"/>
      <c r="EV322" s="64"/>
      <c r="EW322" s="64"/>
      <c r="EX322" s="64"/>
      <c r="EY322" s="64"/>
      <c r="EZ322" s="64"/>
      <c r="FA322" s="64"/>
      <c r="FB322" s="64"/>
      <c r="FC322" s="64"/>
      <c r="FD322" s="64"/>
      <c r="FE322" s="64"/>
      <c r="FF322" s="64"/>
      <c r="FG322" s="64"/>
      <c r="FH322" s="64"/>
      <c r="FI322" s="64"/>
      <c r="FJ322" s="64"/>
      <c r="FK322" s="64"/>
      <c r="FL322" s="64"/>
      <c r="FM322" s="64"/>
      <c r="FN322" s="64"/>
      <c r="FO322" s="64"/>
    </row>
    <row r="323" spans="1:171" ht="11.25" customHeight="1">
      <c r="A323" s="148"/>
      <c r="B323" s="144" t="s">
        <v>609</v>
      </c>
      <c r="E323" s="163" t="s">
        <v>289</v>
      </c>
      <c r="F323" s="399">
        <v>310.74</v>
      </c>
      <c r="G323" s="399">
        <v>29.43</v>
      </c>
      <c r="H323" s="399">
        <v>0</v>
      </c>
      <c r="I323" s="399">
        <v>0</v>
      </c>
      <c r="J323" s="399">
        <v>281.31</v>
      </c>
      <c r="K323" s="399">
        <v>13.73</v>
      </c>
      <c r="L323" s="399">
        <v>0</v>
      </c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64"/>
      <c r="BD323" s="64"/>
      <c r="BE323" s="64"/>
      <c r="BF323" s="64"/>
      <c r="BG323" s="64"/>
      <c r="BH323" s="64"/>
      <c r="BI323" s="64"/>
      <c r="BJ323" s="64"/>
      <c r="BK323" s="64"/>
      <c r="BL323" s="64"/>
      <c r="BM323" s="64"/>
      <c r="BN323" s="64"/>
      <c r="BO323" s="64"/>
      <c r="BP323" s="64"/>
      <c r="BQ323" s="64"/>
      <c r="BR323" s="64"/>
      <c r="BS323" s="64"/>
      <c r="BT323" s="64"/>
      <c r="BU323" s="64"/>
      <c r="BV323" s="64"/>
      <c r="BW323" s="64"/>
      <c r="BX323" s="64"/>
      <c r="BY323" s="64"/>
      <c r="BZ323" s="64"/>
      <c r="CA323" s="64"/>
      <c r="CB323" s="64"/>
      <c r="CC323" s="64"/>
      <c r="CD323" s="64"/>
      <c r="CE323" s="64"/>
      <c r="CF323" s="64"/>
      <c r="CG323" s="64"/>
      <c r="CH323" s="64"/>
      <c r="CI323" s="64"/>
      <c r="CJ323" s="64"/>
      <c r="CK323" s="64"/>
      <c r="CL323" s="64"/>
      <c r="CM323" s="64"/>
      <c r="CN323" s="64"/>
      <c r="CO323" s="64"/>
      <c r="CP323" s="64"/>
      <c r="CQ323" s="64"/>
      <c r="CR323" s="64"/>
      <c r="CS323" s="64"/>
      <c r="CT323" s="64"/>
      <c r="CU323" s="64"/>
      <c r="CV323" s="64"/>
      <c r="CW323" s="64"/>
      <c r="CX323" s="64"/>
      <c r="CY323" s="64"/>
      <c r="CZ323" s="64"/>
      <c r="DA323" s="64"/>
      <c r="DB323" s="64"/>
      <c r="DC323" s="64"/>
      <c r="DD323" s="64"/>
      <c r="DE323" s="64"/>
      <c r="DF323" s="64"/>
      <c r="DG323" s="64"/>
      <c r="DH323" s="64"/>
      <c r="DI323" s="64"/>
      <c r="DJ323" s="64"/>
      <c r="DK323" s="64"/>
      <c r="DL323" s="64"/>
      <c r="DM323" s="64"/>
      <c r="DN323" s="64"/>
      <c r="DO323" s="64"/>
      <c r="DP323" s="64"/>
      <c r="DQ323" s="64"/>
      <c r="DR323" s="64"/>
      <c r="DS323" s="64"/>
      <c r="DT323" s="64"/>
      <c r="DU323" s="64"/>
      <c r="DV323" s="64"/>
      <c r="DW323" s="64"/>
      <c r="DX323" s="64"/>
      <c r="DY323" s="64"/>
      <c r="DZ323" s="64"/>
      <c r="EA323" s="64"/>
      <c r="EB323" s="64"/>
      <c r="EC323" s="64"/>
      <c r="ED323" s="64"/>
      <c r="EE323" s="64"/>
      <c r="EF323" s="64"/>
      <c r="EG323" s="64"/>
      <c r="EH323" s="64"/>
      <c r="EI323" s="64"/>
      <c r="EJ323" s="64"/>
      <c r="EK323" s="64"/>
      <c r="EL323" s="64"/>
      <c r="EM323" s="64"/>
      <c r="EN323" s="64"/>
      <c r="EO323" s="64"/>
      <c r="EP323" s="64"/>
      <c r="EQ323" s="64"/>
      <c r="ER323" s="64"/>
      <c r="ES323" s="64"/>
      <c r="ET323" s="64"/>
      <c r="EU323" s="64"/>
      <c r="EV323" s="64"/>
      <c r="EW323" s="64"/>
      <c r="EX323" s="64"/>
      <c r="EY323" s="64"/>
      <c r="EZ323" s="64"/>
      <c r="FA323" s="64"/>
      <c r="FB323" s="64"/>
      <c r="FC323" s="64"/>
      <c r="FD323" s="64"/>
      <c r="FE323" s="64"/>
      <c r="FF323" s="64"/>
      <c r="FG323" s="64"/>
      <c r="FH323" s="64"/>
      <c r="FI323" s="64"/>
      <c r="FJ323" s="64"/>
      <c r="FK323" s="64"/>
      <c r="FL323" s="64"/>
      <c r="FM323" s="64"/>
      <c r="FN323" s="64"/>
      <c r="FO323" s="64"/>
    </row>
    <row r="324" spans="1:171" ht="11.25" customHeight="1">
      <c r="A324" s="143" t="s">
        <v>340</v>
      </c>
      <c r="B324" s="144"/>
      <c r="E324" s="163" t="s">
        <v>293</v>
      </c>
      <c r="F324" s="399">
        <v>525.83000000000004</v>
      </c>
      <c r="G324" s="399">
        <v>58.85</v>
      </c>
      <c r="H324" s="399">
        <v>0</v>
      </c>
      <c r="I324" s="399">
        <v>0</v>
      </c>
      <c r="J324" s="399">
        <v>466.98</v>
      </c>
      <c r="K324" s="399">
        <v>25.75</v>
      </c>
      <c r="L324" s="399">
        <v>0</v>
      </c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4"/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4"/>
      <c r="BL324" s="64"/>
      <c r="BM324" s="64"/>
      <c r="BN324" s="64"/>
      <c r="BO324" s="64"/>
      <c r="BP324" s="64"/>
      <c r="BQ324" s="64"/>
      <c r="BR324" s="64"/>
      <c r="BS324" s="64"/>
      <c r="BT324" s="64"/>
      <c r="BU324" s="64"/>
      <c r="BV324" s="64"/>
      <c r="BW324" s="64"/>
      <c r="BX324" s="64"/>
      <c r="BY324" s="64"/>
      <c r="BZ324" s="64"/>
      <c r="CA324" s="64"/>
      <c r="CB324" s="64"/>
      <c r="CC324" s="64"/>
      <c r="CD324" s="64"/>
      <c r="CE324" s="64"/>
      <c r="CF324" s="64"/>
      <c r="CG324" s="64"/>
      <c r="CH324" s="64"/>
      <c r="CI324" s="64"/>
      <c r="CJ324" s="64"/>
      <c r="CK324" s="64"/>
      <c r="CL324" s="64"/>
      <c r="CM324" s="64"/>
      <c r="CN324" s="64"/>
      <c r="CO324" s="64"/>
      <c r="CP324" s="64"/>
      <c r="CQ324" s="64"/>
      <c r="CR324" s="64"/>
      <c r="CS324" s="64"/>
      <c r="CT324" s="64"/>
      <c r="CU324" s="64"/>
      <c r="CV324" s="64"/>
      <c r="CW324" s="64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64"/>
      <c r="EJ324" s="64"/>
      <c r="EK324" s="64"/>
      <c r="EL324" s="64"/>
      <c r="EM324" s="64"/>
      <c r="EN324" s="64"/>
      <c r="EO324" s="64"/>
      <c r="EP324" s="64"/>
      <c r="EQ324" s="64"/>
      <c r="ER324" s="64"/>
      <c r="ES324" s="64"/>
      <c r="ET324" s="64"/>
      <c r="EU324" s="64"/>
      <c r="EV324" s="64"/>
      <c r="EW324" s="64"/>
      <c r="EX324" s="64"/>
      <c r="EY324" s="64"/>
      <c r="EZ324" s="64"/>
      <c r="FA324" s="64"/>
      <c r="FB324" s="64"/>
      <c r="FC324" s="64"/>
      <c r="FD324" s="64"/>
      <c r="FE324" s="64"/>
      <c r="FF324" s="64"/>
      <c r="FG324" s="64"/>
      <c r="FH324" s="64"/>
      <c r="FI324" s="64"/>
      <c r="FJ324" s="64"/>
      <c r="FK324" s="64"/>
      <c r="FL324" s="64"/>
      <c r="FM324" s="64"/>
      <c r="FN324" s="64"/>
      <c r="FO324" s="64"/>
    </row>
    <row r="325" spans="1:171" ht="14.1" customHeight="1">
      <c r="A325" s="302" t="s">
        <v>607</v>
      </c>
      <c r="B325" s="144" t="s">
        <v>814</v>
      </c>
      <c r="E325" s="163" t="s">
        <v>285</v>
      </c>
      <c r="F325" s="399">
        <v>245.54</v>
      </c>
      <c r="G325" s="399">
        <v>2</v>
      </c>
      <c r="H325" s="399">
        <v>0</v>
      </c>
      <c r="I325" s="399">
        <v>0</v>
      </c>
      <c r="J325" s="399">
        <v>243.54</v>
      </c>
      <c r="K325" s="399">
        <v>27.6</v>
      </c>
      <c r="L325" s="399">
        <v>1</v>
      </c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4"/>
      <c r="BC325" s="64"/>
      <c r="BD325" s="64"/>
      <c r="BE325" s="64"/>
      <c r="BF325" s="64"/>
      <c r="BG325" s="64"/>
      <c r="BH325" s="64"/>
      <c r="BI325" s="64"/>
      <c r="BJ325" s="64"/>
      <c r="BK325" s="64"/>
      <c r="BL325" s="64"/>
      <c r="BM325" s="64"/>
      <c r="BN325" s="64"/>
      <c r="BO325" s="64"/>
      <c r="BP325" s="64"/>
      <c r="BQ325" s="64"/>
      <c r="BR325" s="64"/>
      <c r="BS325" s="64"/>
      <c r="BT325" s="64"/>
      <c r="BU325" s="64"/>
      <c r="BV325" s="64"/>
      <c r="BW325" s="64"/>
      <c r="BX325" s="64"/>
      <c r="BY325" s="64"/>
      <c r="BZ325" s="64"/>
      <c r="CA325" s="64"/>
      <c r="CB325" s="64"/>
      <c r="CC325" s="64"/>
      <c r="CD325" s="64"/>
      <c r="CE325" s="64"/>
      <c r="CF325" s="64"/>
      <c r="CG325" s="64"/>
      <c r="CH325" s="64"/>
      <c r="CI325" s="64"/>
      <c r="CJ325" s="64"/>
      <c r="CK325" s="64"/>
      <c r="CL325" s="64"/>
      <c r="CM325" s="64"/>
      <c r="CN325" s="64"/>
      <c r="CO325" s="64"/>
      <c r="CP325" s="64"/>
      <c r="CQ325" s="64"/>
      <c r="CR325" s="64"/>
      <c r="CS325" s="64"/>
      <c r="CT325" s="64"/>
      <c r="CU325" s="64"/>
      <c r="CV325" s="64"/>
      <c r="CW325" s="64"/>
      <c r="CX325" s="64"/>
      <c r="CY325" s="64"/>
      <c r="CZ325" s="64"/>
      <c r="DA325" s="64"/>
      <c r="DB325" s="64"/>
      <c r="DC325" s="64"/>
      <c r="DD325" s="64"/>
      <c r="DE325" s="64"/>
      <c r="DF325" s="64"/>
      <c r="DG325" s="64"/>
      <c r="DH325" s="64"/>
      <c r="DI325" s="64"/>
      <c r="DJ325" s="64"/>
      <c r="DK325" s="64"/>
      <c r="DL325" s="64"/>
      <c r="DM325" s="64"/>
      <c r="DN325" s="64"/>
      <c r="DO325" s="64"/>
      <c r="DP325" s="64"/>
      <c r="DQ325" s="64"/>
      <c r="DR325" s="64"/>
      <c r="DS325" s="64"/>
      <c r="DT325" s="64"/>
      <c r="DU325" s="64"/>
      <c r="DV325" s="64"/>
      <c r="DW325" s="64"/>
      <c r="DX325" s="64"/>
      <c r="DY325" s="64"/>
      <c r="DZ325" s="64"/>
      <c r="EA325" s="64"/>
      <c r="EB325" s="64"/>
      <c r="EC325" s="64"/>
      <c r="ED325" s="64"/>
      <c r="EE325" s="64"/>
      <c r="EF325" s="64"/>
      <c r="EG325" s="64"/>
      <c r="EH325" s="64"/>
      <c r="EI325" s="64"/>
      <c r="EJ325" s="64"/>
      <c r="EK325" s="64"/>
      <c r="EL325" s="64"/>
      <c r="EM325" s="64"/>
      <c r="EN325" s="64"/>
      <c r="EO325" s="64"/>
      <c r="EP325" s="64"/>
      <c r="EQ325" s="64"/>
      <c r="ER325" s="64"/>
      <c r="ES325" s="64"/>
      <c r="ET325" s="64"/>
      <c r="EU325" s="64"/>
      <c r="EV325" s="64"/>
      <c r="EW325" s="64"/>
      <c r="EX325" s="64"/>
      <c r="EY325" s="64"/>
      <c r="EZ325" s="64"/>
      <c r="FA325" s="64"/>
      <c r="FB325" s="64"/>
      <c r="FC325" s="64"/>
      <c r="FD325" s="64"/>
      <c r="FE325" s="64"/>
      <c r="FF325" s="64"/>
      <c r="FG325" s="64"/>
      <c r="FH325" s="64"/>
      <c r="FI325" s="64"/>
      <c r="FJ325" s="64"/>
      <c r="FK325" s="64"/>
      <c r="FL325" s="64"/>
      <c r="FM325" s="64"/>
      <c r="FN325" s="64"/>
      <c r="FO325" s="64"/>
    </row>
    <row r="326" spans="1:171" ht="11.25" customHeight="1">
      <c r="A326" s="148"/>
      <c r="B326" s="144" t="s">
        <v>615</v>
      </c>
      <c r="E326" s="163" t="s">
        <v>289</v>
      </c>
      <c r="F326" s="399">
        <v>338.53</v>
      </c>
      <c r="G326" s="399">
        <v>0.85</v>
      </c>
      <c r="H326" s="399">
        <v>0</v>
      </c>
      <c r="I326" s="399">
        <v>0</v>
      </c>
      <c r="J326" s="399">
        <v>337.68</v>
      </c>
      <c r="K326" s="399">
        <v>49.66</v>
      </c>
      <c r="L326" s="399">
        <v>2</v>
      </c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  <c r="BK326" s="64"/>
      <c r="BL326" s="64"/>
      <c r="BM326" s="64"/>
      <c r="BN326" s="64"/>
      <c r="BO326" s="64"/>
      <c r="BP326" s="64"/>
      <c r="BQ326" s="64"/>
      <c r="BR326" s="64"/>
      <c r="BS326" s="64"/>
      <c r="BT326" s="64"/>
      <c r="BU326" s="64"/>
      <c r="BV326" s="64"/>
      <c r="BW326" s="64"/>
      <c r="BX326" s="64"/>
      <c r="BY326" s="64"/>
      <c r="BZ326" s="64"/>
      <c r="CA326" s="64"/>
      <c r="CB326" s="64"/>
      <c r="CC326" s="64"/>
      <c r="CD326" s="64"/>
      <c r="CE326" s="64"/>
      <c r="CF326" s="64"/>
      <c r="CG326" s="64"/>
      <c r="CH326" s="64"/>
      <c r="CI326" s="64"/>
      <c r="CJ326" s="64"/>
      <c r="CK326" s="64"/>
      <c r="CL326" s="64"/>
      <c r="CM326" s="64"/>
      <c r="CN326" s="64"/>
      <c r="CO326" s="64"/>
      <c r="CP326" s="64"/>
      <c r="CQ326" s="64"/>
      <c r="CR326" s="64"/>
      <c r="CS326" s="64"/>
      <c r="CT326" s="64"/>
      <c r="CU326" s="64"/>
      <c r="CV326" s="64"/>
      <c r="CW326" s="64"/>
      <c r="CX326" s="64"/>
      <c r="CY326" s="64"/>
      <c r="CZ326" s="64"/>
      <c r="DA326" s="64"/>
      <c r="DB326" s="64"/>
      <c r="DC326" s="64"/>
      <c r="DD326" s="64"/>
      <c r="DE326" s="64"/>
      <c r="DF326" s="64"/>
      <c r="DG326" s="64"/>
      <c r="DH326" s="64"/>
      <c r="DI326" s="64"/>
      <c r="DJ326" s="64"/>
      <c r="DK326" s="64"/>
      <c r="DL326" s="64"/>
      <c r="DM326" s="64"/>
      <c r="DN326" s="64"/>
      <c r="DO326" s="64"/>
      <c r="DP326" s="64"/>
      <c r="DQ326" s="64"/>
      <c r="DR326" s="64"/>
      <c r="DS326" s="64"/>
      <c r="DT326" s="64"/>
      <c r="DU326" s="64"/>
      <c r="DV326" s="64"/>
      <c r="DW326" s="64"/>
      <c r="DX326" s="64"/>
      <c r="DY326" s="64"/>
      <c r="DZ326" s="64"/>
      <c r="EA326" s="64"/>
      <c r="EB326" s="64"/>
      <c r="EC326" s="64"/>
      <c r="ED326" s="64"/>
      <c r="EE326" s="64"/>
      <c r="EF326" s="64"/>
      <c r="EG326" s="64"/>
      <c r="EH326" s="64"/>
      <c r="EI326" s="64"/>
      <c r="EJ326" s="64"/>
      <c r="EK326" s="64"/>
      <c r="EL326" s="64"/>
      <c r="EM326" s="64"/>
      <c r="EN326" s="64"/>
      <c r="EO326" s="64"/>
      <c r="EP326" s="64"/>
      <c r="EQ326" s="64"/>
      <c r="ER326" s="64"/>
      <c r="ES326" s="64"/>
      <c r="ET326" s="64"/>
      <c r="EU326" s="64"/>
      <c r="EV326" s="64"/>
      <c r="EW326" s="64"/>
      <c r="EX326" s="64"/>
      <c r="EY326" s="64"/>
      <c r="EZ326" s="64"/>
      <c r="FA326" s="64"/>
      <c r="FB326" s="64"/>
      <c r="FC326" s="64"/>
      <c r="FD326" s="64"/>
      <c r="FE326" s="64"/>
      <c r="FF326" s="64"/>
      <c r="FG326" s="64"/>
      <c r="FH326" s="64"/>
      <c r="FI326" s="64"/>
      <c r="FJ326" s="64"/>
      <c r="FK326" s="64"/>
      <c r="FL326" s="64"/>
      <c r="FM326" s="64"/>
      <c r="FN326" s="64"/>
      <c r="FO326" s="64"/>
    </row>
    <row r="327" spans="1:171" ht="11.25" customHeight="1">
      <c r="A327" s="143" t="s">
        <v>340</v>
      </c>
      <c r="B327" s="144"/>
      <c r="E327" s="163" t="s">
        <v>293</v>
      </c>
      <c r="F327" s="399">
        <v>584.07000000000005</v>
      </c>
      <c r="G327" s="399">
        <v>2.85</v>
      </c>
      <c r="H327" s="399">
        <v>0</v>
      </c>
      <c r="I327" s="399">
        <v>0</v>
      </c>
      <c r="J327" s="399">
        <v>581.22</v>
      </c>
      <c r="K327" s="399">
        <v>77.260000000000005</v>
      </c>
      <c r="L327" s="399">
        <v>3</v>
      </c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4"/>
      <c r="BD327" s="64"/>
      <c r="BE327" s="64"/>
      <c r="BF327" s="64"/>
      <c r="BG327" s="64"/>
      <c r="BH327" s="64"/>
      <c r="BI327" s="64"/>
      <c r="BJ327" s="64"/>
      <c r="BK327" s="64"/>
      <c r="BL327" s="64"/>
      <c r="BM327" s="64"/>
      <c r="BN327" s="64"/>
      <c r="BO327" s="64"/>
      <c r="BP327" s="64"/>
      <c r="BQ327" s="64"/>
      <c r="BR327" s="64"/>
      <c r="BS327" s="64"/>
      <c r="BT327" s="64"/>
      <c r="BU327" s="64"/>
      <c r="BV327" s="64"/>
      <c r="BW327" s="64"/>
      <c r="BX327" s="64"/>
      <c r="BY327" s="64"/>
      <c r="BZ327" s="64"/>
      <c r="CA327" s="64"/>
      <c r="CB327" s="64"/>
      <c r="CC327" s="64"/>
      <c r="CD327" s="64"/>
      <c r="CE327" s="64"/>
      <c r="CF327" s="64"/>
      <c r="CG327" s="64"/>
      <c r="CH327" s="64"/>
      <c r="CI327" s="64"/>
      <c r="CJ327" s="64"/>
      <c r="CK327" s="64"/>
      <c r="CL327" s="64"/>
      <c r="CM327" s="64"/>
      <c r="CN327" s="64"/>
      <c r="CO327" s="64"/>
      <c r="CP327" s="64"/>
      <c r="CQ327" s="64"/>
      <c r="CR327" s="64"/>
      <c r="CS327" s="64"/>
      <c r="CT327" s="64"/>
      <c r="CU327" s="64"/>
      <c r="CV327" s="64"/>
      <c r="CW327" s="64"/>
      <c r="CX327" s="64"/>
      <c r="CY327" s="64"/>
      <c r="CZ327" s="64"/>
      <c r="DA327" s="64"/>
      <c r="DB327" s="64"/>
      <c r="DC327" s="64"/>
      <c r="DD327" s="64"/>
      <c r="DE327" s="64"/>
      <c r="DF327" s="64"/>
      <c r="DG327" s="64"/>
      <c r="DH327" s="64"/>
      <c r="DI327" s="64"/>
      <c r="DJ327" s="64"/>
      <c r="DK327" s="64"/>
      <c r="DL327" s="64"/>
      <c r="DM327" s="64"/>
      <c r="DN327" s="64"/>
      <c r="DO327" s="64"/>
      <c r="DP327" s="64"/>
      <c r="DQ327" s="64"/>
      <c r="DR327" s="64"/>
      <c r="DS327" s="64"/>
      <c r="DT327" s="64"/>
      <c r="DU327" s="64"/>
      <c r="DV327" s="64"/>
      <c r="DW327" s="64"/>
      <c r="DX327" s="64"/>
      <c r="DY327" s="64"/>
      <c r="DZ327" s="64"/>
      <c r="EA327" s="64"/>
      <c r="EB327" s="64"/>
      <c r="EC327" s="64"/>
      <c r="ED327" s="64"/>
      <c r="EE327" s="64"/>
      <c r="EF327" s="64"/>
      <c r="EG327" s="64"/>
      <c r="EH327" s="64"/>
      <c r="EI327" s="64"/>
      <c r="EJ327" s="64"/>
      <c r="EK327" s="64"/>
      <c r="EL327" s="64"/>
      <c r="EM327" s="64"/>
      <c r="EN327" s="64"/>
      <c r="EO327" s="64"/>
      <c r="EP327" s="64"/>
      <c r="EQ327" s="64"/>
      <c r="ER327" s="64"/>
      <c r="ES327" s="64"/>
      <c r="ET327" s="64"/>
      <c r="EU327" s="64"/>
      <c r="EV327" s="64"/>
      <c r="EW327" s="64"/>
      <c r="EX327" s="64"/>
      <c r="EY327" s="64"/>
      <c r="EZ327" s="64"/>
      <c r="FA327" s="64"/>
      <c r="FB327" s="64"/>
      <c r="FC327" s="64"/>
      <c r="FD327" s="64"/>
      <c r="FE327" s="64"/>
      <c r="FF327" s="64"/>
      <c r="FG327" s="64"/>
      <c r="FH327" s="64"/>
      <c r="FI327" s="64"/>
      <c r="FJ327" s="64"/>
      <c r="FK327" s="64"/>
      <c r="FL327" s="64"/>
      <c r="FM327" s="64"/>
      <c r="FN327" s="64"/>
      <c r="FO327" s="64"/>
    </row>
    <row r="328" spans="1:171" ht="14.1" customHeight="1">
      <c r="A328" s="143" t="s">
        <v>610</v>
      </c>
      <c r="B328" s="144" t="s">
        <v>154</v>
      </c>
      <c r="E328" s="163" t="s">
        <v>285</v>
      </c>
      <c r="F328" s="399">
        <v>55.77</v>
      </c>
      <c r="G328" s="399">
        <v>1</v>
      </c>
      <c r="H328" s="399">
        <v>0</v>
      </c>
      <c r="I328" s="399">
        <v>0</v>
      </c>
      <c r="J328" s="399">
        <v>54.77</v>
      </c>
      <c r="K328" s="399">
        <v>7.1</v>
      </c>
      <c r="L328" s="399">
        <v>0</v>
      </c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64"/>
      <c r="BD328" s="64"/>
      <c r="BE328" s="64"/>
      <c r="BF328" s="64"/>
      <c r="BG328" s="64"/>
      <c r="BH328" s="64"/>
      <c r="BI328" s="64"/>
      <c r="BJ328" s="64"/>
      <c r="BK328" s="64"/>
      <c r="BL328" s="64"/>
      <c r="BM328" s="64"/>
      <c r="BN328" s="64"/>
      <c r="BO328" s="64"/>
      <c r="BP328" s="64"/>
      <c r="BQ328" s="64"/>
      <c r="BR328" s="64"/>
      <c r="BS328" s="64"/>
      <c r="BT328" s="64"/>
      <c r="BU328" s="64"/>
      <c r="BV328" s="64"/>
      <c r="BW328" s="64"/>
      <c r="BX328" s="64"/>
      <c r="BY328" s="64"/>
      <c r="BZ328" s="64"/>
      <c r="CA328" s="64"/>
      <c r="CB328" s="64"/>
      <c r="CC328" s="64"/>
      <c r="CD328" s="64"/>
      <c r="CE328" s="64"/>
      <c r="CF328" s="64"/>
      <c r="CG328" s="64"/>
      <c r="CH328" s="64"/>
      <c r="CI328" s="64"/>
      <c r="CJ328" s="64"/>
      <c r="CK328" s="64"/>
      <c r="CL328" s="64"/>
      <c r="CM328" s="64"/>
      <c r="CN328" s="64"/>
      <c r="CO328" s="64"/>
      <c r="CP328" s="64"/>
      <c r="CQ328" s="64"/>
      <c r="CR328" s="64"/>
      <c r="CS328" s="64"/>
      <c r="CT328" s="64"/>
      <c r="CU328" s="64"/>
      <c r="CV328" s="64"/>
      <c r="CW328" s="64"/>
      <c r="CX328" s="64"/>
      <c r="CY328" s="64"/>
      <c r="CZ328" s="64"/>
      <c r="DA328" s="64"/>
      <c r="DB328" s="64"/>
      <c r="DC328" s="64"/>
      <c r="DD328" s="64"/>
      <c r="DE328" s="64"/>
      <c r="DF328" s="64"/>
      <c r="DG328" s="64"/>
      <c r="DH328" s="64"/>
      <c r="DI328" s="64"/>
      <c r="DJ328" s="64"/>
      <c r="DK328" s="64"/>
      <c r="DL328" s="64"/>
      <c r="DM328" s="64"/>
      <c r="DN328" s="64"/>
      <c r="DO328" s="64"/>
      <c r="DP328" s="64"/>
      <c r="DQ328" s="64"/>
      <c r="DR328" s="64"/>
      <c r="DS328" s="64"/>
      <c r="DT328" s="64"/>
      <c r="DU328" s="64"/>
      <c r="DV328" s="64"/>
      <c r="DW328" s="64"/>
      <c r="DX328" s="64"/>
      <c r="DY328" s="64"/>
      <c r="DZ328" s="64"/>
      <c r="EA328" s="64"/>
      <c r="EB328" s="64"/>
      <c r="EC328" s="64"/>
      <c r="ED328" s="64"/>
      <c r="EE328" s="64"/>
      <c r="EF328" s="64"/>
      <c r="EG328" s="64"/>
      <c r="EH328" s="64"/>
      <c r="EI328" s="64"/>
      <c r="EJ328" s="64"/>
      <c r="EK328" s="64"/>
      <c r="EL328" s="64"/>
      <c r="EM328" s="64"/>
      <c r="EN328" s="64"/>
      <c r="EO328" s="64"/>
      <c r="EP328" s="64"/>
      <c r="EQ328" s="64"/>
      <c r="ER328" s="64"/>
      <c r="ES328" s="64"/>
      <c r="ET328" s="64"/>
      <c r="EU328" s="64"/>
      <c r="EV328" s="64"/>
      <c r="EW328" s="64"/>
      <c r="EX328" s="64"/>
      <c r="EY328" s="64"/>
      <c r="EZ328" s="64"/>
      <c r="FA328" s="64"/>
      <c r="FB328" s="64"/>
      <c r="FC328" s="64"/>
      <c r="FD328" s="64"/>
      <c r="FE328" s="64"/>
      <c r="FF328" s="64"/>
      <c r="FG328" s="64"/>
      <c r="FH328" s="64"/>
      <c r="FI328" s="64"/>
      <c r="FJ328" s="64"/>
      <c r="FK328" s="64"/>
      <c r="FL328" s="64"/>
      <c r="FM328" s="64"/>
      <c r="FN328" s="64"/>
      <c r="FO328" s="64"/>
    </row>
    <row r="329" spans="1:171" ht="11.25" customHeight="1">
      <c r="A329" s="148"/>
      <c r="B329" s="144"/>
      <c r="E329" s="163" t="s">
        <v>289</v>
      </c>
      <c r="F329" s="399">
        <v>137.91</v>
      </c>
      <c r="G329" s="399">
        <v>0.85</v>
      </c>
      <c r="H329" s="399">
        <v>0</v>
      </c>
      <c r="I329" s="399">
        <v>0</v>
      </c>
      <c r="J329" s="399">
        <v>137.06</v>
      </c>
      <c r="K329" s="399">
        <v>16.07</v>
      </c>
      <c r="L329" s="399">
        <v>0</v>
      </c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64"/>
      <c r="BL329" s="64"/>
      <c r="BM329" s="64"/>
      <c r="BN329" s="64"/>
      <c r="BO329" s="64"/>
      <c r="BP329" s="64"/>
      <c r="BQ329" s="64"/>
      <c r="BR329" s="64"/>
      <c r="BS329" s="64"/>
      <c r="BT329" s="64"/>
      <c r="BU329" s="64"/>
      <c r="BV329" s="64"/>
      <c r="BW329" s="64"/>
      <c r="BX329" s="64"/>
      <c r="BY329" s="64"/>
      <c r="BZ329" s="64"/>
      <c r="CA329" s="64"/>
      <c r="CB329" s="64"/>
      <c r="CC329" s="64"/>
      <c r="CD329" s="64"/>
      <c r="CE329" s="64"/>
      <c r="CF329" s="64"/>
      <c r="CG329" s="64"/>
      <c r="CH329" s="64"/>
      <c r="CI329" s="64"/>
      <c r="CJ329" s="64"/>
      <c r="CK329" s="64"/>
      <c r="CL329" s="64"/>
      <c r="CM329" s="64"/>
      <c r="CN329" s="64"/>
      <c r="CO329" s="64"/>
      <c r="CP329" s="64"/>
      <c r="CQ329" s="64"/>
      <c r="CR329" s="64"/>
      <c r="CS329" s="64"/>
      <c r="CT329" s="64"/>
      <c r="CU329" s="64"/>
      <c r="CV329" s="64"/>
      <c r="CW329" s="64"/>
      <c r="CX329" s="64"/>
      <c r="CY329" s="64"/>
      <c r="CZ329" s="64"/>
      <c r="DA329" s="64"/>
      <c r="DB329" s="64"/>
      <c r="DC329" s="64"/>
      <c r="DD329" s="64"/>
      <c r="DE329" s="64"/>
      <c r="DF329" s="64"/>
      <c r="DG329" s="64"/>
      <c r="DH329" s="64"/>
      <c r="DI329" s="64"/>
      <c r="DJ329" s="64"/>
      <c r="DK329" s="64"/>
      <c r="DL329" s="64"/>
      <c r="DM329" s="64"/>
      <c r="DN329" s="64"/>
      <c r="DO329" s="64"/>
      <c r="DP329" s="64"/>
      <c r="DQ329" s="64"/>
      <c r="DR329" s="64"/>
      <c r="DS329" s="64"/>
      <c r="DT329" s="64"/>
      <c r="DU329" s="64"/>
      <c r="DV329" s="64"/>
      <c r="DW329" s="64"/>
      <c r="DX329" s="64"/>
      <c r="DY329" s="64"/>
      <c r="DZ329" s="64"/>
      <c r="EA329" s="64"/>
      <c r="EB329" s="64"/>
      <c r="EC329" s="64"/>
      <c r="ED329" s="64"/>
      <c r="EE329" s="64"/>
      <c r="EF329" s="64"/>
      <c r="EG329" s="64"/>
      <c r="EH329" s="64"/>
      <c r="EI329" s="64"/>
      <c r="EJ329" s="64"/>
      <c r="EK329" s="64"/>
      <c r="EL329" s="64"/>
      <c r="EM329" s="64"/>
      <c r="EN329" s="64"/>
      <c r="EO329" s="64"/>
      <c r="EP329" s="64"/>
      <c r="EQ329" s="64"/>
      <c r="ER329" s="64"/>
      <c r="ES329" s="64"/>
      <c r="ET329" s="64"/>
      <c r="EU329" s="64"/>
      <c r="EV329" s="64"/>
      <c r="EW329" s="64"/>
      <c r="EX329" s="64"/>
      <c r="EY329" s="64"/>
      <c r="EZ329" s="64"/>
      <c r="FA329" s="64"/>
      <c r="FB329" s="64"/>
      <c r="FC329" s="64"/>
      <c r="FD329" s="64"/>
      <c r="FE329" s="64"/>
      <c r="FF329" s="64"/>
      <c r="FG329" s="64"/>
      <c r="FH329" s="64"/>
      <c r="FI329" s="64"/>
      <c r="FJ329" s="64"/>
      <c r="FK329" s="64"/>
      <c r="FL329" s="64"/>
      <c r="FM329" s="64"/>
      <c r="FN329" s="64"/>
      <c r="FO329" s="64"/>
    </row>
    <row r="330" spans="1:171" ht="11.25" customHeight="1">
      <c r="A330" s="143" t="s">
        <v>340</v>
      </c>
      <c r="B330" s="144"/>
      <c r="E330" s="163" t="s">
        <v>293</v>
      </c>
      <c r="F330" s="399">
        <v>193.68</v>
      </c>
      <c r="G330" s="399">
        <v>1.85</v>
      </c>
      <c r="H330" s="399">
        <v>0</v>
      </c>
      <c r="I330" s="399">
        <v>0</v>
      </c>
      <c r="J330" s="399">
        <v>191.83</v>
      </c>
      <c r="K330" s="399">
        <v>23.17</v>
      </c>
      <c r="L330" s="399">
        <v>0</v>
      </c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4"/>
      <c r="BC330" s="64"/>
      <c r="BD330" s="64"/>
      <c r="BE330" s="64"/>
      <c r="BF330" s="64"/>
      <c r="BG330" s="64"/>
      <c r="BH330" s="64"/>
      <c r="BI330" s="64"/>
      <c r="BJ330" s="64"/>
      <c r="BK330" s="64"/>
      <c r="BL330" s="64"/>
      <c r="BM330" s="64"/>
      <c r="BN330" s="64"/>
      <c r="BO330" s="64"/>
      <c r="BP330" s="64"/>
      <c r="BQ330" s="64"/>
      <c r="BR330" s="64"/>
      <c r="BS330" s="64"/>
      <c r="BT330" s="64"/>
      <c r="BU330" s="64"/>
      <c r="BV330" s="64"/>
      <c r="BW330" s="64"/>
      <c r="BX330" s="64"/>
      <c r="BY330" s="64"/>
      <c r="BZ330" s="64"/>
      <c r="CA330" s="64"/>
      <c r="CB330" s="64"/>
      <c r="CC330" s="64"/>
      <c r="CD330" s="64"/>
      <c r="CE330" s="64"/>
      <c r="CF330" s="64"/>
      <c r="CG330" s="64"/>
      <c r="CH330" s="64"/>
      <c r="CI330" s="64"/>
      <c r="CJ330" s="64"/>
      <c r="CK330" s="64"/>
      <c r="CL330" s="64"/>
      <c r="CM330" s="64"/>
      <c r="CN330" s="64"/>
      <c r="CO330" s="64"/>
      <c r="CP330" s="64"/>
      <c r="CQ330" s="64"/>
      <c r="CR330" s="64"/>
      <c r="CS330" s="64"/>
      <c r="CT330" s="64"/>
      <c r="CU330" s="64"/>
      <c r="CV330" s="64"/>
      <c r="CW330" s="64"/>
      <c r="CX330" s="64"/>
      <c r="CY330" s="64"/>
      <c r="CZ330" s="64"/>
      <c r="DA330" s="64"/>
      <c r="DB330" s="64"/>
      <c r="DC330" s="64"/>
      <c r="DD330" s="64"/>
      <c r="DE330" s="64"/>
      <c r="DF330" s="64"/>
      <c r="DG330" s="64"/>
      <c r="DH330" s="64"/>
      <c r="DI330" s="64"/>
      <c r="DJ330" s="64"/>
      <c r="DK330" s="64"/>
      <c r="DL330" s="64"/>
      <c r="DM330" s="64"/>
      <c r="DN330" s="64"/>
      <c r="DO330" s="64"/>
      <c r="DP330" s="64"/>
      <c r="DQ330" s="64"/>
      <c r="DR330" s="64"/>
      <c r="DS330" s="64"/>
      <c r="DT330" s="64"/>
      <c r="DU330" s="64"/>
      <c r="DV330" s="64"/>
      <c r="DW330" s="64"/>
      <c r="DX330" s="64"/>
      <c r="DY330" s="64"/>
      <c r="DZ330" s="64"/>
      <c r="EA330" s="64"/>
      <c r="EB330" s="64"/>
      <c r="EC330" s="64"/>
      <c r="ED330" s="64"/>
      <c r="EE330" s="64"/>
      <c r="EF330" s="64"/>
      <c r="EG330" s="64"/>
      <c r="EH330" s="64"/>
      <c r="EI330" s="64"/>
      <c r="EJ330" s="64"/>
      <c r="EK330" s="64"/>
      <c r="EL330" s="64"/>
      <c r="EM330" s="64"/>
      <c r="EN330" s="64"/>
      <c r="EO330" s="64"/>
      <c r="EP330" s="64"/>
      <c r="EQ330" s="64"/>
      <c r="ER330" s="64"/>
      <c r="ES330" s="64"/>
      <c r="ET330" s="64"/>
      <c r="EU330" s="64"/>
      <c r="EV330" s="64"/>
      <c r="EW330" s="64"/>
      <c r="EX330" s="64"/>
      <c r="EY330" s="64"/>
      <c r="EZ330" s="64"/>
      <c r="FA330" s="64"/>
      <c r="FB330" s="64"/>
      <c r="FC330" s="64"/>
      <c r="FD330" s="64"/>
      <c r="FE330" s="64"/>
      <c r="FF330" s="64"/>
      <c r="FG330" s="64"/>
      <c r="FH330" s="64"/>
      <c r="FI330" s="64"/>
      <c r="FJ330" s="64"/>
      <c r="FK330" s="64"/>
      <c r="FL330" s="64"/>
      <c r="FM330" s="64"/>
      <c r="FN330" s="64"/>
      <c r="FO330" s="64"/>
    </row>
    <row r="331" spans="1:171" ht="14.1" customHeight="1">
      <c r="A331" s="143" t="s">
        <v>611</v>
      </c>
      <c r="B331" s="144" t="s">
        <v>612</v>
      </c>
      <c r="E331" s="163" t="s">
        <v>285</v>
      </c>
      <c r="F331" s="399">
        <v>160.19999999999999</v>
      </c>
      <c r="G331" s="399">
        <v>1</v>
      </c>
      <c r="H331" s="399">
        <v>0</v>
      </c>
      <c r="I331" s="399">
        <v>0</v>
      </c>
      <c r="J331" s="399">
        <v>159.19999999999999</v>
      </c>
      <c r="K331" s="399">
        <v>15.35</v>
      </c>
      <c r="L331" s="399">
        <v>0</v>
      </c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4"/>
      <c r="BD331" s="64"/>
      <c r="BE331" s="64"/>
      <c r="BF331" s="64"/>
      <c r="BG331" s="64"/>
      <c r="BH331" s="64"/>
      <c r="BI331" s="64"/>
      <c r="BJ331" s="64"/>
      <c r="BK331" s="64"/>
      <c r="BL331" s="64"/>
      <c r="BM331" s="64"/>
      <c r="BN331" s="64"/>
      <c r="BO331" s="64"/>
      <c r="BP331" s="64"/>
      <c r="BQ331" s="64"/>
      <c r="BR331" s="64"/>
      <c r="BS331" s="64"/>
      <c r="BT331" s="64"/>
      <c r="BU331" s="64"/>
      <c r="BV331" s="64"/>
      <c r="BW331" s="64"/>
      <c r="BX331" s="64"/>
      <c r="BY331" s="64"/>
      <c r="BZ331" s="64"/>
      <c r="CA331" s="64"/>
      <c r="CB331" s="64"/>
      <c r="CC331" s="64"/>
      <c r="CD331" s="64"/>
      <c r="CE331" s="64"/>
      <c r="CF331" s="64"/>
      <c r="CG331" s="64"/>
      <c r="CH331" s="64"/>
      <c r="CI331" s="64"/>
      <c r="CJ331" s="64"/>
      <c r="CK331" s="64"/>
      <c r="CL331" s="64"/>
      <c r="CM331" s="64"/>
      <c r="CN331" s="64"/>
      <c r="CO331" s="64"/>
      <c r="CP331" s="64"/>
      <c r="CQ331" s="64"/>
      <c r="CR331" s="64"/>
      <c r="CS331" s="64"/>
      <c r="CT331" s="64"/>
      <c r="CU331" s="64"/>
      <c r="CV331" s="64"/>
      <c r="CW331" s="64"/>
      <c r="CX331" s="64"/>
      <c r="CY331" s="64"/>
      <c r="CZ331" s="64"/>
      <c r="DA331" s="64"/>
      <c r="DB331" s="64"/>
      <c r="DC331" s="64"/>
      <c r="DD331" s="64"/>
      <c r="DE331" s="64"/>
      <c r="DF331" s="64"/>
      <c r="DG331" s="64"/>
      <c r="DH331" s="64"/>
      <c r="DI331" s="64"/>
      <c r="DJ331" s="64"/>
      <c r="DK331" s="64"/>
      <c r="DL331" s="64"/>
      <c r="DM331" s="64"/>
      <c r="DN331" s="64"/>
      <c r="DO331" s="64"/>
      <c r="DP331" s="64"/>
      <c r="DQ331" s="64"/>
      <c r="DR331" s="64"/>
      <c r="DS331" s="64"/>
      <c r="DT331" s="64"/>
      <c r="DU331" s="64"/>
      <c r="DV331" s="64"/>
      <c r="DW331" s="64"/>
      <c r="DX331" s="64"/>
      <c r="DY331" s="64"/>
      <c r="DZ331" s="64"/>
      <c r="EA331" s="64"/>
      <c r="EB331" s="64"/>
      <c r="EC331" s="64"/>
      <c r="ED331" s="64"/>
      <c r="EE331" s="64"/>
      <c r="EF331" s="64"/>
      <c r="EG331" s="64"/>
      <c r="EH331" s="64"/>
      <c r="EI331" s="64"/>
      <c r="EJ331" s="64"/>
      <c r="EK331" s="64"/>
      <c r="EL331" s="64"/>
      <c r="EM331" s="64"/>
      <c r="EN331" s="64"/>
      <c r="EO331" s="64"/>
      <c r="EP331" s="64"/>
      <c r="EQ331" s="64"/>
      <c r="ER331" s="64"/>
      <c r="ES331" s="64"/>
      <c r="ET331" s="64"/>
      <c r="EU331" s="64"/>
      <c r="EV331" s="64"/>
      <c r="EW331" s="64"/>
      <c r="EX331" s="64"/>
      <c r="EY331" s="64"/>
      <c r="EZ331" s="64"/>
      <c r="FA331" s="64"/>
      <c r="FB331" s="64"/>
      <c r="FC331" s="64"/>
      <c r="FD331" s="64"/>
      <c r="FE331" s="64"/>
      <c r="FF331" s="64"/>
      <c r="FG331" s="64"/>
      <c r="FH331" s="64"/>
      <c r="FI331" s="64"/>
      <c r="FJ331" s="64"/>
      <c r="FK331" s="64"/>
      <c r="FL331" s="64"/>
      <c r="FM331" s="64"/>
      <c r="FN331" s="64"/>
      <c r="FO331" s="64"/>
    </row>
    <row r="332" spans="1:171" ht="11.25" customHeight="1">
      <c r="A332" s="148"/>
      <c r="B332" s="144" t="s">
        <v>613</v>
      </c>
      <c r="E332" s="163" t="s">
        <v>289</v>
      </c>
      <c r="F332" s="399">
        <v>75.25</v>
      </c>
      <c r="G332" s="399">
        <v>0</v>
      </c>
      <c r="H332" s="399">
        <v>0</v>
      </c>
      <c r="I332" s="399">
        <v>0</v>
      </c>
      <c r="J332" s="399">
        <v>75.25</v>
      </c>
      <c r="K332" s="399">
        <v>12.01</v>
      </c>
      <c r="L332" s="399">
        <v>0</v>
      </c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4"/>
      <c r="BD332" s="64"/>
      <c r="BE332" s="64"/>
      <c r="BF332" s="64"/>
      <c r="BG332" s="64"/>
      <c r="BH332" s="64"/>
      <c r="BI332" s="64"/>
      <c r="BJ332" s="64"/>
      <c r="BK332" s="64"/>
      <c r="BL332" s="64"/>
      <c r="BM332" s="64"/>
      <c r="BN332" s="64"/>
      <c r="BO332" s="64"/>
      <c r="BP332" s="64"/>
      <c r="BQ332" s="64"/>
      <c r="BR332" s="64"/>
      <c r="BS332" s="64"/>
      <c r="BT332" s="64"/>
      <c r="BU332" s="64"/>
      <c r="BV332" s="64"/>
      <c r="BW332" s="64"/>
      <c r="BX332" s="64"/>
      <c r="BY332" s="64"/>
      <c r="BZ332" s="64"/>
      <c r="CA332" s="64"/>
      <c r="CB332" s="64"/>
      <c r="CC332" s="64"/>
      <c r="CD332" s="64"/>
      <c r="CE332" s="64"/>
      <c r="CF332" s="64"/>
      <c r="CG332" s="64"/>
      <c r="CH332" s="64"/>
      <c r="CI332" s="64"/>
      <c r="CJ332" s="64"/>
      <c r="CK332" s="64"/>
      <c r="CL332" s="64"/>
      <c r="CM332" s="64"/>
      <c r="CN332" s="64"/>
      <c r="CO332" s="64"/>
      <c r="CP332" s="64"/>
      <c r="CQ332" s="64"/>
      <c r="CR332" s="64"/>
      <c r="CS332" s="64"/>
      <c r="CT332" s="64"/>
      <c r="CU332" s="64"/>
      <c r="CV332" s="64"/>
      <c r="CW332" s="64"/>
      <c r="CX332" s="64"/>
      <c r="CY332" s="64"/>
      <c r="CZ332" s="64"/>
      <c r="DA332" s="64"/>
      <c r="DB332" s="64"/>
      <c r="DC332" s="64"/>
      <c r="DD332" s="64"/>
      <c r="DE332" s="64"/>
      <c r="DF332" s="64"/>
      <c r="DG332" s="64"/>
      <c r="DH332" s="64"/>
      <c r="DI332" s="64"/>
      <c r="DJ332" s="64"/>
      <c r="DK332" s="64"/>
      <c r="DL332" s="64"/>
      <c r="DM332" s="64"/>
      <c r="DN332" s="64"/>
      <c r="DO332" s="64"/>
      <c r="DP332" s="64"/>
      <c r="DQ332" s="64"/>
      <c r="DR332" s="64"/>
      <c r="DS332" s="64"/>
      <c r="DT332" s="64"/>
      <c r="DU332" s="64"/>
      <c r="DV332" s="64"/>
      <c r="DW332" s="64"/>
      <c r="DX332" s="64"/>
      <c r="DY332" s="64"/>
      <c r="DZ332" s="64"/>
      <c r="EA332" s="64"/>
      <c r="EB332" s="64"/>
      <c r="EC332" s="64"/>
      <c r="ED332" s="64"/>
      <c r="EE332" s="64"/>
      <c r="EF332" s="64"/>
      <c r="EG332" s="64"/>
      <c r="EH332" s="64"/>
      <c r="EI332" s="64"/>
      <c r="EJ332" s="64"/>
      <c r="EK332" s="64"/>
      <c r="EL332" s="64"/>
      <c r="EM332" s="64"/>
      <c r="EN332" s="64"/>
      <c r="EO332" s="64"/>
      <c r="EP332" s="64"/>
      <c r="EQ332" s="64"/>
      <c r="ER332" s="64"/>
      <c r="ES332" s="64"/>
      <c r="ET332" s="64"/>
      <c r="EU332" s="64"/>
      <c r="EV332" s="64"/>
      <c r="EW332" s="64"/>
      <c r="EX332" s="64"/>
      <c r="EY332" s="64"/>
      <c r="EZ332" s="64"/>
      <c r="FA332" s="64"/>
      <c r="FB332" s="64"/>
      <c r="FC332" s="64"/>
      <c r="FD332" s="64"/>
      <c r="FE332" s="64"/>
      <c r="FF332" s="64"/>
      <c r="FG332" s="64"/>
      <c r="FH332" s="64"/>
      <c r="FI332" s="64"/>
      <c r="FJ332" s="64"/>
      <c r="FK332" s="64"/>
      <c r="FL332" s="64"/>
      <c r="FM332" s="64"/>
      <c r="FN332" s="64"/>
      <c r="FO332" s="64"/>
    </row>
    <row r="333" spans="1:171" ht="11.25" customHeight="1">
      <c r="A333" s="143" t="s">
        <v>340</v>
      </c>
      <c r="B333" s="144"/>
      <c r="E333" s="163" t="s">
        <v>293</v>
      </c>
      <c r="F333" s="399">
        <v>235.45</v>
      </c>
      <c r="G333" s="399">
        <v>1</v>
      </c>
      <c r="H333" s="399">
        <v>0</v>
      </c>
      <c r="I333" s="399">
        <v>0</v>
      </c>
      <c r="J333" s="399">
        <v>234.45</v>
      </c>
      <c r="K333" s="399">
        <v>27.36</v>
      </c>
      <c r="L333" s="399">
        <v>0</v>
      </c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64"/>
      <c r="BD333" s="64"/>
      <c r="BE333" s="64"/>
      <c r="BF333" s="64"/>
      <c r="BG333" s="64"/>
      <c r="BH333" s="64"/>
      <c r="BI333" s="64"/>
      <c r="BJ333" s="64"/>
      <c r="BK333" s="64"/>
      <c r="BL333" s="64"/>
      <c r="BM333" s="64"/>
      <c r="BN333" s="64"/>
      <c r="BO333" s="64"/>
      <c r="BP333" s="64"/>
      <c r="BQ333" s="64"/>
      <c r="BR333" s="64"/>
      <c r="BS333" s="64"/>
      <c r="BT333" s="64"/>
      <c r="BU333" s="64"/>
      <c r="BV333" s="64"/>
      <c r="BW333" s="64"/>
      <c r="BX333" s="64"/>
      <c r="BY333" s="64"/>
      <c r="BZ333" s="64"/>
      <c r="CA333" s="64"/>
      <c r="CB333" s="64"/>
      <c r="CC333" s="64"/>
      <c r="CD333" s="64"/>
      <c r="CE333" s="64"/>
      <c r="CF333" s="64"/>
      <c r="CG333" s="64"/>
      <c r="CH333" s="64"/>
      <c r="CI333" s="64"/>
      <c r="CJ333" s="64"/>
      <c r="CK333" s="64"/>
      <c r="CL333" s="64"/>
      <c r="CM333" s="64"/>
      <c r="CN333" s="64"/>
      <c r="CO333" s="64"/>
      <c r="CP333" s="64"/>
      <c r="CQ333" s="64"/>
      <c r="CR333" s="64"/>
      <c r="CS333" s="64"/>
      <c r="CT333" s="64"/>
      <c r="CU333" s="64"/>
      <c r="CV333" s="64"/>
      <c r="CW333" s="64"/>
      <c r="CX333" s="64"/>
      <c r="CY333" s="64"/>
      <c r="CZ333" s="64"/>
      <c r="DA333" s="64"/>
      <c r="DB333" s="64"/>
      <c r="DC333" s="64"/>
      <c r="DD333" s="64"/>
      <c r="DE333" s="64"/>
      <c r="DF333" s="64"/>
      <c r="DG333" s="64"/>
      <c r="DH333" s="64"/>
      <c r="DI333" s="64"/>
      <c r="DJ333" s="64"/>
      <c r="DK333" s="64"/>
      <c r="DL333" s="64"/>
      <c r="DM333" s="64"/>
      <c r="DN333" s="64"/>
      <c r="DO333" s="64"/>
      <c r="DP333" s="64"/>
      <c r="DQ333" s="64"/>
      <c r="DR333" s="64"/>
      <c r="DS333" s="64"/>
      <c r="DT333" s="64"/>
      <c r="DU333" s="64"/>
      <c r="DV333" s="64"/>
      <c r="DW333" s="64"/>
      <c r="DX333" s="64"/>
      <c r="DY333" s="64"/>
      <c r="DZ333" s="64"/>
      <c r="EA333" s="64"/>
      <c r="EB333" s="64"/>
      <c r="EC333" s="64"/>
      <c r="ED333" s="64"/>
      <c r="EE333" s="64"/>
      <c r="EF333" s="64"/>
      <c r="EG333" s="64"/>
      <c r="EH333" s="64"/>
      <c r="EI333" s="64"/>
      <c r="EJ333" s="64"/>
      <c r="EK333" s="64"/>
      <c r="EL333" s="64"/>
      <c r="EM333" s="64"/>
      <c r="EN333" s="64"/>
      <c r="EO333" s="64"/>
      <c r="EP333" s="64"/>
      <c r="EQ333" s="64"/>
      <c r="ER333" s="64"/>
      <c r="ES333" s="64"/>
      <c r="ET333" s="64"/>
      <c r="EU333" s="64"/>
      <c r="EV333" s="64"/>
      <c r="EW333" s="64"/>
      <c r="EX333" s="64"/>
      <c r="EY333" s="64"/>
      <c r="EZ333" s="64"/>
      <c r="FA333" s="64"/>
      <c r="FB333" s="64"/>
      <c r="FC333" s="64"/>
      <c r="FD333" s="64"/>
      <c r="FE333" s="64"/>
      <c r="FF333" s="64"/>
      <c r="FG333" s="64"/>
      <c r="FH333" s="64"/>
      <c r="FI333" s="64"/>
      <c r="FJ333" s="64"/>
      <c r="FK333" s="64"/>
      <c r="FL333" s="64"/>
      <c r="FM333" s="64"/>
      <c r="FN333" s="64"/>
      <c r="FO333" s="64"/>
    </row>
    <row r="334" spans="1:171" ht="14.1" customHeight="1">
      <c r="A334" s="143" t="s">
        <v>614</v>
      </c>
      <c r="B334" s="144" t="s">
        <v>615</v>
      </c>
      <c r="E334" s="163" t="s">
        <v>285</v>
      </c>
      <c r="F334" s="480">
        <v>29.57</v>
      </c>
      <c r="G334" s="480">
        <v>0</v>
      </c>
      <c r="H334" s="484">
        <v>0</v>
      </c>
      <c r="I334" s="480">
        <v>0</v>
      </c>
      <c r="J334" s="480">
        <v>29.57</v>
      </c>
      <c r="K334" s="484">
        <v>5.15</v>
      </c>
      <c r="L334" s="480">
        <v>1</v>
      </c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  <c r="AW334" s="64"/>
      <c r="AX334" s="64"/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  <c r="BK334" s="64"/>
      <c r="BL334" s="64"/>
      <c r="BM334" s="64"/>
      <c r="BN334" s="64"/>
      <c r="BO334" s="64"/>
      <c r="BP334" s="64"/>
      <c r="BQ334" s="64"/>
      <c r="BR334" s="64"/>
      <c r="BS334" s="64"/>
      <c r="BT334" s="64"/>
      <c r="BU334" s="64"/>
      <c r="BV334" s="64"/>
      <c r="BW334" s="64"/>
      <c r="BX334" s="64"/>
      <c r="BY334" s="64"/>
      <c r="BZ334" s="64"/>
      <c r="CA334" s="64"/>
      <c r="CB334" s="64"/>
      <c r="CC334" s="64"/>
      <c r="CD334" s="64"/>
      <c r="CE334" s="64"/>
      <c r="CF334" s="64"/>
      <c r="CG334" s="64"/>
      <c r="CH334" s="64"/>
      <c r="CI334" s="64"/>
      <c r="CJ334" s="64"/>
      <c r="CK334" s="64"/>
      <c r="CL334" s="64"/>
      <c r="CM334" s="64"/>
      <c r="CN334" s="64"/>
      <c r="CO334" s="64"/>
      <c r="CP334" s="64"/>
      <c r="CQ334" s="64"/>
      <c r="CR334" s="64"/>
      <c r="CS334" s="64"/>
      <c r="CT334" s="64"/>
      <c r="CU334" s="64"/>
      <c r="CV334" s="64"/>
      <c r="CW334" s="64"/>
      <c r="CX334" s="64"/>
      <c r="CY334" s="64"/>
      <c r="CZ334" s="64"/>
      <c r="DA334" s="64"/>
      <c r="DB334" s="64"/>
      <c r="DC334" s="64"/>
      <c r="DD334" s="64"/>
      <c r="DE334" s="64"/>
      <c r="DF334" s="64"/>
      <c r="DG334" s="64"/>
      <c r="DH334" s="64"/>
      <c r="DI334" s="64"/>
      <c r="DJ334" s="64"/>
      <c r="DK334" s="64"/>
      <c r="DL334" s="64"/>
      <c r="DM334" s="64"/>
      <c r="DN334" s="64"/>
      <c r="DO334" s="64"/>
      <c r="DP334" s="64"/>
      <c r="DQ334" s="64"/>
      <c r="DR334" s="64"/>
      <c r="DS334" s="64"/>
      <c r="DT334" s="64"/>
      <c r="DU334" s="64"/>
      <c r="DV334" s="64"/>
      <c r="DW334" s="64"/>
      <c r="DX334" s="64"/>
      <c r="DY334" s="64"/>
      <c r="DZ334" s="64"/>
      <c r="EA334" s="64"/>
      <c r="EB334" s="64"/>
      <c r="EC334" s="64"/>
      <c r="ED334" s="64"/>
      <c r="EE334" s="64"/>
      <c r="EF334" s="64"/>
      <c r="EG334" s="64"/>
      <c r="EH334" s="64"/>
      <c r="EI334" s="64"/>
      <c r="EJ334" s="64"/>
      <c r="EK334" s="64"/>
      <c r="EL334" s="64"/>
      <c r="EM334" s="64"/>
      <c r="EN334" s="64"/>
      <c r="EO334" s="64"/>
      <c r="EP334" s="64"/>
      <c r="EQ334" s="64"/>
      <c r="ER334" s="64"/>
      <c r="ES334" s="64"/>
      <c r="ET334" s="64"/>
      <c r="EU334" s="64"/>
      <c r="EV334" s="64"/>
      <c r="EW334" s="64"/>
      <c r="EX334" s="64"/>
      <c r="EY334" s="64"/>
      <c r="EZ334" s="64"/>
      <c r="FA334" s="64"/>
      <c r="FB334" s="64"/>
      <c r="FC334" s="64"/>
      <c r="FD334" s="64"/>
      <c r="FE334" s="64"/>
      <c r="FF334" s="64"/>
      <c r="FG334" s="64"/>
      <c r="FH334" s="64"/>
      <c r="FI334" s="64"/>
      <c r="FJ334" s="64"/>
      <c r="FK334" s="64"/>
      <c r="FL334" s="64"/>
      <c r="FM334" s="64"/>
      <c r="FN334" s="64"/>
      <c r="FO334" s="64"/>
    </row>
    <row r="335" spans="1:171" ht="11.25" customHeight="1">
      <c r="A335" s="148"/>
      <c r="B335" s="144"/>
      <c r="E335" s="163" t="s">
        <v>289</v>
      </c>
      <c r="F335" s="480">
        <v>125.37</v>
      </c>
      <c r="G335" s="480">
        <v>0</v>
      </c>
      <c r="H335" s="484">
        <v>0</v>
      </c>
      <c r="I335" s="480">
        <v>0</v>
      </c>
      <c r="J335" s="480">
        <v>125.37</v>
      </c>
      <c r="K335" s="484">
        <v>21.58</v>
      </c>
      <c r="L335" s="480">
        <v>2</v>
      </c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4"/>
      <c r="BC335" s="64"/>
      <c r="BD335" s="64"/>
      <c r="BE335" s="64"/>
      <c r="BF335" s="64"/>
      <c r="BG335" s="64"/>
      <c r="BH335" s="64"/>
      <c r="BI335" s="64"/>
      <c r="BJ335" s="64"/>
      <c r="BK335" s="64"/>
      <c r="BL335" s="64"/>
      <c r="BM335" s="64"/>
      <c r="BN335" s="64"/>
      <c r="BO335" s="64"/>
      <c r="BP335" s="64"/>
      <c r="BQ335" s="64"/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64"/>
      <c r="CW335" s="64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4"/>
      <c r="DJ335" s="64"/>
      <c r="DK335" s="64"/>
      <c r="DL335" s="64"/>
      <c r="DM335" s="64"/>
      <c r="DN335" s="64"/>
      <c r="DO335" s="64"/>
      <c r="DP335" s="64"/>
      <c r="DQ335" s="64"/>
      <c r="DR335" s="64"/>
      <c r="DS335" s="64"/>
      <c r="DT335" s="64"/>
      <c r="DU335" s="64"/>
      <c r="DV335" s="64"/>
      <c r="DW335" s="64"/>
      <c r="DX335" s="64"/>
      <c r="DY335" s="64"/>
      <c r="DZ335" s="64"/>
      <c r="EA335" s="64"/>
      <c r="EB335" s="64"/>
      <c r="EC335" s="64"/>
      <c r="ED335" s="64"/>
      <c r="EE335" s="64"/>
      <c r="EF335" s="64"/>
      <c r="EG335" s="64"/>
      <c r="EH335" s="64"/>
      <c r="EI335" s="64"/>
      <c r="EJ335" s="64"/>
      <c r="EK335" s="64"/>
      <c r="EL335" s="64"/>
      <c r="EM335" s="64"/>
      <c r="EN335" s="64"/>
      <c r="EO335" s="64"/>
      <c r="EP335" s="64"/>
      <c r="EQ335" s="64"/>
      <c r="ER335" s="64"/>
      <c r="ES335" s="64"/>
      <c r="ET335" s="64"/>
      <c r="EU335" s="64"/>
      <c r="EV335" s="64"/>
      <c r="EW335" s="64"/>
      <c r="EX335" s="64"/>
      <c r="EY335" s="64"/>
      <c r="EZ335" s="64"/>
      <c r="FA335" s="64"/>
      <c r="FB335" s="64"/>
      <c r="FC335" s="64"/>
      <c r="FD335" s="64"/>
      <c r="FE335" s="64"/>
      <c r="FF335" s="64"/>
      <c r="FG335" s="64"/>
      <c r="FH335" s="64"/>
      <c r="FI335" s="64"/>
      <c r="FJ335" s="64"/>
      <c r="FK335" s="64"/>
      <c r="FL335" s="64"/>
      <c r="FM335" s="64"/>
      <c r="FN335" s="64"/>
      <c r="FO335" s="64"/>
    </row>
    <row r="336" spans="1:171" ht="11.25" customHeight="1">
      <c r="A336" s="143" t="s">
        <v>340</v>
      </c>
      <c r="B336" s="144"/>
      <c r="E336" s="163" t="s">
        <v>293</v>
      </c>
      <c r="F336" s="480">
        <v>154.94</v>
      </c>
      <c r="G336" s="480">
        <v>0</v>
      </c>
      <c r="H336" s="484">
        <v>0</v>
      </c>
      <c r="I336" s="480">
        <v>0</v>
      </c>
      <c r="J336" s="480">
        <v>154.94</v>
      </c>
      <c r="K336" s="484">
        <v>26.73</v>
      </c>
      <c r="L336" s="480">
        <v>3</v>
      </c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  <c r="BK336" s="64"/>
      <c r="BL336" s="64"/>
      <c r="BM336" s="64"/>
      <c r="BN336" s="64"/>
      <c r="BO336" s="64"/>
      <c r="BP336" s="64"/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64"/>
      <c r="CW336" s="64"/>
      <c r="CX336" s="64"/>
      <c r="CY336" s="64"/>
      <c r="CZ336" s="64"/>
      <c r="DA336" s="64"/>
      <c r="DB336" s="64"/>
      <c r="DC336" s="64"/>
      <c r="DD336" s="64"/>
      <c r="DE336" s="64"/>
      <c r="DF336" s="64"/>
      <c r="DG336" s="64"/>
      <c r="DH336" s="64"/>
      <c r="DI336" s="64"/>
      <c r="DJ336" s="64"/>
      <c r="DK336" s="64"/>
      <c r="DL336" s="64"/>
      <c r="DM336" s="64"/>
      <c r="DN336" s="64"/>
      <c r="DO336" s="64"/>
      <c r="DP336" s="64"/>
      <c r="DQ336" s="64"/>
      <c r="DR336" s="64"/>
      <c r="DS336" s="64"/>
      <c r="DT336" s="64"/>
      <c r="DU336" s="64"/>
      <c r="DV336" s="64"/>
      <c r="DW336" s="64"/>
      <c r="DX336" s="64"/>
      <c r="DY336" s="64"/>
      <c r="DZ336" s="64"/>
      <c r="EA336" s="64"/>
      <c r="EB336" s="64"/>
      <c r="EC336" s="64"/>
      <c r="ED336" s="64"/>
      <c r="EE336" s="64"/>
      <c r="EF336" s="64"/>
      <c r="EG336" s="64"/>
      <c r="EH336" s="64"/>
      <c r="EI336" s="64"/>
      <c r="EJ336" s="64"/>
      <c r="EK336" s="64"/>
      <c r="EL336" s="64"/>
      <c r="EM336" s="64"/>
      <c r="EN336" s="64"/>
      <c r="EO336" s="64"/>
      <c r="EP336" s="64"/>
      <c r="EQ336" s="64"/>
      <c r="ER336" s="64"/>
      <c r="ES336" s="64"/>
      <c r="ET336" s="64"/>
      <c r="EU336" s="64"/>
      <c r="EV336" s="64"/>
      <c r="EW336" s="64"/>
      <c r="EX336" s="64"/>
      <c r="EY336" s="64"/>
      <c r="EZ336" s="64"/>
      <c r="FA336" s="64"/>
      <c r="FB336" s="64"/>
      <c r="FC336" s="64"/>
      <c r="FD336" s="64"/>
      <c r="FE336" s="64"/>
      <c r="FF336" s="64"/>
      <c r="FG336" s="64"/>
      <c r="FH336" s="64"/>
      <c r="FI336" s="64"/>
      <c r="FJ336" s="64"/>
      <c r="FK336" s="64"/>
      <c r="FL336" s="64"/>
      <c r="FM336" s="64"/>
      <c r="FN336" s="64"/>
      <c r="FO336" s="64"/>
    </row>
    <row r="337" spans="1:171" ht="14.1" customHeight="1">
      <c r="A337" s="143"/>
      <c r="B337" s="789" t="s">
        <v>616</v>
      </c>
      <c r="C337" s="789"/>
      <c r="D337" s="486"/>
      <c r="E337" s="163" t="s">
        <v>285</v>
      </c>
      <c r="F337" s="480">
        <v>3981.19</v>
      </c>
      <c r="G337" s="480">
        <v>3</v>
      </c>
      <c r="H337" s="484">
        <v>0</v>
      </c>
      <c r="I337" s="480">
        <v>0</v>
      </c>
      <c r="J337" s="480">
        <v>3978.19</v>
      </c>
      <c r="K337" s="484">
        <v>562.17999999999995</v>
      </c>
      <c r="L337" s="480">
        <v>96.39</v>
      </c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4"/>
      <c r="BD337" s="64"/>
      <c r="BE337" s="64"/>
      <c r="BF337" s="64"/>
      <c r="BG337" s="64"/>
      <c r="BH337" s="64"/>
      <c r="BI337" s="64"/>
      <c r="BJ337" s="64"/>
      <c r="BK337" s="64"/>
      <c r="BL337" s="64"/>
      <c r="BM337" s="64"/>
      <c r="BN337" s="64"/>
      <c r="BO337" s="64"/>
      <c r="BP337" s="64"/>
      <c r="BQ337" s="64"/>
      <c r="BR337" s="64"/>
      <c r="BS337" s="64"/>
      <c r="BT337" s="64"/>
      <c r="BU337" s="64"/>
      <c r="BV337" s="64"/>
      <c r="BW337" s="64"/>
      <c r="BX337" s="64"/>
      <c r="BY337" s="64"/>
      <c r="BZ337" s="64"/>
      <c r="CA337" s="64"/>
      <c r="CB337" s="64"/>
      <c r="CC337" s="64"/>
      <c r="CD337" s="64"/>
      <c r="CE337" s="64"/>
      <c r="CF337" s="64"/>
      <c r="CG337" s="64"/>
      <c r="CH337" s="64"/>
      <c r="CI337" s="64"/>
      <c r="CJ337" s="64"/>
      <c r="CK337" s="64"/>
      <c r="CL337" s="64"/>
      <c r="CM337" s="64"/>
      <c r="CN337" s="64"/>
      <c r="CO337" s="64"/>
      <c r="CP337" s="64"/>
      <c r="CQ337" s="64"/>
      <c r="CR337" s="64"/>
      <c r="CS337" s="64"/>
      <c r="CT337" s="64"/>
      <c r="CU337" s="64"/>
      <c r="CV337" s="64"/>
      <c r="CW337" s="64"/>
      <c r="CX337" s="64"/>
      <c r="CY337" s="64"/>
      <c r="CZ337" s="64"/>
      <c r="DA337" s="64"/>
      <c r="DB337" s="64"/>
      <c r="DC337" s="64"/>
      <c r="DD337" s="64"/>
      <c r="DE337" s="64"/>
      <c r="DF337" s="64"/>
      <c r="DG337" s="64"/>
      <c r="DH337" s="64"/>
      <c r="DI337" s="64"/>
      <c r="DJ337" s="64"/>
      <c r="DK337" s="64"/>
      <c r="DL337" s="64"/>
      <c r="DM337" s="64"/>
      <c r="DN337" s="64"/>
      <c r="DO337" s="64"/>
      <c r="DP337" s="64"/>
      <c r="DQ337" s="64"/>
      <c r="DR337" s="64"/>
      <c r="DS337" s="64"/>
      <c r="DT337" s="64"/>
      <c r="DU337" s="64"/>
      <c r="DV337" s="64"/>
      <c r="DW337" s="64"/>
      <c r="DX337" s="64"/>
      <c r="DY337" s="64"/>
      <c r="DZ337" s="64"/>
      <c r="EA337" s="64"/>
      <c r="EB337" s="64"/>
      <c r="EC337" s="64"/>
      <c r="ED337" s="64"/>
      <c r="EE337" s="64"/>
      <c r="EF337" s="64"/>
      <c r="EG337" s="64"/>
      <c r="EH337" s="64"/>
      <c r="EI337" s="64"/>
      <c r="EJ337" s="64"/>
      <c r="EK337" s="64"/>
      <c r="EL337" s="64"/>
      <c r="EM337" s="64"/>
      <c r="EN337" s="64"/>
      <c r="EO337" s="64"/>
      <c r="EP337" s="64"/>
      <c r="EQ337" s="64"/>
      <c r="ER337" s="64"/>
      <c r="ES337" s="64"/>
      <c r="ET337" s="64"/>
      <c r="EU337" s="64"/>
      <c r="EV337" s="64"/>
      <c r="EW337" s="64"/>
      <c r="EX337" s="64"/>
      <c r="EY337" s="64"/>
      <c r="EZ337" s="64"/>
      <c r="FA337" s="64"/>
      <c r="FB337" s="64"/>
      <c r="FC337" s="64"/>
      <c r="FD337" s="64"/>
      <c r="FE337" s="64"/>
      <c r="FF337" s="64"/>
      <c r="FG337" s="64"/>
      <c r="FH337" s="64"/>
      <c r="FI337" s="64"/>
      <c r="FJ337" s="64"/>
      <c r="FK337" s="64"/>
      <c r="FL337" s="64"/>
      <c r="FM337" s="64"/>
      <c r="FN337" s="64"/>
      <c r="FO337" s="64"/>
    </row>
    <row r="338" spans="1:171" ht="11.25" customHeight="1">
      <c r="A338" s="143"/>
      <c r="B338" s="485" t="s">
        <v>617</v>
      </c>
      <c r="C338" s="487"/>
      <c r="D338" s="486"/>
      <c r="E338" s="163" t="s">
        <v>289</v>
      </c>
      <c r="F338" s="480">
        <v>7225.92</v>
      </c>
      <c r="G338" s="480">
        <v>4.6399999999999997</v>
      </c>
      <c r="H338" s="484">
        <v>0</v>
      </c>
      <c r="I338" s="480">
        <v>0</v>
      </c>
      <c r="J338" s="480">
        <v>7221.28</v>
      </c>
      <c r="K338" s="484">
        <v>795.32</v>
      </c>
      <c r="L338" s="480">
        <v>227.87</v>
      </c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64"/>
      <c r="BD338" s="64"/>
      <c r="BE338" s="64"/>
      <c r="BF338" s="64"/>
      <c r="BG338" s="64"/>
      <c r="BH338" s="64"/>
      <c r="BI338" s="64"/>
      <c r="BJ338" s="64"/>
      <c r="BK338" s="64"/>
      <c r="BL338" s="64"/>
      <c r="BM338" s="64"/>
      <c r="BN338" s="64"/>
      <c r="BO338" s="64"/>
      <c r="BP338" s="64"/>
      <c r="BQ338" s="64"/>
      <c r="BR338" s="64"/>
      <c r="BS338" s="64"/>
      <c r="BT338" s="64"/>
      <c r="BU338" s="64"/>
      <c r="BV338" s="64"/>
      <c r="BW338" s="64"/>
      <c r="BX338" s="64"/>
      <c r="BY338" s="64"/>
      <c r="BZ338" s="64"/>
      <c r="CA338" s="64"/>
      <c r="CB338" s="64"/>
      <c r="CC338" s="64"/>
      <c r="CD338" s="64"/>
      <c r="CE338" s="64"/>
      <c r="CF338" s="64"/>
      <c r="CG338" s="64"/>
      <c r="CH338" s="64"/>
      <c r="CI338" s="64"/>
      <c r="CJ338" s="64"/>
      <c r="CK338" s="64"/>
      <c r="CL338" s="64"/>
      <c r="CM338" s="64"/>
      <c r="CN338" s="64"/>
      <c r="CO338" s="64"/>
      <c r="CP338" s="64"/>
      <c r="CQ338" s="64"/>
      <c r="CR338" s="64"/>
      <c r="CS338" s="64"/>
      <c r="CT338" s="64"/>
      <c r="CU338" s="64"/>
      <c r="CV338" s="64"/>
      <c r="CW338" s="64"/>
      <c r="CX338" s="64"/>
      <c r="CY338" s="64"/>
      <c r="CZ338" s="64"/>
      <c r="DA338" s="64"/>
      <c r="DB338" s="64"/>
      <c r="DC338" s="64"/>
      <c r="DD338" s="64"/>
      <c r="DE338" s="64"/>
      <c r="DF338" s="64"/>
      <c r="DG338" s="64"/>
      <c r="DH338" s="64"/>
      <c r="DI338" s="64"/>
      <c r="DJ338" s="64"/>
      <c r="DK338" s="64"/>
      <c r="DL338" s="64"/>
      <c r="DM338" s="64"/>
      <c r="DN338" s="64"/>
      <c r="DO338" s="64"/>
      <c r="DP338" s="64"/>
      <c r="DQ338" s="64"/>
      <c r="DR338" s="64"/>
      <c r="DS338" s="64"/>
      <c r="DT338" s="64"/>
      <c r="DU338" s="64"/>
      <c r="DV338" s="64"/>
      <c r="DW338" s="64"/>
      <c r="DX338" s="64"/>
      <c r="DY338" s="64"/>
      <c r="DZ338" s="64"/>
      <c r="EA338" s="64"/>
      <c r="EB338" s="64"/>
      <c r="EC338" s="64"/>
      <c r="ED338" s="64"/>
      <c r="EE338" s="64"/>
      <c r="EF338" s="64"/>
      <c r="EG338" s="64"/>
      <c r="EH338" s="64"/>
      <c r="EI338" s="64"/>
      <c r="EJ338" s="64"/>
      <c r="EK338" s="64"/>
      <c r="EL338" s="64"/>
      <c r="EM338" s="64"/>
      <c r="EN338" s="64"/>
      <c r="EO338" s="64"/>
      <c r="EP338" s="64"/>
      <c r="EQ338" s="64"/>
      <c r="ER338" s="64"/>
      <c r="ES338" s="64"/>
      <c r="ET338" s="64"/>
      <c r="EU338" s="64"/>
      <c r="EV338" s="64"/>
      <c r="EW338" s="64"/>
      <c r="EX338" s="64"/>
      <c r="EY338" s="64"/>
      <c r="EZ338" s="64"/>
      <c r="FA338" s="64"/>
      <c r="FB338" s="64"/>
      <c r="FC338" s="64"/>
      <c r="FD338" s="64"/>
      <c r="FE338" s="64"/>
      <c r="FF338" s="64"/>
      <c r="FG338" s="64"/>
      <c r="FH338" s="64"/>
      <c r="FI338" s="64"/>
      <c r="FJ338" s="64"/>
      <c r="FK338" s="64"/>
      <c r="FL338" s="64"/>
      <c r="FM338" s="64"/>
      <c r="FN338" s="64"/>
      <c r="FO338" s="64"/>
    </row>
    <row r="339" spans="1:171" ht="11.25" customHeight="1">
      <c r="A339" s="143"/>
      <c r="B339" s="487" t="s">
        <v>618</v>
      </c>
      <c r="C339" s="488"/>
      <c r="D339" s="486"/>
      <c r="E339" s="163" t="s">
        <v>293</v>
      </c>
      <c r="F339" s="480">
        <v>11207.11</v>
      </c>
      <c r="G339" s="480">
        <v>7.64</v>
      </c>
      <c r="H339" s="484">
        <v>0</v>
      </c>
      <c r="I339" s="480">
        <v>0</v>
      </c>
      <c r="J339" s="480">
        <v>11199.47</v>
      </c>
      <c r="K339" s="484">
        <v>1357.5</v>
      </c>
      <c r="L339" s="480">
        <v>324.26</v>
      </c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64"/>
      <c r="AO339" s="64"/>
      <c r="AP339" s="64"/>
      <c r="AQ339" s="64"/>
      <c r="AR339" s="64"/>
      <c r="AS339" s="64"/>
      <c r="AT339" s="64"/>
      <c r="AU339" s="64"/>
      <c r="AV339" s="64"/>
      <c r="AW339" s="64"/>
      <c r="AX339" s="64"/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  <c r="BK339" s="64"/>
      <c r="BL339" s="64"/>
      <c r="BM339" s="64"/>
      <c r="BN339" s="64"/>
      <c r="BO339" s="64"/>
      <c r="BP339" s="64"/>
      <c r="BQ339" s="64"/>
      <c r="BR339" s="64"/>
      <c r="BS339" s="64"/>
      <c r="BT339" s="64"/>
      <c r="BU339" s="64"/>
      <c r="BV339" s="64"/>
      <c r="BW339" s="64"/>
      <c r="BX339" s="64"/>
      <c r="BY339" s="64"/>
      <c r="BZ339" s="64"/>
      <c r="CA339" s="64"/>
      <c r="CB339" s="64"/>
      <c r="CC339" s="64"/>
      <c r="CD339" s="64"/>
      <c r="CE339" s="64"/>
      <c r="CF339" s="64"/>
      <c r="CG339" s="64"/>
      <c r="CH339" s="64"/>
      <c r="CI339" s="64"/>
      <c r="CJ339" s="64"/>
      <c r="CK339" s="64"/>
      <c r="CL339" s="64"/>
      <c r="CM339" s="64"/>
      <c r="CN339" s="64"/>
      <c r="CO339" s="64"/>
      <c r="CP339" s="64"/>
      <c r="CQ339" s="64"/>
      <c r="CR339" s="64"/>
      <c r="CS339" s="64"/>
      <c r="CT339" s="64"/>
      <c r="CU339" s="64"/>
      <c r="CV339" s="64"/>
      <c r="CW339" s="64"/>
      <c r="CX339" s="64"/>
      <c r="CY339" s="64"/>
      <c r="CZ339" s="64"/>
      <c r="DA339" s="64"/>
      <c r="DB339" s="64"/>
      <c r="DC339" s="64"/>
      <c r="DD339" s="64"/>
      <c r="DE339" s="64"/>
      <c r="DF339" s="64"/>
      <c r="DG339" s="64"/>
      <c r="DH339" s="64"/>
      <c r="DI339" s="64"/>
      <c r="DJ339" s="64"/>
      <c r="DK339" s="64"/>
      <c r="DL339" s="64"/>
      <c r="DM339" s="64"/>
      <c r="DN339" s="64"/>
      <c r="DO339" s="64"/>
      <c r="DP339" s="64"/>
      <c r="DQ339" s="64"/>
      <c r="DR339" s="64"/>
      <c r="DS339" s="64"/>
      <c r="DT339" s="64"/>
      <c r="DU339" s="64"/>
      <c r="DV339" s="64"/>
      <c r="DW339" s="64"/>
      <c r="DX339" s="64"/>
      <c r="DY339" s="64"/>
      <c r="DZ339" s="64"/>
      <c r="EA339" s="64"/>
      <c r="EB339" s="64"/>
      <c r="EC339" s="64"/>
      <c r="ED339" s="64"/>
      <c r="EE339" s="64"/>
      <c r="EF339" s="64"/>
      <c r="EG339" s="64"/>
      <c r="EH339" s="64"/>
      <c r="EI339" s="64"/>
      <c r="EJ339" s="64"/>
      <c r="EK339" s="64"/>
      <c r="EL339" s="64"/>
      <c r="EM339" s="64"/>
      <c r="EN339" s="64"/>
      <c r="EO339" s="64"/>
      <c r="EP339" s="64"/>
      <c r="EQ339" s="64"/>
      <c r="ER339" s="64"/>
      <c r="ES339" s="64"/>
      <c r="ET339" s="64"/>
      <c r="EU339" s="64"/>
      <c r="EV339" s="64"/>
      <c r="EW339" s="64"/>
      <c r="EX339" s="64"/>
      <c r="EY339" s="64"/>
      <c r="EZ339" s="64"/>
      <c r="FA339" s="64"/>
      <c r="FB339" s="64"/>
      <c r="FC339" s="64"/>
      <c r="FD339" s="64"/>
      <c r="FE339" s="64"/>
      <c r="FF339" s="64"/>
      <c r="FG339" s="64"/>
      <c r="FH339" s="64"/>
      <c r="FI339" s="64"/>
      <c r="FJ339" s="64"/>
      <c r="FK339" s="64"/>
      <c r="FL339" s="64"/>
      <c r="FM339" s="64"/>
      <c r="FN339" s="64"/>
      <c r="FO339" s="64"/>
    </row>
    <row r="340" spans="1:171" ht="14.1" customHeight="1">
      <c r="A340" s="99" t="s">
        <v>409</v>
      </c>
      <c r="B340" s="141" t="s">
        <v>410</v>
      </c>
      <c r="C340" s="141"/>
      <c r="D340" s="64"/>
      <c r="E340" s="163" t="s">
        <v>285</v>
      </c>
      <c r="F340" s="480">
        <v>65</v>
      </c>
      <c r="G340" s="480">
        <v>0</v>
      </c>
      <c r="H340" s="484">
        <v>0</v>
      </c>
      <c r="I340" s="480">
        <v>0</v>
      </c>
      <c r="J340" s="480">
        <v>65</v>
      </c>
      <c r="K340" s="484">
        <v>1</v>
      </c>
      <c r="L340" s="480">
        <v>2</v>
      </c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4"/>
      <c r="BC340" s="64"/>
      <c r="BD340" s="64"/>
      <c r="BE340" s="64"/>
      <c r="BF340" s="64"/>
      <c r="BG340" s="64"/>
      <c r="BH340" s="64"/>
      <c r="BI340" s="64"/>
      <c r="BJ340" s="64"/>
      <c r="BK340" s="64"/>
      <c r="BL340" s="64"/>
      <c r="BM340" s="64"/>
      <c r="BN340" s="64"/>
      <c r="BO340" s="64"/>
      <c r="BP340" s="64"/>
      <c r="BQ340" s="64"/>
      <c r="BR340" s="64"/>
      <c r="BS340" s="64"/>
      <c r="BT340" s="64"/>
      <c r="BU340" s="64"/>
      <c r="BV340" s="64"/>
      <c r="BW340" s="64"/>
      <c r="BX340" s="64"/>
      <c r="BY340" s="64"/>
      <c r="BZ340" s="64"/>
      <c r="CA340" s="64"/>
      <c r="CB340" s="64"/>
      <c r="CC340" s="64"/>
      <c r="CD340" s="64"/>
      <c r="CE340" s="64"/>
      <c r="CF340" s="64"/>
      <c r="CG340" s="64"/>
      <c r="CH340" s="64"/>
      <c r="CI340" s="64"/>
      <c r="CJ340" s="64"/>
      <c r="CK340" s="64"/>
      <c r="CL340" s="64"/>
      <c r="CM340" s="64"/>
      <c r="CN340" s="64"/>
      <c r="CO340" s="64"/>
      <c r="CP340" s="64"/>
      <c r="CQ340" s="64"/>
      <c r="CR340" s="64"/>
      <c r="CS340" s="64"/>
      <c r="CT340" s="64"/>
      <c r="CU340" s="64"/>
      <c r="CV340" s="64"/>
      <c r="CW340" s="64"/>
      <c r="CX340" s="64"/>
      <c r="CY340" s="64"/>
      <c r="CZ340" s="64"/>
      <c r="DA340" s="64"/>
      <c r="DB340" s="64"/>
      <c r="DC340" s="64"/>
      <c r="DD340" s="64"/>
      <c r="DE340" s="64"/>
      <c r="DF340" s="64"/>
      <c r="DG340" s="64"/>
      <c r="DH340" s="64"/>
      <c r="DI340" s="64"/>
      <c r="DJ340" s="64"/>
      <c r="DK340" s="64"/>
      <c r="DL340" s="64"/>
      <c r="DM340" s="64"/>
      <c r="DN340" s="64"/>
      <c r="DO340" s="64"/>
      <c r="DP340" s="64"/>
      <c r="DQ340" s="64"/>
      <c r="DR340" s="64"/>
      <c r="DS340" s="64"/>
      <c r="DT340" s="64"/>
      <c r="DU340" s="64"/>
      <c r="DV340" s="64"/>
      <c r="DW340" s="64"/>
      <c r="DX340" s="64"/>
      <c r="DY340" s="64"/>
      <c r="DZ340" s="64"/>
      <c r="EA340" s="64"/>
      <c r="EB340" s="64"/>
      <c r="EC340" s="64"/>
      <c r="ED340" s="64"/>
      <c r="EE340" s="64"/>
      <c r="EF340" s="64"/>
      <c r="EG340" s="64"/>
      <c r="EH340" s="64"/>
      <c r="EI340" s="64"/>
      <c r="EJ340" s="64"/>
      <c r="EK340" s="64"/>
      <c r="EL340" s="64"/>
      <c r="EM340" s="64"/>
      <c r="EN340" s="64"/>
      <c r="EO340" s="64"/>
      <c r="EP340" s="64"/>
      <c r="EQ340" s="64"/>
      <c r="ER340" s="64"/>
      <c r="ES340" s="64"/>
      <c r="ET340" s="64"/>
      <c r="EU340" s="64"/>
      <c r="EV340" s="64"/>
      <c r="EW340" s="64"/>
      <c r="EX340" s="64"/>
      <c r="EY340" s="64"/>
      <c r="EZ340" s="64"/>
      <c r="FA340" s="64"/>
      <c r="FB340" s="64"/>
      <c r="FC340" s="64"/>
      <c r="FD340" s="64"/>
      <c r="FE340" s="64"/>
      <c r="FF340" s="64"/>
      <c r="FG340" s="64"/>
      <c r="FH340" s="64"/>
      <c r="FI340" s="64"/>
      <c r="FJ340" s="64"/>
      <c r="FK340" s="64"/>
      <c r="FL340" s="64"/>
      <c r="FM340" s="64"/>
      <c r="FN340" s="64"/>
      <c r="FO340" s="64"/>
    </row>
    <row r="341" spans="1:171" ht="11.25" customHeight="1">
      <c r="A341" s="99"/>
      <c r="B341" s="141"/>
      <c r="C341" s="141"/>
      <c r="D341" s="64"/>
      <c r="E341" s="163" t="s">
        <v>289</v>
      </c>
      <c r="F341" s="480">
        <v>38.200000000000003</v>
      </c>
      <c r="G341" s="480">
        <v>0</v>
      </c>
      <c r="H341" s="484">
        <v>0</v>
      </c>
      <c r="I341" s="480">
        <v>0</v>
      </c>
      <c r="J341" s="480">
        <v>38.200000000000003</v>
      </c>
      <c r="K341" s="484">
        <v>2.7</v>
      </c>
      <c r="L341" s="480">
        <v>0</v>
      </c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4"/>
      <c r="BI341" s="64"/>
      <c r="BJ341" s="64"/>
      <c r="BK341" s="64"/>
      <c r="BL341" s="64"/>
      <c r="BM341" s="64"/>
      <c r="BN341" s="64"/>
      <c r="BO341" s="64"/>
      <c r="BP341" s="64"/>
      <c r="BQ341" s="64"/>
      <c r="BR341" s="64"/>
      <c r="BS341" s="64"/>
      <c r="BT341" s="64"/>
      <c r="BU341" s="64"/>
      <c r="BV341" s="64"/>
      <c r="BW341" s="64"/>
      <c r="BX341" s="64"/>
      <c r="BY341" s="64"/>
      <c r="BZ341" s="64"/>
      <c r="CA341" s="64"/>
      <c r="CB341" s="64"/>
      <c r="CC341" s="64"/>
      <c r="CD341" s="64"/>
      <c r="CE341" s="64"/>
      <c r="CF341" s="64"/>
      <c r="CG341" s="64"/>
      <c r="CH341" s="64"/>
      <c r="CI341" s="64"/>
      <c r="CJ341" s="64"/>
      <c r="CK341" s="64"/>
      <c r="CL341" s="64"/>
      <c r="CM341" s="64"/>
      <c r="CN341" s="64"/>
      <c r="CO341" s="64"/>
      <c r="CP341" s="64"/>
      <c r="CQ341" s="64"/>
      <c r="CR341" s="64"/>
      <c r="CS341" s="64"/>
      <c r="CT341" s="64"/>
      <c r="CU341" s="64"/>
      <c r="CV341" s="64"/>
      <c r="CW341" s="64"/>
      <c r="CX341" s="64"/>
      <c r="CY341" s="64"/>
      <c r="CZ341" s="64"/>
      <c r="DA341" s="64"/>
      <c r="DB341" s="64"/>
      <c r="DC341" s="64"/>
      <c r="DD341" s="64"/>
      <c r="DE341" s="64"/>
      <c r="DF341" s="64"/>
      <c r="DG341" s="64"/>
      <c r="DH341" s="64"/>
      <c r="DI341" s="64"/>
      <c r="DJ341" s="64"/>
      <c r="DK341" s="64"/>
      <c r="DL341" s="64"/>
      <c r="DM341" s="64"/>
      <c r="DN341" s="64"/>
      <c r="DO341" s="64"/>
      <c r="DP341" s="64"/>
      <c r="DQ341" s="64"/>
      <c r="DR341" s="64"/>
      <c r="DS341" s="64"/>
      <c r="DT341" s="64"/>
      <c r="DU341" s="64"/>
      <c r="DV341" s="64"/>
      <c r="DW341" s="64"/>
      <c r="DX341" s="64"/>
      <c r="DY341" s="64"/>
      <c r="DZ341" s="64"/>
      <c r="EA341" s="64"/>
      <c r="EB341" s="64"/>
      <c r="EC341" s="64"/>
      <c r="ED341" s="64"/>
      <c r="EE341" s="64"/>
      <c r="EF341" s="64"/>
      <c r="EG341" s="64"/>
      <c r="EH341" s="64"/>
      <c r="EI341" s="64"/>
      <c r="EJ341" s="64"/>
      <c r="EK341" s="64"/>
      <c r="EL341" s="64"/>
      <c r="EM341" s="64"/>
      <c r="EN341" s="64"/>
      <c r="EO341" s="64"/>
      <c r="EP341" s="64"/>
      <c r="EQ341" s="64"/>
      <c r="ER341" s="64"/>
      <c r="ES341" s="64"/>
      <c r="ET341" s="64"/>
      <c r="EU341" s="64"/>
      <c r="EV341" s="64"/>
      <c r="EW341" s="64"/>
      <c r="EX341" s="64"/>
      <c r="EY341" s="64"/>
      <c r="EZ341" s="64"/>
      <c r="FA341" s="64"/>
      <c r="FB341" s="64"/>
      <c r="FC341" s="64"/>
      <c r="FD341" s="64"/>
      <c r="FE341" s="64"/>
      <c r="FF341" s="64"/>
      <c r="FG341" s="64"/>
      <c r="FH341" s="64"/>
      <c r="FI341" s="64"/>
      <c r="FJ341" s="64"/>
      <c r="FK341" s="64"/>
      <c r="FL341" s="64"/>
      <c r="FM341" s="64"/>
      <c r="FN341" s="64"/>
      <c r="FO341" s="64"/>
    </row>
    <row r="342" spans="1:171" ht="11.25" customHeight="1">
      <c r="A342" s="99"/>
      <c r="B342" s="141"/>
      <c r="C342" s="141"/>
      <c r="D342" s="64"/>
      <c r="E342" s="163" t="s">
        <v>293</v>
      </c>
      <c r="F342" s="480">
        <v>103.2</v>
      </c>
      <c r="G342" s="480">
        <v>0</v>
      </c>
      <c r="H342" s="484">
        <v>0</v>
      </c>
      <c r="I342" s="480">
        <v>0</v>
      </c>
      <c r="J342" s="480">
        <v>103.2</v>
      </c>
      <c r="K342" s="484">
        <v>3.7</v>
      </c>
      <c r="L342" s="480">
        <v>2</v>
      </c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4"/>
      <c r="BD342" s="64"/>
      <c r="BE342" s="64"/>
      <c r="BF342" s="64"/>
      <c r="BG342" s="64"/>
      <c r="BH342" s="64"/>
      <c r="BI342" s="64"/>
      <c r="BJ342" s="64"/>
      <c r="BK342" s="64"/>
      <c r="BL342" s="64"/>
      <c r="BM342" s="64"/>
      <c r="BN342" s="64"/>
      <c r="BO342" s="64"/>
      <c r="BP342" s="64"/>
      <c r="BQ342" s="64"/>
      <c r="BR342" s="64"/>
      <c r="BS342" s="64"/>
      <c r="BT342" s="64"/>
      <c r="BU342" s="64"/>
      <c r="BV342" s="64"/>
      <c r="BW342" s="64"/>
      <c r="BX342" s="64"/>
      <c r="BY342" s="64"/>
      <c r="BZ342" s="64"/>
      <c r="CA342" s="64"/>
      <c r="CB342" s="64"/>
      <c r="CC342" s="64"/>
      <c r="CD342" s="64"/>
      <c r="CE342" s="64"/>
      <c r="CF342" s="64"/>
      <c r="CG342" s="64"/>
      <c r="CH342" s="64"/>
      <c r="CI342" s="64"/>
      <c r="CJ342" s="64"/>
      <c r="CK342" s="64"/>
      <c r="CL342" s="64"/>
      <c r="CM342" s="64"/>
      <c r="CN342" s="64"/>
      <c r="CO342" s="64"/>
      <c r="CP342" s="64"/>
      <c r="CQ342" s="64"/>
      <c r="CR342" s="64"/>
      <c r="CS342" s="64"/>
      <c r="CT342" s="64"/>
      <c r="CU342" s="64"/>
      <c r="CV342" s="64"/>
      <c r="CW342" s="64"/>
      <c r="CX342" s="64"/>
      <c r="CY342" s="64"/>
      <c r="CZ342" s="64"/>
      <c r="DA342" s="64"/>
      <c r="DB342" s="64"/>
      <c r="DC342" s="64"/>
      <c r="DD342" s="64"/>
      <c r="DE342" s="64"/>
      <c r="DF342" s="64"/>
      <c r="DG342" s="64"/>
      <c r="DH342" s="64"/>
      <c r="DI342" s="64"/>
      <c r="DJ342" s="64"/>
      <c r="DK342" s="64"/>
      <c r="DL342" s="64"/>
      <c r="DM342" s="64"/>
      <c r="DN342" s="64"/>
      <c r="DO342" s="64"/>
      <c r="DP342" s="64"/>
      <c r="DQ342" s="64"/>
      <c r="DR342" s="64"/>
      <c r="DS342" s="64"/>
      <c r="DT342" s="64"/>
      <c r="DU342" s="64"/>
      <c r="DV342" s="64"/>
      <c r="DW342" s="64"/>
      <c r="DX342" s="64"/>
      <c r="DY342" s="64"/>
      <c r="DZ342" s="64"/>
      <c r="EA342" s="64"/>
      <c r="EB342" s="64"/>
      <c r="EC342" s="64"/>
      <c r="ED342" s="64"/>
      <c r="EE342" s="64"/>
      <c r="EF342" s="64"/>
      <c r="EG342" s="64"/>
      <c r="EH342" s="64"/>
      <c r="EI342" s="64"/>
      <c r="EJ342" s="64"/>
      <c r="EK342" s="64"/>
      <c r="EL342" s="64"/>
      <c r="EM342" s="64"/>
      <c r="EN342" s="64"/>
      <c r="EO342" s="64"/>
      <c r="EP342" s="64"/>
      <c r="EQ342" s="64"/>
      <c r="ER342" s="64"/>
      <c r="ES342" s="64"/>
      <c r="ET342" s="64"/>
      <c r="EU342" s="64"/>
      <c r="EV342" s="64"/>
      <c r="EW342" s="64"/>
      <c r="EX342" s="64"/>
      <c r="EY342" s="64"/>
      <c r="EZ342" s="64"/>
      <c r="FA342" s="64"/>
      <c r="FB342" s="64"/>
      <c r="FC342" s="64"/>
      <c r="FD342" s="64"/>
      <c r="FE342" s="64"/>
      <c r="FF342" s="64"/>
      <c r="FG342" s="64"/>
      <c r="FH342" s="64"/>
      <c r="FI342" s="64"/>
      <c r="FJ342" s="64"/>
      <c r="FK342" s="64"/>
      <c r="FL342" s="64"/>
      <c r="FM342" s="64"/>
      <c r="FN342" s="64"/>
      <c r="FO342" s="64"/>
    </row>
    <row r="343" spans="1:171" ht="14.1" customHeight="1">
      <c r="A343" s="99" t="s">
        <v>408</v>
      </c>
      <c r="B343" s="141" t="s">
        <v>412</v>
      </c>
      <c r="C343" s="141"/>
      <c r="E343" s="163" t="s">
        <v>285</v>
      </c>
      <c r="F343" s="480">
        <v>65</v>
      </c>
      <c r="G343" s="480">
        <v>0</v>
      </c>
      <c r="H343" s="484">
        <v>0</v>
      </c>
      <c r="I343" s="480">
        <v>0</v>
      </c>
      <c r="J343" s="480">
        <v>65</v>
      </c>
      <c r="K343" s="484">
        <v>1</v>
      </c>
      <c r="L343" s="480">
        <v>2</v>
      </c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64"/>
      <c r="BD343" s="64"/>
      <c r="BE343" s="64"/>
      <c r="BF343" s="64"/>
      <c r="BG343" s="64"/>
      <c r="BH343" s="64"/>
      <c r="BI343" s="64"/>
      <c r="BJ343" s="64"/>
      <c r="BK343" s="64"/>
      <c r="BL343" s="64"/>
      <c r="BM343" s="64"/>
      <c r="BN343" s="64"/>
      <c r="BO343" s="64"/>
      <c r="BP343" s="64"/>
      <c r="BQ343" s="64"/>
      <c r="BR343" s="64"/>
      <c r="BS343" s="64"/>
      <c r="BT343" s="64"/>
      <c r="BU343" s="64"/>
      <c r="BV343" s="64"/>
      <c r="BW343" s="64"/>
      <c r="BX343" s="64"/>
      <c r="BY343" s="64"/>
      <c r="BZ343" s="64"/>
      <c r="CA343" s="64"/>
      <c r="CB343" s="64"/>
      <c r="CC343" s="64"/>
      <c r="CD343" s="64"/>
      <c r="CE343" s="64"/>
      <c r="CF343" s="64"/>
      <c r="CG343" s="64"/>
      <c r="CH343" s="64"/>
      <c r="CI343" s="64"/>
      <c r="CJ343" s="64"/>
      <c r="CK343" s="64"/>
      <c r="CL343" s="64"/>
      <c r="CM343" s="64"/>
      <c r="CN343" s="64"/>
      <c r="CO343" s="64"/>
      <c r="CP343" s="64"/>
      <c r="CQ343" s="64"/>
      <c r="CR343" s="64"/>
      <c r="CS343" s="64"/>
      <c r="CT343" s="64"/>
      <c r="CU343" s="64"/>
      <c r="CV343" s="64"/>
      <c r="CW343" s="64"/>
      <c r="CX343" s="64"/>
      <c r="CY343" s="64"/>
      <c r="CZ343" s="64"/>
      <c r="DA343" s="64"/>
      <c r="DB343" s="64"/>
      <c r="DC343" s="64"/>
      <c r="DD343" s="64"/>
      <c r="DE343" s="64"/>
      <c r="DF343" s="64"/>
      <c r="DG343" s="64"/>
      <c r="DH343" s="64"/>
      <c r="DI343" s="64"/>
      <c r="DJ343" s="64"/>
      <c r="DK343" s="64"/>
      <c r="DL343" s="64"/>
      <c r="DM343" s="64"/>
      <c r="DN343" s="64"/>
      <c r="DO343" s="64"/>
      <c r="DP343" s="64"/>
      <c r="DQ343" s="64"/>
      <c r="DR343" s="64"/>
      <c r="DS343" s="64"/>
      <c r="DT343" s="64"/>
      <c r="DU343" s="64"/>
      <c r="DV343" s="64"/>
      <c r="DW343" s="64"/>
      <c r="DX343" s="64"/>
      <c r="DY343" s="64"/>
      <c r="DZ343" s="64"/>
      <c r="EA343" s="64"/>
      <c r="EB343" s="64"/>
      <c r="EC343" s="64"/>
      <c r="ED343" s="64"/>
      <c r="EE343" s="64"/>
      <c r="EF343" s="64"/>
      <c r="EG343" s="64"/>
      <c r="EH343" s="64"/>
      <c r="EI343" s="64"/>
      <c r="EJ343" s="64"/>
      <c r="EK343" s="64"/>
      <c r="EL343" s="64"/>
      <c r="EM343" s="64"/>
      <c r="EN343" s="64"/>
      <c r="EO343" s="64"/>
      <c r="EP343" s="64"/>
      <c r="EQ343" s="64"/>
      <c r="ER343" s="64"/>
      <c r="ES343" s="64"/>
      <c r="ET343" s="64"/>
      <c r="EU343" s="64"/>
      <c r="EV343" s="64"/>
      <c r="EW343" s="64"/>
      <c r="EX343" s="64"/>
      <c r="EY343" s="64"/>
      <c r="EZ343" s="64"/>
      <c r="FA343" s="64"/>
      <c r="FB343" s="64"/>
      <c r="FC343" s="64"/>
      <c r="FD343" s="64"/>
      <c r="FE343" s="64"/>
      <c r="FF343" s="64"/>
      <c r="FG343" s="64"/>
      <c r="FH343" s="64"/>
      <c r="FI343" s="64"/>
      <c r="FJ343" s="64"/>
      <c r="FK343" s="64"/>
      <c r="FL343" s="64"/>
      <c r="FM343" s="64"/>
      <c r="FN343" s="64"/>
      <c r="FO343" s="64"/>
    </row>
    <row r="344" spans="1:171" ht="11.25" customHeight="1">
      <c r="A344" s="99"/>
      <c r="B344" s="141" t="s">
        <v>413</v>
      </c>
      <c r="C344" s="141"/>
      <c r="E344" s="163" t="s">
        <v>289</v>
      </c>
      <c r="F344" s="480">
        <v>38.200000000000003</v>
      </c>
      <c r="G344" s="480">
        <v>0</v>
      </c>
      <c r="H344" s="484">
        <v>0</v>
      </c>
      <c r="I344" s="480">
        <v>0</v>
      </c>
      <c r="J344" s="480">
        <v>38.200000000000003</v>
      </c>
      <c r="K344" s="484">
        <v>2.7</v>
      </c>
      <c r="L344" s="480">
        <v>0</v>
      </c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4"/>
      <c r="AQ344" s="64"/>
      <c r="AR344" s="64"/>
      <c r="AS344" s="64"/>
      <c r="AT344" s="64"/>
      <c r="AU344" s="64"/>
      <c r="AV344" s="64"/>
      <c r="AW344" s="64"/>
      <c r="AX344" s="64"/>
      <c r="AY344" s="64"/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  <c r="BK344" s="64"/>
      <c r="BL344" s="64"/>
      <c r="BM344" s="64"/>
      <c r="BN344" s="64"/>
      <c r="BO344" s="64"/>
      <c r="BP344" s="64"/>
      <c r="BQ344" s="64"/>
      <c r="BR344" s="64"/>
      <c r="BS344" s="64"/>
      <c r="BT344" s="64"/>
      <c r="BU344" s="64"/>
      <c r="BV344" s="64"/>
      <c r="BW344" s="64"/>
      <c r="BX344" s="64"/>
      <c r="BY344" s="64"/>
      <c r="BZ344" s="64"/>
      <c r="CA344" s="64"/>
      <c r="CB344" s="64"/>
      <c r="CC344" s="64"/>
      <c r="CD344" s="64"/>
      <c r="CE344" s="64"/>
      <c r="CF344" s="64"/>
      <c r="CG344" s="64"/>
      <c r="CH344" s="64"/>
      <c r="CI344" s="64"/>
      <c r="CJ344" s="64"/>
      <c r="CK344" s="64"/>
      <c r="CL344" s="64"/>
      <c r="CM344" s="64"/>
      <c r="CN344" s="64"/>
      <c r="CO344" s="64"/>
      <c r="CP344" s="64"/>
      <c r="CQ344" s="64"/>
      <c r="CR344" s="64"/>
      <c r="CS344" s="64"/>
      <c r="CT344" s="64"/>
      <c r="CU344" s="64"/>
      <c r="CV344" s="64"/>
      <c r="CW344" s="64"/>
      <c r="CX344" s="64"/>
      <c r="CY344" s="64"/>
      <c r="CZ344" s="64"/>
      <c r="DA344" s="64"/>
      <c r="DB344" s="64"/>
      <c r="DC344" s="64"/>
      <c r="DD344" s="64"/>
      <c r="DE344" s="64"/>
      <c r="DF344" s="64"/>
      <c r="DG344" s="64"/>
      <c r="DH344" s="64"/>
      <c r="DI344" s="64"/>
      <c r="DJ344" s="64"/>
      <c r="DK344" s="64"/>
      <c r="DL344" s="64"/>
      <c r="DM344" s="64"/>
      <c r="DN344" s="64"/>
      <c r="DO344" s="64"/>
      <c r="DP344" s="64"/>
      <c r="DQ344" s="64"/>
      <c r="DR344" s="64"/>
      <c r="DS344" s="64"/>
      <c r="DT344" s="64"/>
      <c r="DU344" s="64"/>
      <c r="DV344" s="64"/>
      <c r="DW344" s="64"/>
      <c r="DX344" s="64"/>
      <c r="DY344" s="64"/>
      <c r="DZ344" s="64"/>
      <c r="EA344" s="64"/>
      <c r="EB344" s="64"/>
      <c r="EC344" s="64"/>
      <c r="ED344" s="64"/>
      <c r="EE344" s="64"/>
      <c r="EF344" s="64"/>
      <c r="EG344" s="64"/>
      <c r="EH344" s="64"/>
      <c r="EI344" s="64"/>
      <c r="EJ344" s="64"/>
      <c r="EK344" s="64"/>
      <c r="EL344" s="64"/>
      <c r="EM344" s="64"/>
      <c r="EN344" s="64"/>
      <c r="EO344" s="64"/>
      <c r="EP344" s="64"/>
      <c r="EQ344" s="64"/>
      <c r="ER344" s="64"/>
      <c r="ES344" s="64"/>
      <c r="ET344" s="64"/>
      <c r="EU344" s="64"/>
      <c r="EV344" s="64"/>
      <c r="EW344" s="64"/>
      <c r="EX344" s="64"/>
      <c r="EY344" s="64"/>
      <c r="EZ344" s="64"/>
      <c r="FA344" s="64"/>
      <c r="FB344" s="64"/>
      <c r="FC344" s="64"/>
      <c r="FD344" s="64"/>
      <c r="FE344" s="64"/>
      <c r="FF344" s="64"/>
      <c r="FG344" s="64"/>
      <c r="FH344" s="64"/>
      <c r="FI344" s="64"/>
      <c r="FJ344" s="64"/>
      <c r="FK344" s="64"/>
      <c r="FL344" s="64"/>
      <c r="FM344" s="64"/>
      <c r="FN344" s="64"/>
      <c r="FO344" s="64"/>
    </row>
    <row r="345" spans="1:171" ht="11.25" customHeight="1">
      <c r="A345" s="99"/>
      <c r="B345" s="141"/>
      <c r="C345" s="141"/>
      <c r="E345" s="163" t="s">
        <v>293</v>
      </c>
      <c r="F345" s="480">
        <v>103.2</v>
      </c>
      <c r="G345" s="480">
        <v>0</v>
      </c>
      <c r="H345" s="484">
        <v>0</v>
      </c>
      <c r="I345" s="480">
        <v>0</v>
      </c>
      <c r="J345" s="480">
        <v>103.2</v>
      </c>
      <c r="K345" s="484">
        <v>3.7</v>
      </c>
      <c r="L345" s="480">
        <v>2</v>
      </c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4"/>
      <c r="BC345" s="64"/>
      <c r="BD345" s="64"/>
      <c r="BE345" s="64"/>
      <c r="BF345" s="64"/>
      <c r="BG345" s="64"/>
      <c r="BH345" s="64"/>
      <c r="BI345" s="64"/>
      <c r="BJ345" s="64"/>
      <c r="BK345" s="64"/>
      <c r="BL345" s="64"/>
      <c r="BM345" s="64"/>
      <c r="BN345" s="64"/>
      <c r="BO345" s="64"/>
      <c r="BP345" s="64"/>
      <c r="BQ345" s="64"/>
      <c r="BR345" s="64"/>
      <c r="BS345" s="64"/>
      <c r="BT345" s="64"/>
      <c r="BU345" s="64"/>
      <c r="BV345" s="64"/>
      <c r="BW345" s="64"/>
      <c r="BX345" s="64"/>
      <c r="BY345" s="64"/>
      <c r="BZ345" s="64"/>
      <c r="CA345" s="64"/>
      <c r="CB345" s="64"/>
      <c r="CC345" s="64"/>
      <c r="CD345" s="64"/>
      <c r="CE345" s="64"/>
      <c r="CF345" s="64"/>
      <c r="CG345" s="64"/>
      <c r="CH345" s="64"/>
      <c r="CI345" s="64"/>
      <c r="CJ345" s="64"/>
      <c r="CK345" s="64"/>
      <c r="CL345" s="64"/>
      <c r="CM345" s="64"/>
      <c r="CN345" s="64"/>
      <c r="CO345" s="64"/>
      <c r="CP345" s="64"/>
      <c r="CQ345" s="64"/>
      <c r="CR345" s="64"/>
      <c r="CS345" s="64"/>
      <c r="CT345" s="64"/>
      <c r="CU345" s="64"/>
      <c r="CV345" s="64"/>
      <c r="CW345" s="64"/>
      <c r="CX345" s="64"/>
      <c r="CY345" s="64"/>
      <c r="CZ345" s="64"/>
      <c r="DA345" s="64"/>
      <c r="DB345" s="64"/>
      <c r="DC345" s="64"/>
      <c r="DD345" s="64"/>
      <c r="DE345" s="64"/>
      <c r="DF345" s="64"/>
      <c r="DG345" s="64"/>
      <c r="DH345" s="64"/>
      <c r="DI345" s="64"/>
      <c r="DJ345" s="64"/>
      <c r="DK345" s="64"/>
      <c r="DL345" s="64"/>
      <c r="DM345" s="64"/>
      <c r="DN345" s="64"/>
      <c r="DO345" s="64"/>
      <c r="DP345" s="64"/>
      <c r="DQ345" s="64"/>
      <c r="DR345" s="64"/>
      <c r="DS345" s="64"/>
      <c r="DT345" s="64"/>
      <c r="DU345" s="64"/>
      <c r="DV345" s="64"/>
      <c r="DW345" s="64"/>
      <c r="DX345" s="64"/>
      <c r="DY345" s="64"/>
      <c r="DZ345" s="64"/>
      <c r="EA345" s="64"/>
      <c r="EB345" s="64"/>
      <c r="EC345" s="64"/>
      <c r="ED345" s="64"/>
      <c r="EE345" s="64"/>
      <c r="EF345" s="64"/>
      <c r="EG345" s="64"/>
      <c r="EH345" s="64"/>
      <c r="EI345" s="64"/>
      <c r="EJ345" s="64"/>
      <c r="EK345" s="64"/>
      <c r="EL345" s="64"/>
      <c r="EM345" s="64"/>
      <c r="EN345" s="64"/>
      <c r="EO345" s="64"/>
      <c r="EP345" s="64"/>
      <c r="EQ345" s="64"/>
      <c r="ER345" s="64"/>
      <c r="ES345" s="64"/>
      <c r="ET345" s="64"/>
      <c r="EU345" s="64"/>
      <c r="EV345" s="64"/>
      <c r="EW345" s="64"/>
      <c r="EX345" s="64"/>
      <c r="EY345" s="64"/>
      <c r="EZ345" s="64"/>
      <c r="FA345" s="64"/>
      <c r="FB345" s="64"/>
      <c r="FC345" s="64"/>
      <c r="FD345" s="64"/>
      <c r="FE345" s="64"/>
      <c r="FF345" s="64"/>
      <c r="FG345" s="64"/>
      <c r="FH345" s="64"/>
      <c r="FI345" s="64"/>
      <c r="FJ345" s="64"/>
      <c r="FK345" s="64"/>
      <c r="FL345" s="64"/>
      <c r="FM345" s="64"/>
      <c r="FN345" s="64"/>
      <c r="FO345" s="64"/>
    </row>
    <row r="346" spans="1:171" ht="14.1" customHeight="1">
      <c r="A346" s="99" t="s">
        <v>148</v>
      </c>
      <c r="B346" s="141" t="s">
        <v>425</v>
      </c>
      <c r="C346" s="141"/>
      <c r="E346" s="163" t="s">
        <v>285</v>
      </c>
      <c r="F346" s="480">
        <v>964.79</v>
      </c>
      <c r="G346" s="480">
        <v>0</v>
      </c>
      <c r="H346" s="484">
        <v>0</v>
      </c>
      <c r="I346" s="480">
        <v>0</v>
      </c>
      <c r="J346" s="480">
        <v>964.79</v>
      </c>
      <c r="K346" s="484">
        <v>327.06</v>
      </c>
      <c r="L346" s="480">
        <v>7</v>
      </c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4"/>
      <c r="BD346" s="64"/>
      <c r="BE346" s="64"/>
      <c r="BF346" s="64"/>
      <c r="BG346" s="64"/>
      <c r="BH346" s="64"/>
      <c r="BI346" s="64"/>
      <c r="BJ346" s="64"/>
      <c r="BK346" s="64"/>
      <c r="BL346" s="64"/>
      <c r="BM346" s="64"/>
      <c r="BN346" s="64"/>
      <c r="BO346" s="64"/>
      <c r="BP346" s="64"/>
      <c r="BQ346" s="64"/>
      <c r="BR346" s="64"/>
      <c r="BS346" s="64"/>
      <c r="BT346" s="64"/>
      <c r="BU346" s="64"/>
      <c r="BV346" s="64"/>
      <c r="BW346" s="64"/>
      <c r="BX346" s="64"/>
      <c r="BY346" s="64"/>
      <c r="BZ346" s="64"/>
      <c r="CA346" s="64"/>
      <c r="CB346" s="64"/>
      <c r="CC346" s="64"/>
      <c r="CD346" s="64"/>
      <c r="CE346" s="64"/>
      <c r="CF346" s="64"/>
      <c r="CG346" s="64"/>
      <c r="CH346" s="64"/>
      <c r="CI346" s="64"/>
      <c r="CJ346" s="64"/>
      <c r="CK346" s="64"/>
      <c r="CL346" s="64"/>
      <c r="CM346" s="64"/>
      <c r="CN346" s="64"/>
      <c r="CO346" s="64"/>
      <c r="CP346" s="64"/>
      <c r="CQ346" s="64"/>
      <c r="CR346" s="64"/>
      <c r="CS346" s="64"/>
      <c r="CT346" s="64"/>
      <c r="CU346" s="64"/>
      <c r="CV346" s="64"/>
      <c r="CW346" s="64"/>
      <c r="CX346" s="64"/>
      <c r="CY346" s="64"/>
      <c r="CZ346" s="64"/>
      <c r="DA346" s="64"/>
      <c r="DB346" s="64"/>
      <c r="DC346" s="64"/>
      <c r="DD346" s="64"/>
      <c r="DE346" s="64"/>
      <c r="DF346" s="64"/>
      <c r="DG346" s="64"/>
      <c r="DH346" s="64"/>
      <c r="DI346" s="64"/>
      <c r="DJ346" s="64"/>
      <c r="DK346" s="64"/>
      <c r="DL346" s="64"/>
      <c r="DM346" s="64"/>
      <c r="DN346" s="64"/>
      <c r="DO346" s="64"/>
      <c r="DP346" s="64"/>
      <c r="DQ346" s="64"/>
      <c r="DR346" s="64"/>
      <c r="DS346" s="64"/>
      <c r="DT346" s="64"/>
      <c r="DU346" s="64"/>
      <c r="DV346" s="64"/>
      <c r="DW346" s="64"/>
      <c r="DX346" s="64"/>
      <c r="DY346" s="64"/>
      <c r="DZ346" s="64"/>
      <c r="EA346" s="64"/>
      <c r="EB346" s="64"/>
      <c r="EC346" s="64"/>
      <c r="ED346" s="64"/>
      <c r="EE346" s="64"/>
      <c r="EF346" s="64"/>
      <c r="EG346" s="64"/>
      <c r="EH346" s="64"/>
      <c r="EI346" s="64"/>
      <c r="EJ346" s="64"/>
      <c r="EK346" s="64"/>
      <c r="EL346" s="64"/>
      <c r="EM346" s="64"/>
      <c r="EN346" s="64"/>
      <c r="EO346" s="64"/>
      <c r="EP346" s="64"/>
      <c r="EQ346" s="64"/>
      <c r="ER346" s="64"/>
      <c r="ES346" s="64"/>
      <c r="ET346" s="64"/>
      <c r="EU346" s="64"/>
      <c r="EV346" s="64"/>
      <c r="EW346" s="64"/>
      <c r="EX346" s="64"/>
      <c r="EY346" s="64"/>
      <c r="EZ346" s="64"/>
      <c r="FA346" s="64"/>
      <c r="FB346" s="64"/>
      <c r="FC346" s="64"/>
      <c r="FD346" s="64"/>
      <c r="FE346" s="64"/>
      <c r="FF346" s="64"/>
      <c r="FG346" s="64"/>
      <c r="FH346" s="64"/>
      <c r="FI346" s="64"/>
      <c r="FJ346" s="64"/>
      <c r="FK346" s="64"/>
      <c r="FL346" s="64"/>
      <c r="FM346" s="64"/>
      <c r="FN346" s="64"/>
      <c r="FO346" s="64"/>
    </row>
    <row r="347" spans="1:171" ht="11.25" customHeight="1">
      <c r="B347" s="141"/>
      <c r="C347" s="141"/>
      <c r="E347" s="163" t="s">
        <v>289</v>
      </c>
      <c r="F347" s="480">
        <v>972.72</v>
      </c>
      <c r="G347" s="480">
        <v>0</v>
      </c>
      <c r="H347" s="484">
        <v>0</v>
      </c>
      <c r="I347" s="480">
        <v>0</v>
      </c>
      <c r="J347" s="480">
        <v>972.72</v>
      </c>
      <c r="K347" s="484">
        <v>309.60000000000002</v>
      </c>
      <c r="L347" s="480">
        <v>15</v>
      </c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4"/>
      <c r="BD347" s="64"/>
      <c r="BE347" s="64"/>
      <c r="BF347" s="64"/>
      <c r="BG347" s="64"/>
      <c r="BH347" s="64"/>
      <c r="BI347" s="64"/>
      <c r="BJ347" s="64"/>
      <c r="BK347" s="64"/>
      <c r="BL347" s="64"/>
      <c r="BM347" s="64"/>
      <c r="BN347" s="64"/>
      <c r="BO347" s="64"/>
      <c r="BP347" s="64"/>
      <c r="BQ347" s="64"/>
      <c r="BR347" s="64"/>
      <c r="BS347" s="64"/>
      <c r="BT347" s="64"/>
      <c r="BU347" s="64"/>
      <c r="BV347" s="64"/>
      <c r="BW347" s="64"/>
      <c r="BX347" s="64"/>
      <c r="BY347" s="64"/>
      <c r="BZ347" s="64"/>
      <c r="CA347" s="64"/>
      <c r="CB347" s="64"/>
      <c r="CC347" s="64"/>
      <c r="CD347" s="64"/>
      <c r="CE347" s="64"/>
      <c r="CF347" s="64"/>
      <c r="CG347" s="64"/>
      <c r="CH347" s="64"/>
      <c r="CI347" s="64"/>
      <c r="CJ347" s="64"/>
      <c r="CK347" s="64"/>
      <c r="CL347" s="64"/>
      <c r="CM347" s="64"/>
      <c r="CN347" s="64"/>
      <c r="CO347" s="64"/>
      <c r="CP347" s="64"/>
      <c r="CQ347" s="64"/>
      <c r="CR347" s="64"/>
      <c r="CS347" s="64"/>
      <c r="CT347" s="64"/>
      <c r="CU347" s="64"/>
      <c r="CV347" s="64"/>
      <c r="CW347" s="64"/>
      <c r="CX347" s="64"/>
      <c r="CY347" s="64"/>
      <c r="CZ347" s="64"/>
      <c r="DA347" s="64"/>
      <c r="DB347" s="64"/>
      <c r="DC347" s="64"/>
      <c r="DD347" s="64"/>
      <c r="DE347" s="64"/>
      <c r="DF347" s="64"/>
      <c r="DG347" s="64"/>
      <c r="DH347" s="64"/>
      <c r="DI347" s="64"/>
      <c r="DJ347" s="64"/>
      <c r="DK347" s="64"/>
      <c r="DL347" s="64"/>
      <c r="DM347" s="64"/>
      <c r="DN347" s="64"/>
      <c r="DO347" s="64"/>
      <c r="DP347" s="64"/>
      <c r="DQ347" s="64"/>
      <c r="DR347" s="64"/>
      <c r="DS347" s="64"/>
      <c r="DT347" s="64"/>
      <c r="DU347" s="64"/>
      <c r="DV347" s="64"/>
      <c r="DW347" s="64"/>
      <c r="DX347" s="64"/>
      <c r="DY347" s="64"/>
      <c r="DZ347" s="64"/>
      <c r="EA347" s="64"/>
      <c r="EB347" s="64"/>
      <c r="EC347" s="64"/>
      <c r="ED347" s="64"/>
      <c r="EE347" s="64"/>
      <c r="EF347" s="64"/>
      <c r="EG347" s="64"/>
      <c r="EH347" s="64"/>
      <c r="EI347" s="64"/>
      <c r="EJ347" s="64"/>
      <c r="EK347" s="64"/>
      <c r="EL347" s="64"/>
      <c r="EM347" s="64"/>
      <c r="EN347" s="64"/>
      <c r="EO347" s="64"/>
      <c r="EP347" s="64"/>
      <c r="EQ347" s="64"/>
      <c r="ER347" s="64"/>
      <c r="ES347" s="64"/>
      <c r="ET347" s="64"/>
      <c r="EU347" s="64"/>
      <c r="EV347" s="64"/>
      <c r="EW347" s="64"/>
      <c r="EX347" s="64"/>
      <c r="EY347" s="64"/>
      <c r="EZ347" s="64"/>
      <c r="FA347" s="64"/>
      <c r="FB347" s="64"/>
      <c r="FC347" s="64"/>
      <c r="FD347" s="64"/>
      <c r="FE347" s="64"/>
      <c r="FF347" s="64"/>
      <c r="FG347" s="64"/>
      <c r="FH347" s="64"/>
      <c r="FI347" s="64"/>
      <c r="FJ347" s="64"/>
      <c r="FK347" s="64"/>
      <c r="FL347" s="64"/>
      <c r="FM347" s="64"/>
      <c r="FN347" s="64"/>
      <c r="FO347" s="64"/>
    </row>
    <row r="348" spans="1:171" ht="11.25" customHeight="1">
      <c r="A348" s="99" t="s">
        <v>340</v>
      </c>
      <c r="B348" s="141"/>
      <c r="C348" s="141"/>
      <c r="E348" s="163" t="s">
        <v>293</v>
      </c>
      <c r="F348" s="480">
        <v>1937.51</v>
      </c>
      <c r="G348" s="480">
        <v>0</v>
      </c>
      <c r="H348" s="484">
        <v>0</v>
      </c>
      <c r="I348" s="480">
        <v>0</v>
      </c>
      <c r="J348" s="480">
        <v>1937.51</v>
      </c>
      <c r="K348" s="484">
        <v>636.66</v>
      </c>
      <c r="L348" s="480">
        <v>22</v>
      </c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64"/>
      <c r="BD348" s="64"/>
      <c r="BE348" s="64"/>
      <c r="BF348" s="64"/>
      <c r="BG348" s="64"/>
      <c r="BH348" s="64"/>
      <c r="BI348" s="64"/>
      <c r="BJ348" s="64"/>
      <c r="BK348" s="64"/>
      <c r="BL348" s="64"/>
      <c r="BM348" s="64"/>
      <c r="BN348" s="64"/>
      <c r="BO348" s="64"/>
      <c r="BP348" s="64"/>
      <c r="BQ348" s="64"/>
      <c r="BR348" s="64"/>
      <c r="BS348" s="64"/>
      <c r="BT348" s="64"/>
      <c r="BU348" s="64"/>
      <c r="BV348" s="64"/>
      <c r="BW348" s="64"/>
      <c r="BX348" s="64"/>
      <c r="BY348" s="64"/>
      <c r="BZ348" s="64"/>
      <c r="CA348" s="64"/>
      <c r="CB348" s="64"/>
      <c r="CC348" s="64"/>
      <c r="CD348" s="64"/>
      <c r="CE348" s="64"/>
      <c r="CF348" s="64"/>
      <c r="CG348" s="64"/>
      <c r="CH348" s="64"/>
      <c r="CI348" s="64"/>
      <c r="CJ348" s="64"/>
      <c r="CK348" s="64"/>
      <c r="CL348" s="64"/>
      <c r="CM348" s="64"/>
      <c r="CN348" s="64"/>
      <c r="CO348" s="64"/>
      <c r="CP348" s="64"/>
      <c r="CQ348" s="64"/>
      <c r="CR348" s="64"/>
      <c r="CS348" s="64"/>
      <c r="CT348" s="64"/>
      <c r="CU348" s="64"/>
      <c r="CV348" s="64"/>
      <c r="CW348" s="64"/>
      <c r="CX348" s="64"/>
      <c r="CY348" s="64"/>
      <c r="CZ348" s="64"/>
      <c r="DA348" s="64"/>
      <c r="DB348" s="64"/>
      <c r="DC348" s="64"/>
      <c r="DD348" s="64"/>
      <c r="DE348" s="64"/>
      <c r="DF348" s="64"/>
      <c r="DG348" s="64"/>
      <c r="DH348" s="64"/>
      <c r="DI348" s="64"/>
      <c r="DJ348" s="64"/>
      <c r="DK348" s="64"/>
      <c r="DL348" s="64"/>
      <c r="DM348" s="64"/>
      <c r="DN348" s="64"/>
      <c r="DO348" s="64"/>
      <c r="DP348" s="64"/>
      <c r="DQ348" s="64"/>
      <c r="DR348" s="64"/>
      <c r="DS348" s="64"/>
      <c r="DT348" s="64"/>
      <c r="DU348" s="64"/>
      <c r="DV348" s="64"/>
      <c r="DW348" s="64"/>
      <c r="DX348" s="64"/>
      <c r="DY348" s="64"/>
      <c r="DZ348" s="64"/>
      <c r="EA348" s="64"/>
      <c r="EB348" s="64"/>
      <c r="EC348" s="64"/>
      <c r="ED348" s="64"/>
      <c r="EE348" s="64"/>
      <c r="EF348" s="64"/>
      <c r="EG348" s="64"/>
      <c r="EH348" s="64"/>
      <c r="EI348" s="64"/>
      <c r="EJ348" s="64"/>
      <c r="EK348" s="64"/>
      <c r="EL348" s="64"/>
      <c r="EM348" s="64"/>
      <c r="EN348" s="64"/>
      <c r="EO348" s="64"/>
      <c r="EP348" s="64"/>
      <c r="EQ348" s="64"/>
      <c r="ER348" s="64"/>
      <c r="ES348" s="64"/>
      <c r="ET348" s="64"/>
      <c r="EU348" s="64"/>
      <c r="EV348" s="64"/>
      <c r="EW348" s="64"/>
      <c r="EX348" s="64"/>
      <c r="EY348" s="64"/>
      <c r="EZ348" s="64"/>
      <c r="FA348" s="64"/>
      <c r="FB348" s="64"/>
      <c r="FC348" s="64"/>
      <c r="FD348" s="64"/>
      <c r="FE348" s="64"/>
      <c r="FF348" s="64"/>
      <c r="FG348" s="64"/>
      <c r="FH348" s="64"/>
      <c r="FI348" s="64"/>
      <c r="FJ348" s="64"/>
      <c r="FK348" s="64"/>
      <c r="FL348" s="64"/>
      <c r="FM348" s="64"/>
      <c r="FN348" s="64"/>
      <c r="FO348" s="64"/>
    </row>
    <row r="349" spans="1:171" ht="14.1" customHeight="1">
      <c r="A349" s="302" t="s">
        <v>442</v>
      </c>
      <c r="B349" s="144" t="s">
        <v>443</v>
      </c>
      <c r="C349" s="141"/>
      <c r="D349" s="64"/>
      <c r="E349" s="163" t="s">
        <v>285</v>
      </c>
      <c r="F349" s="480">
        <v>964.79</v>
      </c>
      <c r="G349" s="480">
        <v>0</v>
      </c>
      <c r="H349" s="480">
        <v>0</v>
      </c>
      <c r="I349" s="480">
        <v>0</v>
      </c>
      <c r="J349" s="480">
        <v>964.79</v>
      </c>
      <c r="K349" s="480">
        <v>327.05999999999995</v>
      </c>
      <c r="L349" s="480">
        <v>7</v>
      </c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/>
      <c r="AN349" s="64"/>
      <c r="AO349" s="64"/>
      <c r="AP349" s="64"/>
      <c r="AQ349" s="64"/>
      <c r="AR349" s="64"/>
      <c r="AS349" s="64"/>
      <c r="AT349" s="64"/>
      <c r="AU349" s="64"/>
      <c r="AV349" s="64"/>
      <c r="AW349" s="64"/>
      <c r="AX349" s="64"/>
      <c r="AY349" s="64"/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  <c r="BK349" s="64"/>
      <c r="BL349" s="64"/>
      <c r="BM349" s="64"/>
      <c r="BN349" s="64"/>
      <c r="BO349" s="64"/>
      <c r="BP349" s="64"/>
      <c r="BQ349" s="64"/>
      <c r="BR349" s="64"/>
      <c r="BS349" s="64"/>
      <c r="BT349" s="64"/>
      <c r="BU349" s="64"/>
      <c r="BV349" s="64"/>
      <c r="BW349" s="64"/>
      <c r="BX349" s="64"/>
      <c r="BY349" s="64"/>
      <c r="BZ349" s="64"/>
      <c r="CA349" s="64"/>
      <c r="CB349" s="64"/>
      <c r="CC349" s="64"/>
      <c r="CD349" s="64"/>
      <c r="CE349" s="64"/>
      <c r="CF349" s="64"/>
      <c r="CG349" s="64"/>
      <c r="CH349" s="64"/>
      <c r="CI349" s="64"/>
      <c r="CJ349" s="64"/>
      <c r="CK349" s="64"/>
      <c r="CL349" s="64"/>
      <c r="CM349" s="64"/>
      <c r="CN349" s="64"/>
      <c r="CO349" s="64"/>
      <c r="CP349" s="64"/>
      <c r="CQ349" s="64"/>
      <c r="CR349" s="64"/>
      <c r="CS349" s="64"/>
      <c r="CT349" s="64"/>
      <c r="CU349" s="64"/>
      <c r="CV349" s="64"/>
      <c r="CW349" s="64"/>
      <c r="CX349" s="64"/>
      <c r="CY349" s="64"/>
      <c r="CZ349" s="64"/>
      <c r="DA349" s="64"/>
      <c r="DB349" s="64"/>
      <c r="DC349" s="64"/>
      <c r="DD349" s="64"/>
      <c r="DE349" s="64"/>
      <c r="DF349" s="64"/>
      <c r="DG349" s="64"/>
      <c r="DH349" s="64"/>
      <c r="DI349" s="64"/>
      <c r="DJ349" s="64"/>
      <c r="DK349" s="64"/>
      <c r="DL349" s="64"/>
      <c r="DM349" s="64"/>
      <c r="DN349" s="64"/>
      <c r="DO349" s="64"/>
      <c r="DP349" s="64"/>
      <c r="DQ349" s="64"/>
      <c r="DR349" s="64"/>
      <c r="DS349" s="64"/>
      <c r="DT349" s="64"/>
      <c r="DU349" s="64"/>
      <c r="DV349" s="64"/>
      <c r="DW349" s="64"/>
      <c r="DX349" s="64"/>
      <c r="DY349" s="64"/>
      <c r="DZ349" s="64"/>
      <c r="EA349" s="64"/>
      <c r="EB349" s="64"/>
      <c r="EC349" s="64"/>
      <c r="ED349" s="64"/>
      <c r="EE349" s="64"/>
      <c r="EF349" s="64"/>
      <c r="EG349" s="64"/>
      <c r="EH349" s="64"/>
      <c r="EI349" s="64"/>
      <c r="EJ349" s="64"/>
      <c r="EK349" s="64"/>
      <c r="EL349" s="64"/>
      <c r="EM349" s="64"/>
      <c r="EN349" s="64"/>
      <c r="EO349" s="64"/>
      <c r="EP349" s="64"/>
      <c r="EQ349" s="64"/>
      <c r="ER349" s="64"/>
      <c r="ES349" s="64"/>
      <c r="ET349" s="64"/>
      <c r="EU349" s="64"/>
      <c r="EV349" s="64"/>
      <c r="EW349" s="64"/>
      <c r="EX349" s="64"/>
      <c r="EY349" s="64"/>
      <c r="EZ349" s="64"/>
      <c r="FA349" s="64"/>
      <c r="FB349" s="64"/>
      <c r="FC349" s="64"/>
      <c r="FD349" s="64"/>
      <c r="FE349" s="64"/>
      <c r="FF349" s="64"/>
      <c r="FG349" s="64"/>
      <c r="FH349" s="64"/>
      <c r="FI349" s="64"/>
      <c r="FJ349" s="64"/>
      <c r="FK349" s="64"/>
      <c r="FL349" s="64"/>
      <c r="FM349" s="64"/>
      <c r="FN349" s="64"/>
      <c r="FO349" s="64"/>
    </row>
    <row r="350" spans="1:171" ht="11.25" customHeight="1">
      <c r="A350" s="148"/>
      <c r="B350" s="144"/>
      <c r="C350" s="141"/>
      <c r="D350" s="64"/>
      <c r="E350" s="163" t="s">
        <v>289</v>
      </c>
      <c r="F350" s="480">
        <v>972.72000000000014</v>
      </c>
      <c r="G350" s="480">
        <v>0</v>
      </c>
      <c r="H350" s="480">
        <v>0</v>
      </c>
      <c r="I350" s="480">
        <v>0</v>
      </c>
      <c r="J350" s="480">
        <v>972.72000000000014</v>
      </c>
      <c r="K350" s="480">
        <v>309.60000000000002</v>
      </c>
      <c r="L350" s="480">
        <v>15</v>
      </c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4"/>
      <c r="BC350" s="64"/>
      <c r="BD350" s="64"/>
      <c r="BE350" s="64"/>
      <c r="BF350" s="64"/>
      <c r="BG350" s="64"/>
      <c r="BH350" s="64"/>
      <c r="BI350" s="64"/>
      <c r="BJ350" s="64"/>
      <c r="BK350" s="64"/>
      <c r="BL350" s="64"/>
      <c r="BM350" s="64"/>
      <c r="BN350" s="64"/>
      <c r="BO350" s="64"/>
      <c r="BP350" s="64"/>
      <c r="BQ350" s="64"/>
      <c r="BR350" s="64"/>
      <c r="BS350" s="64"/>
      <c r="BT350" s="64"/>
      <c r="BU350" s="64"/>
      <c r="BV350" s="64"/>
      <c r="BW350" s="64"/>
      <c r="BX350" s="64"/>
      <c r="BY350" s="64"/>
      <c r="BZ350" s="64"/>
      <c r="CA350" s="64"/>
      <c r="CB350" s="64"/>
      <c r="CC350" s="64"/>
      <c r="CD350" s="64"/>
      <c r="CE350" s="64"/>
      <c r="CF350" s="64"/>
      <c r="CG350" s="64"/>
      <c r="CH350" s="64"/>
      <c r="CI350" s="64"/>
      <c r="CJ350" s="64"/>
      <c r="CK350" s="64"/>
      <c r="CL350" s="64"/>
      <c r="CM350" s="64"/>
      <c r="CN350" s="64"/>
      <c r="CO350" s="64"/>
      <c r="CP350" s="64"/>
      <c r="CQ350" s="64"/>
      <c r="CR350" s="64"/>
      <c r="CS350" s="64"/>
      <c r="CT350" s="64"/>
      <c r="CU350" s="64"/>
      <c r="CV350" s="64"/>
      <c r="CW350" s="64"/>
      <c r="CX350" s="64"/>
      <c r="CY350" s="64"/>
      <c r="CZ350" s="64"/>
      <c r="DA350" s="64"/>
      <c r="DB350" s="64"/>
      <c r="DC350" s="64"/>
      <c r="DD350" s="64"/>
      <c r="DE350" s="64"/>
      <c r="DF350" s="64"/>
      <c r="DG350" s="64"/>
      <c r="DH350" s="64"/>
      <c r="DI350" s="64"/>
      <c r="DJ350" s="64"/>
      <c r="DK350" s="64"/>
      <c r="DL350" s="64"/>
      <c r="DM350" s="64"/>
      <c r="DN350" s="64"/>
      <c r="DO350" s="64"/>
      <c r="DP350" s="64"/>
      <c r="DQ350" s="64"/>
      <c r="DR350" s="64"/>
      <c r="DS350" s="64"/>
      <c r="DT350" s="64"/>
      <c r="DU350" s="64"/>
      <c r="DV350" s="64"/>
      <c r="DW350" s="64"/>
      <c r="DX350" s="64"/>
      <c r="DY350" s="64"/>
      <c r="DZ350" s="64"/>
      <c r="EA350" s="64"/>
      <c r="EB350" s="64"/>
      <c r="EC350" s="64"/>
      <c r="ED350" s="64"/>
      <c r="EE350" s="64"/>
      <c r="EF350" s="64"/>
      <c r="EG350" s="64"/>
      <c r="EH350" s="64"/>
      <c r="EI350" s="64"/>
      <c r="EJ350" s="64"/>
      <c r="EK350" s="64"/>
      <c r="EL350" s="64"/>
      <c r="EM350" s="64"/>
      <c r="EN350" s="64"/>
      <c r="EO350" s="64"/>
      <c r="EP350" s="64"/>
      <c r="EQ350" s="64"/>
      <c r="ER350" s="64"/>
      <c r="ES350" s="64"/>
      <c r="ET350" s="64"/>
      <c r="EU350" s="64"/>
      <c r="EV350" s="64"/>
      <c r="EW350" s="64"/>
      <c r="EX350" s="64"/>
      <c r="EY350" s="64"/>
      <c r="EZ350" s="64"/>
      <c r="FA350" s="64"/>
      <c r="FB350" s="64"/>
      <c r="FC350" s="64"/>
      <c r="FD350" s="64"/>
      <c r="FE350" s="64"/>
      <c r="FF350" s="64"/>
      <c r="FG350" s="64"/>
      <c r="FH350" s="64"/>
      <c r="FI350" s="64"/>
      <c r="FJ350" s="64"/>
      <c r="FK350" s="64"/>
      <c r="FL350" s="64"/>
      <c r="FM350" s="64"/>
      <c r="FN350" s="64"/>
      <c r="FO350" s="64"/>
    </row>
    <row r="351" spans="1:171" ht="11.25" customHeight="1">
      <c r="A351" s="143" t="s">
        <v>340</v>
      </c>
      <c r="B351" s="144" t="s">
        <v>145</v>
      </c>
      <c r="C351" s="141"/>
      <c r="E351" s="163" t="s">
        <v>293</v>
      </c>
      <c r="F351" s="480">
        <v>1937.51</v>
      </c>
      <c r="G351" s="480">
        <v>0</v>
      </c>
      <c r="H351" s="480">
        <v>0</v>
      </c>
      <c r="I351" s="480">
        <v>0</v>
      </c>
      <c r="J351" s="480">
        <v>1937.51</v>
      </c>
      <c r="K351" s="480">
        <v>636.66</v>
      </c>
      <c r="L351" s="480">
        <v>22</v>
      </c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4"/>
      <c r="BD351" s="64"/>
      <c r="BE351" s="64"/>
      <c r="BF351" s="64"/>
      <c r="BG351" s="64"/>
      <c r="BH351" s="64"/>
      <c r="BI351" s="64"/>
      <c r="BJ351" s="64"/>
      <c r="BK351" s="64"/>
      <c r="BL351" s="64"/>
      <c r="BM351" s="64"/>
      <c r="BN351" s="64"/>
      <c r="BO351" s="64"/>
      <c r="BP351" s="64"/>
      <c r="BQ351" s="64"/>
      <c r="BR351" s="64"/>
      <c r="BS351" s="64"/>
      <c r="BT351" s="64"/>
      <c r="BU351" s="64"/>
      <c r="BV351" s="64"/>
      <c r="BW351" s="64"/>
      <c r="BX351" s="64"/>
      <c r="BY351" s="64"/>
      <c r="BZ351" s="64"/>
      <c r="CA351" s="64"/>
      <c r="CB351" s="64"/>
      <c r="CC351" s="64"/>
      <c r="CD351" s="64"/>
      <c r="CE351" s="64"/>
      <c r="CF351" s="64"/>
      <c r="CG351" s="64"/>
      <c r="CH351" s="64"/>
      <c r="CI351" s="64"/>
      <c r="CJ351" s="64"/>
      <c r="CK351" s="64"/>
      <c r="CL351" s="64"/>
      <c r="CM351" s="64"/>
      <c r="CN351" s="64"/>
      <c r="CO351" s="64"/>
      <c r="CP351" s="64"/>
      <c r="CQ351" s="64"/>
      <c r="CR351" s="64"/>
      <c r="CS351" s="64"/>
      <c r="CT351" s="64"/>
      <c r="CU351" s="64"/>
      <c r="CV351" s="64"/>
      <c r="CW351" s="64"/>
      <c r="CX351" s="64"/>
      <c r="CY351" s="64"/>
      <c r="CZ351" s="64"/>
      <c r="DA351" s="64"/>
      <c r="DB351" s="64"/>
      <c r="DC351" s="64"/>
      <c r="DD351" s="64"/>
      <c r="DE351" s="64"/>
      <c r="DF351" s="64"/>
      <c r="DG351" s="64"/>
      <c r="DH351" s="64"/>
      <c r="DI351" s="64"/>
      <c r="DJ351" s="64"/>
      <c r="DK351" s="64"/>
      <c r="DL351" s="64"/>
      <c r="DM351" s="64"/>
      <c r="DN351" s="64"/>
      <c r="DO351" s="64"/>
      <c r="DP351" s="64"/>
      <c r="DQ351" s="64"/>
      <c r="DR351" s="64"/>
      <c r="DS351" s="64"/>
      <c r="DT351" s="64"/>
      <c r="DU351" s="64"/>
      <c r="DV351" s="64"/>
      <c r="DW351" s="64"/>
      <c r="DX351" s="64"/>
      <c r="DY351" s="64"/>
      <c r="DZ351" s="64"/>
      <c r="EA351" s="64"/>
      <c r="EB351" s="64"/>
      <c r="EC351" s="64"/>
      <c r="ED351" s="64"/>
      <c r="EE351" s="64"/>
      <c r="EF351" s="64"/>
      <c r="EG351" s="64"/>
      <c r="EH351" s="64"/>
      <c r="EI351" s="64"/>
      <c r="EJ351" s="64"/>
      <c r="EK351" s="64"/>
      <c r="EL351" s="64"/>
      <c r="EM351" s="64"/>
      <c r="EN351" s="64"/>
      <c r="EO351" s="64"/>
      <c r="EP351" s="64"/>
      <c r="EQ351" s="64"/>
      <c r="ER351" s="64"/>
      <c r="ES351" s="64"/>
      <c r="ET351" s="64"/>
      <c r="EU351" s="64"/>
      <c r="EV351" s="64"/>
      <c r="EW351" s="64"/>
      <c r="EX351" s="64"/>
      <c r="EY351" s="64"/>
      <c r="EZ351" s="64"/>
      <c r="FA351" s="64"/>
      <c r="FB351" s="64"/>
      <c r="FC351" s="64"/>
      <c r="FD351" s="64"/>
      <c r="FE351" s="64"/>
      <c r="FF351" s="64"/>
      <c r="FG351" s="64"/>
      <c r="FH351" s="64"/>
      <c r="FI351" s="64"/>
      <c r="FJ351" s="64"/>
      <c r="FK351" s="64"/>
      <c r="FL351" s="64"/>
      <c r="FM351" s="64"/>
      <c r="FN351" s="64"/>
      <c r="FO351" s="64"/>
    </row>
    <row r="352" spans="1:171" ht="14.1" customHeight="1">
      <c r="A352" s="99" t="s">
        <v>456</v>
      </c>
      <c r="B352" s="144" t="s">
        <v>457</v>
      </c>
      <c r="C352" s="141"/>
      <c r="E352" s="163" t="s">
        <v>285</v>
      </c>
      <c r="F352" s="480">
        <v>560.92999999999995</v>
      </c>
      <c r="G352" s="480">
        <v>0</v>
      </c>
      <c r="H352" s="480">
        <v>0</v>
      </c>
      <c r="I352" s="480">
        <v>0</v>
      </c>
      <c r="J352" s="480">
        <v>560.92999999999995</v>
      </c>
      <c r="K352" s="480">
        <v>197.88</v>
      </c>
      <c r="L352" s="480">
        <v>6</v>
      </c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4"/>
      <c r="BD352" s="64"/>
      <c r="BE352" s="64"/>
      <c r="BF352" s="64"/>
      <c r="BG352" s="64"/>
      <c r="BH352" s="64"/>
      <c r="BI352" s="64"/>
      <c r="BJ352" s="64"/>
      <c r="BK352" s="64"/>
      <c r="BL352" s="64"/>
      <c r="BM352" s="64"/>
      <c r="BN352" s="64"/>
      <c r="BO352" s="64"/>
      <c r="BP352" s="64"/>
      <c r="BQ352" s="64"/>
      <c r="BR352" s="64"/>
      <c r="BS352" s="64"/>
      <c r="BT352" s="64"/>
      <c r="BU352" s="64"/>
      <c r="BV352" s="64"/>
      <c r="BW352" s="64"/>
      <c r="BX352" s="64"/>
      <c r="BY352" s="64"/>
      <c r="BZ352" s="64"/>
      <c r="CA352" s="64"/>
      <c r="CB352" s="64"/>
      <c r="CC352" s="64"/>
      <c r="CD352" s="64"/>
      <c r="CE352" s="64"/>
      <c r="CF352" s="64"/>
      <c r="CG352" s="64"/>
      <c r="CH352" s="64"/>
      <c r="CI352" s="64"/>
      <c r="CJ352" s="64"/>
      <c r="CK352" s="64"/>
      <c r="CL352" s="64"/>
      <c r="CM352" s="64"/>
      <c r="CN352" s="64"/>
      <c r="CO352" s="64"/>
      <c r="CP352" s="64"/>
      <c r="CQ352" s="64"/>
      <c r="CR352" s="64"/>
      <c r="CS352" s="64"/>
      <c r="CT352" s="64"/>
      <c r="CU352" s="64"/>
      <c r="CV352" s="64"/>
      <c r="CW352" s="64"/>
      <c r="CX352" s="64"/>
      <c r="CY352" s="64"/>
      <c r="CZ352" s="64"/>
      <c r="DA352" s="64"/>
      <c r="DB352" s="64"/>
      <c r="DC352" s="64"/>
      <c r="DD352" s="64"/>
      <c r="DE352" s="64"/>
      <c r="DF352" s="64"/>
      <c r="DG352" s="64"/>
      <c r="DH352" s="64"/>
      <c r="DI352" s="64"/>
      <c r="DJ352" s="64"/>
      <c r="DK352" s="64"/>
      <c r="DL352" s="64"/>
      <c r="DM352" s="64"/>
      <c r="DN352" s="64"/>
      <c r="DO352" s="64"/>
      <c r="DP352" s="64"/>
      <c r="DQ352" s="64"/>
      <c r="DR352" s="64"/>
      <c r="DS352" s="64"/>
      <c r="DT352" s="64"/>
      <c r="DU352" s="64"/>
      <c r="DV352" s="64"/>
      <c r="DW352" s="64"/>
      <c r="DX352" s="64"/>
      <c r="DY352" s="64"/>
      <c r="DZ352" s="64"/>
      <c r="EA352" s="64"/>
      <c r="EB352" s="64"/>
      <c r="EC352" s="64"/>
      <c r="ED352" s="64"/>
      <c r="EE352" s="64"/>
      <c r="EF352" s="64"/>
      <c r="EG352" s="64"/>
      <c r="EH352" s="64"/>
      <c r="EI352" s="64"/>
      <c r="EJ352" s="64"/>
      <c r="EK352" s="64"/>
      <c r="EL352" s="64"/>
      <c r="EM352" s="64"/>
      <c r="EN352" s="64"/>
      <c r="EO352" s="64"/>
      <c r="EP352" s="64"/>
      <c r="EQ352" s="64"/>
      <c r="ER352" s="64"/>
      <c r="ES352" s="64"/>
      <c r="ET352" s="64"/>
      <c r="EU352" s="64"/>
      <c r="EV352" s="64"/>
      <c r="EW352" s="64"/>
      <c r="EX352" s="64"/>
      <c r="EY352" s="64"/>
      <c r="EZ352" s="64"/>
      <c r="FA352" s="64"/>
      <c r="FB352" s="64"/>
      <c r="FC352" s="64"/>
      <c r="FD352" s="64"/>
      <c r="FE352" s="64"/>
      <c r="FF352" s="64"/>
      <c r="FG352" s="64"/>
      <c r="FH352" s="64"/>
      <c r="FI352" s="64"/>
      <c r="FJ352" s="64"/>
      <c r="FK352" s="64"/>
      <c r="FL352" s="64"/>
      <c r="FM352" s="64"/>
      <c r="FN352" s="64"/>
      <c r="FO352" s="64"/>
    </row>
    <row r="353" spans="1:171" ht="11.25" customHeight="1">
      <c r="A353" s="476"/>
      <c r="B353" s="144" t="s">
        <v>142</v>
      </c>
      <c r="C353" s="141"/>
      <c r="E353" s="163" t="s">
        <v>289</v>
      </c>
      <c r="F353" s="480">
        <v>461.23</v>
      </c>
      <c r="G353" s="480">
        <v>0</v>
      </c>
      <c r="H353" s="484">
        <v>0</v>
      </c>
      <c r="I353" s="480">
        <v>0</v>
      </c>
      <c r="J353" s="480">
        <v>461.23</v>
      </c>
      <c r="K353" s="484">
        <v>179.75</v>
      </c>
      <c r="L353" s="480">
        <v>12</v>
      </c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64"/>
      <c r="BD353" s="64"/>
      <c r="BE353" s="64"/>
      <c r="BF353" s="64"/>
      <c r="BG353" s="64"/>
      <c r="BH353" s="64"/>
      <c r="BI353" s="64"/>
      <c r="BJ353" s="64"/>
      <c r="BK353" s="64"/>
      <c r="BL353" s="64"/>
      <c r="BM353" s="64"/>
      <c r="BN353" s="64"/>
      <c r="BO353" s="64"/>
      <c r="BP353" s="64"/>
      <c r="BQ353" s="64"/>
      <c r="BR353" s="64"/>
      <c r="BS353" s="64"/>
      <c r="BT353" s="64"/>
      <c r="BU353" s="64"/>
      <c r="BV353" s="64"/>
      <c r="BW353" s="64"/>
      <c r="BX353" s="64"/>
      <c r="BY353" s="64"/>
      <c r="BZ353" s="64"/>
      <c r="CA353" s="64"/>
      <c r="CB353" s="64"/>
      <c r="CC353" s="64"/>
      <c r="CD353" s="64"/>
      <c r="CE353" s="64"/>
      <c r="CF353" s="64"/>
      <c r="CG353" s="64"/>
      <c r="CH353" s="64"/>
      <c r="CI353" s="64"/>
      <c r="CJ353" s="64"/>
      <c r="CK353" s="64"/>
      <c r="CL353" s="64"/>
      <c r="CM353" s="64"/>
      <c r="CN353" s="64"/>
      <c r="CO353" s="64"/>
      <c r="CP353" s="64"/>
      <c r="CQ353" s="64"/>
      <c r="CR353" s="64"/>
      <c r="CS353" s="64"/>
      <c r="CT353" s="64"/>
      <c r="CU353" s="64"/>
      <c r="CV353" s="64"/>
      <c r="CW353" s="64"/>
      <c r="CX353" s="64"/>
      <c r="CY353" s="64"/>
      <c r="CZ353" s="64"/>
      <c r="DA353" s="64"/>
      <c r="DB353" s="64"/>
      <c r="DC353" s="64"/>
      <c r="DD353" s="64"/>
      <c r="DE353" s="64"/>
      <c r="DF353" s="64"/>
      <c r="DG353" s="64"/>
      <c r="DH353" s="64"/>
      <c r="DI353" s="64"/>
      <c r="DJ353" s="64"/>
      <c r="DK353" s="64"/>
      <c r="DL353" s="64"/>
      <c r="DM353" s="64"/>
      <c r="DN353" s="64"/>
      <c r="DO353" s="64"/>
      <c r="DP353" s="64"/>
      <c r="DQ353" s="64"/>
      <c r="DR353" s="64"/>
      <c r="DS353" s="64"/>
      <c r="DT353" s="64"/>
      <c r="DU353" s="64"/>
      <c r="DV353" s="64"/>
      <c r="DW353" s="64"/>
      <c r="DX353" s="64"/>
      <c r="DY353" s="64"/>
      <c r="DZ353" s="64"/>
      <c r="EA353" s="64"/>
      <c r="EB353" s="64"/>
      <c r="EC353" s="64"/>
      <c r="ED353" s="64"/>
      <c r="EE353" s="64"/>
      <c r="EF353" s="64"/>
      <c r="EG353" s="64"/>
      <c r="EH353" s="64"/>
      <c r="EI353" s="64"/>
      <c r="EJ353" s="64"/>
      <c r="EK353" s="64"/>
      <c r="EL353" s="64"/>
      <c r="EM353" s="64"/>
      <c r="EN353" s="64"/>
      <c r="EO353" s="64"/>
      <c r="EP353" s="64"/>
      <c r="EQ353" s="64"/>
      <c r="ER353" s="64"/>
      <c r="ES353" s="64"/>
      <c r="ET353" s="64"/>
      <c r="EU353" s="64"/>
      <c r="EV353" s="64"/>
      <c r="EW353" s="64"/>
      <c r="EX353" s="64"/>
      <c r="EY353" s="64"/>
      <c r="EZ353" s="64"/>
      <c r="FA353" s="64"/>
      <c r="FB353" s="64"/>
      <c r="FC353" s="64"/>
      <c r="FD353" s="64"/>
      <c r="FE353" s="64"/>
      <c r="FF353" s="64"/>
      <c r="FG353" s="64"/>
      <c r="FH353" s="64"/>
      <c r="FI353" s="64"/>
      <c r="FJ353" s="64"/>
      <c r="FK353" s="64"/>
      <c r="FL353" s="64"/>
      <c r="FM353" s="64"/>
      <c r="FN353" s="64"/>
      <c r="FO353" s="64"/>
    </row>
    <row r="354" spans="1:171" ht="11.25" customHeight="1">
      <c r="A354" s="476"/>
      <c r="B354" s="144"/>
      <c r="C354" s="141"/>
      <c r="E354" s="163" t="s">
        <v>293</v>
      </c>
      <c r="F354" s="480">
        <v>1022.16</v>
      </c>
      <c r="G354" s="480">
        <v>0</v>
      </c>
      <c r="H354" s="484">
        <v>0</v>
      </c>
      <c r="I354" s="480">
        <v>0</v>
      </c>
      <c r="J354" s="480">
        <v>1022.16</v>
      </c>
      <c r="K354" s="484">
        <v>377.63</v>
      </c>
      <c r="L354" s="480">
        <v>18</v>
      </c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/>
      <c r="AO354" s="64"/>
      <c r="AP354" s="64"/>
      <c r="AQ354" s="64"/>
      <c r="AR354" s="64"/>
      <c r="AS354" s="64"/>
      <c r="AT354" s="64"/>
      <c r="AU354" s="64"/>
      <c r="AV354" s="64"/>
      <c r="AW354" s="64"/>
      <c r="AX354" s="64"/>
      <c r="AY354" s="64"/>
      <c r="AZ354" s="64"/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  <c r="BK354" s="64"/>
      <c r="BL354" s="64"/>
      <c r="BM354" s="64"/>
      <c r="BN354" s="64"/>
      <c r="BO354" s="64"/>
      <c r="BP354" s="64"/>
      <c r="BQ354" s="64"/>
      <c r="BR354" s="64"/>
      <c r="BS354" s="64"/>
      <c r="BT354" s="64"/>
      <c r="BU354" s="64"/>
      <c r="BV354" s="64"/>
      <c r="BW354" s="64"/>
      <c r="BX354" s="64"/>
      <c r="BY354" s="64"/>
      <c r="BZ354" s="64"/>
      <c r="CA354" s="64"/>
      <c r="CB354" s="64"/>
      <c r="CC354" s="64"/>
      <c r="CD354" s="64"/>
      <c r="CE354" s="64"/>
      <c r="CF354" s="64"/>
      <c r="CG354" s="64"/>
      <c r="CH354" s="64"/>
      <c r="CI354" s="64"/>
      <c r="CJ354" s="64"/>
      <c r="CK354" s="64"/>
      <c r="CL354" s="64"/>
      <c r="CM354" s="64"/>
      <c r="CN354" s="64"/>
      <c r="CO354" s="64"/>
      <c r="CP354" s="64"/>
      <c r="CQ354" s="64"/>
      <c r="CR354" s="64"/>
      <c r="CS354" s="64"/>
      <c r="CT354" s="64"/>
      <c r="CU354" s="64"/>
      <c r="CV354" s="64"/>
      <c r="CW354" s="64"/>
      <c r="CX354" s="64"/>
      <c r="CY354" s="64"/>
      <c r="CZ354" s="64"/>
      <c r="DA354" s="64"/>
      <c r="DB354" s="64"/>
      <c r="DC354" s="64"/>
      <c r="DD354" s="64"/>
      <c r="DE354" s="64"/>
      <c r="DF354" s="64"/>
      <c r="DG354" s="64"/>
      <c r="DH354" s="64"/>
      <c r="DI354" s="64"/>
      <c r="DJ354" s="64"/>
      <c r="DK354" s="64"/>
      <c r="DL354" s="64"/>
      <c r="DM354" s="64"/>
      <c r="DN354" s="64"/>
      <c r="DO354" s="64"/>
      <c r="DP354" s="64"/>
      <c r="DQ354" s="64"/>
      <c r="DR354" s="64"/>
      <c r="DS354" s="64"/>
      <c r="DT354" s="64"/>
      <c r="DU354" s="64"/>
      <c r="DV354" s="64"/>
      <c r="DW354" s="64"/>
      <c r="DX354" s="64"/>
      <c r="DY354" s="64"/>
      <c r="DZ354" s="64"/>
      <c r="EA354" s="64"/>
      <c r="EB354" s="64"/>
      <c r="EC354" s="64"/>
      <c r="ED354" s="64"/>
      <c r="EE354" s="64"/>
      <c r="EF354" s="64"/>
      <c r="EG354" s="64"/>
      <c r="EH354" s="64"/>
      <c r="EI354" s="64"/>
      <c r="EJ354" s="64"/>
      <c r="EK354" s="64"/>
      <c r="EL354" s="64"/>
      <c r="EM354" s="64"/>
      <c r="EN354" s="64"/>
      <c r="EO354" s="64"/>
      <c r="EP354" s="64"/>
      <c r="EQ354" s="64"/>
      <c r="ER354" s="64"/>
      <c r="ES354" s="64"/>
      <c r="ET354" s="64"/>
      <c r="EU354" s="64"/>
      <c r="EV354" s="64"/>
      <c r="EW354" s="64"/>
      <c r="EX354" s="64"/>
      <c r="EY354" s="64"/>
      <c r="EZ354" s="64"/>
      <c r="FA354" s="64"/>
      <c r="FB354" s="64"/>
      <c r="FC354" s="64"/>
      <c r="FD354" s="64"/>
      <c r="FE354" s="64"/>
      <c r="FF354" s="64"/>
      <c r="FG354" s="64"/>
      <c r="FH354" s="64"/>
      <c r="FI354" s="64"/>
      <c r="FJ354" s="64"/>
      <c r="FK354" s="64"/>
      <c r="FL354" s="64"/>
      <c r="FM354" s="64"/>
      <c r="FN354" s="64"/>
      <c r="FO354" s="64"/>
    </row>
    <row r="355" spans="1:171" ht="14.1" customHeight="1">
      <c r="A355" s="99" t="s">
        <v>458</v>
      </c>
      <c r="B355" s="144" t="s">
        <v>459</v>
      </c>
      <c r="C355" s="141"/>
      <c r="E355" s="163" t="s">
        <v>285</v>
      </c>
      <c r="F355" s="399">
        <v>172.82</v>
      </c>
      <c r="G355" s="399">
        <v>0</v>
      </c>
      <c r="H355" s="399">
        <v>0</v>
      </c>
      <c r="I355" s="399">
        <v>0</v>
      </c>
      <c r="J355" s="399">
        <v>172.82</v>
      </c>
      <c r="K355" s="399">
        <v>19.57</v>
      </c>
      <c r="L355" s="399">
        <v>1</v>
      </c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4"/>
      <c r="BD355" s="64"/>
      <c r="BE355" s="64"/>
      <c r="BF355" s="64"/>
      <c r="BG355" s="64"/>
      <c r="BH355" s="64"/>
      <c r="BI355" s="64"/>
      <c r="BJ355" s="64"/>
      <c r="BK355" s="64"/>
      <c r="BL355" s="64"/>
      <c r="BM355" s="64"/>
      <c r="BN355" s="64"/>
      <c r="BO355" s="64"/>
      <c r="BP355" s="64"/>
      <c r="BQ355" s="64"/>
      <c r="BR355" s="64"/>
      <c r="BS355" s="64"/>
      <c r="BT355" s="64"/>
      <c r="BU355" s="64"/>
      <c r="BV355" s="64"/>
      <c r="BW355" s="64"/>
      <c r="BX355" s="64"/>
      <c r="BY355" s="64"/>
      <c r="BZ355" s="64"/>
      <c r="CA355" s="64"/>
      <c r="CB355" s="64"/>
      <c r="CC355" s="64"/>
      <c r="CD355" s="64"/>
      <c r="CE355" s="64"/>
      <c r="CF355" s="64"/>
      <c r="CG355" s="64"/>
      <c r="CH355" s="64"/>
      <c r="CI355" s="64"/>
      <c r="CJ355" s="64"/>
      <c r="CK355" s="64"/>
      <c r="CL355" s="64"/>
      <c r="CM355" s="64"/>
      <c r="CN355" s="64"/>
      <c r="CO355" s="64"/>
      <c r="CP355" s="64"/>
      <c r="CQ355" s="64"/>
      <c r="CR355" s="64"/>
      <c r="CS355" s="64"/>
      <c r="CT355" s="64"/>
      <c r="CU355" s="64"/>
      <c r="CV355" s="64"/>
      <c r="CW355" s="64"/>
      <c r="CX355" s="64"/>
      <c r="CY355" s="64"/>
      <c r="CZ355" s="64"/>
      <c r="DA355" s="64"/>
      <c r="DB355" s="64"/>
      <c r="DC355" s="64"/>
      <c r="DD355" s="64"/>
      <c r="DE355" s="64"/>
      <c r="DF355" s="64"/>
      <c r="DG355" s="64"/>
      <c r="DH355" s="64"/>
      <c r="DI355" s="64"/>
      <c r="DJ355" s="64"/>
      <c r="DK355" s="64"/>
      <c r="DL355" s="64"/>
      <c r="DM355" s="64"/>
      <c r="DN355" s="64"/>
      <c r="DO355" s="64"/>
      <c r="DP355" s="64"/>
      <c r="DQ355" s="64"/>
      <c r="DR355" s="64"/>
      <c r="DS355" s="64"/>
      <c r="DT355" s="64"/>
      <c r="DU355" s="64"/>
      <c r="DV355" s="64"/>
      <c r="DW355" s="64"/>
      <c r="DX355" s="64"/>
      <c r="DY355" s="64"/>
      <c r="DZ355" s="64"/>
      <c r="EA355" s="64"/>
      <c r="EB355" s="64"/>
      <c r="EC355" s="64"/>
      <c r="ED355" s="64"/>
      <c r="EE355" s="64"/>
      <c r="EF355" s="64"/>
      <c r="EG355" s="64"/>
      <c r="EH355" s="64"/>
      <c r="EI355" s="64"/>
      <c r="EJ355" s="64"/>
      <c r="EK355" s="64"/>
      <c r="EL355" s="64"/>
      <c r="EM355" s="64"/>
      <c r="EN355" s="64"/>
      <c r="EO355" s="64"/>
      <c r="EP355" s="64"/>
      <c r="EQ355" s="64"/>
      <c r="ER355" s="64"/>
      <c r="ES355" s="64"/>
      <c r="ET355" s="64"/>
      <c r="EU355" s="64"/>
      <c r="EV355" s="64"/>
      <c r="EW355" s="64"/>
      <c r="EX355" s="64"/>
      <c r="EY355" s="64"/>
      <c r="EZ355" s="64"/>
      <c r="FA355" s="64"/>
      <c r="FB355" s="64"/>
      <c r="FC355" s="64"/>
      <c r="FD355" s="64"/>
      <c r="FE355" s="64"/>
      <c r="FF355" s="64"/>
      <c r="FG355" s="64"/>
      <c r="FH355" s="64"/>
      <c r="FI355" s="64"/>
      <c r="FJ355" s="64"/>
      <c r="FK355" s="64"/>
      <c r="FL355" s="64"/>
      <c r="FM355" s="64"/>
      <c r="FN355" s="64"/>
      <c r="FO355" s="64"/>
    </row>
    <row r="356" spans="1:171" ht="11.25" customHeight="1">
      <c r="A356" s="476"/>
      <c r="B356" s="144" t="s">
        <v>142</v>
      </c>
      <c r="C356" s="141"/>
      <c r="E356" s="163" t="s">
        <v>289</v>
      </c>
      <c r="F356" s="399">
        <v>107.14</v>
      </c>
      <c r="G356" s="399">
        <v>0</v>
      </c>
      <c r="H356" s="399">
        <v>0</v>
      </c>
      <c r="I356" s="399">
        <v>0</v>
      </c>
      <c r="J356" s="399">
        <v>107.14</v>
      </c>
      <c r="K356" s="399">
        <v>12.75</v>
      </c>
      <c r="L356" s="399">
        <v>2</v>
      </c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  <c r="AA356" s="113"/>
      <c r="AB356" s="113"/>
      <c r="AC356" s="113"/>
      <c r="AD356" s="113"/>
      <c r="AE356" s="113"/>
      <c r="AF356" s="113"/>
      <c r="AG356" s="113"/>
      <c r="AH356" s="113"/>
      <c r="AI356" s="113"/>
      <c r="AJ356" s="113"/>
      <c r="AK356" s="113"/>
      <c r="AL356" s="113"/>
      <c r="AM356" s="113"/>
      <c r="AN356" s="113"/>
      <c r="AO356" s="113"/>
      <c r="AP356" s="113"/>
      <c r="AQ356" s="113"/>
      <c r="AR356" s="113"/>
      <c r="AS356" s="113"/>
      <c r="AT356" s="113"/>
      <c r="AU356" s="113"/>
      <c r="AV356" s="113"/>
      <c r="AW356" s="113"/>
      <c r="AX356" s="113"/>
      <c r="AY356" s="113"/>
      <c r="AZ356" s="113"/>
      <c r="BA356" s="113"/>
      <c r="BB356" s="113"/>
      <c r="BC356" s="113"/>
      <c r="BD356" s="113"/>
      <c r="BE356" s="113"/>
      <c r="BF356" s="113"/>
      <c r="BG356" s="113"/>
      <c r="BH356" s="113"/>
      <c r="BI356" s="113"/>
      <c r="BJ356" s="113"/>
      <c r="BK356" s="113"/>
      <c r="BL356" s="64"/>
      <c r="BM356" s="64"/>
      <c r="BN356" s="64"/>
      <c r="BO356" s="64"/>
      <c r="BP356" s="64"/>
      <c r="BQ356" s="64"/>
      <c r="BR356" s="64"/>
      <c r="BS356" s="64"/>
      <c r="BT356" s="64"/>
      <c r="BU356" s="64"/>
      <c r="BV356" s="64"/>
      <c r="BW356" s="64"/>
      <c r="BX356" s="64"/>
      <c r="BY356" s="64"/>
      <c r="BZ356" s="64"/>
      <c r="CA356" s="64"/>
      <c r="CB356" s="64"/>
      <c r="CC356" s="64"/>
      <c r="CD356" s="64"/>
      <c r="CE356" s="64"/>
      <c r="CF356" s="64"/>
      <c r="CG356" s="64"/>
      <c r="CH356" s="64"/>
      <c r="CI356" s="64"/>
      <c r="CJ356" s="64"/>
      <c r="CK356" s="64"/>
      <c r="CL356" s="64"/>
      <c r="CM356" s="64"/>
      <c r="CN356" s="64"/>
      <c r="CO356" s="64"/>
      <c r="CP356" s="64"/>
      <c r="CQ356" s="64"/>
      <c r="CR356" s="64"/>
      <c r="CS356" s="64"/>
      <c r="CT356" s="64"/>
      <c r="CU356" s="64"/>
      <c r="CV356" s="64"/>
      <c r="CW356" s="64"/>
      <c r="CX356" s="64"/>
      <c r="CY356" s="64"/>
      <c r="CZ356" s="64"/>
      <c r="DA356" s="64"/>
      <c r="DB356" s="64"/>
      <c r="DC356" s="64"/>
      <c r="DD356" s="64"/>
      <c r="DE356" s="64"/>
      <c r="DF356" s="64"/>
      <c r="DG356" s="64"/>
      <c r="DH356" s="64"/>
      <c r="DI356" s="64"/>
      <c r="DJ356" s="64"/>
      <c r="DK356" s="64"/>
      <c r="DL356" s="64"/>
      <c r="DM356" s="64"/>
      <c r="DN356" s="64"/>
      <c r="DO356" s="64"/>
      <c r="DP356" s="64"/>
      <c r="DQ356" s="64"/>
      <c r="DR356" s="64"/>
      <c r="DS356" s="64"/>
      <c r="DT356" s="64"/>
      <c r="DU356" s="64"/>
      <c r="DV356" s="64"/>
      <c r="DW356" s="64"/>
      <c r="DX356" s="64"/>
      <c r="DY356" s="64"/>
      <c r="DZ356" s="64"/>
      <c r="EA356" s="64"/>
      <c r="EB356" s="64"/>
      <c r="EC356" s="64"/>
      <c r="ED356" s="64"/>
      <c r="EE356" s="64"/>
      <c r="EF356" s="64"/>
      <c r="EG356" s="64"/>
      <c r="EH356" s="64"/>
      <c r="EI356" s="64"/>
      <c r="EJ356" s="64"/>
      <c r="EK356" s="64"/>
      <c r="EL356" s="64"/>
      <c r="EM356" s="64"/>
      <c r="EN356" s="64"/>
      <c r="EO356" s="64"/>
      <c r="EP356" s="64"/>
      <c r="EQ356" s="64"/>
      <c r="ER356" s="64"/>
      <c r="ES356" s="64"/>
      <c r="ET356" s="64"/>
      <c r="EU356" s="64"/>
      <c r="EV356" s="64"/>
      <c r="EW356" s="64"/>
      <c r="EX356" s="64"/>
      <c r="EY356" s="64"/>
      <c r="EZ356" s="64"/>
      <c r="FA356" s="64"/>
      <c r="FB356" s="64"/>
      <c r="FC356" s="64"/>
      <c r="FD356" s="64"/>
      <c r="FE356" s="64"/>
      <c r="FF356" s="64"/>
      <c r="FG356" s="64"/>
      <c r="FH356" s="64"/>
      <c r="FI356" s="64"/>
      <c r="FJ356" s="64"/>
      <c r="FK356" s="64"/>
      <c r="FL356" s="64"/>
      <c r="FM356" s="64"/>
      <c r="FN356" s="64"/>
      <c r="FO356" s="64"/>
    </row>
    <row r="357" spans="1:171" ht="11.25" customHeight="1">
      <c r="A357" s="476"/>
      <c r="B357" s="144"/>
      <c r="C357" s="141"/>
      <c r="E357" s="163" t="s">
        <v>293</v>
      </c>
      <c r="F357" s="399">
        <v>279.95999999999998</v>
      </c>
      <c r="G357" s="399">
        <v>0</v>
      </c>
      <c r="H357" s="399">
        <v>0</v>
      </c>
      <c r="I357" s="399">
        <v>0</v>
      </c>
      <c r="J357" s="399">
        <v>279.95999999999998</v>
      </c>
      <c r="K357" s="399">
        <v>32.32</v>
      </c>
      <c r="L357" s="399">
        <v>3</v>
      </c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L357" s="64"/>
      <c r="AM357" s="64"/>
      <c r="AN357" s="64"/>
      <c r="AO357" s="64"/>
      <c r="AP357" s="64"/>
      <c r="AQ357" s="64"/>
      <c r="AR357" s="64"/>
      <c r="AS357" s="64"/>
      <c r="AT357" s="64"/>
      <c r="AU357" s="64"/>
      <c r="AV357" s="64"/>
      <c r="AW357" s="64"/>
      <c r="AX357" s="64"/>
      <c r="AY357" s="64"/>
      <c r="AZ357" s="64"/>
      <c r="BA357" s="64"/>
      <c r="BB357" s="64"/>
      <c r="BC357" s="64"/>
      <c r="BD357" s="64"/>
      <c r="BE357" s="64"/>
      <c r="BF357" s="64"/>
      <c r="BG357" s="64"/>
      <c r="BH357" s="64"/>
      <c r="BI357" s="64"/>
      <c r="BJ357" s="64"/>
      <c r="BK357" s="64"/>
      <c r="BL357" s="64"/>
      <c r="BM357" s="64"/>
      <c r="BN357" s="64"/>
      <c r="BO357" s="64"/>
      <c r="BP357" s="64"/>
      <c r="BQ357" s="64"/>
      <c r="BR357" s="64"/>
      <c r="BS357" s="64"/>
      <c r="BT357" s="64"/>
      <c r="BU357" s="64"/>
      <c r="BV357" s="64"/>
      <c r="BW357" s="64"/>
      <c r="BX357" s="64"/>
      <c r="BY357" s="64"/>
      <c r="BZ357" s="64"/>
      <c r="CA357" s="64"/>
      <c r="CB357" s="64"/>
      <c r="CC357" s="64"/>
      <c r="CD357" s="64"/>
      <c r="CE357" s="64"/>
      <c r="CF357" s="64"/>
      <c r="CG357" s="64"/>
      <c r="CH357" s="64"/>
      <c r="CI357" s="64"/>
      <c r="CJ357" s="64"/>
      <c r="CK357" s="64"/>
      <c r="CL357" s="64"/>
      <c r="CM357" s="64"/>
      <c r="CN357" s="64"/>
      <c r="CO357" s="64"/>
      <c r="CP357" s="64"/>
      <c r="CQ357" s="64"/>
      <c r="CR357" s="64"/>
      <c r="CS357" s="64"/>
      <c r="CT357" s="64"/>
      <c r="CU357" s="64"/>
      <c r="CV357" s="64"/>
      <c r="CW357" s="64"/>
      <c r="CX357" s="64"/>
      <c r="CY357" s="64"/>
      <c r="CZ357" s="64"/>
      <c r="DA357" s="64"/>
      <c r="DB357" s="64"/>
      <c r="DC357" s="64"/>
      <c r="DD357" s="64"/>
      <c r="DE357" s="64"/>
      <c r="DF357" s="64"/>
      <c r="DG357" s="64"/>
      <c r="DH357" s="64"/>
      <c r="DI357" s="64"/>
      <c r="DJ357" s="64"/>
      <c r="DK357" s="64"/>
      <c r="DL357" s="64"/>
      <c r="DM357" s="64"/>
      <c r="DN357" s="64"/>
      <c r="DO357" s="64"/>
      <c r="DP357" s="64"/>
      <c r="DQ357" s="64"/>
      <c r="DR357" s="64"/>
      <c r="DS357" s="64"/>
      <c r="DT357" s="64"/>
      <c r="DU357" s="64"/>
      <c r="DV357" s="64"/>
      <c r="DW357" s="64"/>
      <c r="DX357" s="64"/>
      <c r="DY357" s="64"/>
      <c r="DZ357" s="64"/>
      <c r="EA357" s="64"/>
      <c r="EB357" s="64"/>
      <c r="EC357" s="64"/>
      <c r="ED357" s="64"/>
      <c r="EE357" s="64"/>
      <c r="EF357" s="64"/>
      <c r="EG357" s="64"/>
      <c r="EH357" s="64"/>
      <c r="EI357" s="64"/>
      <c r="EJ357" s="64"/>
      <c r="EK357" s="64"/>
      <c r="EL357" s="64"/>
      <c r="EM357" s="64"/>
      <c r="EN357" s="64"/>
      <c r="EO357" s="64"/>
      <c r="EP357" s="64"/>
      <c r="EQ357" s="64"/>
      <c r="ER357" s="64"/>
      <c r="ES357" s="64"/>
      <c r="ET357" s="64"/>
      <c r="EU357" s="64"/>
      <c r="EV357" s="64"/>
      <c r="EW357" s="64"/>
      <c r="EX357" s="64"/>
      <c r="EY357" s="64"/>
      <c r="EZ357" s="64"/>
      <c r="FA357" s="64"/>
      <c r="FB357" s="64"/>
      <c r="FC357" s="64"/>
      <c r="FD357" s="64"/>
      <c r="FE357" s="64"/>
      <c r="FF357" s="64"/>
      <c r="FG357" s="64"/>
      <c r="FH357" s="64"/>
      <c r="FI357" s="64"/>
      <c r="FJ357" s="64"/>
      <c r="FK357" s="64"/>
      <c r="FL357" s="64"/>
      <c r="FM357" s="64"/>
      <c r="FN357" s="64"/>
      <c r="FO357" s="64"/>
    </row>
    <row r="358" spans="1:171" ht="14.1" customHeight="1">
      <c r="A358" s="99" t="s">
        <v>460</v>
      </c>
      <c r="B358" s="144" t="s">
        <v>461</v>
      </c>
      <c r="C358" s="141"/>
      <c r="E358" s="163" t="s">
        <v>285</v>
      </c>
      <c r="F358" s="399">
        <v>84.26</v>
      </c>
      <c r="G358" s="399">
        <v>0</v>
      </c>
      <c r="H358" s="399">
        <v>0</v>
      </c>
      <c r="I358" s="399">
        <v>0</v>
      </c>
      <c r="J358" s="399">
        <v>84.26</v>
      </c>
      <c r="K358" s="399">
        <v>5.2</v>
      </c>
      <c r="L358" s="399">
        <v>0</v>
      </c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  <c r="AQ358" s="64"/>
      <c r="AR358" s="64"/>
      <c r="AS358" s="64"/>
      <c r="AT358" s="64"/>
      <c r="AU358" s="64"/>
      <c r="AV358" s="64"/>
      <c r="AW358" s="64"/>
      <c r="AX358" s="64"/>
      <c r="AY358" s="64"/>
      <c r="AZ358" s="64"/>
      <c r="BA358" s="64"/>
      <c r="BB358" s="64"/>
      <c r="BC358" s="64"/>
      <c r="BD358" s="64"/>
      <c r="BE358" s="64"/>
      <c r="BF358" s="64"/>
      <c r="BG358" s="64"/>
      <c r="BH358" s="64"/>
      <c r="BI358" s="64"/>
      <c r="BJ358" s="64"/>
      <c r="BK358" s="64"/>
      <c r="BL358" s="64"/>
      <c r="BM358" s="64"/>
      <c r="BN358" s="64"/>
      <c r="BO358" s="64"/>
      <c r="BP358" s="64"/>
      <c r="BQ358" s="64"/>
      <c r="BR358" s="64"/>
      <c r="BS358" s="64"/>
      <c r="BT358" s="64"/>
      <c r="BU358" s="64"/>
      <c r="BV358" s="64"/>
      <c r="BW358" s="64"/>
      <c r="BX358" s="64"/>
      <c r="BY358" s="64"/>
      <c r="BZ358" s="64"/>
      <c r="CA358" s="64"/>
      <c r="CB358" s="64"/>
      <c r="CC358" s="64"/>
      <c r="CD358" s="64"/>
      <c r="CE358" s="64"/>
      <c r="CF358" s="64"/>
      <c r="CG358" s="64"/>
      <c r="CH358" s="64"/>
      <c r="CI358" s="64"/>
      <c r="CJ358" s="64"/>
      <c r="CK358" s="64"/>
      <c r="CL358" s="64"/>
      <c r="CM358" s="64"/>
      <c r="CN358" s="64"/>
      <c r="CO358" s="64"/>
      <c r="CP358" s="64"/>
      <c r="CQ358" s="64"/>
      <c r="CR358" s="64"/>
      <c r="CS358" s="64"/>
      <c r="CT358" s="64"/>
      <c r="CU358" s="64"/>
      <c r="CV358" s="64"/>
      <c r="CW358" s="64"/>
      <c r="CX358" s="64"/>
      <c r="CY358" s="64"/>
      <c r="CZ358" s="64"/>
      <c r="DA358" s="64"/>
      <c r="DB358" s="64"/>
      <c r="DC358" s="64"/>
      <c r="DD358" s="64"/>
      <c r="DE358" s="64"/>
      <c r="DF358" s="64"/>
      <c r="DG358" s="64"/>
      <c r="DH358" s="64"/>
      <c r="DI358" s="64"/>
      <c r="DJ358" s="64"/>
      <c r="DK358" s="64"/>
      <c r="DL358" s="64"/>
      <c r="DM358" s="64"/>
      <c r="DN358" s="64"/>
      <c r="DO358" s="64"/>
      <c r="DP358" s="64"/>
      <c r="DQ358" s="64"/>
      <c r="DR358" s="64"/>
      <c r="DS358" s="64"/>
      <c r="DT358" s="64"/>
      <c r="DU358" s="64"/>
      <c r="DV358" s="64"/>
      <c r="DW358" s="64"/>
      <c r="DX358" s="64"/>
      <c r="DY358" s="64"/>
      <c r="DZ358" s="64"/>
      <c r="EA358" s="64"/>
      <c r="EB358" s="64"/>
      <c r="EC358" s="64"/>
      <c r="ED358" s="64"/>
      <c r="EE358" s="64"/>
      <c r="EF358" s="64"/>
      <c r="EG358" s="64"/>
      <c r="EH358" s="64"/>
      <c r="EI358" s="64"/>
      <c r="EJ358" s="64"/>
      <c r="EK358" s="64"/>
      <c r="EL358" s="64"/>
      <c r="EM358" s="64"/>
      <c r="EN358" s="64"/>
      <c r="EO358" s="64"/>
      <c r="EP358" s="64"/>
      <c r="EQ358" s="64"/>
      <c r="ER358" s="64"/>
      <c r="ES358" s="64"/>
      <c r="ET358" s="64"/>
      <c r="EU358" s="64"/>
      <c r="EV358" s="64"/>
      <c r="EW358" s="64"/>
      <c r="EX358" s="64"/>
      <c r="EY358" s="64"/>
      <c r="EZ358" s="64"/>
      <c r="FA358" s="64"/>
      <c r="FB358" s="64"/>
      <c r="FC358" s="64"/>
      <c r="FD358" s="64"/>
      <c r="FE358" s="64"/>
      <c r="FF358" s="64"/>
      <c r="FG358" s="64"/>
      <c r="FH358" s="64"/>
      <c r="FI358" s="64"/>
      <c r="FJ358" s="64"/>
      <c r="FK358" s="64"/>
      <c r="FL358" s="64"/>
      <c r="FM358" s="64"/>
      <c r="FN358" s="64"/>
      <c r="FO358" s="64"/>
    </row>
    <row r="359" spans="1:171" ht="11.25" customHeight="1">
      <c r="A359" s="476"/>
      <c r="B359" s="144" t="s">
        <v>142</v>
      </c>
      <c r="C359" s="141"/>
      <c r="E359" s="163" t="s">
        <v>289</v>
      </c>
      <c r="F359" s="399">
        <v>199.72</v>
      </c>
      <c r="G359" s="399">
        <v>0</v>
      </c>
      <c r="H359" s="399">
        <v>0</v>
      </c>
      <c r="I359" s="399">
        <v>0</v>
      </c>
      <c r="J359" s="399">
        <v>199.72</v>
      </c>
      <c r="K359" s="399">
        <v>7.41</v>
      </c>
      <c r="L359" s="399">
        <v>1</v>
      </c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/>
      <c r="AO359" s="64"/>
      <c r="AP359" s="64"/>
      <c r="AQ359" s="64"/>
      <c r="AR359" s="64"/>
      <c r="AS359" s="64"/>
      <c r="AT359" s="64"/>
      <c r="AU359" s="64"/>
      <c r="AV359" s="64"/>
      <c r="AW359" s="64"/>
      <c r="AX359" s="64"/>
      <c r="AY359" s="64"/>
      <c r="AZ359" s="64"/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  <c r="BK359" s="64"/>
      <c r="BL359" s="64"/>
      <c r="BM359" s="64"/>
      <c r="BN359" s="64"/>
      <c r="BO359" s="64"/>
      <c r="BP359" s="64"/>
      <c r="BQ359" s="64"/>
      <c r="BR359" s="64"/>
      <c r="BS359" s="64"/>
      <c r="BT359" s="64"/>
      <c r="BU359" s="64"/>
      <c r="BV359" s="64"/>
      <c r="BW359" s="64"/>
      <c r="BX359" s="64"/>
      <c r="BY359" s="64"/>
      <c r="BZ359" s="64"/>
      <c r="CA359" s="64"/>
      <c r="CB359" s="64"/>
      <c r="CC359" s="64"/>
      <c r="CD359" s="64"/>
      <c r="CE359" s="64"/>
      <c r="CF359" s="64"/>
      <c r="CG359" s="64"/>
      <c r="CH359" s="64"/>
      <c r="CI359" s="64"/>
      <c r="CJ359" s="64"/>
      <c r="CK359" s="64"/>
      <c r="CL359" s="64"/>
      <c r="CM359" s="64"/>
      <c r="CN359" s="64"/>
      <c r="CO359" s="64"/>
      <c r="CP359" s="64"/>
      <c r="CQ359" s="64"/>
      <c r="CR359" s="64"/>
      <c r="CS359" s="64"/>
      <c r="CT359" s="64"/>
      <c r="CU359" s="64"/>
      <c r="CV359" s="64"/>
      <c r="CW359" s="64"/>
      <c r="CX359" s="64"/>
      <c r="CY359" s="64"/>
      <c r="CZ359" s="64"/>
      <c r="DA359" s="64"/>
      <c r="DB359" s="64"/>
      <c r="DC359" s="64"/>
      <c r="DD359" s="64"/>
      <c r="DE359" s="64"/>
      <c r="DF359" s="64"/>
      <c r="DG359" s="64"/>
      <c r="DH359" s="64"/>
      <c r="DI359" s="64"/>
      <c r="DJ359" s="64"/>
      <c r="DK359" s="64"/>
      <c r="DL359" s="64"/>
      <c r="DM359" s="64"/>
      <c r="DN359" s="64"/>
      <c r="DO359" s="64"/>
      <c r="DP359" s="64"/>
      <c r="DQ359" s="64"/>
      <c r="DR359" s="64"/>
      <c r="DS359" s="64"/>
      <c r="DT359" s="64"/>
      <c r="DU359" s="64"/>
      <c r="DV359" s="64"/>
      <c r="DW359" s="64"/>
      <c r="DX359" s="64"/>
      <c r="DY359" s="64"/>
      <c r="DZ359" s="64"/>
      <c r="EA359" s="64"/>
      <c r="EB359" s="64"/>
      <c r="EC359" s="64"/>
      <c r="ED359" s="64"/>
      <c r="EE359" s="64"/>
      <c r="EF359" s="64"/>
      <c r="EG359" s="64"/>
      <c r="EH359" s="64"/>
      <c r="EI359" s="64"/>
      <c r="EJ359" s="64"/>
      <c r="EK359" s="64"/>
      <c r="EL359" s="64"/>
      <c r="EM359" s="64"/>
      <c r="EN359" s="64"/>
      <c r="EO359" s="64"/>
      <c r="EP359" s="64"/>
      <c r="EQ359" s="64"/>
      <c r="ER359" s="64"/>
      <c r="ES359" s="64"/>
      <c r="ET359" s="64"/>
      <c r="EU359" s="64"/>
      <c r="EV359" s="64"/>
      <c r="EW359" s="64"/>
      <c r="EX359" s="64"/>
      <c r="EY359" s="64"/>
      <c r="EZ359" s="64"/>
      <c r="FA359" s="64"/>
      <c r="FB359" s="64"/>
      <c r="FC359" s="64"/>
      <c r="FD359" s="64"/>
      <c r="FE359" s="64"/>
      <c r="FF359" s="64"/>
      <c r="FG359" s="64"/>
      <c r="FH359" s="64"/>
      <c r="FI359" s="64"/>
      <c r="FJ359" s="64"/>
      <c r="FK359" s="64"/>
      <c r="FL359" s="64"/>
      <c r="FM359" s="64"/>
      <c r="FN359" s="64"/>
      <c r="FO359" s="64"/>
    </row>
    <row r="360" spans="1:171" ht="11.25" customHeight="1">
      <c r="A360" s="476"/>
      <c r="B360" s="144"/>
      <c r="C360" s="141"/>
      <c r="E360" s="163" t="s">
        <v>293</v>
      </c>
      <c r="F360" s="399">
        <v>283.98</v>
      </c>
      <c r="G360" s="399">
        <v>0</v>
      </c>
      <c r="H360" s="399">
        <v>0</v>
      </c>
      <c r="I360" s="399">
        <v>0</v>
      </c>
      <c r="J360" s="399">
        <v>283.98</v>
      </c>
      <c r="K360" s="399">
        <v>12.61</v>
      </c>
      <c r="L360" s="399">
        <v>1</v>
      </c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  <c r="AQ360" s="64"/>
      <c r="AR360" s="64"/>
      <c r="AS360" s="64"/>
      <c r="AT360" s="64"/>
      <c r="AU360" s="64"/>
      <c r="AV360" s="64"/>
      <c r="AW360" s="64"/>
      <c r="AX360" s="64"/>
      <c r="AY360" s="64"/>
      <c r="AZ360" s="64"/>
      <c r="BA360" s="64"/>
      <c r="BB360" s="64"/>
      <c r="BC360" s="64"/>
      <c r="BD360" s="64"/>
      <c r="BE360" s="64"/>
      <c r="BF360" s="64"/>
      <c r="BG360" s="64"/>
      <c r="BH360" s="64"/>
      <c r="BI360" s="64"/>
      <c r="BJ360" s="64"/>
      <c r="BK360" s="64"/>
      <c r="BL360" s="64"/>
      <c r="BM360" s="64"/>
      <c r="BN360" s="64"/>
      <c r="BO360" s="64"/>
      <c r="BP360" s="64"/>
      <c r="BQ360" s="64"/>
      <c r="BR360" s="64"/>
      <c r="BS360" s="64"/>
      <c r="BT360" s="64"/>
      <c r="BU360" s="64"/>
      <c r="BV360" s="64"/>
      <c r="BW360" s="64"/>
      <c r="BX360" s="64"/>
      <c r="BY360" s="64"/>
      <c r="BZ360" s="64"/>
      <c r="CA360" s="64"/>
      <c r="CB360" s="64"/>
      <c r="CC360" s="64"/>
      <c r="CD360" s="64"/>
      <c r="CE360" s="64"/>
      <c r="CF360" s="64"/>
      <c r="CG360" s="64"/>
      <c r="CH360" s="64"/>
      <c r="CI360" s="64"/>
      <c r="CJ360" s="64"/>
      <c r="CK360" s="64"/>
      <c r="CL360" s="64"/>
      <c r="CM360" s="64"/>
      <c r="CN360" s="64"/>
      <c r="CO360" s="64"/>
      <c r="CP360" s="64"/>
      <c r="CQ360" s="64"/>
      <c r="CR360" s="64"/>
      <c r="CS360" s="64"/>
      <c r="CT360" s="64"/>
      <c r="CU360" s="64"/>
      <c r="CV360" s="64"/>
      <c r="CW360" s="64"/>
      <c r="CX360" s="64"/>
      <c r="CY360" s="64"/>
      <c r="CZ360" s="64"/>
      <c r="DA360" s="64"/>
      <c r="DB360" s="64"/>
      <c r="DC360" s="64"/>
      <c r="DD360" s="64"/>
      <c r="DE360" s="64"/>
      <c r="DF360" s="64"/>
      <c r="DG360" s="64"/>
      <c r="DH360" s="64"/>
      <c r="DI360" s="64"/>
      <c r="DJ360" s="64"/>
      <c r="DK360" s="64"/>
      <c r="DL360" s="64"/>
      <c r="DM360" s="64"/>
      <c r="DN360" s="64"/>
      <c r="DO360" s="64"/>
      <c r="DP360" s="64"/>
      <c r="DQ360" s="64"/>
      <c r="DR360" s="64"/>
      <c r="DS360" s="64"/>
      <c r="DT360" s="64"/>
      <c r="DU360" s="64"/>
      <c r="DV360" s="64"/>
      <c r="DW360" s="64"/>
      <c r="DX360" s="64"/>
      <c r="DY360" s="64"/>
      <c r="DZ360" s="64"/>
      <c r="EA360" s="64"/>
      <c r="EB360" s="64"/>
      <c r="EC360" s="64"/>
      <c r="ED360" s="64"/>
      <c r="EE360" s="64"/>
      <c r="EF360" s="64"/>
      <c r="EG360" s="64"/>
      <c r="EH360" s="64"/>
      <c r="EI360" s="64"/>
      <c r="EJ360" s="64"/>
      <c r="EK360" s="64"/>
      <c r="EL360" s="64"/>
      <c r="EM360" s="64"/>
      <c r="EN360" s="64"/>
      <c r="EO360" s="64"/>
      <c r="EP360" s="64"/>
      <c r="EQ360" s="64"/>
      <c r="ER360" s="64"/>
      <c r="ES360" s="64"/>
      <c r="ET360" s="64"/>
      <c r="EU360" s="64"/>
      <c r="EV360" s="64"/>
      <c r="EW360" s="64"/>
      <c r="EX360" s="64"/>
      <c r="EY360" s="64"/>
      <c r="EZ360" s="64"/>
      <c r="FA360" s="64"/>
      <c r="FB360" s="64"/>
      <c r="FC360" s="64"/>
      <c r="FD360" s="64"/>
      <c r="FE360" s="64"/>
      <c r="FF360" s="64"/>
      <c r="FG360" s="64"/>
      <c r="FH360" s="64"/>
      <c r="FI360" s="64"/>
      <c r="FJ360" s="64"/>
      <c r="FK360" s="64"/>
      <c r="FL360" s="64"/>
      <c r="FM360" s="64"/>
      <c r="FN360" s="64"/>
      <c r="FO360" s="64"/>
    </row>
    <row r="361" spans="1:171" ht="14.1" customHeight="1">
      <c r="A361" s="99" t="s">
        <v>462</v>
      </c>
      <c r="B361" s="144" t="s">
        <v>463</v>
      </c>
      <c r="C361" s="141"/>
      <c r="E361" s="163" t="s">
        <v>285</v>
      </c>
      <c r="F361" s="399">
        <v>16.350000000000001</v>
      </c>
      <c r="G361" s="399">
        <v>0</v>
      </c>
      <c r="H361" s="399">
        <v>0</v>
      </c>
      <c r="I361" s="399">
        <v>0</v>
      </c>
      <c r="J361" s="399">
        <v>16.350000000000001</v>
      </c>
      <c r="K361" s="399">
        <v>6.5</v>
      </c>
      <c r="L361" s="399">
        <v>0</v>
      </c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L361" s="64"/>
      <c r="AM361" s="64"/>
      <c r="AN361" s="64"/>
      <c r="AO361" s="64"/>
      <c r="AP361" s="64"/>
      <c r="AQ361" s="64"/>
      <c r="AR361" s="64"/>
      <c r="AS361" s="64"/>
      <c r="AT361" s="64"/>
      <c r="AU361" s="64"/>
      <c r="AV361" s="64"/>
      <c r="AW361" s="64"/>
      <c r="AX361" s="64"/>
      <c r="AY361" s="64"/>
      <c r="AZ361" s="64"/>
      <c r="BA361" s="64"/>
      <c r="BB361" s="64"/>
      <c r="BC361" s="64"/>
      <c r="BD361" s="64"/>
      <c r="BE361" s="64"/>
      <c r="BF361" s="64"/>
      <c r="BG361" s="64"/>
      <c r="BH361" s="64"/>
      <c r="BI361" s="64"/>
      <c r="BJ361" s="64"/>
      <c r="BK361" s="64"/>
      <c r="BL361" s="64"/>
      <c r="BM361" s="64"/>
      <c r="BN361" s="64"/>
      <c r="BO361" s="64"/>
      <c r="BP361" s="64"/>
      <c r="BQ361" s="64"/>
      <c r="BR361" s="64"/>
      <c r="BS361" s="64"/>
      <c r="BT361" s="64"/>
      <c r="BU361" s="64"/>
      <c r="BV361" s="64"/>
      <c r="BW361" s="64"/>
      <c r="BX361" s="64"/>
      <c r="BY361" s="64"/>
      <c r="BZ361" s="64"/>
      <c r="CA361" s="64"/>
      <c r="CB361" s="64"/>
      <c r="CC361" s="64"/>
      <c r="CD361" s="64"/>
      <c r="CE361" s="64"/>
      <c r="CF361" s="64"/>
      <c r="CG361" s="64"/>
      <c r="CH361" s="64"/>
      <c r="CI361" s="64"/>
      <c r="CJ361" s="64"/>
      <c r="CK361" s="64"/>
      <c r="CL361" s="64"/>
      <c r="CM361" s="64"/>
      <c r="CN361" s="64"/>
      <c r="CO361" s="64"/>
      <c r="CP361" s="64"/>
      <c r="CQ361" s="64"/>
      <c r="CR361" s="64"/>
      <c r="CS361" s="64"/>
      <c r="CT361" s="64"/>
      <c r="CU361" s="64"/>
      <c r="CV361" s="64"/>
      <c r="CW361" s="64"/>
      <c r="CX361" s="64"/>
      <c r="CY361" s="64"/>
      <c r="CZ361" s="64"/>
      <c r="DA361" s="64"/>
      <c r="DB361" s="64"/>
      <c r="DC361" s="64"/>
      <c r="DD361" s="64"/>
      <c r="DE361" s="64"/>
      <c r="DF361" s="64"/>
      <c r="DG361" s="64"/>
      <c r="DH361" s="64"/>
      <c r="DI361" s="64"/>
      <c r="DJ361" s="64"/>
      <c r="DK361" s="64"/>
      <c r="DL361" s="64"/>
      <c r="DM361" s="64"/>
      <c r="DN361" s="64"/>
      <c r="DO361" s="64"/>
      <c r="DP361" s="64"/>
      <c r="DQ361" s="64"/>
      <c r="DR361" s="64"/>
      <c r="DS361" s="64"/>
      <c r="DT361" s="64"/>
      <c r="DU361" s="64"/>
      <c r="DV361" s="64"/>
      <c r="DW361" s="64"/>
      <c r="DX361" s="64"/>
      <c r="DY361" s="64"/>
      <c r="DZ361" s="64"/>
      <c r="EA361" s="64"/>
      <c r="EB361" s="64"/>
      <c r="EC361" s="64"/>
      <c r="ED361" s="64"/>
      <c r="EE361" s="64"/>
      <c r="EF361" s="64"/>
      <c r="EG361" s="64"/>
      <c r="EH361" s="64"/>
      <c r="EI361" s="64"/>
      <c r="EJ361" s="64"/>
      <c r="EK361" s="64"/>
      <c r="EL361" s="64"/>
      <c r="EM361" s="64"/>
      <c r="EN361" s="64"/>
      <c r="EO361" s="64"/>
      <c r="EP361" s="64"/>
      <c r="EQ361" s="64"/>
      <c r="ER361" s="64"/>
      <c r="ES361" s="64"/>
      <c r="ET361" s="64"/>
      <c r="EU361" s="64"/>
      <c r="EV361" s="64"/>
      <c r="EW361" s="64"/>
      <c r="EX361" s="64"/>
      <c r="EY361" s="64"/>
      <c r="EZ361" s="64"/>
      <c r="FA361" s="64"/>
      <c r="FB361" s="64"/>
      <c r="FC361" s="64"/>
      <c r="FD361" s="64"/>
      <c r="FE361" s="64"/>
      <c r="FF361" s="64"/>
      <c r="FG361" s="64"/>
      <c r="FH361" s="64"/>
      <c r="FI361" s="64"/>
      <c r="FJ361" s="64"/>
      <c r="FK361" s="64"/>
      <c r="FL361" s="64"/>
      <c r="FM361" s="64"/>
      <c r="FN361" s="64"/>
      <c r="FO361" s="64"/>
    </row>
    <row r="362" spans="1:171" ht="11.25" customHeight="1">
      <c r="A362" s="476"/>
      <c r="B362" s="144" t="s">
        <v>142</v>
      </c>
      <c r="C362" s="141"/>
      <c r="E362" s="163" t="s">
        <v>289</v>
      </c>
      <c r="F362" s="399">
        <v>28.22</v>
      </c>
      <c r="G362" s="399">
        <v>0</v>
      </c>
      <c r="H362" s="399">
        <v>0</v>
      </c>
      <c r="I362" s="399">
        <v>0</v>
      </c>
      <c r="J362" s="399">
        <v>28.22</v>
      </c>
      <c r="K362" s="399">
        <v>9.6</v>
      </c>
      <c r="L362" s="399">
        <v>0</v>
      </c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  <c r="AE362" s="64"/>
      <c r="AF362" s="64"/>
      <c r="AG362" s="64"/>
      <c r="AH362" s="64"/>
      <c r="AI362" s="64"/>
      <c r="AJ362" s="64"/>
      <c r="AK362" s="64"/>
      <c r="AL362" s="64"/>
      <c r="AM362" s="64"/>
      <c r="AN362" s="64"/>
      <c r="AO362" s="64"/>
      <c r="AP362" s="64"/>
      <c r="AQ362" s="64"/>
      <c r="AR362" s="64"/>
      <c r="AS362" s="64"/>
      <c r="AT362" s="64"/>
      <c r="AU362" s="64"/>
      <c r="AV362" s="64"/>
      <c r="AW362" s="64"/>
      <c r="AX362" s="64"/>
      <c r="AY362" s="64"/>
      <c r="AZ362" s="64"/>
      <c r="BA362" s="64"/>
      <c r="BB362" s="64"/>
      <c r="BC362" s="64"/>
      <c r="BD362" s="64"/>
      <c r="BE362" s="64"/>
      <c r="BF362" s="64"/>
      <c r="BG362" s="64"/>
      <c r="BH362" s="64"/>
      <c r="BI362" s="64"/>
      <c r="BJ362" s="64"/>
      <c r="BK362" s="64"/>
      <c r="BL362" s="64"/>
      <c r="BM362" s="64"/>
      <c r="BN362" s="64"/>
      <c r="BO362" s="64"/>
      <c r="BP362" s="64"/>
      <c r="BQ362" s="64"/>
      <c r="BR362" s="64"/>
      <c r="BS362" s="64"/>
      <c r="BT362" s="64"/>
      <c r="BU362" s="64"/>
      <c r="BV362" s="64"/>
      <c r="BW362" s="64"/>
      <c r="BX362" s="64"/>
      <c r="BY362" s="64"/>
      <c r="BZ362" s="64"/>
      <c r="CA362" s="64"/>
      <c r="CB362" s="64"/>
      <c r="CC362" s="64"/>
      <c r="CD362" s="64"/>
      <c r="CE362" s="64"/>
      <c r="CF362" s="64"/>
      <c r="CG362" s="64"/>
      <c r="CH362" s="64"/>
      <c r="CI362" s="64"/>
      <c r="CJ362" s="64"/>
      <c r="CK362" s="64"/>
      <c r="CL362" s="64"/>
      <c r="CM362" s="64"/>
      <c r="CN362" s="64"/>
      <c r="CO362" s="64"/>
      <c r="CP362" s="64"/>
      <c r="CQ362" s="64"/>
      <c r="CR362" s="64"/>
      <c r="CS362" s="64"/>
      <c r="CT362" s="64"/>
      <c r="CU362" s="64"/>
      <c r="CV362" s="64"/>
      <c r="CW362" s="64"/>
      <c r="CX362" s="64"/>
      <c r="CY362" s="64"/>
      <c r="CZ362" s="64"/>
      <c r="DA362" s="64"/>
      <c r="DB362" s="64"/>
      <c r="DC362" s="64"/>
      <c r="DD362" s="64"/>
      <c r="DE362" s="64"/>
      <c r="DF362" s="64"/>
      <c r="DG362" s="64"/>
      <c r="DH362" s="64"/>
      <c r="DI362" s="64"/>
      <c r="DJ362" s="64"/>
      <c r="DK362" s="64"/>
      <c r="DL362" s="64"/>
      <c r="DM362" s="64"/>
      <c r="DN362" s="64"/>
      <c r="DO362" s="64"/>
      <c r="DP362" s="64"/>
      <c r="DQ362" s="64"/>
      <c r="DR362" s="64"/>
      <c r="DS362" s="64"/>
      <c r="DT362" s="64"/>
      <c r="DU362" s="64"/>
      <c r="DV362" s="64"/>
      <c r="DW362" s="64"/>
      <c r="DX362" s="64"/>
      <c r="DY362" s="64"/>
      <c r="DZ362" s="64"/>
      <c r="EA362" s="64"/>
      <c r="EB362" s="64"/>
      <c r="EC362" s="64"/>
      <c r="ED362" s="64"/>
      <c r="EE362" s="64"/>
      <c r="EF362" s="64"/>
      <c r="EG362" s="64"/>
      <c r="EH362" s="64"/>
      <c r="EI362" s="64"/>
      <c r="EJ362" s="64"/>
      <c r="EK362" s="64"/>
      <c r="EL362" s="64"/>
      <c r="EM362" s="64"/>
      <c r="EN362" s="64"/>
      <c r="EO362" s="64"/>
      <c r="EP362" s="64"/>
      <c r="EQ362" s="64"/>
      <c r="ER362" s="64"/>
      <c r="ES362" s="64"/>
      <c r="ET362" s="64"/>
      <c r="EU362" s="64"/>
      <c r="EV362" s="64"/>
      <c r="EW362" s="64"/>
      <c r="EX362" s="64"/>
      <c r="EY362" s="64"/>
      <c r="EZ362" s="64"/>
      <c r="FA362" s="64"/>
      <c r="FB362" s="64"/>
      <c r="FC362" s="64"/>
      <c r="FD362" s="64"/>
      <c r="FE362" s="64"/>
      <c r="FF362" s="64"/>
      <c r="FG362" s="64"/>
      <c r="FH362" s="64"/>
      <c r="FI362" s="64"/>
      <c r="FJ362" s="64"/>
      <c r="FK362" s="64"/>
      <c r="FL362" s="64"/>
      <c r="FM362" s="64"/>
      <c r="FN362" s="64"/>
      <c r="FO362" s="64"/>
    </row>
    <row r="363" spans="1:171" ht="11.25" customHeight="1">
      <c r="A363" s="476"/>
      <c r="B363" s="144"/>
      <c r="C363" s="141"/>
      <c r="E363" s="163" t="s">
        <v>293</v>
      </c>
      <c r="F363" s="399">
        <v>44.57</v>
      </c>
      <c r="G363" s="399">
        <v>0</v>
      </c>
      <c r="H363" s="399">
        <v>0</v>
      </c>
      <c r="I363" s="399">
        <v>0</v>
      </c>
      <c r="J363" s="399">
        <v>44.57</v>
      </c>
      <c r="K363" s="399">
        <v>16.100000000000001</v>
      </c>
      <c r="L363" s="399">
        <v>0</v>
      </c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L363" s="64"/>
      <c r="AM363" s="64"/>
      <c r="AN363" s="64"/>
      <c r="AO363" s="64"/>
      <c r="AP363" s="64"/>
      <c r="AQ363" s="64"/>
      <c r="AR363" s="64"/>
      <c r="AS363" s="64"/>
      <c r="AT363" s="64"/>
      <c r="AU363" s="64"/>
      <c r="AV363" s="64"/>
      <c r="AW363" s="64"/>
      <c r="AX363" s="64"/>
      <c r="AY363" s="64"/>
      <c r="AZ363" s="64"/>
      <c r="BA363" s="64"/>
      <c r="BB363" s="64"/>
      <c r="BC363" s="64"/>
      <c r="BD363" s="64"/>
      <c r="BE363" s="64"/>
      <c r="BF363" s="64"/>
      <c r="BG363" s="64"/>
      <c r="BH363" s="64"/>
      <c r="BI363" s="64"/>
      <c r="BJ363" s="64"/>
      <c r="BK363" s="64"/>
      <c r="BL363" s="64"/>
      <c r="BM363" s="64"/>
      <c r="BN363" s="64"/>
      <c r="BO363" s="64"/>
      <c r="BP363" s="64"/>
      <c r="BQ363" s="64"/>
      <c r="BR363" s="64"/>
      <c r="BS363" s="64"/>
      <c r="BT363" s="64"/>
      <c r="BU363" s="64"/>
      <c r="BV363" s="64"/>
      <c r="BW363" s="64"/>
      <c r="BX363" s="64"/>
      <c r="BY363" s="64"/>
      <c r="BZ363" s="64"/>
      <c r="CA363" s="64"/>
      <c r="CB363" s="64"/>
      <c r="CC363" s="64"/>
      <c r="CD363" s="64"/>
      <c r="CE363" s="64"/>
      <c r="CF363" s="64"/>
      <c r="CG363" s="64"/>
      <c r="CH363" s="64"/>
      <c r="CI363" s="64"/>
      <c r="CJ363" s="64"/>
      <c r="CK363" s="64"/>
      <c r="CL363" s="64"/>
      <c r="CM363" s="64"/>
      <c r="CN363" s="64"/>
      <c r="CO363" s="64"/>
      <c r="CP363" s="64"/>
      <c r="CQ363" s="64"/>
      <c r="CR363" s="64"/>
      <c r="CS363" s="64"/>
      <c r="CT363" s="64"/>
      <c r="CU363" s="64"/>
      <c r="CV363" s="64"/>
      <c r="CW363" s="64"/>
      <c r="CX363" s="64"/>
      <c r="CY363" s="64"/>
      <c r="CZ363" s="64"/>
      <c r="DA363" s="64"/>
      <c r="DB363" s="64"/>
      <c r="DC363" s="64"/>
      <c r="DD363" s="64"/>
      <c r="DE363" s="64"/>
      <c r="DF363" s="64"/>
      <c r="DG363" s="64"/>
      <c r="DH363" s="64"/>
      <c r="DI363" s="64"/>
      <c r="DJ363" s="64"/>
      <c r="DK363" s="64"/>
      <c r="DL363" s="64"/>
      <c r="DM363" s="64"/>
      <c r="DN363" s="64"/>
      <c r="DO363" s="64"/>
      <c r="DP363" s="64"/>
      <c r="DQ363" s="64"/>
      <c r="DR363" s="64"/>
      <c r="DS363" s="64"/>
      <c r="DT363" s="64"/>
      <c r="DU363" s="64"/>
      <c r="DV363" s="64"/>
      <c r="DW363" s="64"/>
      <c r="DX363" s="64"/>
      <c r="DY363" s="64"/>
      <c r="DZ363" s="64"/>
      <c r="EA363" s="64"/>
      <c r="EB363" s="64"/>
      <c r="EC363" s="64"/>
      <c r="ED363" s="64"/>
      <c r="EE363" s="64"/>
      <c r="EF363" s="64"/>
      <c r="EG363" s="64"/>
      <c r="EH363" s="64"/>
      <c r="EI363" s="64"/>
      <c r="EJ363" s="64"/>
      <c r="EK363" s="64"/>
      <c r="EL363" s="64"/>
      <c r="EM363" s="64"/>
      <c r="EN363" s="64"/>
      <c r="EO363" s="64"/>
      <c r="EP363" s="64"/>
      <c r="EQ363" s="64"/>
      <c r="ER363" s="64"/>
      <c r="ES363" s="64"/>
      <c r="ET363" s="64"/>
      <c r="EU363" s="64"/>
      <c r="EV363" s="64"/>
      <c r="EW363" s="64"/>
      <c r="EX363" s="64"/>
      <c r="EY363" s="64"/>
      <c r="EZ363" s="64"/>
      <c r="FA363" s="64"/>
      <c r="FB363" s="64"/>
      <c r="FC363" s="64"/>
      <c r="FD363" s="64"/>
      <c r="FE363" s="64"/>
      <c r="FF363" s="64"/>
      <c r="FG363" s="64"/>
      <c r="FH363" s="64"/>
      <c r="FI363" s="64"/>
      <c r="FJ363" s="64"/>
      <c r="FK363" s="64"/>
      <c r="FL363" s="64"/>
      <c r="FM363" s="64"/>
      <c r="FN363" s="64"/>
      <c r="FO363" s="64"/>
    </row>
    <row r="364" spans="1:171" ht="14.1" customHeight="1">
      <c r="A364" s="99" t="s">
        <v>466</v>
      </c>
      <c r="B364" s="144" t="s">
        <v>467</v>
      </c>
      <c r="C364" s="141"/>
      <c r="E364" s="163" t="s">
        <v>285</v>
      </c>
      <c r="F364" s="399">
        <v>111.63</v>
      </c>
      <c r="G364" s="399">
        <v>0</v>
      </c>
      <c r="H364" s="399">
        <v>0</v>
      </c>
      <c r="I364" s="399">
        <v>0</v>
      </c>
      <c r="J364" s="399">
        <v>111.63</v>
      </c>
      <c r="K364" s="399">
        <v>97.63</v>
      </c>
      <c r="L364" s="399">
        <v>0</v>
      </c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  <c r="AQ364" s="64"/>
      <c r="AR364" s="64"/>
      <c r="AS364" s="64"/>
      <c r="AT364" s="64"/>
      <c r="AU364" s="64"/>
      <c r="AV364" s="64"/>
      <c r="AW364" s="64"/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4"/>
      <c r="BI364" s="64"/>
      <c r="BJ364" s="64"/>
      <c r="BK364" s="64"/>
      <c r="BL364" s="64"/>
      <c r="BM364" s="64"/>
      <c r="BN364" s="64"/>
      <c r="BO364" s="64"/>
      <c r="BP364" s="64"/>
      <c r="BQ364" s="64"/>
      <c r="BR364" s="64"/>
      <c r="BS364" s="64"/>
      <c r="BT364" s="64"/>
      <c r="BU364" s="64"/>
      <c r="BV364" s="64"/>
      <c r="BW364" s="64"/>
      <c r="BX364" s="64"/>
      <c r="BY364" s="64"/>
      <c r="BZ364" s="64"/>
      <c r="CA364" s="64"/>
      <c r="CB364" s="64"/>
      <c r="CC364" s="64"/>
      <c r="CD364" s="64"/>
      <c r="CE364" s="64"/>
      <c r="CF364" s="64"/>
      <c r="CG364" s="64"/>
      <c r="CH364" s="64"/>
      <c r="CI364" s="64"/>
      <c r="CJ364" s="64"/>
      <c r="CK364" s="64"/>
      <c r="CL364" s="64"/>
      <c r="CM364" s="64"/>
      <c r="CN364" s="64"/>
      <c r="CO364" s="64"/>
      <c r="CP364" s="64"/>
      <c r="CQ364" s="64"/>
      <c r="CR364" s="64"/>
      <c r="CS364" s="64"/>
      <c r="CT364" s="64"/>
      <c r="CU364" s="64"/>
      <c r="CV364" s="64"/>
      <c r="CW364" s="64"/>
      <c r="CX364" s="64"/>
      <c r="CY364" s="64"/>
      <c r="CZ364" s="64"/>
      <c r="DA364" s="64"/>
      <c r="DB364" s="64"/>
      <c r="DC364" s="64"/>
      <c r="DD364" s="64"/>
      <c r="DE364" s="64"/>
      <c r="DF364" s="64"/>
      <c r="DG364" s="64"/>
      <c r="DH364" s="64"/>
      <c r="DI364" s="64"/>
      <c r="DJ364" s="64"/>
      <c r="DK364" s="64"/>
      <c r="DL364" s="64"/>
      <c r="DM364" s="64"/>
      <c r="DN364" s="64"/>
      <c r="DO364" s="64"/>
      <c r="DP364" s="64"/>
      <c r="DQ364" s="64"/>
      <c r="DR364" s="64"/>
      <c r="DS364" s="64"/>
      <c r="DT364" s="64"/>
      <c r="DU364" s="64"/>
      <c r="DV364" s="64"/>
      <c r="DW364" s="64"/>
      <c r="DX364" s="64"/>
      <c r="DY364" s="64"/>
      <c r="DZ364" s="64"/>
      <c r="EA364" s="64"/>
      <c r="EB364" s="64"/>
      <c r="EC364" s="64"/>
      <c r="ED364" s="64"/>
      <c r="EE364" s="64"/>
      <c r="EF364" s="64"/>
      <c r="EG364" s="64"/>
      <c r="EH364" s="64"/>
      <c r="EI364" s="64"/>
      <c r="EJ364" s="64"/>
      <c r="EK364" s="64"/>
      <c r="EL364" s="64"/>
      <c r="EM364" s="64"/>
      <c r="EN364" s="64"/>
      <c r="EO364" s="64"/>
      <c r="EP364" s="64"/>
      <c r="EQ364" s="64"/>
      <c r="ER364" s="64"/>
      <c r="ES364" s="64"/>
      <c r="ET364" s="64"/>
      <c r="EU364" s="64"/>
      <c r="EV364" s="64"/>
      <c r="EW364" s="64"/>
      <c r="EX364" s="64"/>
      <c r="EY364" s="64"/>
      <c r="EZ364" s="64"/>
      <c r="FA364" s="64"/>
      <c r="FB364" s="64"/>
      <c r="FC364" s="64"/>
      <c r="FD364" s="64"/>
      <c r="FE364" s="64"/>
      <c r="FF364" s="64"/>
      <c r="FG364" s="64"/>
      <c r="FH364" s="64"/>
      <c r="FI364" s="64"/>
      <c r="FJ364" s="64"/>
      <c r="FK364" s="64"/>
      <c r="FL364" s="64"/>
      <c r="FM364" s="64"/>
      <c r="FN364" s="64"/>
      <c r="FO364" s="64"/>
    </row>
    <row r="365" spans="1:171" ht="11.25" customHeight="1">
      <c r="A365" s="476"/>
      <c r="B365" s="144" t="s">
        <v>142</v>
      </c>
      <c r="C365" s="141"/>
      <c r="E365" s="163" t="s">
        <v>289</v>
      </c>
      <c r="F365" s="399">
        <v>134.33000000000001</v>
      </c>
      <c r="G365" s="399">
        <v>0</v>
      </c>
      <c r="H365" s="399">
        <v>0</v>
      </c>
      <c r="I365" s="399">
        <v>0</v>
      </c>
      <c r="J365" s="399">
        <v>134.33000000000001</v>
      </c>
      <c r="K365" s="399">
        <v>98.59</v>
      </c>
      <c r="L365" s="399">
        <v>0</v>
      </c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64"/>
      <c r="AF365" s="64"/>
      <c r="AG365" s="64"/>
      <c r="AH365" s="64"/>
      <c r="AI365" s="64"/>
      <c r="AJ365" s="64"/>
      <c r="AK365" s="64"/>
      <c r="AL365" s="64"/>
      <c r="AM365" s="64"/>
      <c r="AN365" s="64"/>
      <c r="AO365" s="64"/>
      <c r="AP365" s="64"/>
      <c r="AQ365" s="64"/>
      <c r="AR365" s="64"/>
      <c r="AS365" s="64"/>
      <c r="AT365" s="64"/>
      <c r="AU365" s="64"/>
      <c r="AV365" s="64"/>
      <c r="AW365" s="64"/>
      <c r="AX365" s="64"/>
      <c r="AY365" s="64"/>
      <c r="AZ365" s="64"/>
      <c r="BA365" s="64"/>
      <c r="BB365" s="64"/>
      <c r="BC365" s="64"/>
      <c r="BD365" s="64"/>
      <c r="BE365" s="64"/>
      <c r="BF365" s="64"/>
      <c r="BG365" s="64"/>
      <c r="BH365" s="64"/>
      <c r="BI365" s="64"/>
      <c r="BJ365" s="64"/>
      <c r="BK365" s="64"/>
      <c r="BL365" s="64"/>
      <c r="BM365" s="64"/>
      <c r="BN365" s="64"/>
      <c r="BO365" s="64"/>
      <c r="BP365" s="64"/>
      <c r="BQ365" s="64"/>
      <c r="BR365" s="64"/>
      <c r="BS365" s="64"/>
      <c r="BT365" s="64"/>
      <c r="BU365" s="64"/>
      <c r="BV365" s="64"/>
      <c r="BW365" s="64"/>
      <c r="BX365" s="64"/>
      <c r="BY365" s="64"/>
      <c r="BZ365" s="64"/>
      <c r="CA365" s="64"/>
      <c r="CB365" s="64"/>
      <c r="CC365" s="64"/>
      <c r="CD365" s="64"/>
      <c r="CE365" s="64"/>
      <c r="CF365" s="64"/>
      <c r="CG365" s="64"/>
      <c r="CH365" s="64"/>
      <c r="CI365" s="64"/>
      <c r="CJ365" s="64"/>
      <c r="CK365" s="64"/>
      <c r="CL365" s="64"/>
      <c r="CM365" s="64"/>
      <c r="CN365" s="64"/>
      <c r="CO365" s="64"/>
      <c r="CP365" s="64"/>
      <c r="CQ365" s="64"/>
      <c r="CR365" s="64"/>
      <c r="CS365" s="64"/>
      <c r="CT365" s="64"/>
      <c r="CU365" s="64"/>
      <c r="CV365" s="64"/>
      <c r="CW365" s="64"/>
      <c r="CX365" s="64"/>
      <c r="CY365" s="64"/>
      <c r="CZ365" s="64"/>
      <c r="DA365" s="64"/>
      <c r="DB365" s="64"/>
      <c r="DC365" s="64"/>
      <c r="DD365" s="64"/>
      <c r="DE365" s="64"/>
      <c r="DF365" s="64"/>
      <c r="DG365" s="64"/>
      <c r="DH365" s="64"/>
      <c r="DI365" s="64"/>
      <c r="DJ365" s="64"/>
      <c r="DK365" s="64"/>
      <c r="DL365" s="64"/>
      <c r="DM365" s="64"/>
      <c r="DN365" s="64"/>
      <c r="DO365" s="64"/>
      <c r="DP365" s="64"/>
      <c r="DQ365" s="64"/>
      <c r="DR365" s="64"/>
      <c r="DS365" s="64"/>
      <c r="DT365" s="64"/>
      <c r="DU365" s="64"/>
      <c r="DV365" s="64"/>
      <c r="DW365" s="64"/>
      <c r="DX365" s="64"/>
      <c r="DY365" s="64"/>
      <c r="DZ365" s="64"/>
      <c r="EA365" s="64"/>
      <c r="EB365" s="64"/>
      <c r="EC365" s="64"/>
      <c r="ED365" s="64"/>
      <c r="EE365" s="64"/>
      <c r="EF365" s="64"/>
      <c r="EG365" s="64"/>
      <c r="EH365" s="64"/>
      <c r="EI365" s="64"/>
      <c r="EJ365" s="64"/>
      <c r="EK365" s="64"/>
      <c r="EL365" s="64"/>
      <c r="EM365" s="64"/>
      <c r="EN365" s="64"/>
      <c r="EO365" s="64"/>
      <c r="EP365" s="64"/>
      <c r="EQ365" s="64"/>
      <c r="ER365" s="64"/>
      <c r="ES365" s="64"/>
      <c r="ET365" s="64"/>
      <c r="EU365" s="64"/>
      <c r="EV365" s="64"/>
      <c r="EW365" s="64"/>
      <c r="EX365" s="64"/>
      <c r="EY365" s="64"/>
      <c r="EZ365" s="64"/>
      <c r="FA365" s="64"/>
      <c r="FB365" s="64"/>
      <c r="FC365" s="64"/>
      <c r="FD365" s="64"/>
      <c r="FE365" s="64"/>
      <c r="FF365" s="64"/>
      <c r="FG365" s="64"/>
      <c r="FH365" s="64"/>
      <c r="FI365" s="64"/>
      <c r="FJ365" s="64"/>
      <c r="FK365" s="64"/>
      <c r="FL365" s="64"/>
      <c r="FM365" s="64"/>
      <c r="FN365" s="64"/>
      <c r="FO365" s="64"/>
    </row>
    <row r="366" spans="1:171" ht="11.25" customHeight="1">
      <c r="A366" s="476"/>
      <c r="B366" s="144"/>
      <c r="C366" s="141"/>
      <c r="E366" s="163" t="s">
        <v>293</v>
      </c>
      <c r="F366" s="399">
        <v>245.96</v>
      </c>
      <c r="G366" s="399">
        <v>0</v>
      </c>
      <c r="H366" s="399">
        <v>0</v>
      </c>
      <c r="I366" s="399">
        <v>0</v>
      </c>
      <c r="J366" s="399">
        <v>245.96</v>
      </c>
      <c r="K366" s="399">
        <v>196.22</v>
      </c>
      <c r="L366" s="399">
        <v>0</v>
      </c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  <c r="AE366" s="64"/>
      <c r="AF366" s="64"/>
      <c r="AG366" s="64"/>
      <c r="AH366" s="64"/>
      <c r="AI366" s="64"/>
      <c r="AJ366" s="64"/>
      <c r="AK366" s="64"/>
      <c r="AL366" s="64"/>
      <c r="AM366" s="64"/>
      <c r="AN366" s="64"/>
      <c r="AO366" s="64"/>
      <c r="AP366" s="64"/>
      <c r="AQ366" s="64"/>
      <c r="AR366" s="64"/>
      <c r="AS366" s="64"/>
      <c r="AT366" s="64"/>
      <c r="AU366" s="64"/>
      <c r="AV366" s="64"/>
      <c r="AW366" s="64"/>
      <c r="AX366" s="64"/>
      <c r="AY366" s="64"/>
      <c r="AZ366" s="64"/>
      <c r="BA366" s="64"/>
      <c r="BB366" s="64"/>
      <c r="BC366" s="64"/>
      <c r="BD366" s="64"/>
      <c r="BE366" s="64"/>
      <c r="BF366" s="64"/>
      <c r="BG366" s="64"/>
      <c r="BH366" s="64"/>
      <c r="BI366" s="64"/>
      <c r="BJ366" s="64"/>
      <c r="BK366" s="64"/>
      <c r="BL366" s="64"/>
      <c r="BM366" s="64"/>
      <c r="BN366" s="64"/>
      <c r="BO366" s="64"/>
      <c r="BP366" s="64"/>
      <c r="BQ366" s="64"/>
      <c r="BR366" s="64"/>
      <c r="BS366" s="64"/>
      <c r="BT366" s="64"/>
      <c r="BU366" s="64"/>
      <c r="BV366" s="64"/>
      <c r="BW366" s="64"/>
      <c r="BX366" s="64"/>
      <c r="BY366" s="64"/>
      <c r="BZ366" s="64"/>
      <c r="CA366" s="64"/>
      <c r="CB366" s="64"/>
      <c r="CC366" s="64"/>
      <c r="CD366" s="64"/>
      <c r="CE366" s="64"/>
      <c r="CF366" s="64"/>
      <c r="CG366" s="64"/>
      <c r="CH366" s="64"/>
      <c r="CI366" s="64"/>
      <c r="CJ366" s="64"/>
      <c r="CK366" s="64"/>
      <c r="CL366" s="64"/>
      <c r="CM366" s="64"/>
      <c r="CN366" s="64"/>
      <c r="CO366" s="64"/>
      <c r="CP366" s="64"/>
      <c r="CQ366" s="64"/>
      <c r="CR366" s="64"/>
      <c r="CS366" s="64"/>
      <c r="CT366" s="64"/>
      <c r="CU366" s="64"/>
      <c r="CV366" s="64"/>
      <c r="CW366" s="64"/>
      <c r="CX366" s="64"/>
      <c r="CY366" s="64"/>
      <c r="CZ366" s="64"/>
      <c r="DA366" s="64"/>
      <c r="DB366" s="64"/>
      <c r="DC366" s="64"/>
      <c r="DD366" s="64"/>
      <c r="DE366" s="64"/>
      <c r="DF366" s="64"/>
      <c r="DG366" s="64"/>
      <c r="DH366" s="64"/>
      <c r="DI366" s="64"/>
      <c r="DJ366" s="64"/>
      <c r="DK366" s="64"/>
      <c r="DL366" s="64"/>
      <c r="DM366" s="64"/>
      <c r="DN366" s="64"/>
      <c r="DO366" s="64"/>
      <c r="DP366" s="64"/>
      <c r="DQ366" s="64"/>
      <c r="DR366" s="64"/>
      <c r="DS366" s="64"/>
      <c r="DT366" s="64"/>
      <c r="DU366" s="64"/>
      <c r="DV366" s="64"/>
      <c r="DW366" s="64"/>
      <c r="DX366" s="64"/>
      <c r="DY366" s="64"/>
      <c r="DZ366" s="64"/>
      <c r="EA366" s="64"/>
      <c r="EB366" s="64"/>
      <c r="EC366" s="64"/>
      <c r="ED366" s="64"/>
      <c r="EE366" s="64"/>
      <c r="EF366" s="64"/>
      <c r="EG366" s="64"/>
      <c r="EH366" s="64"/>
      <c r="EI366" s="64"/>
      <c r="EJ366" s="64"/>
      <c r="EK366" s="64"/>
      <c r="EL366" s="64"/>
      <c r="EM366" s="64"/>
      <c r="EN366" s="64"/>
      <c r="EO366" s="64"/>
      <c r="EP366" s="64"/>
      <c r="EQ366" s="64"/>
      <c r="ER366" s="64"/>
      <c r="ES366" s="64"/>
      <c r="ET366" s="64"/>
      <c r="EU366" s="64"/>
      <c r="EV366" s="64"/>
      <c r="EW366" s="64"/>
      <c r="EX366" s="64"/>
      <c r="EY366" s="64"/>
      <c r="EZ366" s="64"/>
      <c r="FA366" s="64"/>
      <c r="FB366" s="64"/>
      <c r="FC366" s="64"/>
      <c r="FD366" s="64"/>
      <c r="FE366" s="64"/>
      <c r="FF366" s="64"/>
      <c r="FG366" s="64"/>
      <c r="FH366" s="64"/>
      <c r="FI366" s="64"/>
      <c r="FJ366" s="64"/>
      <c r="FK366" s="64"/>
      <c r="FL366" s="64"/>
      <c r="FM366" s="64"/>
      <c r="FN366" s="64"/>
      <c r="FO366" s="64"/>
    </row>
    <row r="367" spans="1:171" ht="14.1" customHeight="1">
      <c r="A367" s="99" t="s">
        <v>468</v>
      </c>
      <c r="B367" s="144" t="s">
        <v>469</v>
      </c>
      <c r="C367" s="141"/>
      <c r="E367" s="163" t="s">
        <v>285</v>
      </c>
      <c r="F367" s="399">
        <v>18.8</v>
      </c>
      <c r="G367" s="399">
        <v>0</v>
      </c>
      <c r="H367" s="399">
        <v>0</v>
      </c>
      <c r="I367" s="399">
        <v>0</v>
      </c>
      <c r="J367" s="399">
        <v>18.8</v>
      </c>
      <c r="K367" s="399">
        <v>0.28000000000000003</v>
      </c>
      <c r="L367" s="399">
        <v>0</v>
      </c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L367" s="64"/>
      <c r="AM367" s="64"/>
      <c r="AN367" s="64"/>
      <c r="AO367" s="64"/>
      <c r="AP367" s="64"/>
      <c r="AQ367" s="64"/>
      <c r="AR367" s="64"/>
      <c r="AS367" s="64"/>
      <c r="AT367" s="64"/>
      <c r="AU367" s="64"/>
      <c r="AV367" s="64"/>
      <c r="AW367" s="64"/>
      <c r="AX367" s="64"/>
      <c r="AY367" s="64"/>
      <c r="AZ367" s="64"/>
      <c r="BA367" s="64"/>
      <c r="BB367" s="64"/>
      <c r="BC367" s="64"/>
      <c r="BD367" s="64"/>
      <c r="BE367" s="64"/>
      <c r="BF367" s="64"/>
      <c r="BG367" s="64"/>
      <c r="BH367" s="64"/>
      <c r="BI367" s="64"/>
      <c r="BJ367" s="64"/>
      <c r="BK367" s="64"/>
      <c r="BL367" s="64"/>
      <c r="BM367" s="64"/>
      <c r="BN367" s="64"/>
      <c r="BO367" s="64"/>
      <c r="BP367" s="64"/>
      <c r="BQ367" s="64"/>
      <c r="BR367" s="64"/>
      <c r="BS367" s="64"/>
      <c r="BT367" s="64"/>
      <c r="BU367" s="64"/>
      <c r="BV367" s="64"/>
      <c r="BW367" s="64"/>
      <c r="BX367" s="64"/>
      <c r="BY367" s="64"/>
      <c r="BZ367" s="64"/>
      <c r="CA367" s="64"/>
      <c r="CB367" s="64"/>
      <c r="CC367" s="64"/>
      <c r="CD367" s="64"/>
      <c r="CE367" s="64"/>
      <c r="CF367" s="64"/>
      <c r="CG367" s="64"/>
      <c r="CH367" s="64"/>
      <c r="CI367" s="64"/>
      <c r="CJ367" s="64"/>
      <c r="CK367" s="64"/>
      <c r="CL367" s="64"/>
      <c r="CM367" s="64"/>
      <c r="CN367" s="64"/>
      <c r="CO367" s="64"/>
      <c r="CP367" s="64"/>
      <c r="CQ367" s="64"/>
      <c r="CR367" s="64"/>
      <c r="CS367" s="64"/>
      <c r="CT367" s="64"/>
      <c r="CU367" s="64"/>
      <c r="CV367" s="64"/>
      <c r="CW367" s="64"/>
      <c r="CX367" s="64"/>
      <c r="CY367" s="64"/>
      <c r="CZ367" s="64"/>
      <c r="DA367" s="64"/>
      <c r="DB367" s="64"/>
      <c r="DC367" s="64"/>
      <c r="DD367" s="64"/>
      <c r="DE367" s="64"/>
      <c r="DF367" s="64"/>
      <c r="DG367" s="64"/>
      <c r="DH367" s="64"/>
      <c r="DI367" s="64"/>
      <c r="DJ367" s="64"/>
      <c r="DK367" s="64"/>
      <c r="DL367" s="64"/>
      <c r="DM367" s="64"/>
      <c r="DN367" s="64"/>
      <c r="DO367" s="64"/>
      <c r="DP367" s="64"/>
      <c r="DQ367" s="64"/>
      <c r="DR367" s="64"/>
      <c r="DS367" s="64"/>
      <c r="DT367" s="64"/>
      <c r="DU367" s="64"/>
      <c r="DV367" s="64"/>
      <c r="DW367" s="64"/>
      <c r="DX367" s="64"/>
      <c r="DY367" s="64"/>
      <c r="DZ367" s="64"/>
      <c r="EA367" s="64"/>
      <c r="EB367" s="64"/>
      <c r="EC367" s="64"/>
      <c r="ED367" s="64"/>
      <c r="EE367" s="64"/>
      <c r="EF367" s="64"/>
      <c r="EG367" s="64"/>
      <c r="EH367" s="64"/>
      <c r="EI367" s="64"/>
      <c r="EJ367" s="64"/>
      <c r="EK367" s="64"/>
      <c r="EL367" s="64"/>
      <c r="EM367" s="64"/>
      <c r="EN367" s="64"/>
      <c r="EO367" s="64"/>
      <c r="EP367" s="64"/>
      <c r="EQ367" s="64"/>
      <c r="ER367" s="64"/>
      <c r="ES367" s="64"/>
      <c r="ET367" s="64"/>
      <c r="EU367" s="64"/>
      <c r="EV367" s="64"/>
      <c r="EW367" s="64"/>
      <c r="EX367" s="64"/>
      <c r="EY367" s="64"/>
      <c r="EZ367" s="64"/>
      <c r="FA367" s="64"/>
      <c r="FB367" s="64"/>
      <c r="FC367" s="64"/>
      <c r="FD367" s="64"/>
      <c r="FE367" s="64"/>
      <c r="FF367" s="64"/>
      <c r="FG367" s="64"/>
      <c r="FH367" s="64"/>
      <c r="FI367" s="64"/>
      <c r="FJ367" s="64"/>
      <c r="FK367" s="64"/>
      <c r="FL367" s="64"/>
      <c r="FM367" s="64"/>
      <c r="FN367" s="64"/>
      <c r="FO367" s="64"/>
    </row>
    <row r="368" spans="1:171" ht="11.25" customHeight="1">
      <c r="A368" s="143"/>
      <c r="B368" s="144" t="s">
        <v>470</v>
      </c>
      <c r="C368" s="141"/>
      <c r="E368" s="163" t="s">
        <v>289</v>
      </c>
      <c r="F368" s="399">
        <v>42.08</v>
      </c>
      <c r="G368" s="399">
        <v>0</v>
      </c>
      <c r="H368" s="399">
        <v>0</v>
      </c>
      <c r="I368" s="399">
        <v>0</v>
      </c>
      <c r="J368" s="399">
        <v>42.08</v>
      </c>
      <c r="K368" s="399">
        <v>1.5</v>
      </c>
      <c r="L368" s="399">
        <v>0</v>
      </c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  <c r="AB368" s="64"/>
      <c r="AC368" s="64"/>
      <c r="AD368" s="64"/>
      <c r="AE368" s="64"/>
      <c r="AF368" s="64"/>
      <c r="AG368" s="64"/>
      <c r="AH368" s="64"/>
      <c r="AI368" s="64"/>
      <c r="AJ368" s="64"/>
      <c r="AK368" s="64"/>
      <c r="AL368" s="64"/>
      <c r="AM368" s="64"/>
      <c r="AN368" s="64"/>
      <c r="AO368" s="64"/>
      <c r="AP368" s="64"/>
      <c r="AQ368" s="64"/>
      <c r="AR368" s="64"/>
      <c r="AS368" s="64"/>
      <c r="AT368" s="64"/>
      <c r="AU368" s="64"/>
      <c r="AV368" s="64"/>
      <c r="AW368" s="64"/>
      <c r="AX368" s="64"/>
      <c r="AY368" s="64"/>
      <c r="AZ368" s="64"/>
      <c r="BA368" s="64"/>
      <c r="BB368" s="64"/>
      <c r="BC368" s="64"/>
      <c r="BD368" s="64"/>
      <c r="BE368" s="64"/>
      <c r="BF368" s="64"/>
      <c r="BG368" s="64"/>
      <c r="BH368" s="64"/>
      <c r="BI368" s="64"/>
      <c r="BJ368" s="64"/>
      <c r="BK368" s="64"/>
      <c r="BL368" s="64"/>
      <c r="BM368" s="64"/>
      <c r="BN368" s="64"/>
      <c r="BO368" s="64"/>
      <c r="BP368" s="64"/>
      <c r="BQ368" s="64"/>
      <c r="BR368" s="64"/>
      <c r="BS368" s="64"/>
      <c r="BT368" s="64"/>
      <c r="BU368" s="64"/>
      <c r="BV368" s="64"/>
      <c r="BW368" s="64"/>
      <c r="BX368" s="64"/>
      <c r="BY368" s="64"/>
      <c r="BZ368" s="64"/>
      <c r="CA368" s="64"/>
      <c r="CB368" s="64"/>
      <c r="CC368" s="64"/>
      <c r="CD368" s="64"/>
      <c r="CE368" s="64"/>
      <c r="CF368" s="64"/>
      <c r="CG368" s="64"/>
      <c r="CH368" s="64"/>
      <c r="CI368" s="64"/>
      <c r="CJ368" s="64"/>
      <c r="CK368" s="64"/>
      <c r="CL368" s="64"/>
      <c r="CM368" s="64"/>
      <c r="CN368" s="64"/>
      <c r="CO368" s="64"/>
      <c r="CP368" s="64"/>
      <c r="CQ368" s="64"/>
      <c r="CR368" s="64"/>
      <c r="CS368" s="64"/>
      <c r="CT368" s="64"/>
      <c r="CU368" s="64"/>
      <c r="CV368" s="64"/>
      <c r="CW368" s="64"/>
      <c r="CX368" s="64"/>
      <c r="CY368" s="64"/>
      <c r="CZ368" s="64"/>
      <c r="DA368" s="64"/>
      <c r="DB368" s="64"/>
      <c r="DC368" s="64"/>
      <c r="DD368" s="64"/>
      <c r="DE368" s="64"/>
      <c r="DF368" s="64"/>
      <c r="DG368" s="64"/>
      <c r="DH368" s="64"/>
      <c r="DI368" s="64"/>
      <c r="DJ368" s="64"/>
      <c r="DK368" s="64"/>
      <c r="DL368" s="64"/>
      <c r="DM368" s="64"/>
      <c r="DN368" s="64"/>
      <c r="DO368" s="64"/>
      <c r="DP368" s="64"/>
      <c r="DQ368" s="64"/>
      <c r="DR368" s="64"/>
      <c r="DS368" s="64"/>
      <c r="DT368" s="64"/>
      <c r="DU368" s="64"/>
      <c r="DV368" s="64"/>
      <c r="DW368" s="64"/>
      <c r="DX368" s="64"/>
      <c r="DY368" s="64"/>
      <c r="DZ368" s="64"/>
      <c r="EA368" s="64"/>
      <c r="EB368" s="64"/>
      <c r="EC368" s="64"/>
      <c r="ED368" s="64"/>
      <c r="EE368" s="64"/>
      <c r="EF368" s="64"/>
      <c r="EG368" s="64"/>
      <c r="EH368" s="64"/>
      <c r="EI368" s="64"/>
      <c r="EJ368" s="64"/>
      <c r="EK368" s="64"/>
      <c r="EL368" s="64"/>
      <c r="EM368" s="64"/>
      <c r="EN368" s="64"/>
      <c r="EO368" s="64"/>
      <c r="EP368" s="64"/>
      <c r="EQ368" s="64"/>
      <c r="ER368" s="64"/>
      <c r="ES368" s="64"/>
      <c r="ET368" s="64"/>
      <c r="EU368" s="64"/>
      <c r="EV368" s="64"/>
      <c r="EW368" s="64"/>
      <c r="EX368" s="64"/>
      <c r="EY368" s="64"/>
      <c r="EZ368" s="64"/>
      <c r="FA368" s="64"/>
      <c r="FB368" s="64"/>
      <c r="FC368" s="64"/>
      <c r="FD368" s="64"/>
      <c r="FE368" s="64"/>
      <c r="FF368" s="64"/>
      <c r="FG368" s="64"/>
      <c r="FH368" s="64"/>
      <c r="FI368" s="64"/>
      <c r="FJ368" s="64"/>
      <c r="FK368" s="64"/>
      <c r="FL368" s="64"/>
      <c r="FM368" s="64"/>
      <c r="FN368" s="64"/>
      <c r="FO368" s="64"/>
    </row>
    <row r="369" spans="1:171" ht="11.25" customHeight="1">
      <c r="E369" s="30" t="s">
        <v>293</v>
      </c>
      <c r="F369" s="399">
        <v>60.88</v>
      </c>
      <c r="G369" s="399">
        <v>0</v>
      </c>
      <c r="H369" s="399">
        <v>0</v>
      </c>
      <c r="I369" s="399">
        <v>0</v>
      </c>
      <c r="J369" s="399">
        <v>60.88</v>
      </c>
      <c r="K369" s="399">
        <v>1.78</v>
      </c>
      <c r="L369" s="399">
        <v>0</v>
      </c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/>
      <c r="AP369" s="64"/>
      <c r="AQ369" s="64"/>
      <c r="AR369" s="64"/>
      <c r="AS369" s="64"/>
      <c r="AT369" s="64"/>
      <c r="AU369" s="64"/>
      <c r="AV369" s="64"/>
      <c r="AW369" s="64"/>
      <c r="AX369" s="64"/>
      <c r="AY369" s="64"/>
      <c r="AZ369" s="64"/>
      <c r="BA369" s="64"/>
      <c r="BB369" s="64"/>
      <c r="BC369" s="64"/>
      <c r="BD369" s="64"/>
      <c r="BE369" s="64"/>
      <c r="BF369" s="64"/>
      <c r="BG369" s="64"/>
      <c r="BH369" s="64"/>
      <c r="BI369" s="64"/>
      <c r="BJ369" s="64"/>
      <c r="BK369" s="64"/>
      <c r="BL369" s="64"/>
      <c r="BM369" s="64"/>
      <c r="BN369" s="64"/>
      <c r="BO369" s="64"/>
      <c r="BP369" s="64"/>
      <c r="BQ369" s="64"/>
      <c r="BR369" s="64"/>
      <c r="BS369" s="64"/>
      <c r="BT369" s="64"/>
      <c r="BU369" s="64"/>
      <c r="BV369" s="64"/>
      <c r="BW369" s="64"/>
      <c r="BX369" s="64"/>
      <c r="BY369" s="64"/>
      <c r="BZ369" s="64"/>
      <c r="CA369" s="64"/>
      <c r="CB369" s="64"/>
      <c r="CC369" s="64"/>
      <c r="CD369" s="64"/>
      <c r="CE369" s="64"/>
      <c r="CF369" s="64"/>
      <c r="CG369" s="64"/>
      <c r="CH369" s="64"/>
      <c r="CI369" s="64"/>
      <c r="CJ369" s="64"/>
      <c r="CK369" s="64"/>
      <c r="CL369" s="64"/>
      <c r="CM369" s="64"/>
      <c r="CN369" s="64"/>
      <c r="CO369" s="64"/>
      <c r="CP369" s="64"/>
      <c r="CQ369" s="64"/>
      <c r="CR369" s="64"/>
      <c r="CS369" s="64"/>
      <c r="CT369" s="64"/>
      <c r="CU369" s="64"/>
      <c r="CV369" s="64"/>
      <c r="CW369" s="64"/>
      <c r="CX369" s="64"/>
      <c r="CY369" s="64"/>
      <c r="CZ369" s="64"/>
      <c r="DA369" s="64"/>
      <c r="DB369" s="64"/>
      <c r="DC369" s="64"/>
      <c r="DD369" s="64"/>
      <c r="DE369" s="64"/>
      <c r="DF369" s="64"/>
      <c r="DG369" s="64"/>
      <c r="DH369" s="64"/>
      <c r="DI369" s="64"/>
      <c r="DJ369" s="64"/>
      <c r="DK369" s="64"/>
      <c r="DL369" s="64"/>
      <c r="DM369" s="64"/>
      <c r="DN369" s="64"/>
      <c r="DO369" s="64"/>
      <c r="DP369" s="64"/>
      <c r="DQ369" s="64"/>
      <c r="DR369" s="64"/>
      <c r="DS369" s="64"/>
      <c r="DT369" s="64"/>
      <c r="DU369" s="64"/>
      <c r="DV369" s="64"/>
      <c r="DW369" s="64"/>
      <c r="DX369" s="64"/>
      <c r="DY369" s="64"/>
      <c r="DZ369" s="64"/>
      <c r="EA369" s="64"/>
      <c r="EB369" s="64"/>
      <c r="EC369" s="64"/>
      <c r="ED369" s="64"/>
      <c r="EE369" s="64"/>
      <c r="EF369" s="64"/>
      <c r="EG369" s="64"/>
      <c r="EH369" s="64"/>
      <c r="EI369" s="64"/>
      <c r="EJ369" s="64"/>
      <c r="EK369" s="64"/>
      <c r="EL369" s="64"/>
      <c r="EM369" s="64"/>
      <c r="EN369" s="64"/>
      <c r="EO369" s="64"/>
      <c r="EP369" s="64"/>
      <c r="EQ369" s="64"/>
      <c r="ER369" s="64"/>
      <c r="ES369" s="64"/>
      <c r="ET369" s="64"/>
      <c r="EU369" s="64"/>
      <c r="EV369" s="64"/>
      <c r="EW369" s="64"/>
      <c r="EX369" s="64"/>
      <c r="EY369" s="64"/>
      <c r="EZ369" s="64"/>
      <c r="FA369" s="64"/>
      <c r="FB369" s="64"/>
      <c r="FC369" s="64"/>
      <c r="FD369" s="64"/>
      <c r="FE369" s="64"/>
      <c r="FF369" s="64"/>
      <c r="FG369" s="64"/>
      <c r="FH369" s="64"/>
      <c r="FI369" s="64"/>
      <c r="FJ369" s="64"/>
      <c r="FK369" s="64"/>
      <c r="FL369" s="64"/>
      <c r="FM369" s="64"/>
      <c r="FN369" s="64"/>
      <c r="FO369" s="64"/>
    </row>
    <row r="370" spans="1:171" ht="14.1" customHeight="1">
      <c r="A370" s="99" t="s">
        <v>157</v>
      </c>
      <c r="B370" s="29" t="s">
        <v>471</v>
      </c>
      <c r="E370" s="163" t="s">
        <v>285</v>
      </c>
      <c r="F370" s="399">
        <v>481.31</v>
      </c>
      <c r="G370" s="399">
        <v>1</v>
      </c>
      <c r="H370" s="399">
        <v>0</v>
      </c>
      <c r="I370" s="399">
        <v>0</v>
      </c>
      <c r="J370" s="399">
        <v>480.31</v>
      </c>
      <c r="K370" s="399">
        <v>34.57</v>
      </c>
      <c r="L370" s="399">
        <v>1</v>
      </c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4"/>
      <c r="BC370" s="64"/>
      <c r="BD370" s="64"/>
      <c r="BE370" s="64"/>
      <c r="BF370" s="64"/>
      <c r="BG370" s="64"/>
      <c r="BH370" s="64"/>
      <c r="BI370" s="64"/>
      <c r="BJ370" s="64"/>
      <c r="BK370" s="64"/>
      <c r="BL370" s="64"/>
      <c r="BM370" s="64"/>
      <c r="BN370" s="64"/>
      <c r="BO370" s="64"/>
      <c r="BP370" s="64"/>
      <c r="BQ370" s="64"/>
      <c r="BR370" s="64"/>
      <c r="BS370" s="64"/>
      <c r="BT370" s="64"/>
      <c r="BU370" s="64"/>
      <c r="BV370" s="64"/>
      <c r="BW370" s="64"/>
      <c r="BX370" s="64"/>
      <c r="BY370" s="64"/>
      <c r="BZ370" s="64"/>
      <c r="CA370" s="64"/>
      <c r="CB370" s="64"/>
      <c r="CC370" s="64"/>
      <c r="CD370" s="64"/>
      <c r="CE370" s="64"/>
      <c r="CF370" s="64"/>
      <c r="CG370" s="64"/>
      <c r="CH370" s="64"/>
      <c r="CI370" s="64"/>
      <c r="CJ370" s="64"/>
      <c r="CK370" s="64"/>
      <c r="CL370" s="64"/>
      <c r="CM370" s="64"/>
      <c r="CN370" s="64"/>
      <c r="CO370" s="64"/>
      <c r="CP370" s="64"/>
      <c r="CQ370" s="64"/>
      <c r="CR370" s="64"/>
      <c r="CS370" s="64"/>
      <c r="CT370" s="64"/>
      <c r="CU370" s="64"/>
      <c r="CV370" s="64"/>
      <c r="CW370" s="64"/>
      <c r="CX370" s="64"/>
      <c r="CY370" s="64"/>
      <c r="CZ370" s="64"/>
      <c r="DA370" s="64"/>
      <c r="DB370" s="64"/>
      <c r="DC370" s="64"/>
      <c r="DD370" s="64"/>
      <c r="DE370" s="64"/>
      <c r="DF370" s="64"/>
      <c r="DG370" s="64"/>
      <c r="DH370" s="64"/>
      <c r="DI370" s="64"/>
      <c r="DJ370" s="64"/>
      <c r="DK370" s="64"/>
      <c r="DL370" s="64"/>
      <c r="DM370" s="64"/>
      <c r="DN370" s="64"/>
      <c r="DO370" s="64"/>
      <c r="DP370" s="64"/>
      <c r="DQ370" s="64"/>
      <c r="DR370" s="64"/>
      <c r="DS370" s="64"/>
      <c r="DT370" s="64"/>
      <c r="DU370" s="64"/>
      <c r="DV370" s="64"/>
      <c r="DW370" s="64"/>
      <c r="DX370" s="64"/>
      <c r="DY370" s="64"/>
      <c r="DZ370" s="64"/>
      <c r="EA370" s="64"/>
      <c r="EB370" s="64"/>
      <c r="EC370" s="64"/>
      <c r="ED370" s="64"/>
      <c r="EE370" s="64"/>
      <c r="EF370" s="64"/>
      <c r="EG370" s="64"/>
      <c r="EH370" s="64"/>
      <c r="EI370" s="64"/>
      <c r="EJ370" s="64"/>
      <c r="EK370" s="64"/>
      <c r="EL370" s="64"/>
      <c r="EM370" s="64"/>
      <c r="EN370" s="64"/>
      <c r="EO370" s="64"/>
      <c r="EP370" s="64"/>
      <c r="EQ370" s="64"/>
      <c r="ER370" s="64"/>
      <c r="ES370" s="64"/>
      <c r="ET370" s="64"/>
      <c r="EU370" s="64"/>
      <c r="EV370" s="64"/>
      <c r="EW370" s="64"/>
      <c r="EX370" s="64"/>
      <c r="EY370" s="64"/>
      <c r="EZ370" s="64"/>
      <c r="FA370" s="64"/>
      <c r="FB370" s="64"/>
      <c r="FC370" s="64"/>
      <c r="FD370" s="64"/>
      <c r="FE370" s="64"/>
      <c r="FF370" s="64"/>
      <c r="FG370" s="64"/>
      <c r="FH370" s="64"/>
      <c r="FI370" s="64"/>
      <c r="FJ370" s="64"/>
      <c r="FK370" s="64"/>
      <c r="FL370" s="64"/>
      <c r="FM370" s="64"/>
      <c r="FN370" s="64"/>
      <c r="FO370" s="64"/>
    </row>
    <row r="371" spans="1:171" ht="11.25" customHeight="1">
      <c r="E371" s="163" t="s">
        <v>289</v>
      </c>
      <c r="F371" s="399">
        <v>2867.83</v>
      </c>
      <c r="G371" s="399">
        <v>2.9</v>
      </c>
      <c r="H371" s="399">
        <v>0</v>
      </c>
      <c r="I371" s="399">
        <v>0</v>
      </c>
      <c r="J371" s="399">
        <v>2864.93</v>
      </c>
      <c r="K371" s="399">
        <v>160.78</v>
      </c>
      <c r="L371" s="399">
        <v>1</v>
      </c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4"/>
      <c r="BD371" s="64"/>
      <c r="BE371" s="64"/>
      <c r="BF371" s="64"/>
      <c r="BG371" s="64"/>
      <c r="BH371" s="64"/>
      <c r="BI371" s="64"/>
      <c r="BJ371" s="64"/>
      <c r="BK371" s="64"/>
      <c r="BL371" s="64"/>
      <c r="BM371" s="64"/>
      <c r="BN371" s="64"/>
      <c r="BO371" s="64"/>
      <c r="BP371" s="64"/>
      <c r="BQ371" s="64"/>
      <c r="BR371" s="64"/>
      <c r="BS371" s="64"/>
      <c r="BT371" s="64"/>
      <c r="BU371" s="64"/>
      <c r="BV371" s="64"/>
      <c r="BW371" s="64"/>
      <c r="BX371" s="64"/>
      <c r="BY371" s="64"/>
      <c r="BZ371" s="64"/>
      <c r="CA371" s="64"/>
      <c r="CB371" s="64"/>
      <c r="CC371" s="64"/>
      <c r="CD371" s="64"/>
      <c r="CE371" s="64"/>
      <c r="CF371" s="64"/>
      <c r="CG371" s="64"/>
      <c r="CH371" s="64"/>
      <c r="CI371" s="64"/>
      <c r="CJ371" s="64"/>
      <c r="CK371" s="64"/>
      <c r="CL371" s="64"/>
      <c r="CM371" s="64"/>
      <c r="CN371" s="64"/>
      <c r="CO371" s="64"/>
      <c r="CP371" s="64"/>
      <c r="CQ371" s="64"/>
      <c r="CR371" s="64"/>
      <c r="CS371" s="64"/>
      <c r="CT371" s="64"/>
      <c r="CU371" s="64"/>
      <c r="CV371" s="64"/>
      <c r="CW371" s="64"/>
      <c r="CX371" s="64"/>
      <c r="CY371" s="64"/>
      <c r="CZ371" s="64"/>
      <c r="DA371" s="64"/>
      <c r="DB371" s="64"/>
      <c r="DC371" s="64"/>
      <c r="DD371" s="64"/>
      <c r="DE371" s="64"/>
      <c r="DF371" s="64"/>
      <c r="DG371" s="64"/>
      <c r="DH371" s="64"/>
      <c r="DI371" s="64"/>
      <c r="DJ371" s="64"/>
      <c r="DK371" s="64"/>
      <c r="DL371" s="64"/>
      <c r="DM371" s="64"/>
      <c r="DN371" s="64"/>
      <c r="DO371" s="64"/>
      <c r="DP371" s="64"/>
      <c r="DQ371" s="64"/>
      <c r="DR371" s="64"/>
      <c r="DS371" s="64"/>
      <c r="DT371" s="64"/>
      <c r="DU371" s="64"/>
      <c r="DV371" s="64"/>
      <c r="DW371" s="64"/>
      <c r="DX371" s="64"/>
      <c r="DY371" s="64"/>
      <c r="DZ371" s="64"/>
      <c r="EA371" s="64"/>
      <c r="EB371" s="64"/>
      <c r="EC371" s="64"/>
      <c r="ED371" s="64"/>
      <c r="EE371" s="64"/>
      <c r="EF371" s="64"/>
      <c r="EG371" s="64"/>
      <c r="EH371" s="64"/>
      <c r="EI371" s="64"/>
      <c r="EJ371" s="64"/>
      <c r="EK371" s="64"/>
      <c r="EL371" s="64"/>
      <c r="EM371" s="64"/>
      <c r="EN371" s="64"/>
      <c r="EO371" s="64"/>
      <c r="EP371" s="64"/>
      <c r="EQ371" s="64"/>
      <c r="ER371" s="64"/>
      <c r="ES371" s="64"/>
      <c r="ET371" s="64"/>
      <c r="EU371" s="64"/>
      <c r="EV371" s="64"/>
      <c r="EW371" s="64"/>
      <c r="EX371" s="64"/>
      <c r="EY371" s="64"/>
      <c r="EZ371" s="64"/>
      <c r="FA371" s="64"/>
      <c r="FB371" s="64"/>
      <c r="FC371" s="64"/>
      <c r="FD371" s="64"/>
      <c r="FE371" s="64"/>
      <c r="FF371" s="64"/>
      <c r="FG371" s="64"/>
      <c r="FH371" s="64"/>
      <c r="FI371" s="64"/>
      <c r="FJ371" s="64"/>
      <c r="FK371" s="64"/>
      <c r="FL371" s="64"/>
      <c r="FM371" s="64"/>
      <c r="FN371" s="64"/>
      <c r="FO371" s="64"/>
    </row>
    <row r="372" spans="1:171" ht="11.25" customHeight="1">
      <c r="E372" s="30" t="s">
        <v>293</v>
      </c>
      <c r="F372" s="399">
        <v>3349.14</v>
      </c>
      <c r="G372" s="399">
        <v>3.9</v>
      </c>
      <c r="H372" s="399">
        <v>0</v>
      </c>
      <c r="I372" s="399">
        <v>0</v>
      </c>
      <c r="J372" s="399">
        <v>3345.24</v>
      </c>
      <c r="K372" s="399">
        <v>195.35</v>
      </c>
      <c r="L372" s="399">
        <v>2</v>
      </c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4"/>
      <c r="BD372" s="64"/>
      <c r="BE372" s="64"/>
      <c r="BF372" s="64"/>
      <c r="BG372" s="64"/>
      <c r="BH372" s="64"/>
      <c r="BI372" s="64"/>
      <c r="BJ372" s="64"/>
      <c r="BK372" s="64"/>
      <c r="BL372" s="64"/>
      <c r="BM372" s="64"/>
      <c r="BN372" s="64"/>
      <c r="BO372" s="64"/>
      <c r="BP372" s="64"/>
      <c r="BQ372" s="64"/>
      <c r="BR372" s="64"/>
      <c r="BS372" s="64"/>
      <c r="BT372" s="64"/>
      <c r="BU372" s="64"/>
      <c r="BV372" s="64"/>
      <c r="BW372" s="64"/>
      <c r="BX372" s="64"/>
      <c r="BY372" s="64"/>
      <c r="BZ372" s="64"/>
      <c r="CA372" s="64"/>
      <c r="CB372" s="64"/>
      <c r="CC372" s="64"/>
      <c r="CD372" s="64"/>
      <c r="CE372" s="64"/>
      <c r="CF372" s="64"/>
      <c r="CG372" s="64"/>
      <c r="CH372" s="64"/>
      <c r="CI372" s="64"/>
      <c r="CJ372" s="64"/>
      <c r="CK372" s="64"/>
      <c r="CL372" s="64"/>
      <c r="CM372" s="64"/>
      <c r="CN372" s="64"/>
      <c r="CO372" s="64"/>
      <c r="CP372" s="64"/>
      <c r="CQ372" s="64"/>
      <c r="CR372" s="64"/>
      <c r="CS372" s="64"/>
      <c r="CT372" s="64"/>
      <c r="CU372" s="64"/>
      <c r="CV372" s="64"/>
      <c r="CW372" s="64"/>
      <c r="CX372" s="64"/>
      <c r="CY372" s="64"/>
      <c r="CZ372" s="64"/>
      <c r="DA372" s="64"/>
      <c r="DB372" s="64"/>
      <c r="DC372" s="64"/>
      <c r="DD372" s="64"/>
      <c r="DE372" s="64"/>
      <c r="DF372" s="64"/>
      <c r="DG372" s="64"/>
      <c r="DH372" s="64"/>
      <c r="DI372" s="64"/>
      <c r="DJ372" s="64"/>
      <c r="DK372" s="64"/>
      <c r="DL372" s="64"/>
      <c r="DM372" s="64"/>
      <c r="DN372" s="64"/>
      <c r="DO372" s="64"/>
      <c r="DP372" s="64"/>
      <c r="DQ372" s="64"/>
      <c r="DR372" s="64"/>
      <c r="DS372" s="64"/>
      <c r="DT372" s="64"/>
      <c r="DU372" s="64"/>
      <c r="DV372" s="64"/>
      <c r="DW372" s="64"/>
      <c r="DX372" s="64"/>
      <c r="DY372" s="64"/>
      <c r="DZ372" s="64"/>
      <c r="EA372" s="64"/>
      <c r="EB372" s="64"/>
      <c r="EC372" s="64"/>
      <c r="ED372" s="64"/>
      <c r="EE372" s="64"/>
      <c r="EF372" s="64"/>
      <c r="EG372" s="64"/>
      <c r="EH372" s="64"/>
      <c r="EI372" s="64"/>
      <c r="EJ372" s="64"/>
      <c r="EK372" s="64"/>
      <c r="EL372" s="64"/>
      <c r="EM372" s="64"/>
      <c r="EN372" s="64"/>
      <c r="EO372" s="64"/>
      <c r="EP372" s="64"/>
      <c r="EQ372" s="64"/>
      <c r="ER372" s="64"/>
      <c r="ES372" s="64"/>
      <c r="ET372" s="64"/>
      <c r="EU372" s="64"/>
      <c r="EV372" s="64"/>
      <c r="EW372" s="64"/>
      <c r="EX372" s="64"/>
      <c r="EY372" s="64"/>
      <c r="EZ372" s="64"/>
      <c r="FA372" s="64"/>
      <c r="FB372" s="64"/>
      <c r="FC372" s="64"/>
      <c r="FD372" s="64"/>
      <c r="FE372" s="64"/>
      <c r="FF372" s="64"/>
      <c r="FG372" s="64"/>
      <c r="FH372" s="64"/>
      <c r="FI372" s="64"/>
      <c r="FJ372" s="64"/>
      <c r="FK372" s="64"/>
      <c r="FL372" s="64"/>
      <c r="FM372" s="64"/>
      <c r="FN372" s="64"/>
      <c r="FO372" s="64"/>
    </row>
    <row r="373" spans="1:171" ht="14.1" customHeight="1">
      <c r="A373" s="143" t="s">
        <v>472</v>
      </c>
      <c r="B373" s="144" t="s">
        <v>516</v>
      </c>
      <c r="C373" s="141"/>
      <c r="E373" s="163" t="s">
        <v>285</v>
      </c>
      <c r="F373" s="399">
        <v>99.68</v>
      </c>
      <c r="G373" s="399">
        <v>0</v>
      </c>
      <c r="H373" s="399">
        <v>0</v>
      </c>
      <c r="I373" s="399">
        <v>0</v>
      </c>
      <c r="J373" s="399">
        <v>99.68</v>
      </c>
      <c r="K373" s="399">
        <v>11.94</v>
      </c>
      <c r="L373" s="399">
        <v>1</v>
      </c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64"/>
      <c r="BD373" s="64"/>
      <c r="BE373" s="64"/>
      <c r="BF373" s="64"/>
      <c r="BG373" s="64"/>
      <c r="BH373" s="64"/>
      <c r="BI373" s="64"/>
      <c r="BJ373" s="64"/>
      <c r="BK373" s="64"/>
      <c r="BL373" s="64"/>
      <c r="BM373" s="64"/>
      <c r="BN373" s="64"/>
      <c r="BO373" s="64"/>
      <c r="BP373" s="64"/>
      <c r="BQ373" s="64"/>
      <c r="BR373" s="64"/>
      <c r="BS373" s="64"/>
      <c r="BT373" s="64"/>
      <c r="BU373" s="64"/>
      <c r="BV373" s="64"/>
      <c r="BW373" s="64"/>
      <c r="BX373" s="64"/>
      <c r="BY373" s="64"/>
      <c r="BZ373" s="64"/>
      <c r="CA373" s="64"/>
      <c r="CB373" s="64"/>
      <c r="CC373" s="64"/>
      <c r="CD373" s="64"/>
      <c r="CE373" s="64"/>
      <c r="CF373" s="64"/>
      <c r="CG373" s="64"/>
      <c r="CH373" s="64"/>
      <c r="CI373" s="64"/>
      <c r="CJ373" s="64"/>
      <c r="CK373" s="64"/>
      <c r="CL373" s="64"/>
      <c r="CM373" s="64"/>
      <c r="CN373" s="64"/>
      <c r="CO373" s="64"/>
      <c r="CP373" s="64"/>
      <c r="CQ373" s="64"/>
      <c r="CR373" s="64"/>
      <c r="CS373" s="64"/>
      <c r="CT373" s="64"/>
      <c r="CU373" s="64"/>
      <c r="CV373" s="64"/>
      <c r="CW373" s="64"/>
      <c r="CX373" s="64"/>
      <c r="CY373" s="64"/>
      <c r="CZ373" s="64"/>
      <c r="DA373" s="64"/>
      <c r="DB373" s="64"/>
      <c r="DC373" s="64"/>
      <c r="DD373" s="64"/>
      <c r="DE373" s="64"/>
      <c r="DF373" s="64"/>
      <c r="DG373" s="64"/>
      <c r="DH373" s="64"/>
      <c r="DI373" s="64"/>
      <c r="DJ373" s="64"/>
      <c r="DK373" s="64"/>
      <c r="DL373" s="64"/>
      <c r="DM373" s="64"/>
      <c r="DN373" s="64"/>
      <c r="DO373" s="64"/>
      <c r="DP373" s="64"/>
      <c r="DQ373" s="64"/>
      <c r="DR373" s="64"/>
      <c r="DS373" s="64"/>
      <c r="DT373" s="64"/>
      <c r="DU373" s="64"/>
      <c r="DV373" s="64"/>
      <c r="DW373" s="64"/>
      <c r="DX373" s="64"/>
      <c r="DY373" s="64"/>
      <c r="DZ373" s="64"/>
      <c r="EA373" s="64"/>
      <c r="EB373" s="64"/>
      <c r="EC373" s="64"/>
      <c r="ED373" s="64"/>
      <c r="EE373" s="64"/>
      <c r="EF373" s="64"/>
      <c r="EG373" s="64"/>
      <c r="EH373" s="64"/>
      <c r="EI373" s="64"/>
      <c r="EJ373" s="64"/>
      <c r="EK373" s="64"/>
      <c r="EL373" s="64"/>
      <c r="EM373" s="64"/>
      <c r="EN373" s="64"/>
      <c r="EO373" s="64"/>
      <c r="EP373" s="64"/>
      <c r="EQ373" s="64"/>
      <c r="ER373" s="64"/>
      <c r="ES373" s="64"/>
      <c r="ET373" s="64"/>
      <c r="EU373" s="64"/>
      <c r="EV373" s="64"/>
      <c r="EW373" s="64"/>
      <c r="EX373" s="64"/>
      <c r="EY373" s="64"/>
      <c r="EZ373" s="64"/>
      <c r="FA373" s="64"/>
      <c r="FB373" s="64"/>
      <c r="FC373" s="64"/>
      <c r="FD373" s="64"/>
      <c r="FE373" s="64"/>
      <c r="FF373" s="64"/>
      <c r="FG373" s="64"/>
      <c r="FH373" s="64"/>
      <c r="FI373" s="64"/>
      <c r="FJ373" s="64"/>
      <c r="FK373" s="64"/>
      <c r="FL373" s="64"/>
      <c r="FM373" s="64"/>
      <c r="FN373" s="64"/>
      <c r="FO373" s="64"/>
    </row>
    <row r="374" spans="1:171" ht="11.25" customHeight="1">
      <c r="A374" s="143"/>
      <c r="B374" s="144"/>
      <c r="C374" s="141"/>
      <c r="E374" s="163" t="s">
        <v>289</v>
      </c>
      <c r="F374" s="399">
        <v>285.41999999999996</v>
      </c>
      <c r="G374" s="399">
        <v>0</v>
      </c>
      <c r="H374" s="399">
        <v>0</v>
      </c>
      <c r="I374" s="399">
        <v>0</v>
      </c>
      <c r="J374" s="399">
        <v>285.41999999999996</v>
      </c>
      <c r="K374" s="399">
        <v>23.66</v>
      </c>
      <c r="L374" s="399">
        <v>1</v>
      </c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/>
      <c r="AQ374" s="64"/>
      <c r="AR374" s="64"/>
      <c r="AS374" s="64"/>
      <c r="AT374" s="64"/>
      <c r="AU374" s="64"/>
      <c r="AV374" s="64"/>
      <c r="AW374" s="64"/>
      <c r="AX374" s="64"/>
      <c r="AY374" s="64"/>
      <c r="AZ374" s="64"/>
      <c r="BA374" s="64"/>
      <c r="BB374" s="64"/>
      <c r="BC374" s="64"/>
      <c r="BD374" s="64"/>
      <c r="BE374" s="64"/>
      <c r="BF374" s="64"/>
      <c r="BG374" s="64"/>
      <c r="BH374" s="64"/>
      <c r="BI374" s="64"/>
      <c r="BJ374" s="64"/>
      <c r="BK374" s="64"/>
      <c r="BL374" s="64"/>
      <c r="BM374" s="64"/>
      <c r="BN374" s="64"/>
      <c r="BO374" s="64"/>
      <c r="BP374" s="64"/>
      <c r="BQ374" s="64"/>
      <c r="BR374" s="64"/>
      <c r="BS374" s="64"/>
      <c r="BT374" s="64"/>
      <c r="BU374" s="64"/>
      <c r="BV374" s="64"/>
      <c r="BW374" s="64"/>
      <c r="BX374" s="64"/>
      <c r="BY374" s="64"/>
      <c r="BZ374" s="64"/>
      <c r="CA374" s="64"/>
      <c r="CB374" s="64"/>
      <c r="CC374" s="64"/>
      <c r="CD374" s="64"/>
      <c r="CE374" s="64"/>
      <c r="CF374" s="64"/>
      <c r="CG374" s="64"/>
      <c r="CH374" s="64"/>
      <c r="CI374" s="64"/>
      <c r="CJ374" s="64"/>
      <c r="CK374" s="64"/>
      <c r="CL374" s="64"/>
      <c r="CM374" s="64"/>
      <c r="CN374" s="64"/>
      <c r="CO374" s="64"/>
      <c r="CP374" s="64"/>
      <c r="CQ374" s="64"/>
      <c r="CR374" s="64"/>
      <c r="CS374" s="64"/>
      <c r="CT374" s="64"/>
      <c r="CU374" s="64"/>
      <c r="CV374" s="64"/>
      <c r="CW374" s="64"/>
      <c r="CX374" s="64"/>
      <c r="CY374" s="64"/>
      <c r="CZ374" s="64"/>
      <c r="DA374" s="64"/>
      <c r="DB374" s="64"/>
      <c r="DC374" s="64"/>
      <c r="DD374" s="64"/>
      <c r="DE374" s="64"/>
      <c r="DF374" s="64"/>
      <c r="DG374" s="64"/>
      <c r="DH374" s="64"/>
      <c r="DI374" s="64"/>
      <c r="DJ374" s="64"/>
      <c r="DK374" s="64"/>
      <c r="DL374" s="64"/>
      <c r="DM374" s="64"/>
      <c r="DN374" s="64"/>
      <c r="DO374" s="64"/>
      <c r="DP374" s="64"/>
      <c r="DQ374" s="64"/>
      <c r="DR374" s="64"/>
      <c r="DS374" s="64"/>
      <c r="DT374" s="64"/>
      <c r="DU374" s="64"/>
      <c r="DV374" s="64"/>
      <c r="DW374" s="64"/>
      <c r="DX374" s="64"/>
      <c r="DY374" s="64"/>
      <c r="DZ374" s="64"/>
      <c r="EA374" s="64"/>
      <c r="EB374" s="64"/>
      <c r="EC374" s="64"/>
      <c r="ED374" s="64"/>
      <c r="EE374" s="64"/>
      <c r="EF374" s="64"/>
      <c r="EG374" s="64"/>
      <c r="EH374" s="64"/>
      <c r="EI374" s="64"/>
      <c r="EJ374" s="64"/>
      <c r="EK374" s="64"/>
      <c r="EL374" s="64"/>
      <c r="EM374" s="64"/>
      <c r="EN374" s="64"/>
      <c r="EO374" s="64"/>
      <c r="EP374" s="64"/>
      <c r="EQ374" s="64"/>
      <c r="ER374" s="64"/>
      <c r="ES374" s="64"/>
      <c r="ET374" s="64"/>
      <c r="EU374" s="64"/>
      <c r="EV374" s="64"/>
      <c r="EW374" s="64"/>
      <c r="EX374" s="64"/>
      <c r="EY374" s="64"/>
      <c r="EZ374" s="64"/>
      <c r="FA374" s="64"/>
      <c r="FB374" s="64"/>
      <c r="FC374" s="64"/>
      <c r="FD374" s="64"/>
      <c r="FE374" s="64"/>
      <c r="FF374" s="64"/>
      <c r="FG374" s="64"/>
      <c r="FH374" s="64"/>
      <c r="FI374" s="64"/>
      <c r="FJ374" s="64"/>
      <c r="FK374" s="64"/>
      <c r="FL374" s="64"/>
      <c r="FM374" s="64"/>
      <c r="FN374" s="64"/>
      <c r="FO374" s="64"/>
    </row>
    <row r="375" spans="1:171" ht="11.25" customHeight="1">
      <c r="A375" s="143"/>
      <c r="B375" s="144"/>
      <c r="E375" s="163" t="s">
        <v>293</v>
      </c>
      <c r="F375" s="399">
        <v>385.09999999999997</v>
      </c>
      <c r="G375" s="399">
        <v>0</v>
      </c>
      <c r="H375" s="399">
        <v>0</v>
      </c>
      <c r="I375" s="399">
        <v>0</v>
      </c>
      <c r="J375" s="399">
        <v>385.09999999999997</v>
      </c>
      <c r="K375" s="399">
        <v>35.6</v>
      </c>
      <c r="L375" s="399">
        <v>2</v>
      </c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4"/>
      <c r="BC375" s="64"/>
      <c r="BD375" s="64"/>
      <c r="BE375" s="64"/>
      <c r="BF375" s="64"/>
      <c r="BG375" s="64"/>
      <c r="BH375" s="64"/>
      <c r="BI375" s="64"/>
      <c r="BJ375" s="64"/>
      <c r="BK375" s="64"/>
      <c r="BL375" s="64"/>
      <c r="BM375" s="64"/>
      <c r="BN375" s="64"/>
      <c r="BO375" s="64"/>
      <c r="BP375" s="64"/>
      <c r="BQ375" s="64"/>
      <c r="BR375" s="64"/>
      <c r="BS375" s="64"/>
      <c r="BT375" s="64"/>
      <c r="BU375" s="64"/>
      <c r="BV375" s="64"/>
      <c r="BW375" s="64"/>
      <c r="BX375" s="64"/>
      <c r="BY375" s="64"/>
      <c r="BZ375" s="64"/>
      <c r="CA375" s="64"/>
      <c r="CB375" s="64"/>
      <c r="CC375" s="64"/>
      <c r="CD375" s="64"/>
      <c r="CE375" s="64"/>
      <c r="CF375" s="64"/>
      <c r="CG375" s="64"/>
      <c r="CH375" s="64"/>
      <c r="CI375" s="64"/>
      <c r="CJ375" s="64"/>
      <c r="CK375" s="64"/>
      <c r="CL375" s="64"/>
      <c r="CM375" s="64"/>
      <c r="CN375" s="64"/>
      <c r="CO375" s="64"/>
      <c r="CP375" s="64"/>
      <c r="CQ375" s="64"/>
      <c r="CR375" s="64"/>
      <c r="CS375" s="64"/>
      <c r="CT375" s="64"/>
      <c r="CU375" s="64"/>
      <c r="CV375" s="64"/>
      <c r="CW375" s="64"/>
      <c r="CX375" s="64"/>
      <c r="CY375" s="64"/>
      <c r="CZ375" s="64"/>
      <c r="DA375" s="64"/>
      <c r="DB375" s="64"/>
      <c r="DC375" s="64"/>
      <c r="DD375" s="64"/>
      <c r="DE375" s="64"/>
      <c r="DF375" s="64"/>
      <c r="DG375" s="64"/>
      <c r="DH375" s="64"/>
      <c r="DI375" s="64"/>
      <c r="DJ375" s="64"/>
      <c r="DK375" s="64"/>
      <c r="DL375" s="64"/>
      <c r="DM375" s="64"/>
      <c r="DN375" s="64"/>
      <c r="DO375" s="64"/>
      <c r="DP375" s="64"/>
      <c r="DQ375" s="64"/>
      <c r="DR375" s="64"/>
      <c r="DS375" s="64"/>
      <c r="DT375" s="64"/>
      <c r="DU375" s="64"/>
      <c r="DV375" s="64"/>
      <c r="DW375" s="64"/>
      <c r="DX375" s="64"/>
      <c r="DY375" s="64"/>
      <c r="DZ375" s="64"/>
      <c r="EA375" s="64"/>
      <c r="EB375" s="64"/>
      <c r="EC375" s="64"/>
      <c r="ED375" s="64"/>
      <c r="EE375" s="64"/>
      <c r="EF375" s="64"/>
      <c r="EG375" s="64"/>
      <c r="EH375" s="64"/>
      <c r="EI375" s="64"/>
      <c r="EJ375" s="64"/>
      <c r="EK375" s="64"/>
      <c r="EL375" s="64"/>
      <c r="EM375" s="64"/>
      <c r="EN375" s="64"/>
      <c r="EO375" s="64"/>
      <c r="EP375" s="64"/>
      <c r="EQ375" s="64"/>
      <c r="ER375" s="64"/>
      <c r="ES375" s="64"/>
      <c r="ET375" s="64"/>
      <c r="EU375" s="64"/>
      <c r="EV375" s="64"/>
      <c r="EW375" s="64"/>
      <c r="EX375" s="64"/>
      <c r="EY375" s="64"/>
      <c r="EZ375" s="64"/>
      <c r="FA375" s="64"/>
      <c r="FB375" s="64"/>
      <c r="FC375" s="64"/>
      <c r="FD375" s="64"/>
      <c r="FE375" s="64"/>
      <c r="FF375" s="64"/>
      <c r="FG375" s="64"/>
      <c r="FH375" s="64"/>
      <c r="FI375" s="64"/>
      <c r="FJ375" s="64"/>
      <c r="FK375" s="64"/>
      <c r="FL375" s="64"/>
      <c r="FM375" s="64"/>
      <c r="FN375" s="64"/>
      <c r="FO375" s="64"/>
    </row>
    <row r="376" spans="1:171" ht="36.6" customHeight="1">
      <c r="A376" s="477" t="s">
        <v>476</v>
      </c>
      <c r="B376" s="778" t="s">
        <v>475</v>
      </c>
      <c r="C376" s="778"/>
      <c r="D376" s="778"/>
      <c r="E376" s="301" t="s">
        <v>285</v>
      </c>
      <c r="F376" s="399">
        <v>44.58</v>
      </c>
      <c r="G376" s="399">
        <v>0</v>
      </c>
      <c r="H376" s="399">
        <v>0</v>
      </c>
      <c r="I376" s="399">
        <v>0</v>
      </c>
      <c r="J376" s="399">
        <v>44.58</v>
      </c>
      <c r="K376" s="399">
        <v>6.39</v>
      </c>
      <c r="L376" s="399">
        <v>0</v>
      </c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4"/>
      <c r="BD376" s="64"/>
      <c r="BE376" s="64"/>
      <c r="BF376" s="64"/>
      <c r="BG376" s="64"/>
      <c r="BH376" s="64"/>
      <c r="BI376" s="64"/>
      <c r="BJ376" s="64"/>
      <c r="BK376" s="64"/>
      <c r="BL376" s="64"/>
      <c r="BM376" s="64"/>
      <c r="BN376" s="64"/>
      <c r="BO376" s="64"/>
      <c r="BP376" s="64"/>
      <c r="BQ376" s="64"/>
      <c r="BR376" s="64"/>
      <c r="BS376" s="64"/>
      <c r="BT376" s="64"/>
      <c r="BU376" s="64"/>
      <c r="BV376" s="64"/>
      <c r="BW376" s="64"/>
      <c r="BX376" s="64"/>
      <c r="BY376" s="64"/>
      <c r="BZ376" s="64"/>
      <c r="CA376" s="64"/>
      <c r="CB376" s="64"/>
      <c r="CC376" s="64"/>
      <c r="CD376" s="64"/>
      <c r="CE376" s="64"/>
      <c r="CF376" s="64"/>
      <c r="CG376" s="64"/>
      <c r="CH376" s="64"/>
      <c r="CI376" s="64"/>
      <c r="CJ376" s="64"/>
      <c r="CK376" s="64"/>
      <c r="CL376" s="64"/>
      <c r="CM376" s="64"/>
      <c r="CN376" s="64"/>
      <c r="CO376" s="64"/>
      <c r="CP376" s="64"/>
      <c r="CQ376" s="64"/>
      <c r="CR376" s="64"/>
      <c r="CS376" s="64"/>
      <c r="CT376" s="64"/>
      <c r="CU376" s="64"/>
      <c r="CV376" s="64"/>
      <c r="CW376" s="64"/>
      <c r="CX376" s="64"/>
      <c r="CY376" s="64"/>
      <c r="CZ376" s="64"/>
      <c r="DA376" s="64"/>
      <c r="DB376" s="64"/>
      <c r="DC376" s="64"/>
      <c r="DD376" s="64"/>
      <c r="DE376" s="64"/>
      <c r="DF376" s="64"/>
      <c r="DG376" s="64"/>
      <c r="DH376" s="64"/>
      <c r="DI376" s="64"/>
      <c r="DJ376" s="64"/>
      <c r="DK376" s="64"/>
      <c r="DL376" s="64"/>
      <c r="DM376" s="64"/>
      <c r="DN376" s="64"/>
      <c r="DO376" s="64"/>
      <c r="DP376" s="64"/>
      <c r="DQ376" s="64"/>
      <c r="DR376" s="64"/>
      <c r="DS376" s="64"/>
      <c r="DT376" s="64"/>
      <c r="DU376" s="64"/>
      <c r="DV376" s="64"/>
      <c r="DW376" s="64"/>
      <c r="DX376" s="64"/>
      <c r="DY376" s="64"/>
      <c r="DZ376" s="64"/>
      <c r="EA376" s="64"/>
      <c r="EB376" s="64"/>
      <c r="EC376" s="64"/>
      <c r="ED376" s="64"/>
      <c r="EE376" s="64"/>
      <c r="EF376" s="64"/>
      <c r="EG376" s="64"/>
      <c r="EH376" s="64"/>
      <c r="EI376" s="64"/>
      <c r="EJ376" s="64"/>
      <c r="EK376" s="64"/>
      <c r="EL376" s="64"/>
      <c r="EM376" s="64"/>
      <c r="EN376" s="64"/>
      <c r="EO376" s="64"/>
      <c r="EP376" s="64"/>
      <c r="EQ376" s="64"/>
      <c r="ER376" s="64"/>
      <c r="ES376" s="64"/>
      <c r="ET376" s="64"/>
      <c r="EU376" s="64"/>
      <c r="EV376" s="64"/>
      <c r="EW376" s="64"/>
      <c r="EX376" s="64"/>
      <c r="EY376" s="64"/>
      <c r="EZ376" s="64"/>
      <c r="FA376" s="64"/>
      <c r="FB376" s="64"/>
      <c r="FC376" s="64"/>
      <c r="FD376" s="64"/>
      <c r="FE376" s="64"/>
      <c r="FF376" s="64"/>
      <c r="FG376" s="64"/>
      <c r="FH376" s="64"/>
      <c r="FI376" s="64"/>
      <c r="FJ376" s="64"/>
      <c r="FK376" s="64"/>
      <c r="FL376" s="64"/>
      <c r="FM376" s="64"/>
      <c r="FN376" s="64"/>
      <c r="FO376" s="64"/>
    </row>
    <row r="377" spans="1:171" ht="11.25" customHeight="1">
      <c r="A377" s="145"/>
      <c r="B377" s="145" t="s">
        <v>473</v>
      </c>
      <c r="C377" s="146"/>
      <c r="D377" s="146"/>
      <c r="E377" s="301" t="s">
        <v>289</v>
      </c>
      <c r="F377" s="399">
        <v>79.489999999999995</v>
      </c>
      <c r="G377" s="399">
        <v>0</v>
      </c>
      <c r="H377" s="399">
        <v>0</v>
      </c>
      <c r="I377" s="399">
        <v>0</v>
      </c>
      <c r="J377" s="399">
        <v>79.489999999999995</v>
      </c>
      <c r="K377" s="399">
        <v>4.74</v>
      </c>
      <c r="L377" s="399">
        <v>0</v>
      </c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4"/>
      <c r="BD377" s="64"/>
      <c r="BE377" s="64"/>
      <c r="BF377" s="64"/>
      <c r="BG377" s="64"/>
      <c r="BH377" s="64"/>
      <c r="BI377" s="64"/>
      <c r="BJ377" s="64"/>
      <c r="BK377" s="64"/>
      <c r="BL377" s="64"/>
      <c r="BM377" s="64"/>
      <c r="BN377" s="64"/>
      <c r="BO377" s="64"/>
      <c r="BP377" s="64"/>
      <c r="BQ377" s="64"/>
      <c r="BR377" s="64"/>
      <c r="BS377" s="64"/>
      <c r="BT377" s="64"/>
      <c r="BU377" s="64"/>
      <c r="BV377" s="64"/>
      <c r="BW377" s="64"/>
      <c r="BX377" s="64"/>
      <c r="BY377" s="64"/>
      <c r="BZ377" s="64"/>
      <c r="CA377" s="64"/>
      <c r="CB377" s="64"/>
      <c r="CC377" s="64"/>
      <c r="CD377" s="64"/>
      <c r="CE377" s="64"/>
      <c r="CF377" s="64"/>
      <c r="CG377" s="64"/>
      <c r="CH377" s="64"/>
      <c r="CI377" s="64"/>
      <c r="CJ377" s="64"/>
      <c r="CK377" s="64"/>
      <c r="CL377" s="64"/>
      <c r="CM377" s="64"/>
      <c r="CN377" s="64"/>
      <c r="CO377" s="64"/>
      <c r="CP377" s="64"/>
      <c r="CQ377" s="64"/>
      <c r="CR377" s="64"/>
      <c r="CS377" s="64"/>
      <c r="CT377" s="64"/>
      <c r="CU377" s="64"/>
      <c r="CV377" s="64"/>
      <c r="CW377" s="64"/>
      <c r="CX377" s="64"/>
      <c r="CY377" s="64"/>
      <c r="CZ377" s="64"/>
      <c r="DA377" s="64"/>
      <c r="DB377" s="64"/>
      <c r="DC377" s="64"/>
      <c r="DD377" s="64"/>
      <c r="DE377" s="64"/>
      <c r="DF377" s="64"/>
      <c r="DG377" s="64"/>
      <c r="DH377" s="64"/>
      <c r="DI377" s="64"/>
      <c r="DJ377" s="64"/>
      <c r="DK377" s="64"/>
      <c r="DL377" s="64"/>
      <c r="DM377" s="64"/>
      <c r="DN377" s="64"/>
      <c r="DO377" s="64"/>
      <c r="DP377" s="64"/>
      <c r="DQ377" s="64"/>
      <c r="DR377" s="64"/>
      <c r="DS377" s="64"/>
      <c r="DT377" s="64"/>
      <c r="DU377" s="64"/>
      <c r="DV377" s="64"/>
      <c r="DW377" s="64"/>
      <c r="DX377" s="64"/>
      <c r="DY377" s="64"/>
      <c r="DZ377" s="64"/>
      <c r="EA377" s="64"/>
      <c r="EB377" s="64"/>
      <c r="EC377" s="64"/>
      <c r="ED377" s="64"/>
      <c r="EE377" s="64"/>
      <c r="EF377" s="64"/>
      <c r="EG377" s="64"/>
      <c r="EH377" s="64"/>
      <c r="EI377" s="64"/>
      <c r="EJ377" s="64"/>
      <c r="EK377" s="64"/>
      <c r="EL377" s="64"/>
      <c r="EM377" s="64"/>
      <c r="EN377" s="64"/>
      <c r="EO377" s="64"/>
      <c r="EP377" s="64"/>
      <c r="EQ377" s="64"/>
      <c r="ER377" s="64"/>
      <c r="ES377" s="64"/>
      <c r="ET377" s="64"/>
      <c r="EU377" s="64"/>
      <c r="EV377" s="64"/>
      <c r="EW377" s="64"/>
      <c r="EX377" s="64"/>
      <c r="EY377" s="64"/>
      <c r="EZ377" s="64"/>
      <c r="FA377" s="64"/>
      <c r="FB377" s="64"/>
      <c r="FC377" s="64"/>
      <c r="FD377" s="64"/>
      <c r="FE377" s="64"/>
      <c r="FF377" s="64"/>
      <c r="FG377" s="64"/>
      <c r="FH377" s="64"/>
      <c r="FI377" s="64"/>
      <c r="FJ377" s="64"/>
      <c r="FK377" s="64"/>
      <c r="FL377" s="64"/>
      <c r="FM377" s="64"/>
      <c r="FN377" s="64"/>
      <c r="FO377" s="64"/>
    </row>
    <row r="378" spans="1:171" ht="11.25" customHeight="1">
      <c r="A378" s="145"/>
      <c r="B378" s="145" t="s">
        <v>474</v>
      </c>
      <c r="C378" s="146"/>
      <c r="D378" s="146"/>
      <c r="E378" s="174" t="s">
        <v>293</v>
      </c>
      <c r="F378" s="399">
        <v>124.07</v>
      </c>
      <c r="G378" s="399">
        <v>0</v>
      </c>
      <c r="H378" s="399">
        <v>0</v>
      </c>
      <c r="I378" s="399">
        <v>0</v>
      </c>
      <c r="J378" s="399">
        <v>124.07</v>
      </c>
      <c r="K378" s="399">
        <v>11.13</v>
      </c>
      <c r="L378" s="399">
        <v>0</v>
      </c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64"/>
      <c r="BD378" s="64"/>
      <c r="BE378" s="64"/>
      <c r="BF378" s="64"/>
      <c r="BG378" s="64"/>
      <c r="BH378" s="64"/>
      <c r="BI378" s="64"/>
      <c r="BJ378" s="64"/>
      <c r="BK378" s="64"/>
      <c r="BL378" s="64"/>
      <c r="BM378" s="64"/>
      <c r="BN378" s="64"/>
      <c r="BO378" s="64"/>
      <c r="BP378" s="64"/>
      <c r="BQ378" s="64"/>
      <c r="BR378" s="64"/>
      <c r="BS378" s="64"/>
      <c r="BT378" s="64"/>
      <c r="BU378" s="64"/>
      <c r="BV378" s="64"/>
      <c r="BW378" s="64"/>
      <c r="BX378" s="64"/>
      <c r="BY378" s="64"/>
      <c r="BZ378" s="64"/>
      <c r="CA378" s="64"/>
      <c r="CB378" s="64"/>
      <c r="CC378" s="64"/>
      <c r="CD378" s="64"/>
      <c r="CE378" s="64"/>
      <c r="CF378" s="64"/>
      <c r="CG378" s="64"/>
      <c r="CH378" s="64"/>
      <c r="CI378" s="64"/>
      <c r="CJ378" s="64"/>
      <c r="CK378" s="64"/>
      <c r="CL378" s="64"/>
      <c r="CM378" s="64"/>
      <c r="CN378" s="64"/>
      <c r="CO378" s="64"/>
      <c r="CP378" s="64"/>
      <c r="CQ378" s="64"/>
      <c r="CR378" s="64"/>
      <c r="CS378" s="64"/>
      <c r="CT378" s="64"/>
      <c r="CU378" s="64"/>
      <c r="CV378" s="64"/>
      <c r="CW378" s="64"/>
      <c r="CX378" s="64"/>
      <c r="CY378" s="64"/>
      <c r="CZ378" s="64"/>
      <c r="DA378" s="64"/>
      <c r="DB378" s="64"/>
      <c r="DC378" s="64"/>
      <c r="DD378" s="64"/>
      <c r="DE378" s="64"/>
      <c r="DF378" s="64"/>
      <c r="DG378" s="64"/>
      <c r="DH378" s="64"/>
      <c r="DI378" s="64"/>
      <c r="DJ378" s="64"/>
      <c r="DK378" s="64"/>
      <c r="DL378" s="64"/>
      <c r="DM378" s="64"/>
      <c r="DN378" s="64"/>
      <c r="DO378" s="64"/>
      <c r="DP378" s="64"/>
      <c r="DQ378" s="64"/>
      <c r="DR378" s="64"/>
      <c r="DS378" s="64"/>
      <c r="DT378" s="64"/>
      <c r="DU378" s="64"/>
      <c r="DV378" s="64"/>
      <c r="DW378" s="64"/>
      <c r="DX378" s="64"/>
      <c r="DY378" s="64"/>
      <c r="DZ378" s="64"/>
      <c r="EA378" s="64"/>
      <c r="EB378" s="64"/>
      <c r="EC378" s="64"/>
      <c r="ED378" s="64"/>
      <c r="EE378" s="64"/>
      <c r="EF378" s="64"/>
      <c r="EG378" s="64"/>
      <c r="EH378" s="64"/>
      <c r="EI378" s="64"/>
      <c r="EJ378" s="64"/>
      <c r="EK378" s="64"/>
      <c r="EL378" s="64"/>
      <c r="EM378" s="64"/>
      <c r="EN378" s="64"/>
      <c r="EO378" s="64"/>
      <c r="EP378" s="64"/>
      <c r="EQ378" s="64"/>
      <c r="ER378" s="64"/>
      <c r="ES378" s="64"/>
      <c r="ET378" s="64"/>
      <c r="EU378" s="64"/>
      <c r="EV378" s="64"/>
      <c r="EW378" s="64"/>
      <c r="EX378" s="64"/>
      <c r="EY378" s="64"/>
      <c r="EZ378" s="64"/>
      <c r="FA378" s="64"/>
      <c r="FB378" s="64"/>
      <c r="FC378" s="64"/>
      <c r="FD378" s="64"/>
      <c r="FE378" s="64"/>
      <c r="FF378" s="64"/>
      <c r="FG378" s="64"/>
      <c r="FH378" s="64"/>
      <c r="FI378" s="64"/>
      <c r="FJ378" s="64"/>
      <c r="FK378" s="64"/>
      <c r="FL378" s="64"/>
      <c r="FM378" s="64"/>
      <c r="FN378" s="64"/>
      <c r="FO378" s="64"/>
    </row>
    <row r="379" spans="1:171" ht="14.1" customHeight="1">
      <c r="A379" s="477" t="s">
        <v>693</v>
      </c>
      <c r="B379" s="478" t="s">
        <v>913</v>
      </c>
      <c r="C379" s="146"/>
      <c r="D379" s="146"/>
      <c r="E379" s="301" t="s">
        <v>285</v>
      </c>
      <c r="F379" s="399">
        <v>44.58</v>
      </c>
      <c r="G379" s="399">
        <v>0</v>
      </c>
      <c r="H379" s="399">
        <v>0</v>
      </c>
      <c r="I379" s="399">
        <v>0</v>
      </c>
      <c r="J379" s="399">
        <v>44.58</v>
      </c>
      <c r="K379" s="399">
        <v>6.39</v>
      </c>
      <c r="L379" s="399">
        <v>0</v>
      </c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/>
      <c r="AQ379" s="64"/>
      <c r="AR379" s="64"/>
      <c r="AS379" s="64"/>
      <c r="AT379" s="64"/>
      <c r="AU379" s="64"/>
      <c r="AV379" s="64"/>
      <c r="AW379" s="64"/>
      <c r="AX379" s="64"/>
      <c r="AY379" s="64"/>
      <c r="AZ379" s="64"/>
      <c r="BA379" s="64"/>
      <c r="BB379" s="64"/>
      <c r="BC379" s="64"/>
      <c r="BD379" s="64"/>
      <c r="BE379" s="64"/>
      <c r="BF379" s="64"/>
      <c r="BG379" s="64"/>
      <c r="BH379" s="64"/>
      <c r="BI379" s="64"/>
      <c r="BJ379" s="64"/>
      <c r="BK379" s="64"/>
      <c r="BL379" s="64"/>
      <c r="BM379" s="64"/>
      <c r="BN379" s="64"/>
      <c r="BO379" s="64"/>
      <c r="BP379" s="64"/>
      <c r="BQ379" s="64"/>
      <c r="BR379" s="64"/>
      <c r="BS379" s="64"/>
      <c r="BT379" s="64"/>
      <c r="BU379" s="64"/>
      <c r="BV379" s="64"/>
      <c r="BW379" s="64"/>
      <c r="BX379" s="64"/>
      <c r="BY379" s="64"/>
      <c r="BZ379" s="64"/>
      <c r="CA379" s="64"/>
      <c r="CB379" s="64"/>
      <c r="CC379" s="64"/>
      <c r="CD379" s="64"/>
      <c r="CE379" s="64"/>
      <c r="CF379" s="64"/>
      <c r="CG379" s="64"/>
      <c r="CH379" s="64"/>
      <c r="CI379" s="64"/>
      <c r="CJ379" s="64"/>
      <c r="CK379" s="64"/>
      <c r="CL379" s="64"/>
      <c r="CM379" s="64"/>
      <c r="CN379" s="64"/>
      <c r="CO379" s="64"/>
      <c r="CP379" s="64"/>
      <c r="CQ379" s="64"/>
      <c r="CR379" s="64"/>
      <c r="CS379" s="64"/>
      <c r="CT379" s="64"/>
      <c r="CU379" s="64"/>
      <c r="CV379" s="64"/>
      <c r="CW379" s="64"/>
      <c r="CX379" s="64"/>
      <c r="CY379" s="64"/>
      <c r="CZ379" s="64"/>
      <c r="DA379" s="64"/>
      <c r="DB379" s="64"/>
      <c r="DC379" s="64"/>
      <c r="DD379" s="64"/>
      <c r="DE379" s="64"/>
      <c r="DF379" s="64"/>
      <c r="DG379" s="64"/>
      <c r="DH379" s="64"/>
      <c r="DI379" s="64"/>
      <c r="DJ379" s="64"/>
      <c r="DK379" s="64"/>
      <c r="DL379" s="64"/>
      <c r="DM379" s="64"/>
      <c r="DN379" s="64"/>
      <c r="DO379" s="64"/>
      <c r="DP379" s="64"/>
      <c r="DQ379" s="64"/>
      <c r="DR379" s="64"/>
      <c r="DS379" s="64"/>
      <c r="DT379" s="64"/>
      <c r="DU379" s="64"/>
      <c r="DV379" s="64"/>
      <c r="DW379" s="64"/>
      <c r="DX379" s="64"/>
      <c r="DY379" s="64"/>
      <c r="DZ379" s="64"/>
      <c r="EA379" s="64"/>
      <c r="EB379" s="64"/>
      <c r="EC379" s="64"/>
      <c r="ED379" s="64"/>
      <c r="EE379" s="64"/>
      <c r="EF379" s="64"/>
      <c r="EG379" s="64"/>
      <c r="EH379" s="64"/>
      <c r="EI379" s="64"/>
      <c r="EJ379" s="64"/>
      <c r="EK379" s="64"/>
      <c r="EL379" s="64"/>
      <c r="EM379" s="64"/>
      <c r="EN379" s="64"/>
      <c r="EO379" s="64"/>
      <c r="EP379" s="64"/>
      <c r="EQ379" s="64"/>
      <c r="ER379" s="64"/>
      <c r="ES379" s="64"/>
      <c r="ET379" s="64"/>
      <c r="EU379" s="64"/>
      <c r="EV379" s="64"/>
      <c r="EW379" s="64"/>
      <c r="EX379" s="64"/>
      <c r="EY379" s="64"/>
      <c r="EZ379" s="64"/>
      <c r="FA379" s="64"/>
      <c r="FB379" s="64"/>
      <c r="FC379" s="64"/>
      <c r="FD379" s="64"/>
      <c r="FE379" s="64"/>
      <c r="FF379" s="64"/>
      <c r="FG379" s="64"/>
      <c r="FH379" s="64"/>
      <c r="FI379" s="64"/>
      <c r="FJ379" s="64"/>
      <c r="FK379" s="64"/>
      <c r="FL379" s="64"/>
      <c r="FM379" s="64"/>
      <c r="FN379" s="64"/>
      <c r="FO379" s="64"/>
    </row>
    <row r="380" spans="1:171" ht="11.25" customHeight="1">
      <c r="A380" s="145"/>
      <c r="B380" s="146" t="s">
        <v>914</v>
      </c>
      <c r="C380" s="146"/>
      <c r="D380" s="146"/>
      <c r="E380" s="301" t="s">
        <v>289</v>
      </c>
      <c r="F380" s="399">
        <v>79.489999999999995</v>
      </c>
      <c r="G380" s="399">
        <v>0</v>
      </c>
      <c r="H380" s="399">
        <v>0</v>
      </c>
      <c r="I380" s="399">
        <v>0</v>
      </c>
      <c r="J380" s="399">
        <v>79.489999999999995</v>
      </c>
      <c r="K380" s="399">
        <v>4.74</v>
      </c>
      <c r="L380" s="399">
        <v>0</v>
      </c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4"/>
      <c r="BC380" s="64"/>
      <c r="BD380" s="64"/>
      <c r="BE380" s="64"/>
      <c r="BF380" s="64"/>
      <c r="BG380" s="64"/>
      <c r="BH380" s="64"/>
      <c r="BI380" s="64"/>
      <c r="BJ380" s="64"/>
      <c r="BK380" s="64"/>
      <c r="BL380" s="64"/>
      <c r="BM380" s="64"/>
      <c r="BN380" s="64"/>
      <c r="BO380" s="64"/>
      <c r="BP380" s="64"/>
      <c r="BQ380" s="64"/>
      <c r="BR380" s="64"/>
      <c r="BS380" s="64"/>
      <c r="BT380" s="64"/>
      <c r="BU380" s="64"/>
      <c r="BV380" s="64"/>
      <c r="BW380" s="64"/>
      <c r="BX380" s="64"/>
      <c r="BY380" s="64"/>
      <c r="BZ380" s="64"/>
      <c r="CA380" s="64"/>
      <c r="CB380" s="64"/>
      <c r="CC380" s="64"/>
      <c r="CD380" s="64"/>
      <c r="CE380" s="64"/>
      <c r="CF380" s="64"/>
      <c r="CG380" s="64"/>
      <c r="CH380" s="64"/>
      <c r="CI380" s="64"/>
      <c r="CJ380" s="64"/>
      <c r="CK380" s="64"/>
      <c r="CL380" s="64"/>
      <c r="CM380" s="64"/>
      <c r="CN380" s="64"/>
      <c r="CO380" s="64"/>
      <c r="CP380" s="64"/>
      <c r="CQ380" s="64"/>
      <c r="CR380" s="64"/>
      <c r="CS380" s="64"/>
      <c r="CT380" s="64"/>
      <c r="CU380" s="64"/>
      <c r="CV380" s="64"/>
      <c r="CW380" s="64"/>
      <c r="CX380" s="64"/>
      <c r="CY380" s="64"/>
      <c r="CZ380" s="64"/>
      <c r="DA380" s="64"/>
      <c r="DB380" s="64"/>
      <c r="DC380" s="64"/>
      <c r="DD380" s="64"/>
      <c r="DE380" s="64"/>
      <c r="DF380" s="64"/>
      <c r="DG380" s="64"/>
      <c r="DH380" s="64"/>
      <c r="DI380" s="64"/>
      <c r="DJ380" s="64"/>
      <c r="DK380" s="64"/>
      <c r="DL380" s="64"/>
      <c r="DM380" s="64"/>
      <c r="DN380" s="64"/>
      <c r="DO380" s="64"/>
      <c r="DP380" s="64"/>
      <c r="DQ380" s="64"/>
      <c r="DR380" s="64"/>
      <c r="DS380" s="64"/>
      <c r="DT380" s="64"/>
      <c r="DU380" s="64"/>
      <c r="DV380" s="64"/>
      <c r="DW380" s="64"/>
      <c r="DX380" s="64"/>
      <c r="DY380" s="64"/>
      <c r="DZ380" s="64"/>
      <c r="EA380" s="64"/>
      <c r="EB380" s="64"/>
      <c r="EC380" s="64"/>
      <c r="ED380" s="64"/>
      <c r="EE380" s="64"/>
      <c r="EF380" s="64"/>
      <c r="EG380" s="64"/>
      <c r="EH380" s="64"/>
      <c r="EI380" s="64"/>
      <c r="EJ380" s="64"/>
      <c r="EK380" s="64"/>
      <c r="EL380" s="64"/>
      <c r="EM380" s="64"/>
      <c r="EN380" s="64"/>
      <c r="EO380" s="64"/>
      <c r="EP380" s="64"/>
      <c r="EQ380" s="64"/>
      <c r="ER380" s="64"/>
      <c r="ES380" s="64"/>
      <c r="ET380" s="64"/>
      <c r="EU380" s="64"/>
      <c r="EV380" s="64"/>
      <c r="EW380" s="64"/>
      <c r="EX380" s="64"/>
      <c r="EY380" s="64"/>
      <c r="EZ380" s="64"/>
      <c r="FA380" s="64"/>
      <c r="FB380" s="64"/>
      <c r="FC380" s="64"/>
      <c r="FD380" s="64"/>
      <c r="FE380" s="64"/>
      <c r="FF380" s="64"/>
      <c r="FG380" s="64"/>
      <c r="FH380" s="64"/>
      <c r="FI380" s="64"/>
      <c r="FJ380" s="64"/>
      <c r="FK380" s="64"/>
      <c r="FL380" s="64"/>
      <c r="FM380" s="64"/>
      <c r="FN380" s="64"/>
      <c r="FO380" s="64"/>
    </row>
    <row r="381" spans="1:171" ht="11.25" customHeight="1">
      <c r="A381" s="145"/>
      <c r="B381" s="145"/>
      <c r="C381" s="146"/>
      <c r="D381" s="146"/>
      <c r="E381" s="301" t="s">
        <v>293</v>
      </c>
      <c r="F381" s="399">
        <v>124.07</v>
      </c>
      <c r="G381" s="399">
        <v>0</v>
      </c>
      <c r="H381" s="399">
        <v>0</v>
      </c>
      <c r="I381" s="399">
        <v>0</v>
      </c>
      <c r="J381" s="399">
        <v>124.07</v>
      </c>
      <c r="K381" s="399">
        <v>11.13</v>
      </c>
      <c r="L381" s="399">
        <v>0</v>
      </c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4"/>
      <c r="BD381" s="64"/>
      <c r="BE381" s="64"/>
      <c r="BF381" s="64"/>
      <c r="BG381" s="64"/>
      <c r="BH381" s="64"/>
      <c r="BI381" s="64"/>
      <c r="BJ381" s="64"/>
      <c r="BK381" s="64"/>
      <c r="BL381" s="64"/>
      <c r="BM381" s="64"/>
      <c r="BN381" s="64"/>
      <c r="BO381" s="64"/>
      <c r="BP381" s="64"/>
      <c r="BQ381" s="64"/>
      <c r="BR381" s="64"/>
      <c r="BS381" s="64"/>
      <c r="BT381" s="64"/>
      <c r="BU381" s="64"/>
      <c r="BV381" s="64"/>
      <c r="BW381" s="64"/>
      <c r="BX381" s="64"/>
      <c r="BY381" s="64"/>
      <c r="BZ381" s="64"/>
      <c r="CA381" s="64"/>
      <c r="CB381" s="64"/>
      <c r="CC381" s="64"/>
      <c r="CD381" s="64"/>
      <c r="CE381" s="64"/>
      <c r="CF381" s="64"/>
      <c r="CG381" s="64"/>
      <c r="CH381" s="64"/>
      <c r="CI381" s="64"/>
      <c r="CJ381" s="64"/>
      <c r="CK381" s="64"/>
      <c r="CL381" s="64"/>
      <c r="CM381" s="64"/>
      <c r="CN381" s="64"/>
      <c r="CO381" s="64"/>
      <c r="CP381" s="64"/>
      <c r="CQ381" s="64"/>
      <c r="CR381" s="64"/>
      <c r="CS381" s="64"/>
      <c r="CT381" s="64"/>
      <c r="CU381" s="64"/>
      <c r="CV381" s="64"/>
      <c r="CW381" s="64"/>
      <c r="CX381" s="64"/>
      <c r="CY381" s="64"/>
      <c r="CZ381" s="64"/>
      <c r="DA381" s="64"/>
      <c r="DB381" s="64"/>
      <c r="DC381" s="64"/>
      <c r="DD381" s="64"/>
      <c r="DE381" s="64"/>
      <c r="DF381" s="64"/>
      <c r="DG381" s="64"/>
      <c r="DH381" s="64"/>
      <c r="DI381" s="64"/>
      <c r="DJ381" s="64"/>
      <c r="DK381" s="64"/>
      <c r="DL381" s="64"/>
      <c r="DM381" s="64"/>
      <c r="DN381" s="64"/>
      <c r="DO381" s="64"/>
      <c r="DP381" s="64"/>
      <c r="DQ381" s="64"/>
      <c r="DR381" s="64"/>
      <c r="DS381" s="64"/>
      <c r="DT381" s="64"/>
      <c r="DU381" s="64"/>
      <c r="DV381" s="64"/>
      <c r="DW381" s="64"/>
      <c r="DX381" s="64"/>
      <c r="DY381" s="64"/>
      <c r="DZ381" s="64"/>
      <c r="EA381" s="64"/>
      <c r="EB381" s="64"/>
      <c r="EC381" s="64"/>
      <c r="ED381" s="64"/>
      <c r="EE381" s="64"/>
      <c r="EF381" s="64"/>
      <c r="EG381" s="64"/>
      <c r="EH381" s="64"/>
      <c r="EI381" s="64"/>
      <c r="EJ381" s="64"/>
      <c r="EK381" s="64"/>
      <c r="EL381" s="64"/>
      <c r="EM381" s="64"/>
      <c r="EN381" s="64"/>
      <c r="EO381" s="64"/>
      <c r="EP381" s="64"/>
      <c r="EQ381" s="64"/>
      <c r="ER381" s="64"/>
      <c r="ES381" s="64"/>
      <c r="ET381" s="64"/>
      <c r="EU381" s="64"/>
      <c r="EV381" s="64"/>
      <c r="EW381" s="64"/>
      <c r="EX381" s="64"/>
      <c r="EY381" s="64"/>
      <c r="EZ381" s="64"/>
      <c r="FA381" s="64"/>
      <c r="FB381" s="64"/>
      <c r="FC381" s="64"/>
      <c r="FD381" s="64"/>
      <c r="FE381" s="64"/>
      <c r="FF381" s="64"/>
      <c r="FG381" s="64"/>
      <c r="FH381" s="64"/>
      <c r="FI381" s="64"/>
      <c r="FJ381" s="64"/>
      <c r="FK381" s="64"/>
      <c r="FL381" s="64"/>
      <c r="FM381" s="64"/>
      <c r="FN381" s="64"/>
      <c r="FO381" s="64"/>
    </row>
    <row r="382" spans="1:171" ht="14.1" customHeight="1">
      <c r="A382" s="346" t="s">
        <v>500</v>
      </c>
      <c r="B382" s="144" t="s">
        <v>501</v>
      </c>
      <c r="E382" s="163" t="s">
        <v>285</v>
      </c>
      <c r="F382" s="399">
        <v>34</v>
      </c>
      <c r="G382" s="399">
        <v>0</v>
      </c>
      <c r="H382" s="399">
        <v>0</v>
      </c>
      <c r="I382" s="399">
        <v>0</v>
      </c>
      <c r="J382" s="399">
        <v>34</v>
      </c>
      <c r="K382" s="399">
        <v>4.55</v>
      </c>
      <c r="L382" s="399">
        <v>1</v>
      </c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4"/>
      <c r="BD382" s="64"/>
      <c r="BE382" s="64"/>
      <c r="BF382" s="64"/>
      <c r="BG382" s="64"/>
      <c r="BH382" s="64"/>
      <c r="BI382" s="64"/>
      <c r="BJ382" s="64"/>
      <c r="BK382" s="64"/>
      <c r="BL382" s="64"/>
      <c r="BM382" s="64"/>
      <c r="BN382" s="64"/>
      <c r="BO382" s="64"/>
      <c r="BP382" s="64"/>
      <c r="BQ382" s="64"/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64"/>
      <c r="CW382" s="64"/>
      <c r="CX382" s="64"/>
      <c r="CY382" s="64"/>
      <c r="CZ382" s="64"/>
      <c r="DA382" s="64"/>
      <c r="DB382" s="64"/>
      <c r="DC382" s="64"/>
      <c r="DD382" s="64"/>
      <c r="DE382" s="64"/>
      <c r="DF382" s="64"/>
      <c r="DG382" s="64"/>
      <c r="DH382" s="64"/>
      <c r="DI382" s="64"/>
      <c r="DJ382" s="64"/>
      <c r="DK382" s="64"/>
      <c r="DL382" s="64"/>
      <c r="DM382" s="64"/>
      <c r="DN382" s="64"/>
      <c r="DO382" s="64"/>
      <c r="DP382" s="64"/>
      <c r="DQ382" s="64"/>
      <c r="DR382" s="64"/>
      <c r="DS382" s="64"/>
      <c r="DT382" s="64"/>
      <c r="DU382" s="64"/>
      <c r="DV382" s="64"/>
      <c r="DW382" s="64"/>
      <c r="DX382" s="64"/>
      <c r="DY382" s="64"/>
      <c r="DZ382" s="64"/>
      <c r="EA382" s="64"/>
      <c r="EB382" s="64"/>
      <c r="EC382" s="64"/>
      <c r="ED382" s="64"/>
      <c r="EE382" s="64"/>
      <c r="EF382" s="64"/>
      <c r="EG382" s="64"/>
      <c r="EH382" s="64"/>
      <c r="EI382" s="64"/>
      <c r="EJ382" s="64"/>
      <c r="EK382" s="64"/>
      <c r="EL382" s="64"/>
      <c r="EM382" s="64"/>
      <c r="EN382" s="64"/>
      <c r="EO382" s="64"/>
      <c r="EP382" s="64"/>
      <c r="EQ382" s="64"/>
      <c r="ER382" s="64"/>
      <c r="ES382" s="64"/>
      <c r="ET382" s="64"/>
      <c r="EU382" s="64"/>
      <c r="EV382" s="64"/>
      <c r="EW382" s="64"/>
      <c r="EX382" s="64"/>
      <c r="EY382" s="64"/>
      <c r="EZ382" s="64"/>
      <c r="FA382" s="64"/>
      <c r="FB382" s="64"/>
      <c r="FC382" s="64"/>
      <c r="FD382" s="64"/>
      <c r="FE382" s="64"/>
      <c r="FF382" s="64"/>
      <c r="FG382" s="64"/>
      <c r="FH382" s="64"/>
      <c r="FI382" s="64"/>
      <c r="FJ382" s="64"/>
      <c r="FK382" s="64"/>
      <c r="FL382" s="64"/>
      <c r="FM382" s="64"/>
      <c r="FN382" s="64"/>
      <c r="FO382" s="64"/>
    </row>
    <row r="383" spans="1:171" ht="11.25" customHeight="1">
      <c r="A383" s="476"/>
      <c r="B383" s="144" t="s">
        <v>815</v>
      </c>
      <c r="E383" s="163" t="s">
        <v>289</v>
      </c>
      <c r="F383" s="399">
        <v>174.71</v>
      </c>
      <c r="G383" s="399">
        <v>0</v>
      </c>
      <c r="H383" s="399">
        <v>0</v>
      </c>
      <c r="I383" s="399">
        <v>0</v>
      </c>
      <c r="J383" s="399">
        <v>174.71</v>
      </c>
      <c r="K383" s="399">
        <v>16.47</v>
      </c>
      <c r="L383" s="399">
        <v>1</v>
      </c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64"/>
      <c r="BD383" s="64"/>
      <c r="BE383" s="64"/>
      <c r="BF383" s="64"/>
      <c r="BG383" s="64"/>
      <c r="BH383" s="64"/>
      <c r="BI383" s="64"/>
      <c r="BJ383" s="64"/>
      <c r="BK383" s="64"/>
      <c r="BL383" s="64"/>
      <c r="BM383" s="64"/>
      <c r="BN383" s="64"/>
      <c r="BO383" s="64"/>
      <c r="BP383" s="64"/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64"/>
      <c r="CW383" s="64"/>
      <c r="CX383" s="64"/>
      <c r="CY383" s="64"/>
      <c r="CZ383" s="64"/>
      <c r="DA383" s="64"/>
      <c r="DB383" s="64"/>
      <c r="DC383" s="64"/>
      <c r="DD383" s="64"/>
      <c r="DE383" s="64"/>
      <c r="DF383" s="64"/>
      <c r="DG383" s="64"/>
      <c r="DH383" s="64"/>
      <c r="DI383" s="64"/>
      <c r="DJ383" s="64"/>
      <c r="DK383" s="64"/>
      <c r="DL383" s="64"/>
      <c r="DM383" s="64"/>
      <c r="DN383" s="64"/>
      <c r="DO383" s="64"/>
      <c r="DP383" s="64"/>
      <c r="DQ383" s="64"/>
      <c r="DR383" s="64"/>
      <c r="DS383" s="64"/>
      <c r="DT383" s="64"/>
      <c r="DU383" s="64"/>
      <c r="DV383" s="64"/>
      <c r="DW383" s="64"/>
      <c r="DX383" s="64"/>
      <c r="DY383" s="64"/>
      <c r="DZ383" s="64"/>
      <c r="EA383" s="64"/>
      <c r="EB383" s="64"/>
      <c r="EC383" s="64"/>
      <c r="ED383" s="64"/>
      <c r="EE383" s="64"/>
      <c r="EF383" s="64"/>
      <c r="EG383" s="64"/>
      <c r="EH383" s="64"/>
      <c r="EI383" s="64"/>
      <c r="EJ383" s="64"/>
      <c r="EK383" s="64"/>
      <c r="EL383" s="64"/>
      <c r="EM383" s="64"/>
      <c r="EN383" s="64"/>
      <c r="EO383" s="64"/>
      <c r="EP383" s="64"/>
      <c r="EQ383" s="64"/>
      <c r="ER383" s="64"/>
      <c r="ES383" s="64"/>
      <c r="ET383" s="64"/>
      <c r="EU383" s="64"/>
      <c r="EV383" s="64"/>
      <c r="EW383" s="64"/>
      <c r="EX383" s="64"/>
      <c r="EY383" s="64"/>
      <c r="EZ383" s="64"/>
      <c r="FA383" s="64"/>
      <c r="FB383" s="64"/>
      <c r="FC383" s="64"/>
      <c r="FD383" s="64"/>
      <c r="FE383" s="64"/>
      <c r="FF383" s="64"/>
      <c r="FG383" s="64"/>
      <c r="FH383" s="64"/>
      <c r="FI383" s="64"/>
      <c r="FJ383" s="64"/>
      <c r="FK383" s="64"/>
      <c r="FL383" s="64"/>
      <c r="FM383" s="64"/>
      <c r="FN383" s="64"/>
      <c r="FO383" s="64"/>
    </row>
    <row r="384" spans="1:171" ht="11.25" customHeight="1">
      <c r="B384" s="29" t="s">
        <v>816</v>
      </c>
      <c r="E384" s="163" t="s">
        <v>293</v>
      </c>
      <c r="F384" s="399">
        <v>208.71</v>
      </c>
      <c r="G384" s="399">
        <v>0</v>
      </c>
      <c r="H384" s="399">
        <v>0</v>
      </c>
      <c r="I384" s="399">
        <v>0</v>
      </c>
      <c r="J384" s="399">
        <v>208.71</v>
      </c>
      <c r="K384" s="399">
        <v>21.02</v>
      </c>
      <c r="L384" s="399">
        <v>2</v>
      </c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/>
      <c r="AR384" s="64"/>
      <c r="AS384" s="64"/>
      <c r="AT384" s="64"/>
      <c r="AU384" s="64"/>
      <c r="AV384" s="64"/>
      <c r="AW384" s="64"/>
      <c r="AX384" s="64"/>
      <c r="AY384" s="64"/>
      <c r="AZ384" s="64"/>
      <c r="BA384" s="64"/>
      <c r="BB384" s="64"/>
      <c r="BC384" s="64"/>
      <c r="BD384" s="64"/>
      <c r="BE384" s="64"/>
      <c r="BF384" s="64"/>
      <c r="BG384" s="64"/>
      <c r="BH384" s="64"/>
      <c r="BI384" s="64"/>
      <c r="BJ384" s="64"/>
      <c r="BK384" s="64"/>
      <c r="BL384" s="64"/>
      <c r="BM384" s="64"/>
      <c r="BN384" s="64"/>
      <c r="BO384" s="64"/>
      <c r="BP384" s="64"/>
      <c r="BQ384" s="64"/>
      <c r="BR384" s="64"/>
      <c r="BS384" s="64"/>
      <c r="BT384" s="64"/>
      <c r="BU384" s="64"/>
      <c r="BV384" s="64"/>
      <c r="BW384" s="64"/>
      <c r="BX384" s="64"/>
      <c r="BY384" s="64"/>
      <c r="BZ384" s="64"/>
      <c r="CA384" s="64"/>
      <c r="CB384" s="64"/>
      <c r="CC384" s="64"/>
      <c r="CD384" s="64"/>
      <c r="CE384" s="64"/>
      <c r="CF384" s="64"/>
      <c r="CG384" s="64"/>
      <c r="CH384" s="64"/>
      <c r="CI384" s="64"/>
      <c r="CJ384" s="64"/>
      <c r="CK384" s="64"/>
      <c r="CL384" s="64"/>
      <c r="CM384" s="64"/>
      <c r="CN384" s="64"/>
      <c r="CO384" s="64"/>
      <c r="CP384" s="64"/>
      <c r="CQ384" s="64"/>
      <c r="CR384" s="64"/>
      <c r="CS384" s="64"/>
      <c r="CT384" s="64"/>
      <c r="CU384" s="64"/>
      <c r="CV384" s="64"/>
      <c r="CW384" s="64"/>
      <c r="CX384" s="64"/>
      <c r="CY384" s="64"/>
      <c r="CZ384" s="64"/>
      <c r="DA384" s="64"/>
      <c r="DB384" s="64"/>
      <c r="DC384" s="64"/>
      <c r="DD384" s="64"/>
      <c r="DE384" s="64"/>
      <c r="DF384" s="64"/>
      <c r="DG384" s="64"/>
      <c r="DH384" s="64"/>
      <c r="DI384" s="64"/>
      <c r="DJ384" s="64"/>
      <c r="DK384" s="64"/>
      <c r="DL384" s="64"/>
      <c r="DM384" s="64"/>
      <c r="DN384" s="64"/>
      <c r="DO384" s="64"/>
      <c r="DP384" s="64"/>
      <c r="DQ384" s="64"/>
      <c r="DR384" s="64"/>
      <c r="DS384" s="64"/>
      <c r="DT384" s="64"/>
      <c r="DU384" s="64"/>
      <c r="DV384" s="64"/>
      <c r="DW384" s="64"/>
      <c r="DX384" s="64"/>
      <c r="DY384" s="64"/>
      <c r="DZ384" s="64"/>
      <c r="EA384" s="64"/>
      <c r="EB384" s="64"/>
      <c r="EC384" s="64"/>
      <c r="ED384" s="64"/>
      <c r="EE384" s="64"/>
      <c r="EF384" s="64"/>
      <c r="EG384" s="64"/>
      <c r="EH384" s="64"/>
      <c r="EI384" s="64"/>
      <c r="EJ384" s="64"/>
      <c r="EK384" s="64"/>
      <c r="EL384" s="64"/>
      <c r="EM384" s="64"/>
      <c r="EN384" s="64"/>
      <c r="EO384" s="64"/>
      <c r="EP384" s="64"/>
      <c r="EQ384" s="64"/>
      <c r="ER384" s="64"/>
      <c r="ES384" s="64"/>
      <c r="ET384" s="64"/>
      <c r="EU384" s="64"/>
      <c r="EV384" s="64"/>
      <c r="EW384" s="64"/>
      <c r="EX384" s="64"/>
      <c r="EY384" s="64"/>
      <c r="EZ384" s="64"/>
      <c r="FA384" s="64"/>
      <c r="FB384" s="64"/>
      <c r="FC384" s="64"/>
      <c r="FD384" s="64"/>
      <c r="FE384" s="64"/>
      <c r="FF384" s="64"/>
      <c r="FG384" s="64"/>
      <c r="FH384" s="64"/>
      <c r="FI384" s="64"/>
      <c r="FJ384" s="64"/>
      <c r="FK384" s="64"/>
      <c r="FL384" s="64"/>
      <c r="FM384" s="64"/>
      <c r="FN384" s="64"/>
      <c r="FO384" s="64"/>
    </row>
    <row r="385" spans="1:171" ht="14.1" customHeight="1">
      <c r="A385" s="477" t="s">
        <v>512</v>
      </c>
      <c r="B385" s="145" t="s">
        <v>513</v>
      </c>
      <c r="C385" s="146"/>
      <c r="D385" s="146"/>
      <c r="E385" s="301" t="s">
        <v>285</v>
      </c>
      <c r="F385" s="399">
        <v>21.1</v>
      </c>
      <c r="G385" s="399">
        <v>0</v>
      </c>
      <c r="H385" s="399">
        <v>0</v>
      </c>
      <c r="I385" s="399">
        <v>0</v>
      </c>
      <c r="J385" s="399">
        <v>21.1</v>
      </c>
      <c r="K385" s="399">
        <v>1</v>
      </c>
      <c r="L385" s="399">
        <v>0</v>
      </c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4"/>
      <c r="BC385" s="64"/>
      <c r="BD385" s="64"/>
      <c r="BE385" s="64"/>
      <c r="BF385" s="64"/>
      <c r="BG385" s="64"/>
      <c r="BH385" s="64"/>
      <c r="BI385" s="64"/>
      <c r="BJ385" s="64"/>
      <c r="BK385" s="64"/>
      <c r="BL385" s="64"/>
      <c r="BM385" s="64"/>
      <c r="BN385" s="64"/>
      <c r="BO385" s="64"/>
      <c r="BP385" s="64"/>
      <c r="BQ385" s="64"/>
      <c r="BR385" s="64"/>
      <c r="BS385" s="64"/>
      <c r="BT385" s="64"/>
      <c r="BU385" s="64"/>
      <c r="BV385" s="64"/>
      <c r="BW385" s="64"/>
      <c r="BX385" s="64"/>
      <c r="BY385" s="64"/>
      <c r="BZ385" s="64"/>
      <c r="CA385" s="64"/>
      <c r="CB385" s="64"/>
      <c r="CC385" s="64"/>
      <c r="CD385" s="64"/>
      <c r="CE385" s="64"/>
      <c r="CF385" s="64"/>
      <c r="CG385" s="64"/>
      <c r="CH385" s="64"/>
      <c r="CI385" s="64"/>
      <c r="CJ385" s="64"/>
      <c r="CK385" s="64"/>
      <c r="CL385" s="64"/>
      <c r="CM385" s="64"/>
      <c r="CN385" s="64"/>
      <c r="CO385" s="64"/>
      <c r="CP385" s="64"/>
      <c r="CQ385" s="64"/>
      <c r="CR385" s="64"/>
      <c r="CS385" s="64"/>
      <c r="CT385" s="64"/>
      <c r="CU385" s="64"/>
      <c r="CV385" s="64"/>
      <c r="CW385" s="64"/>
      <c r="CX385" s="64"/>
      <c r="CY385" s="64"/>
      <c r="CZ385" s="64"/>
      <c r="DA385" s="64"/>
      <c r="DB385" s="64"/>
      <c r="DC385" s="64"/>
      <c r="DD385" s="64"/>
      <c r="DE385" s="64"/>
      <c r="DF385" s="64"/>
      <c r="DG385" s="64"/>
      <c r="DH385" s="64"/>
      <c r="DI385" s="64"/>
      <c r="DJ385" s="64"/>
      <c r="DK385" s="64"/>
      <c r="DL385" s="64"/>
      <c r="DM385" s="64"/>
      <c r="DN385" s="64"/>
      <c r="DO385" s="64"/>
      <c r="DP385" s="64"/>
      <c r="DQ385" s="64"/>
      <c r="DR385" s="64"/>
      <c r="DS385" s="64"/>
      <c r="DT385" s="64"/>
      <c r="DU385" s="64"/>
      <c r="DV385" s="64"/>
      <c r="DW385" s="64"/>
      <c r="DX385" s="64"/>
      <c r="DY385" s="64"/>
      <c r="DZ385" s="64"/>
      <c r="EA385" s="64"/>
      <c r="EB385" s="64"/>
      <c r="EC385" s="64"/>
      <c r="ED385" s="64"/>
      <c r="EE385" s="64"/>
      <c r="EF385" s="64"/>
      <c r="EG385" s="64"/>
      <c r="EH385" s="64"/>
      <c r="EI385" s="64"/>
      <c r="EJ385" s="64"/>
      <c r="EK385" s="64"/>
      <c r="EL385" s="64"/>
      <c r="EM385" s="64"/>
      <c r="EN385" s="64"/>
      <c r="EO385" s="64"/>
      <c r="EP385" s="64"/>
      <c r="EQ385" s="64"/>
      <c r="ER385" s="64"/>
      <c r="ES385" s="64"/>
      <c r="ET385" s="64"/>
      <c r="EU385" s="64"/>
      <c r="EV385" s="64"/>
      <c r="EW385" s="64"/>
      <c r="EX385" s="64"/>
      <c r="EY385" s="64"/>
      <c r="EZ385" s="64"/>
      <c r="FA385" s="64"/>
      <c r="FB385" s="64"/>
      <c r="FC385" s="64"/>
      <c r="FD385" s="64"/>
      <c r="FE385" s="64"/>
      <c r="FF385" s="64"/>
      <c r="FG385" s="64"/>
      <c r="FH385" s="64"/>
      <c r="FI385" s="64"/>
      <c r="FJ385" s="64"/>
      <c r="FK385" s="64"/>
      <c r="FL385" s="64"/>
      <c r="FM385" s="64"/>
      <c r="FN385" s="64"/>
      <c r="FO385" s="64"/>
    </row>
    <row r="386" spans="1:171" ht="11.25" customHeight="1">
      <c r="A386" s="482"/>
      <c r="B386" s="145" t="s">
        <v>514</v>
      </c>
      <c r="C386" s="146"/>
      <c r="D386" s="146"/>
      <c r="E386" s="301" t="s">
        <v>289</v>
      </c>
      <c r="F386" s="399">
        <v>31.22</v>
      </c>
      <c r="G386" s="399">
        <v>0</v>
      </c>
      <c r="H386" s="399">
        <v>0</v>
      </c>
      <c r="I386" s="399">
        <v>0</v>
      </c>
      <c r="J386" s="399">
        <v>31.22</v>
      </c>
      <c r="K386" s="399">
        <v>2.4500000000000002</v>
      </c>
      <c r="L386" s="399">
        <v>0</v>
      </c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4"/>
      <c r="BD386" s="64"/>
      <c r="BE386" s="64"/>
      <c r="BF386" s="64"/>
      <c r="BG386" s="64"/>
      <c r="BH386" s="64"/>
      <c r="BI386" s="64"/>
      <c r="BJ386" s="64"/>
      <c r="BK386" s="64"/>
      <c r="BL386" s="64"/>
      <c r="BM386" s="64"/>
      <c r="BN386" s="64"/>
      <c r="BO386" s="64"/>
      <c r="BP386" s="64"/>
      <c r="BQ386" s="64"/>
      <c r="BR386" s="64"/>
      <c r="BS386" s="64"/>
      <c r="BT386" s="64"/>
      <c r="BU386" s="64"/>
      <c r="BV386" s="64"/>
      <c r="BW386" s="64"/>
      <c r="BX386" s="64"/>
      <c r="BY386" s="64"/>
      <c r="BZ386" s="64"/>
      <c r="CA386" s="64"/>
      <c r="CB386" s="64"/>
      <c r="CC386" s="64"/>
      <c r="CD386" s="64"/>
      <c r="CE386" s="64"/>
      <c r="CF386" s="64"/>
      <c r="CG386" s="64"/>
      <c r="CH386" s="64"/>
      <c r="CI386" s="64"/>
      <c r="CJ386" s="64"/>
      <c r="CK386" s="64"/>
      <c r="CL386" s="64"/>
      <c r="CM386" s="64"/>
      <c r="CN386" s="64"/>
      <c r="CO386" s="64"/>
      <c r="CP386" s="64"/>
      <c r="CQ386" s="64"/>
      <c r="CR386" s="64"/>
      <c r="CS386" s="64"/>
      <c r="CT386" s="64"/>
      <c r="CU386" s="64"/>
      <c r="CV386" s="64"/>
      <c r="CW386" s="64"/>
      <c r="CX386" s="64"/>
      <c r="CY386" s="64"/>
      <c r="CZ386" s="64"/>
      <c r="DA386" s="64"/>
      <c r="DB386" s="64"/>
      <c r="DC386" s="64"/>
      <c r="DD386" s="64"/>
      <c r="DE386" s="64"/>
      <c r="DF386" s="64"/>
      <c r="DG386" s="64"/>
      <c r="DH386" s="64"/>
      <c r="DI386" s="64"/>
      <c r="DJ386" s="64"/>
      <c r="DK386" s="64"/>
      <c r="DL386" s="64"/>
      <c r="DM386" s="64"/>
      <c r="DN386" s="64"/>
      <c r="DO386" s="64"/>
      <c r="DP386" s="64"/>
      <c r="DQ386" s="64"/>
      <c r="DR386" s="64"/>
      <c r="DS386" s="64"/>
      <c r="DT386" s="64"/>
      <c r="DU386" s="64"/>
      <c r="DV386" s="64"/>
      <c r="DW386" s="64"/>
      <c r="DX386" s="64"/>
      <c r="DY386" s="64"/>
      <c r="DZ386" s="64"/>
      <c r="EA386" s="64"/>
      <c r="EB386" s="64"/>
      <c r="EC386" s="64"/>
      <c r="ED386" s="64"/>
      <c r="EE386" s="64"/>
      <c r="EF386" s="64"/>
      <c r="EG386" s="64"/>
      <c r="EH386" s="64"/>
      <c r="EI386" s="64"/>
      <c r="EJ386" s="64"/>
      <c r="EK386" s="64"/>
      <c r="EL386" s="64"/>
      <c r="EM386" s="64"/>
      <c r="EN386" s="64"/>
      <c r="EO386" s="64"/>
      <c r="EP386" s="64"/>
      <c r="EQ386" s="64"/>
      <c r="ER386" s="64"/>
      <c r="ES386" s="64"/>
      <c r="ET386" s="64"/>
      <c r="EU386" s="64"/>
      <c r="EV386" s="64"/>
      <c r="EW386" s="64"/>
      <c r="EX386" s="64"/>
      <c r="EY386" s="64"/>
      <c r="EZ386" s="64"/>
      <c r="FA386" s="64"/>
      <c r="FB386" s="64"/>
      <c r="FC386" s="64"/>
      <c r="FD386" s="64"/>
      <c r="FE386" s="64"/>
      <c r="FF386" s="64"/>
      <c r="FG386" s="64"/>
      <c r="FH386" s="64"/>
      <c r="FI386" s="64"/>
      <c r="FJ386" s="64"/>
      <c r="FK386" s="64"/>
      <c r="FL386" s="64"/>
      <c r="FM386" s="64"/>
      <c r="FN386" s="64"/>
      <c r="FO386" s="64"/>
    </row>
    <row r="387" spans="1:171" ht="11.25" customHeight="1">
      <c r="A387" s="482"/>
      <c r="B387" s="145"/>
      <c r="C387" s="146"/>
      <c r="D387" s="146"/>
      <c r="E387" s="301" t="s">
        <v>293</v>
      </c>
      <c r="F387" s="399">
        <v>52.32</v>
      </c>
      <c r="G387" s="399">
        <v>0</v>
      </c>
      <c r="H387" s="399">
        <v>0</v>
      </c>
      <c r="I387" s="399">
        <v>0</v>
      </c>
      <c r="J387" s="399">
        <v>52.32</v>
      </c>
      <c r="K387" s="399">
        <v>3.45</v>
      </c>
      <c r="L387" s="399">
        <v>0</v>
      </c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4"/>
      <c r="BD387" s="64"/>
      <c r="BE387" s="64"/>
      <c r="BF387" s="64"/>
      <c r="BG387" s="64"/>
      <c r="BH387" s="64"/>
      <c r="BI387" s="64"/>
      <c r="BJ387" s="64"/>
      <c r="BK387" s="64"/>
      <c r="BL387" s="64"/>
      <c r="BM387" s="64"/>
      <c r="BN387" s="64"/>
      <c r="BO387" s="64"/>
      <c r="BP387" s="64"/>
      <c r="BQ387" s="64"/>
      <c r="BR387" s="64"/>
      <c r="BS387" s="64"/>
      <c r="BT387" s="64"/>
      <c r="BU387" s="64"/>
      <c r="BV387" s="64"/>
      <c r="BW387" s="64"/>
      <c r="BX387" s="64"/>
      <c r="BY387" s="64"/>
      <c r="BZ387" s="64"/>
      <c r="CA387" s="64"/>
      <c r="CB387" s="64"/>
      <c r="CC387" s="64"/>
      <c r="CD387" s="64"/>
      <c r="CE387" s="64"/>
      <c r="CF387" s="64"/>
      <c r="CG387" s="64"/>
      <c r="CH387" s="64"/>
      <c r="CI387" s="64"/>
      <c r="CJ387" s="64"/>
      <c r="CK387" s="64"/>
      <c r="CL387" s="64"/>
      <c r="CM387" s="64"/>
      <c r="CN387" s="64"/>
      <c r="CO387" s="64"/>
      <c r="CP387" s="64"/>
      <c r="CQ387" s="64"/>
      <c r="CR387" s="64"/>
      <c r="CS387" s="64"/>
      <c r="CT387" s="64"/>
      <c r="CU387" s="64"/>
      <c r="CV387" s="64"/>
      <c r="CW387" s="64"/>
      <c r="CX387" s="64"/>
      <c r="CY387" s="64"/>
      <c r="CZ387" s="64"/>
      <c r="DA387" s="64"/>
      <c r="DB387" s="64"/>
      <c r="DC387" s="64"/>
      <c r="DD387" s="64"/>
      <c r="DE387" s="64"/>
      <c r="DF387" s="64"/>
      <c r="DG387" s="64"/>
      <c r="DH387" s="64"/>
      <c r="DI387" s="64"/>
      <c r="DJ387" s="64"/>
      <c r="DK387" s="64"/>
      <c r="DL387" s="64"/>
      <c r="DM387" s="64"/>
      <c r="DN387" s="64"/>
      <c r="DO387" s="64"/>
      <c r="DP387" s="64"/>
      <c r="DQ387" s="64"/>
      <c r="DR387" s="64"/>
      <c r="DS387" s="64"/>
      <c r="DT387" s="64"/>
      <c r="DU387" s="64"/>
      <c r="DV387" s="64"/>
      <c r="DW387" s="64"/>
      <c r="DX387" s="64"/>
      <c r="DY387" s="64"/>
      <c r="DZ387" s="64"/>
      <c r="EA387" s="64"/>
      <c r="EB387" s="64"/>
      <c r="EC387" s="64"/>
      <c r="ED387" s="64"/>
      <c r="EE387" s="64"/>
      <c r="EF387" s="64"/>
      <c r="EG387" s="64"/>
      <c r="EH387" s="64"/>
      <c r="EI387" s="64"/>
      <c r="EJ387" s="64"/>
      <c r="EK387" s="64"/>
      <c r="EL387" s="64"/>
      <c r="EM387" s="64"/>
      <c r="EN387" s="64"/>
      <c r="EO387" s="64"/>
      <c r="EP387" s="64"/>
      <c r="EQ387" s="64"/>
      <c r="ER387" s="64"/>
      <c r="ES387" s="64"/>
      <c r="ET387" s="64"/>
      <c r="EU387" s="64"/>
      <c r="EV387" s="64"/>
      <c r="EW387" s="64"/>
      <c r="EX387" s="64"/>
      <c r="EY387" s="64"/>
      <c r="EZ387" s="64"/>
      <c r="FA387" s="64"/>
      <c r="FB387" s="64"/>
      <c r="FC387" s="64"/>
      <c r="FD387" s="64"/>
      <c r="FE387" s="64"/>
      <c r="FF387" s="64"/>
      <c r="FG387" s="64"/>
      <c r="FH387" s="64"/>
      <c r="FI387" s="64"/>
      <c r="FJ387" s="64"/>
      <c r="FK387" s="64"/>
      <c r="FL387" s="64"/>
      <c r="FM387" s="64"/>
      <c r="FN387" s="64"/>
      <c r="FO387" s="64"/>
    </row>
    <row r="388" spans="1:171" ht="14.1" customHeight="1">
      <c r="A388" s="482" t="s">
        <v>515</v>
      </c>
      <c r="B388" s="144" t="s">
        <v>517</v>
      </c>
      <c r="C388" s="146"/>
      <c r="D388" s="146"/>
      <c r="E388" s="301" t="s">
        <v>285</v>
      </c>
      <c r="F388" s="399">
        <v>381.63</v>
      </c>
      <c r="G388" s="399">
        <v>1</v>
      </c>
      <c r="H388" s="399">
        <v>0</v>
      </c>
      <c r="I388" s="399">
        <v>0</v>
      </c>
      <c r="J388" s="399">
        <v>380.63</v>
      </c>
      <c r="K388" s="399">
        <v>22.63</v>
      </c>
      <c r="L388" s="399">
        <v>0</v>
      </c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64"/>
      <c r="BD388" s="64"/>
      <c r="BE388" s="64"/>
      <c r="BF388" s="64"/>
      <c r="BG388" s="64"/>
      <c r="BH388" s="64"/>
      <c r="BI388" s="64"/>
      <c r="BJ388" s="64"/>
      <c r="BK388" s="64"/>
      <c r="BL388" s="64"/>
      <c r="BM388" s="64"/>
      <c r="BN388" s="64"/>
      <c r="BO388" s="64"/>
      <c r="BP388" s="64"/>
      <c r="BQ388" s="64"/>
      <c r="BR388" s="64"/>
      <c r="BS388" s="64"/>
      <c r="BT388" s="64"/>
      <c r="BU388" s="64"/>
      <c r="BV388" s="64"/>
      <c r="BW388" s="64"/>
      <c r="BX388" s="64"/>
      <c r="BY388" s="64"/>
      <c r="BZ388" s="64"/>
      <c r="CA388" s="64"/>
      <c r="CB388" s="64"/>
      <c r="CC388" s="64"/>
      <c r="CD388" s="64"/>
      <c r="CE388" s="64"/>
      <c r="CF388" s="64"/>
      <c r="CG388" s="64"/>
      <c r="CH388" s="64"/>
      <c r="CI388" s="64"/>
      <c r="CJ388" s="64"/>
      <c r="CK388" s="64"/>
      <c r="CL388" s="64"/>
      <c r="CM388" s="64"/>
      <c r="CN388" s="64"/>
      <c r="CO388" s="64"/>
      <c r="CP388" s="64"/>
      <c r="CQ388" s="64"/>
      <c r="CR388" s="64"/>
      <c r="CS388" s="64"/>
      <c r="CT388" s="64"/>
      <c r="CU388" s="64"/>
      <c r="CV388" s="64"/>
      <c r="CW388" s="64"/>
      <c r="CX388" s="64"/>
      <c r="CY388" s="64"/>
      <c r="CZ388" s="64"/>
      <c r="DA388" s="64"/>
      <c r="DB388" s="64"/>
      <c r="DC388" s="64"/>
      <c r="DD388" s="64"/>
      <c r="DE388" s="64"/>
      <c r="DF388" s="64"/>
      <c r="DG388" s="64"/>
      <c r="DH388" s="64"/>
      <c r="DI388" s="64"/>
      <c r="DJ388" s="64"/>
      <c r="DK388" s="64"/>
      <c r="DL388" s="64"/>
      <c r="DM388" s="64"/>
      <c r="DN388" s="64"/>
      <c r="DO388" s="64"/>
      <c r="DP388" s="64"/>
      <c r="DQ388" s="64"/>
      <c r="DR388" s="64"/>
      <c r="DS388" s="64"/>
      <c r="DT388" s="64"/>
      <c r="DU388" s="64"/>
      <c r="DV388" s="64"/>
      <c r="DW388" s="64"/>
      <c r="DX388" s="64"/>
      <c r="DY388" s="64"/>
      <c r="DZ388" s="64"/>
      <c r="EA388" s="64"/>
      <c r="EB388" s="64"/>
      <c r="EC388" s="64"/>
      <c r="ED388" s="64"/>
      <c r="EE388" s="64"/>
      <c r="EF388" s="64"/>
      <c r="EG388" s="64"/>
      <c r="EH388" s="64"/>
      <c r="EI388" s="64"/>
      <c r="EJ388" s="64"/>
      <c r="EK388" s="64"/>
      <c r="EL388" s="64"/>
      <c r="EM388" s="64"/>
      <c r="EN388" s="64"/>
      <c r="EO388" s="64"/>
      <c r="EP388" s="64"/>
      <c r="EQ388" s="64"/>
      <c r="ER388" s="64"/>
      <c r="ES388" s="64"/>
      <c r="ET388" s="64"/>
      <c r="EU388" s="64"/>
      <c r="EV388" s="64"/>
      <c r="EW388" s="64"/>
      <c r="EX388" s="64"/>
      <c r="EY388" s="64"/>
      <c r="EZ388" s="64"/>
      <c r="FA388" s="64"/>
      <c r="FB388" s="64"/>
      <c r="FC388" s="64"/>
      <c r="FD388" s="64"/>
      <c r="FE388" s="64"/>
      <c r="FF388" s="64"/>
      <c r="FG388" s="64"/>
      <c r="FH388" s="64"/>
      <c r="FI388" s="64"/>
      <c r="FJ388" s="64"/>
      <c r="FK388" s="64"/>
      <c r="FL388" s="64"/>
      <c r="FM388" s="64"/>
      <c r="FN388" s="64"/>
      <c r="FO388" s="64"/>
    </row>
    <row r="389" spans="1:171" ht="11.25" customHeight="1">
      <c r="A389" s="482"/>
      <c r="B389" s="145" t="s">
        <v>518</v>
      </c>
      <c r="C389" s="146"/>
      <c r="D389" s="146"/>
      <c r="E389" s="301" t="s">
        <v>289</v>
      </c>
      <c r="F389" s="399">
        <v>2582.41</v>
      </c>
      <c r="G389" s="399">
        <v>2.9</v>
      </c>
      <c r="H389" s="399">
        <v>0</v>
      </c>
      <c r="I389" s="399">
        <v>0</v>
      </c>
      <c r="J389" s="399">
        <v>2579.5100000000002</v>
      </c>
      <c r="K389" s="399">
        <v>137.12</v>
      </c>
      <c r="L389" s="399">
        <v>0</v>
      </c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/>
      <c r="AR389" s="64"/>
      <c r="AS389" s="64"/>
      <c r="AT389" s="64"/>
      <c r="AU389" s="64"/>
      <c r="AV389" s="64"/>
      <c r="AW389" s="64"/>
      <c r="AX389" s="64"/>
      <c r="AY389" s="64"/>
      <c r="AZ389" s="64"/>
      <c r="BA389" s="64"/>
      <c r="BB389" s="64"/>
      <c r="BC389" s="64"/>
      <c r="BD389" s="64"/>
      <c r="BE389" s="64"/>
      <c r="BF389" s="64"/>
      <c r="BG389" s="64"/>
      <c r="BH389" s="64"/>
      <c r="BI389" s="64"/>
      <c r="BJ389" s="64"/>
      <c r="BK389" s="64"/>
      <c r="BL389" s="64"/>
      <c r="BM389" s="64"/>
      <c r="BN389" s="64"/>
      <c r="BO389" s="64"/>
      <c r="BP389" s="64"/>
      <c r="BQ389" s="64"/>
      <c r="BR389" s="64"/>
      <c r="BS389" s="64"/>
      <c r="BT389" s="64"/>
      <c r="BU389" s="64"/>
      <c r="BV389" s="64"/>
      <c r="BW389" s="64"/>
      <c r="BX389" s="64"/>
      <c r="BY389" s="64"/>
      <c r="BZ389" s="64"/>
      <c r="CA389" s="64"/>
      <c r="CB389" s="64"/>
      <c r="CC389" s="64"/>
      <c r="CD389" s="64"/>
      <c r="CE389" s="64"/>
      <c r="CF389" s="64"/>
      <c r="CG389" s="64"/>
      <c r="CH389" s="64"/>
      <c r="CI389" s="64"/>
      <c r="CJ389" s="64"/>
      <c r="CK389" s="64"/>
      <c r="CL389" s="64"/>
      <c r="CM389" s="64"/>
      <c r="CN389" s="64"/>
      <c r="CO389" s="64"/>
      <c r="CP389" s="64"/>
      <c r="CQ389" s="64"/>
      <c r="CR389" s="64"/>
      <c r="CS389" s="64"/>
      <c r="CT389" s="64"/>
      <c r="CU389" s="64"/>
      <c r="CV389" s="64"/>
      <c r="CW389" s="64"/>
      <c r="CX389" s="64"/>
      <c r="CY389" s="64"/>
      <c r="CZ389" s="64"/>
      <c r="DA389" s="64"/>
      <c r="DB389" s="64"/>
      <c r="DC389" s="64"/>
      <c r="DD389" s="64"/>
      <c r="DE389" s="64"/>
      <c r="DF389" s="64"/>
      <c r="DG389" s="64"/>
      <c r="DH389" s="64"/>
      <c r="DI389" s="64"/>
      <c r="DJ389" s="64"/>
      <c r="DK389" s="64"/>
      <c r="DL389" s="64"/>
      <c r="DM389" s="64"/>
      <c r="DN389" s="64"/>
      <c r="DO389" s="64"/>
      <c r="DP389" s="64"/>
      <c r="DQ389" s="64"/>
      <c r="DR389" s="64"/>
      <c r="DS389" s="64"/>
      <c r="DT389" s="64"/>
      <c r="DU389" s="64"/>
      <c r="DV389" s="64"/>
      <c r="DW389" s="64"/>
      <c r="DX389" s="64"/>
      <c r="DY389" s="64"/>
      <c r="DZ389" s="64"/>
      <c r="EA389" s="64"/>
      <c r="EB389" s="64"/>
      <c r="EC389" s="64"/>
      <c r="ED389" s="64"/>
      <c r="EE389" s="64"/>
      <c r="EF389" s="64"/>
      <c r="EG389" s="64"/>
      <c r="EH389" s="64"/>
      <c r="EI389" s="64"/>
      <c r="EJ389" s="64"/>
      <c r="EK389" s="64"/>
      <c r="EL389" s="64"/>
      <c r="EM389" s="64"/>
      <c r="EN389" s="64"/>
      <c r="EO389" s="64"/>
      <c r="EP389" s="64"/>
      <c r="EQ389" s="64"/>
      <c r="ER389" s="64"/>
      <c r="ES389" s="64"/>
      <c r="ET389" s="64"/>
      <c r="EU389" s="64"/>
      <c r="EV389" s="64"/>
      <c r="EW389" s="64"/>
      <c r="EX389" s="64"/>
      <c r="EY389" s="64"/>
      <c r="EZ389" s="64"/>
      <c r="FA389" s="64"/>
      <c r="FB389" s="64"/>
      <c r="FC389" s="64"/>
      <c r="FD389" s="64"/>
      <c r="FE389" s="64"/>
      <c r="FF389" s="64"/>
      <c r="FG389" s="64"/>
      <c r="FH389" s="64"/>
      <c r="FI389" s="64"/>
      <c r="FJ389" s="64"/>
      <c r="FK389" s="64"/>
      <c r="FL389" s="64"/>
      <c r="FM389" s="64"/>
      <c r="FN389" s="64"/>
      <c r="FO389" s="64"/>
    </row>
    <row r="390" spans="1:171" ht="11.25" customHeight="1">
      <c r="A390" s="482"/>
      <c r="B390" s="145"/>
      <c r="C390" s="146"/>
      <c r="D390" s="146"/>
      <c r="E390" s="301" t="s">
        <v>293</v>
      </c>
      <c r="F390" s="399">
        <v>2964.04</v>
      </c>
      <c r="G390" s="399">
        <v>3.9</v>
      </c>
      <c r="H390" s="399">
        <v>0</v>
      </c>
      <c r="I390" s="399">
        <v>0</v>
      </c>
      <c r="J390" s="399">
        <v>2960.14</v>
      </c>
      <c r="K390" s="399">
        <v>159.75</v>
      </c>
      <c r="L390" s="399">
        <v>0</v>
      </c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4"/>
      <c r="BC390" s="64"/>
      <c r="BD390" s="64"/>
      <c r="BE390" s="64"/>
      <c r="BF390" s="64"/>
      <c r="BG390" s="64"/>
      <c r="BH390" s="64"/>
      <c r="BI390" s="64"/>
      <c r="BJ390" s="64"/>
      <c r="BK390" s="64"/>
      <c r="BL390" s="64"/>
      <c r="BM390" s="64"/>
      <c r="BN390" s="64"/>
      <c r="BO390" s="64"/>
      <c r="BP390" s="64"/>
      <c r="BQ390" s="64"/>
      <c r="BR390" s="64"/>
      <c r="BS390" s="64"/>
      <c r="BT390" s="64"/>
      <c r="BU390" s="64"/>
      <c r="BV390" s="64"/>
      <c r="BW390" s="64"/>
      <c r="BX390" s="64"/>
      <c r="BY390" s="64"/>
      <c r="BZ390" s="64"/>
      <c r="CA390" s="64"/>
      <c r="CB390" s="64"/>
      <c r="CC390" s="64"/>
      <c r="CD390" s="64"/>
      <c r="CE390" s="64"/>
      <c r="CF390" s="64"/>
      <c r="CG390" s="64"/>
      <c r="CH390" s="64"/>
      <c r="CI390" s="64"/>
      <c r="CJ390" s="64"/>
      <c r="CK390" s="64"/>
      <c r="CL390" s="64"/>
      <c r="CM390" s="64"/>
      <c r="CN390" s="64"/>
      <c r="CO390" s="64"/>
      <c r="CP390" s="64"/>
      <c r="CQ390" s="64"/>
      <c r="CR390" s="64"/>
      <c r="CS390" s="64"/>
      <c r="CT390" s="64"/>
      <c r="CU390" s="64"/>
      <c r="CV390" s="64"/>
      <c r="CW390" s="64"/>
      <c r="CX390" s="64"/>
      <c r="CY390" s="64"/>
      <c r="CZ390" s="64"/>
      <c r="DA390" s="64"/>
      <c r="DB390" s="64"/>
      <c r="DC390" s="64"/>
      <c r="DD390" s="64"/>
      <c r="DE390" s="64"/>
      <c r="DF390" s="64"/>
      <c r="DG390" s="64"/>
      <c r="DH390" s="64"/>
      <c r="DI390" s="64"/>
      <c r="DJ390" s="64"/>
      <c r="DK390" s="64"/>
      <c r="DL390" s="64"/>
      <c r="DM390" s="64"/>
      <c r="DN390" s="64"/>
      <c r="DO390" s="64"/>
      <c r="DP390" s="64"/>
      <c r="DQ390" s="64"/>
      <c r="DR390" s="64"/>
      <c r="DS390" s="64"/>
      <c r="DT390" s="64"/>
      <c r="DU390" s="64"/>
      <c r="DV390" s="64"/>
      <c r="DW390" s="64"/>
      <c r="DX390" s="64"/>
      <c r="DY390" s="64"/>
      <c r="DZ390" s="64"/>
      <c r="EA390" s="64"/>
      <c r="EB390" s="64"/>
      <c r="EC390" s="64"/>
      <c r="ED390" s="64"/>
      <c r="EE390" s="64"/>
      <c r="EF390" s="64"/>
      <c r="EG390" s="64"/>
      <c r="EH390" s="64"/>
      <c r="EI390" s="64"/>
      <c r="EJ390" s="64"/>
      <c r="EK390" s="64"/>
      <c r="EL390" s="64"/>
      <c r="EM390" s="64"/>
      <c r="EN390" s="64"/>
      <c r="EO390" s="64"/>
      <c r="EP390" s="64"/>
      <c r="EQ390" s="64"/>
      <c r="ER390" s="64"/>
      <c r="ES390" s="64"/>
      <c r="ET390" s="64"/>
      <c r="EU390" s="64"/>
      <c r="EV390" s="64"/>
      <c r="EW390" s="64"/>
      <c r="EX390" s="64"/>
      <c r="EY390" s="64"/>
      <c r="EZ390" s="64"/>
      <c r="FA390" s="64"/>
      <c r="FB390" s="64"/>
      <c r="FC390" s="64"/>
      <c r="FD390" s="64"/>
      <c r="FE390" s="64"/>
      <c r="FF390" s="64"/>
      <c r="FG390" s="64"/>
      <c r="FH390" s="64"/>
      <c r="FI390" s="64"/>
      <c r="FJ390" s="64"/>
      <c r="FK390" s="64"/>
      <c r="FL390" s="64"/>
      <c r="FM390" s="64"/>
      <c r="FN390" s="64"/>
      <c r="FO390" s="64"/>
    </row>
    <row r="391" spans="1:171" ht="14.1" customHeight="1">
      <c r="A391" s="477" t="s">
        <v>521</v>
      </c>
      <c r="B391" s="145" t="s">
        <v>522</v>
      </c>
      <c r="C391" s="146"/>
      <c r="D391" s="146"/>
      <c r="E391" s="301" t="s">
        <v>285</v>
      </c>
      <c r="F391" s="399">
        <v>14.11</v>
      </c>
      <c r="G391" s="399">
        <v>0</v>
      </c>
      <c r="H391" s="399">
        <v>0</v>
      </c>
      <c r="I391" s="399">
        <v>0</v>
      </c>
      <c r="J391" s="399">
        <v>14.11</v>
      </c>
      <c r="K391" s="399">
        <v>0.87</v>
      </c>
      <c r="L391" s="399">
        <v>0</v>
      </c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4"/>
      <c r="BD391" s="64"/>
      <c r="BE391" s="64"/>
      <c r="BF391" s="64"/>
      <c r="BG391" s="64"/>
      <c r="BH391" s="64"/>
      <c r="BI391" s="64"/>
      <c r="BJ391" s="64"/>
      <c r="BK391" s="64"/>
      <c r="BL391" s="64"/>
      <c r="BM391" s="64"/>
      <c r="BN391" s="64"/>
      <c r="BO391" s="64"/>
      <c r="BP391" s="64"/>
      <c r="BQ391" s="64"/>
      <c r="BR391" s="64"/>
      <c r="BS391" s="64"/>
      <c r="BT391" s="64"/>
      <c r="BU391" s="64"/>
      <c r="BV391" s="64"/>
      <c r="BW391" s="64"/>
      <c r="BX391" s="64"/>
      <c r="BY391" s="64"/>
      <c r="BZ391" s="64"/>
      <c r="CA391" s="64"/>
      <c r="CB391" s="64"/>
      <c r="CC391" s="64"/>
      <c r="CD391" s="64"/>
      <c r="CE391" s="64"/>
      <c r="CF391" s="64"/>
      <c r="CG391" s="64"/>
      <c r="CH391" s="64"/>
      <c r="CI391" s="64"/>
      <c r="CJ391" s="64"/>
      <c r="CK391" s="64"/>
      <c r="CL391" s="64"/>
      <c r="CM391" s="64"/>
      <c r="CN391" s="64"/>
      <c r="CO391" s="64"/>
      <c r="CP391" s="64"/>
      <c r="CQ391" s="64"/>
      <c r="CR391" s="64"/>
      <c r="CS391" s="64"/>
      <c r="CT391" s="64"/>
      <c r="CU391" s="64"/>
      <c r="CV391" s="64"/>
      <c r="CW391" s="64"/>
      <c r="CX391" s="64"/>
      <c r="CY391" s="64"/>
      <c r="CZ391" s="64"/>
      <c r="DA391" s="64"/>
      <c r="DB391" s="64"/>
      <c r="DC391" s="64"/>
      <c r="DD391" s="64"/>
      <c r="DE391" s="64"/>
      <c r="DF391" s="64"/>
      <c r="DG391" s="64"/>
      <c r="DH391" s="64"/>
      <c r="DI391" s="64"/>
      <c r="DJ391" s="64"/>
      <c r="DK391" s="64"/>
      <c r="DL391" s="64"/>
      <c r="DM391" s="64"/>
      <c r="DN391" s="64"/>
      <c r="DO391" s="64"/>
      <c r="DP391" s="64"/>
      <c r="DQ391" s="64"/>
      <c r="DR391" s="64"/>
      <c r="DS391" s="64"/>
      <c r="DT391" s="64"/>
      <c r="DU391" s="64"/>
      <c r="DV391" s="64"/>
      <c r="DW391" s="64"/>
      <c r="DX391" s="64"/>
      <c r="DY391" s="64"/>
      <c r="DZ391" s="64"/>
      <c r="EA391" s="64"/>
      <c r="EB391" s="64"/>
      <c r="EC391" s="64"/>
      <c r="ED391" s="64"/>
      <c r="EE391" s="64"/>
      <c r="EF391" s="64"/>
      <c r="EG391" s="64"/>
      <c r="EH391" s="64"/>
      <c r="EI391" s="64"/>
      <c r="EJ391" s="64"/>
      <c r="EK391" s="64"/>
      <c r="EL391" s="64"/>
      <c r="EM391" s="64"/>
      <c r="EN391" s="64"/>
      <c r="EO391" s="64"/>
      <c r="EP391" s="64"/>
      <c r="EQ391" s="64"/>
      <c r="ER391" s="64"/>
      <c r="ES391" s="64"/>
      <c r="ET391" s="64"/>
      <c r="EU391" s="64"/>
      <c r="EV391" s="64"/>
      <c r="EW391" s="64"/>
      <c r="EX391" s="64"/>
      <c r="EY391" s="64"/>
      <c r="EZ391" s="64"/>
      <c r="FA391" s="64"/>
      <c r="FB391" s="64"/>
      <c r="FC391" s="64"/>
      <c r="FD391" s="64"/>
      <c r="FE391" s="64"/>
      <c r="FF391" s="64"/>
      <c r="FG391" s="64"/>
      <c r="FH391" s="64"/>
      <c r="FI391" s="64"/>
      <c r="FJ391" s="64"/>
      <c r="FK391" s="64"/>
      <c r="FL391" s="64"/>
      <c r="FM391" s="64"/>
      <c r="FN391" s="64"/>
      <c r="FO391" s="64"/>
    </row>
    <row r="392" spans="1:171" ht="11.25" customHeight="1">
      <c r="A392" s="146"/>
      <c r="B392" s="145" t="s">
        <v>523</v>
      </c>
      <c r="C392" s="146"/>
      <c r="D392" s="146"/>
      <c r="E392" s="301" t="s">
        <v>289</v>
      </c>
      <c r="F392" s="399">
        <v>24.34</v>
      </c>
      <c r="G392" s="399">
        <v>0</v>
      </c>
      <c r="H392" s="399">
        <v>0</v>
      </c>
      <c r="I392" s="399">
        <v>0</v>
      </c>
      <c r="J392" s="399">
        <v>24.34</v>
      </c>
      <c r="K392" s="399">
        <v>0</v>
      </c>
      <c r="L392" s="399">
        <v>0</v>
      </c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4"/>
      <c r="BD392" s="64"/>
      <c r="BE392" s="64"/>
      <c r="BF392" s="64"/>
      <c r="BG392" s="64"/>
      <c r="BH392" s="64"/>
      <c r="BI392" s="64"/>
      <c r="BJ392" s="64"/>
      <c r="BK392" s="64"/>
      <c r="BL392" s="64"/>
      <c r="BM392" s="64"/>
      <c r="BN392" s="64"/>
      <c r="BO392" s="64"/>
      <c r="BP392" s="64"/>
      <c r="BQ392" s="64"/>
      <c r="BR392" s="64"/>
      <c r="BS392" s="64"/>
      <c r="BT392" s="64"/>
      <c r="BU392" s="64"/>
      <c r="BV392" s="64"/>
      <c r="BW392" s="64"/>
      <c r="BX392" s="64"/>
      <c r="BY392" s="64"/>
      <c r="BZ392" s="64"/>
      <c r="CA392" s="64"/>
      <c r="CB392" s="64"/>
      <c r="CC392" s="64"/>
      <c r="CD392" s="64"/>
      <c r="CE392" s="64"/>
      <c r="CF392" s="64"/>
      <c r="CG392" s="64"/>
      <c r="CH392" s="64"/>
      <c r="CI392" s="64"/>
      <c r="CJ392" s="64"/>
      <c r="CK392" s="64"/>
      <c r="CL392" s="64"/>
      <c r="CM392" s="64"/>
      <c r="CN392" s="64"/>
      <c r="CO392" s="64"/>
      <c r="CP392" s="64"/>
      <c r="CQ392" s="64"/>
      <c r="CR392" s="64"/>
      <c r="CS392" s="64"/>
      <c r="CT392" s="64"/>
      <c r="CU392" s="64"/>
      <c r="CV392" s="64"/>
      <c r="CW392" s="64"/>
      <c r="CX392" s="64"/>
      <c r="CY392" s="64"/>
      <c r="CZ392" s="64"/>
      <c r="DA392" s="64"/>
      <c r="DB392" s="64"/>
      <c r="DC392" s="64"/>
      <c r="DD392" s="64"/>
      <c r="DE392" s="64"/>
      <c r="DF392" s="64"/>
      <c r="DG392" s="64"/>
      <c r="DH392" s="64"/>
      <c r="DI392" s="64"/>
      <c r="DJ392" s="64"/>
      <c r="DK392" s="64"/>
      <c r="DL392" s="64"/>
      <c r="DM392" s="64"/>
      <c r="DN392" s="64"/>
      <c r="DO392" s="64"/>
      <c r="DP392" s="64"/>
      <c r="DQ392" s="64"/>
      <c r="DR392" s="64"/>
      <c r="DS392" s="64"/>
      <c r="DT392" s="64"/>
      <c r="DU392" s="64"/>
      <c r="DV392" s="64"/>
      <c r="DW392" s="64"/>
      <c r="DX392" s="64"/>
      <c r="DY392" s="64"/>
      <c r="DZ392" s="64"/>
      <c r="EA392" s="64"/>
      <c r="EB392" s="64"/>
      <c r="EC392" s="64"/>
      <c r="ED392" s="64"/>
      <c r="EE392" s="64"/>
      <c r="EF392" s="64"/>
      <c r="EG392" s="64"/>
      <c r="EH392" s="64"/>
      <c r="EI392" s="64"/>
      <c r="EJ392" s="64"/>
      <c r="EK392" s="64"/>
      <c r="EL392" s="64"/>
      <c r="EM392" s="64"/>
      <c r="EN392" s="64"/>
      <c r="EO392" s="64"/>
      <c r="EP392" s="64"/>
      <c r="EQ392" s="64"/>
      <c r="ER392" s="64"/>
      <c r="ES392" s="64"/>
      <c r="ET392" s="64"/>
      <c r="EU392" s="64"/>
      <c r="EV392" s="64"/>
      <c r="EW392" s="64"/>
      <c r="EX392" s="64"/>
      <c r="EY392" s="64"/>
      <c r="EZ392" s="64"/>
      <c r="FA392" s="64"/>
      <c r="FB392" s="64"/>
      <c r="FC392" s="64"/>
      <c r="FD392" s="64"/>
      <c r="FE392" s="64"/>
      <c r="FF392" s="64"/>
      <c r="FG392" s="64"/>
      <c r="FH392" s="64"/>
      <c r="FI392" s="64"/>
      <c r="FJ392" s="64"/>
      <c r="FK392" s="64"/>
      <c r="FL392" s="64"/>
      <c r="FM392" s="64"/>
      <c r="FN392" s="64"/>
      <c r="FO392" s="64"/>
    </row>
    <row r="393" spans="1:171" ht="11.25" customHeight="1">
      <c r="A393" s="146"/>
      <c r="B393" s="146" t="s">
        <v>524</v>
      </c>
      <c r="C393" s="146"/>
      <c r="D393" s="146"/>
      <c r="E393" s="301" t="s">
        <v>293</v>
      </c>
      <c r="F393" s="399">
        <v>38.450000000000003</v>
      </c>
      <c r="G393" s="399">
        <v>0</v>
      </c>
      <c r="H393" s="399">
        <v>0</v>
      </c>
      <c r="I393" s="399">
        <v>0</v>
      </c>
      <c r="J393" s="399">
        <v>38.450000000000003</v>
      </c>
      <c r="K393" s="399">
        <v>0.87</v>
      </c>
      <c r="L393" s="399">
        <v>0</v>
      </c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64"/>
      <c r="BD393" s="64"/>
      <c r="BE393" s="64"/>
      <c r="BF393" s="64"/>
      <c r="BG393" s="64"/>
      <c r="BH393" s="64"/>
      <c r="BI393" s="64"/>
      <c r="BJ393" s="64"/>
      <c r="BK393" s="64"/>
      <c r="BL393" s="64"/>
      <c r="BM393" s="64"/>
      <c r="BN393" s="64"/>
      <c r="BO393" s="64"/>
      <c r="BP393" s="64"/>
      <c r="BQ393" s="64"/>
      <c r="BR393" s="64"/>
      <c r="BS393" s="64"/>
      <c r="BT393" s="64"/>
      <c r="BU393" s="64"/>
      <c r="BV393" s="64"/>
      <c r="BW393" s="64"/>
      <c r="BX393" s="64"/>
      <c r="BY393" s="64"/>
      <c r="BZ393" s="64"/>
      <c r="CA393" s="64"/>
      <c r="CB393" s="64"/>
      <c r="CC393" s="64"/>
      <c r="CD393" s="64"/>
      <c r="CE393" s="64"/>
      <c r="CF393" s="64"/>
      <c r="CG393" s="64"/>
      <c r="CH393" s="64"/>
      <c r="CI393" s="64"/>
      <c r="CJ393" s="64"/>
      <c r="CK393" s="64"/>
      <c r="CL393" s="64"/>
      <c r="CM393" s="64"/>
      <c r="CN393" s="64"/>
      <c r="CO393" s="64"/>
      <c r="CP393" s="64"/>
      <c r="CQ393" s="64"/>
      <c r="CR393" s="64"/>
      <c r="CS393" s="64"/>
      <c r="CT393" s="64"/>
      <c r="CU393" s="64"/>
      <c r="CV393" s="64"/>
      <c r="CW393" s="64"/>
      <c r="CX393" s="64"/>
      <c r="CY393" s="64"/>
      <c r="CZ393" s="64"/>
      <c r="DA393" s="64"/>
      <c r="DB393" s="64"/>
      <c r="DC393" s="64"/>
      <c r="DD393" s="64"/>
      <c r="DE393" s="64"/>
      <c r="DF393" s="64"/>
      <c r="DG393" s="64"/>
      <c r="DH393" s="64"/>
      <c r="DI393" s="64"/>
      <c r="DJ393" s="64"/>
      <c r="DK393" s="64"/>
      <c r="DL393" s="64"/>
      <c r="DM393" s="64"/>
      <c r="DN393" s="64"/>
      <c r="DO393" s="64"/>
      <c r="DP393" s="64"/>
      <c r="DQ393" s="64"/>
      <c r="DR393" s="64"/>
      <c r="DS393" s="64"/>
      <c r="DT393" s="64"/>
      <c r="DU393" s="64"/>
      <c r="DV393" s="64"/>
      <c r="DW393" s="64"/>
      <c r="DX393" s="64"/>
      <c r="DY393" s="64"/>
      <c r="DZ393" s="64"/>
      <c r="EA393" s="64"/>
      <c r="EB393" s="64"/>
      <c r="EC393" s="64"/>
      <c r="ED393" s="64"/>
      <c r="EE393" s="64"/>
      <c r="EF393" s="64"/>
      <c r="EG393" s="64"/>
      <c r="EH393" s="64"/>
      <c r="EI393" s="64"/>
      <c r="EJ393" s="64"/>
      <c r="EK393" s="64"/>
      <c r="EL393" s="64"/>
      <c r="EM393" s="64"/>
      <c r="EN393" s="64"/>
      <c r="EO393" s="64"/>
      <c r="EP393" s="64"/>
      <c r="EQ393" s="64"/>
      <c r="ER393" s="64"/>
      <c r="ES393" s="64"/>
      <c r="ET393" s="64"/>
      <c r="EU393" s="64"/>
      <c r="EV393" s="64"/>
      <c r="EW393" s="64"/>
      <c r="EX393" s="64"/>
      <c r="EY393" s="64"/>
      <c r="EZ393" s="64"/>
      <c r="FA393" s="64"/>
      <c r="FB393" s="64"/>
      <c r="FC393" s="64"/>
      <c r="FD393" s="64"/>
      <c r="FE393" s="64"/>
      <c r="FF393" s="64"/>
      <c r="FG393" s="64"/>
      <c r="FH393" s="64"/>
      <c r="FI393" s="64"/>
      <c r="FJ393" s="64"/>
      <c r="FK393" s="64"/>
      <c r="FL393" s="64"/>
      <c r="FM393" s="64"/>
      <c r="FN393" s="64"/>
      <c r="FO393" s="64"/>
    </row>
    <row r="394" spans="1:171" ht="14.1" customHeight="1">
      <c r="A394" s="346" t="s">
        <v>525</v>
      </c>
      <c r="B394" s="144" t="s">
        <v>818</v>
      </c>
      <c r="C394" s="146"/>
      <c r="D394" s="146"/>
      <c r="E394" s="301" t="s">
        <v>285</v>
      </c>
      <c r="F394" s="399">
        <v>339.87</v>
      </c>
      <c r="G394" s="399">
        <v>1</v>
      </c>
      <c r="H394" s="399">
        <v>0</v>
      </c>
      <c r="I394" s="399">
        <v>0</v>
      </c>
      <c r="J394" s="399">
        <v>338.87</v>
      </c>
      <c r="K394" s="399">
        <v>15.11</v>
      </c>
      <c r="L394" s="399">
        <v>0</v>
      </c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  <c r="AR394" s="64"/>
      <c r="AS394" s="64"/>
      <c r="AT394" s="64"/>
      <c r="AU394" s="64"/>
      <c r="AV394" s="64"/>
      <c r="AW394" s="64"/>
      <c r="AX394" s="64"/>
      <c r="AY394" s="64"/>
      <c r="AZ394" s="64"/>
      <c r="BA394" s="64"/>
      <c r="BB394" s="64"/>
      <c r="BC394" s="64"/>
      <c r="BD394" s="64"/>
      <c r="BE394" s="64"/>
      <c r="BF394" s="64"/>
      <c r="BG394" s="64"/>
      <c r="BH394" s="64"/>
      <c r="BI394" s="64"/>
      <c r="BJ394" s="64"/>
      <c r="BK394" s="64"/>
      <c r="BL394" s="64"/>
      <c r="BM394" s="64"/>
      <c r="BN394" s="64"/>
      <c r="BO394" s="64"/>
      <c r="BP394" s="64"/>
      <c r="BQ394" s="64"/>
      <c r="BR394" s="64"/>
      <c r="BS394" s="64"/>
      <c r="BT394" s="64"/>
      <c r="BU394" s="64"/>
      <c r="BV394" s="64"/>
      <c r="BW394" s="64"/>
      <c r="BX394" s="64"/>
      <c r="BY394" s="64"/>
      <c r="BZ394" s="64"/>
      <c r="CA394" s="64"/>
      <c r="CB394" s="64"/>
      <c r="CC394" s="64"/>
      <c r="CD394" s="64"/>
      <c r="CE394" s="64"/>
      <c r="CF394" s="64"/>
      <c r="CG394" s="64"/>
      <c r="CH394" s="64"/>
      <c r="CI394" s="64"/>
      <c r="CJ394" s="64"/>
      <c r="CK394" s="64"/>
      <c r="CL394" s="64"/>
      <c r="CM394" s="64"/>
      <c r="CN394" s="64"/>
      <c r="CO394" s="64"/>
      <c r="CP394" s="64"/>
      <c r="CQ394" s="64"/>
      <c r="CR394" s="64"/>
      <c r="CS394" s="64"/>
      <c r="CT394" s="64"/>
      <c r="CU394" s="64"/>
      <c r="CV394" s="64"/>
      <c r="CW394" s="64"/>
      <c r="CX394" s="64"/>
      <c r="CY394" s="64"/>
      <c r="CZ394" s="64"/>
      <c r="DA394" s="64"/>
      <c r="DB394" s="64"/>
      <c r="DC394" s="64"/>
      <c r="DD394" s="64"/>
      <c r="DE394" s="64"/>
      <c r="DF394" s="64"/>
      <c r="DG394" s="64"/>
      <c r="DH394" s="64"/>
      <c r="DI394" s="64"/>
      <c r="DJ394" s="64"/>
      <c r="DK394" s="64"/>
      <c r="DL394" s="64"/>
      <c r="DM394" s="64"/>
      <c r="DN394" s="64"/>
      <c r="DO394" s="64"/>
      <c r="DP394" s="64"/>
      <c r="DQ394" s="64"/>
      <c r="DR394" s="64"/>
      <c r="DS394" s="64"/>
      <c r="DT394" s="64"/>
      <c r="DU394" s="64"/>
      <c r="DV394" s="64"/>
      <c r="DW394" s="64"/>
      <c r="DX394" s="64"/>
      <c r="DY394" s="64"/>
      <c r="DZ394" s="64"/>
      <c r="EA394" s="64"/>
      <c r="EB394" s="64"/>
      <c r="EC394" s="64"/>
      <c r="ED394" s="64"/>
      <c r="EE394" s="64"/>
      <c r="EF394" s="64"/>
      <c r="EG394" s="64"/>
      <c r="EH394" s="64"/>
      <c r="EI394" s="64"/>
      <c r="EJ394" s="64"/>
      <c r="EK394" s="64"/>
      <c r="EL394" s="64"/>
      <c r="EM394" s="64"/>
      <c r="EN394" s="64"/>
      <c r="EO394" s="64"/>
      <c r="EP394" s="64"/>
      <c r="EQ394" s="64"/>
      <c r="ER394" s="64"/>
      <c r="ES394" s="64"/>
      <c r="ET394" s="64"/>
      <c r="EU394" s="64"/>
      <c r="EV394" s="64"/>
      <c r="EW394" s="64"/>
      <c r="EX394" s="64"/>
      <c r="EY394" s="64"/>
      <c r="EZ394" s="64"/>
      <c r="FA394" s="64"/>
      <c r="FB394" s="64"/>
      <c r="FC394" s="64"/>
      <c r="FD394" s="64"/>
      <c r="FE394" s="64"/>
      <c r="FF394" s="64"/>
      <c r="FG394" s="64"/>
      <c r="FH394" s="64"/>
      <c r="FI394" s="64"/>
      <c r="FJ394" s="64"/>
      <c r="FK394" s="64"/>
      <c r="FL394" s="64"/>
      <c r="FM394" s="64"/>
      <c r="FN394" s="64"/>
      <c r="FO394" s="64"/>
    </row>
    <row r="395" spans="1:171" ht="11.25" customHeight="1">
      <c r="A395" s="482"/>
      <c r="B395" s="145" t="s">
        <v>817</v>
      </c>
      <c r="C395" s="146"/>
      <c r="D395" s="146"/>
      <c r="E395" s="301" t="s">
        <v>289</v>
      </c>
      <c r="F395" s="399">
        <v>2437.21</v>
      </c>
      <c r="G395" s="399">
        <v>2.9</v>
      </c>
      <c r="H395" s="399">
        <v>0</v>
      </c>
      <c r="I395" s="399">
        <v>0</v>
      </c>
      <c r="J395" s="399">
        <v>2434.31</v>
      </c>
      <c r="K395" s="399">
        <v>120.28</v>
      </c>
      <c r="L395" s="399">
        <v>0</v>
      </c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4"/>
      <c r="BC395" s="64"/>
      <c r="BD395" s="64"/>
      <c r="BE395" s="64"/>
      <c r="BF395" s="64"/>
      <c r="BG395" s="64"/>
      <c r="BH395" s="64"/>
      <c r="BI395" s="64"/>
      <c r="BJ395" s="64"/>
      <c r="BK395" s="64"/>
      <c r="BL395" s="64"/>
      <c r="BM395" s="64"/>
      <c r="BN395" s="64"/>
      <c r="BO395" s="64"/>
      <c r="BP395" s="64"/>
      <c r="BQ395" s="64"/>
      <c r="BR395" s="64"/>
      <c r="BS395" s="64"/>
      <c r="BT395" s="64"/>
      <c r="BU395" s="64"/>
      <c r="BV395" s="64"/>
      <c r="BW395" s="64"/>
      <c r="BX395" s="64"/>
      <c r="BY395" s="64"/>
      <c r="BZ395" s="64"/>
      <c r="CA395" s="64"/>
      <c r="CB395" s="64"/>
      <c r="CC395" s="64"/>
      <c r="CD395" s="64"/>
      <c r="CE395" s="64"/>
      <c r="CF395" s="64"/>
      <c r="CG395" s="64"/>
      <c r="CH395" s="64"/>
      <c r="CI395" s="64"/>
      <c r="CJ395" s="64"/>
      <c r="CK395" s="64"/>
      <c r="CL395" s="64"/>
      <c r="CM395" s="64"/>
      <c r="CN395" s="64"/>
      <c r="CO395" s="64"/>
      <c r="CP395" s="64"/>
      <c r="CQ395" s="64"/>
      <c r="CR395" s="64"/>
      <c r="CS395" s="64"/>
      <c r="CT395" s="64"/>
      <c r="CU395" s="64"/>
      <c r="CV395" s="64"/>
      <c r="CW395" s="64"/>
      <c r="CX395" s="64"/>
      <c r="CY395" s="64"/>
      <c r="CZ395" s="64"/>
      <c r="DA395" s="64"/>
      <c r="DB395" s="64"/>
      <c r="DC395" s="64"/>
      <c r="DD395" s="64"/>
      <c r="DE395" s="64"/>
      <c r="DF395" s="64"/>
      <c r="DG395" s="64"/>
      <c r="DH395" s="64"/>
      <c r="DI395" s="64"/>
      <c r="DJ395" s="64"/>
      <c r="DK395" s="64"/>
      <c r="DL395" s="64"/>
      <c r="DM395" s="64"/>
      <c r="DN395" s="64"/>
      <c r="DO395" s="64"/>
      <c r="DP395" s="64"/>
      <c r="DQ395" s="64"/>
      <c r="DR395" s="64"/>
      <c r="DS395" s="64"/>
      <c r="DT395" s="64"/>
      <c r="DU395" s="64"/>
      <c r="DV395" s="64"/>
      <c r="DW395" s="64"/>
      <c r="DX395" s="64"/>
      <c r="DY395" s="64"/>
      <c r="DZ395" s="64"/>
      <c r="EA395" s="64"/>
      <c r="EB395" s="64"/>
      <c r="EC395" s="64"/>
      <c r="ED395" s="64"/>
      <c r="EE395" s="64"/>
      <c r="EF395" s="64"/>
      <c r="EG395" s="64"/>
      <c r="EH395" s="64"/>
      <c r="EI395" s="64"/>
      <c r="EJ395" s="64"/>
      <c r="EK395" s="64"/>
      <c r="EL395" s="64"/>
      <c r="EM395" s="64"/>
      <c r="EN395" s="64"/>
      <c r="EO395" s="64"/>
      <c r="EP395" s="64"/>
      <c r="EQ395" s="64"/>
      <c r="ER395" s="64"/>
      <c r="ES395" s="64"/>
      <c r="ET395" s="64"/>
      <c r="EU395" s="64"/>
      <c r="EV395" s="64"/>
      <c r="EW395" s="64"/>
      <c r="EX395" s="64"/>
      <c r="EY395" s="64"/>
      <c r="EZ395" s="64"/>
      <c r="FA395" s="64"/>
      <c r="FB395" s="64"/>
      <c r="FC395" s="64"/>
      <c r="FD395" s="64"/>
      <c r="FE395" s="64"/>
      <c r="FF395" s="64"/>
      <c r="FG395" s="64"/>
      <c r="FH395" s="64"/>
      <c r="FI395" s="64"/>
      <c r="FJ395" s="64"/>
      <c r="FK395" s="64"/>
      <c r="FL395" s="64"/>
      <c r="FM395" s="64"/>
      <c r="FN395" s="64"/>
      <c r="FO395" s="64"/>
    </row>
    <row r="396" spans="1:171" ht="11.25" customHeight="1">
      <c r="A396" s="482"/>
      <c r="B396" s="145"/>
      <c r="C396" s="146"/>
      <c r="D396" s="146"/>
      <c r="E396" s="301" t="s">
        <v>293</v>
      </c>
      <c r="F396" s="399">
        <v>2777.08</v>
      </c>
      <c r="G396" s="399">
        <v>3.9</v>
      </c>
      <c r="H396" s="399">
        <v>0</v>
      </c>
      <c r="I396" s="399">
        <v>0</v>
      </c>
      <c r="J396" s="399">
        <v>2773.18</v>
      </c>
      <c r="K396" s="399">
        <v>135.38999999999999</v>
      </c>
      <c r="L396" s="399">
        <v>0</v>
      </c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4"/>
      <c r="BD396" s="64"/>
      <c r="BE396" s="64"/>
      <c r="BF396" s="64"/>
      <c r="BG396" s="64"/>
      <c r="BH396" s="64"/>
      <c r="BI396" s="64"/>
      <c r="BJ396" s="64"/>
      <c r="BK396" s="64"/>
      <c r="BL396" s="64"/>
      <c r="BM396" s="64"/>
      <c r="BN396" s="64"/>
      <c r="BO396" s="64"/>
      <c r="BP396" s="64"/>
      <c r="BQ396" s="64"/>
      <c r="BR396" s="64"/>
      <c r="BS396" s="64"/>
      <c r="BT396" s="64"/>
      <c r="BU396" s="64"/>
      <c r="BV396" s="64"/>
      <c r="BW396" s="64"/>
      <c r="BX396" s="64"/>
      <c r="BY396" s="64"/>
      <c r="BZ396" s="64"/>
      <c r="CA396" s="64"/>
      <c r="CB396" s="64"/>
      <c r="CC396" s="64"/>
      <c r="CD396" s="64"/>
      <c r="CE396" s="64"/>
      <c r="CF396" s="64"/>
      <c r="CG396" s="64"/>
      <c r="CH396" s="64"/>
      <c r="CI396" s="64"/>
      <c r="CJ396" s="64"/>
      <c r="CK396" s="64"/>
      <c r="CL396" s="64"/>
      <c r="CM396" s="64"/>
      <c r="CN396" s="64"/>
      <c r="CO396" s="64"/>
      <c r="CP396" s="64"/>
      <c r="CQ396" s="64"/>
      <c r="CR396" s="64"/>
      <c r="CS396" s="64"/>
      <c r="CT396" s="64"/>
      <c r="CU396" s="64"/>
      <c r="CV396" s="64"/>
      <c r="CW396" s="64"/>
      <c r="CX396" s="64"/>
      <c r="CY396" s="64"/>
      <c r="CZ396" s="64"/>
      <c r="DA396" s="64"/>
      <c r="DB396" s="64"/>
      <c r="DC396" s="64"/>
      <c r="DD396" s="64"/>
      <c r="DE396" s="64"/>
      <c r="DF396" s="64"/>
      <c r="DG396" s="64"/>
      <c r="DH396" s="64"/>
      <c r="DI396" s="64"/>
      <c r="DJ396" s="64"/>
      <c r="DK396" s="64"/>
      <c r="DL396" s="64"/>
      <c r="DM396" s="64"/>
      <c r="DN396" s="64"/>
      <c r="DO396" s="64"/>
      <c r="DP396" s="64"/>
      <c r="DQ396" s="64"/>
      <c r="DR396" s="64"/>
      <c r="DS396" s="64"/>
      <c r="DT396" s="64"/>
      <c r="DU396" s="64"/>
      <c r="DV396" s="64"/>
      <c r="DW396" s="64"/>
      <c r="DX396" s="64"/>
      <c r="DY396" s="64"/>
      <c r="DZ396" s="64"/>
      <c r="EA396" s="64"/>
      <c r="EB396" s="64"/>
      <c r="EC396" s="64"/>
      <c r="ED396" s="64"/>
      <c r="EE396" s="64"/>
      <c r="EF396" s="64"/>
      <c r="EG396" s="64"/>
      <c r="EH396" s="64"/>
      <c r="EI396" s="64"/>
      <c r="EJ396" s="64"/>
      <c r="EK396" s="64"/>
      <c r="EL396" s="64"/>
      <c r="EM396" s="64"/>
      <c r="EN396" s="64"/>
      <c r="EO396" s="64"/>
      <c r="EP396" s="64"/>
      <c r="EQ396" s="64"/>
      <c r="ER396" s="64"/>
      <c r="ES396" s="64"/>
      <c r="ET396" s="64"/>
      <c r="EU396" s="64"/>
      <c r="EV396" s="64"/>
      <c r="EW396" s="64"/>
      <c r="EX396" s="64"/>
      <c r="EY396" s="64"/>
      <c r="EZ396" s="64"/>
      <c r="FA396" s="64"/>
      <c r="FB396" s="64"/>
      <c r="FC396" s="64"/>
      <c r="FD396" s="64"/>
      <c r="FE396" s="64"/>
      <c r="FF396" s="64"/>
      <c r="FG396" s="64"/>
      <c r="FH396" s="64"/>
      <c r="FI396" s="64"/>
      <c r="FJ396" s="64"/>
      <c r="FK396" s="64"/>
      <c r="FL396" s="64"/>
      <c r="FM396" s="64"/>
      <c r="FN396" s="64"/>
      <c r="FO396" s="64"/>
    </row>
    <row r="397" spans="1:171" ht="14.1" customHeight="1">
      <c r="A397" s="346" t="s">
        <v>527</v>
      </c>
      <c r="B397" s="13" t="s">
        <v>529</v>
      </c>
      <c r="E397" s="163" t="s">
        <v>285</v>
      </c>
      <c r="F397" s="399">
        <v>27.65</v>
      </c>
      <c r="G397" s="399">
        <v>0</v>
      </c>
      <c r="H397" s="399">
        <v>0</v>
      </c>
      <c r="I397" s="399">
        <v>0</v>
      </c>
      <c r="J397" s="399">
        <v>27.65</v>
      </c>
      <c r="K397" s="399">
        <v>6.65</v>
      </c>
      <c r="L397" s="399">
        <v>0</v>
      </c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4"/>
      <c r="BD397" s="64"/>
      <c r="BE397" s="64"/>
      <c r="BF397" s="64"/>
      <c r="BG397" s="64"/>
      <c r="BH397" s="64"/>
      <c r="BI397" s="64"/>
      <c r="BJ397" s="64"/>
      <c r="BK397" s="64"/>
      <c r="BL397" s="64"/>
      <c r="BM397" s="64"/>
      <c r="BN397" s="64"/>
      <c r="BO397" s="64"/>
      <c r="BP397" s="64"/>
      <c r="BQ397" s="64"/>
      <c r="BR397" s="64"/>
      <c r="BS397" s="64"/>
      <c r="BT397" s="64"/>
      <c r="BU397" s="64"/>
      <c r="BV397" s="64"/>
      <c r="BW397" s="64"/>
      <c r="BX397" s="64"/>
      <c r="BY397" s="64"/>
      <c r="BZ397" s="64"/>
      <c r="CA397" s="64"/>
      <c r="CB397" s="64"/>
      <c r="CC397" s="64"/>
      <c r="CD397" s="64"/>
      <c r="CE397" s="64"/>
      <c r="CF397" s="64"/>
      <c r="CG397" s="64"/>
      <c r="CH397" s="64"/>
      <c r="CI397" s="64"/>
      <c r="CJ397" s="64"/>
      <c r="CK397" s="64"/>
      <c r="CL397" s="64"/>
      <c r="CM397" s="64"/>
      <c r="CN397" s="64"/>
      <c r="CO397" s="64"/>
      <c r="CP397" s="64"/>
      <c r="CQ397" s="64"/>
      <c r="CR397" s="64"/>
      <c r="CS397" s="64"/>
      <c r="CT397" s="64"/>
      <c r="CU397" s="64"/>
      <c r="CV397" s="64"/>
      <c r="CW397" s="64"/>
      <c r="CX397" s="64"/>
      <c r="CY397" s="64"/>
      <c r="CZ397" s="64"/>
      <c r="DA397" s="64"/>
      <c r="DB397" s="64"/>
      <c r="DC397" s="64"/>
      <c r="DD397" s="64"/>
      <c r="DE397" s="64"/>
      <c r="DF397" s="64"/>
      <c r="DG397" s="64"/>
      <c r="DH397" s="64"/>
      <c r="DI397" s="64"/>
      <c r="DJ397" s="64"/>
      <c r="DK397" s="64"/>
      <c r="DL397" s="64"/>
      <c r="DM397" s="64"/>
      <c r="DN397" s="64"/>
      <c r="DO397" s="64"/>
      <c r="DP397" s="64"/>
      <c r="DQ397" s="64"/>
      <c r="DR397" s="64"/>
      <c r="DS397" s="64"/>
      <c r="DT397" s="64"/>
      <c r="DU397" s="64"/>
      <c r="DV397" s="64"/>
      <c r="DW397" s="64"/>
      <c r="DX397" s="64"/>
      <c r="DY397" s="64"/>
      <c r="DZ397" s="64"/>
      <c r="EA397" s="64"/>
      <c r="EB397" s="64"/>
      <c r="EC397" s="64"/>
      <c r="ED397" s="64"/>
      <c r="EE397" s="64"/>
      <c r="EF397" s="64"/>
      <c r="EG397" s="64"/>
      <c r="EH397" s="64"/>
      <c r="EI397" s="64"/>
      <c r="EJ397" s="64"/>
      <c r="EK397" s="64"/>
      <c r="EL397" s="64"/>
      <c r="EM397" s="64"/>
      <c r="EN397" s="64"/>
      <c r="EO397" s="64"/>
      <c r="EP397" s="64"/>
      <c r="EQ397" s="64"/>
      <c r="ER397" s="64"/>
      <c r="ES397" s="64"/>
      <c r="ET397" s="64"/>
      <c r="EU397" s="64"/>
      <c r="EV397" s="64"/>
      <c r="EW397" s="64"/>
      <c r="EX397" s="64"/>
      <c r="EY397" s="64"/>
      <c r="EZ397" s="64"/>
      <c r="FA397" s="64"/>
      <c r="FB397" s="64"/>
      <c r="FC397" s="64"/>
      <c r="FD397" s="64"/>
      <c r="FE397" s="64"/>
      <c r="FF397" s="64"/>
      <c r="FG397" s="64"/>
      <c r="FH397" s="64"/>
      <c r="FI397" s="64"/>
      <c r="FJ397" s="64"/>
      <c r="FK397" s="64"/>
      <c r="FL397" s="64"/>
      <c r="FM397" s="64"/>
      <c r="FN397" s="64"/>
      <c r="FO397" s="64"/>
    </row>
    <row r="398" spans="1:171" ht="11.25" customHeight="1">
      <c r="A398" s="13"/>
      <c r="B398" s="13" t="s">
        <v>530</v>
      </c>
      <c r="E398" s="163" t="s">
        <v>289</v>
      </c>
      <c r="F398" s="399">
        <v>120.86</v>
      </c>
      <c r="G398" s="399">
        <v>0</v>
      </c>
      <c r="H398" s="399">
        <v>0</v>
      </c>
      <c r="I398" s="399">
        <v>0</v>
      </c>
      <c r="J398" s="399">
        <v>120.86</v>
      </c>
      <c r="K398" s="399">
        <v>16.84</v>
      </c>
      <c r="L398" s="399">
        <v>0</v>
      </c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64"/>
      <c r="BD398" s="64"/>
      <c r="BE398" s="64"/>
      <c r="BF398" s="64"/>
      <c r="BG398" s="64"/>
      <c r="BH398" s="64"/>
      <c r="BI398" s="64"/>
      <c r="BJ398" s="64"/>
      <c r="BK398" s="64"/>
      <c r="BL398" s="64"/>
      <c r="BM398" s="64"/>
      <c r="BN398" s="64"/>
      <c r="BO398" s="64"/>
      <c r="BP398" s="64"/>
      <c r="BQ398" s="64"/>
      <c r="BR398" s="64"/>
      <c r="BS398" s="64"/>
      <c r="BT398" s="64"/>
      <c r="BU398" s="64"/>
      <c r="BV398" s="64"/>
      <c r="BW398" s="64"/>
      <c r="BX398" s="64"/>
      <c r="BY398" s="64"/>
      <c r="BZ398" s="64"/>
      <c r="CA398" s="64"/>
      <c r="CB398" s="64"/>
      <c r="CC398" s="64"/>
      <c r="CD398" s="64"/>
      <c r="CE398" s="64"/>
      <c r="CF398" s="64"/>
      <c r="CG398" s="64"/>
      <c r="CH398" s="64"/>
      <c r="CI398" s="64"/>
      <c r="CJ398" s="64"/>
      <c r="CK398" s="64"/>
      <c r="CL398" s="64"/>
      <c r="CM398" s="64"/>
      <c r="CN398" s="64"/>
      <c r="CO398" s="64"/>
      <c r="CP398" s="64"/>
      <c r="CQ398" s="64"/>
      <c r="CR398" s="64"/>
      <c r="CS398" s="64"/>
      <c r="CT398" s="64"/>
      <c r="CU398" s="64"/>
      <c r="CV398" s="64"/>
      <c r="CW398" s="64"/>
      <c r="CX398" s="64"/>
      <c r="CY398" s="64"/>
      <c r="CZ398" s="64"/>
      <c r="DA398" s="64"/>
      <c r="DB398" s="64"/>
      <c r="DC398" s="64"/>
      <c r="DD398" s="64"/>
      <c r="DE398" s="64"/>
      <c r="DF398" s="64"/>
      <c r="DG398" s="64"/>
      <c r="DH398" s="64"/>
      <c r="DI398" s="64"/>
      <c r="DJ398" s="64"/>
      <c r="DK398" s="64"/>
      <c r="DL398" s="64"/>
      <c r="DM398" s="64"/>
      <c r="DN398" s="64"/>
      <c r="DO398" s="64"/>
      <c r="DP398" s="64"/>
      <c r="DQ398" s="64"/>
      <c r="DR398" s="64"/>
      <c r="DS398" s="64"/>
      <c r="DT398" s="64"/>
      <c r="DU398" s="64"/>
      <c r="DV398" s="64"/>
      <c r="DW398" s="64"/>
      <c r="DX398" s="64"/>
      <c r="DY398" s="64"/>
      <c r="DZ398" s="64"/>
      <c r="EA398" s="64"/>
      <c r="EB398" s="64"/>
      <c r="EC398" s="64"/>
      <c r="ED398" s="64"/>
      <c r="EE398" s="64"/>
      <c r="EF398" s="64"/>
      <c r="EG398" s="64"/>
      <c r="EH398" s="64"/>
      <c r="EI398" s="64"/>
      <c r="EJ398" s="64"/>
      <c r="EK398" s="64"/>
      <c r="EL398" s="64"/>
      <c r="EM398" s="64"/>
      <c r="EN398" s="64"/>
      <c r="EO398" s="64"/>
      <c r="EP398" s="64"/>
      <c r="EQ398" s="64"/>
      <c r="ER398" s="64"/>
      <c r="ES398" s="64"/>
      <c r="ET398" s="64"/>
      <c r="EU398" s="64"/>
      <c r="EV398" s="64"/>
      <c r="EW398" s="64"/>
      <c r="EX398" s="64"/>
      <c r="EY398" s="64"/>
      <c r="EZ398" s="64"/>
      <c r="FA398" s="64"/>
      <c r="FB398" s="64"/>
      <c r="FC398" s="64"/>
      <c r="FD398" s="64"/>
      <c r="FE398" s="64"/>
      <c r="FF398" s="64"/>
      <c r="FG398" s="64"/>
      <c r="FH398" s="64"/>
      <c r="FI398" s="64"/>
      <c r="FJ398" s="64"/>
      <c r="FK398" s="64"/>
      <c r="FL398" s="64"/>
      <c r="FM398" s="64"/>
      <c r="FN398" s="64"/>
      <c r="FO398" s="64"/>
    </row>
    <row r="399" spans="1:171" ht="11.25" customHeight="1">
      <c r="A399" s="302" t="s">
        <v>340</v>
      </c>
      <c r="B399" s="144" t="s">
        <v>528</v>
      </c>
      <c r="E399" s="163" t="s">
        <v>293</v>
      </c>
      <c r="F399" s="399">
        <v>148.51</v>
      </c>
      <c r="G399" s="399">
        <v>0</v>
      </c>
      <c r="H399" s="399">
        <v>0</v>
      </c>
      <c r="I399" s="399">
        <v>0</v>
      </c>
      <c r="J399" s="399">
        <v>148.51</v>
      </c>
      <c r="K399" s="399">
        <v>23.49</v>
      </c>
      <c r="L399" s="399">
        <v>0</v>
      </c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  <c r="AR399" s="64"/>
      <c r="AS399" s="64"/>
      <c r="AT399" s="64"/>
      <c r="AU399" s="64"/>
      <c r="AV399" s="64"/>
      <c r="AW399" s="64"/>
      <c r="AX399" s="64"/>
      <c r="AY399" s="64"/>
      <c r="AZ399" s="64"/>
      <c r="BA399" s="64"/>
      <c r="BB399" s="64"/>
      <c r="BC399" s="64"/>
      <c r="BD399" s="64"/>
      <c r="BE399" s="64"/>
      <c r="BF399" s="64"/>
      <c r="BG399" s="64"/>
      <c r="BH399" s="64"/>
      <c r="BI399" s="64"/>
      <c r="BJ399" s="64"/>
      <c r="BK399" s="64"/>
      <c r="BL399" s="64"/>
      <c r="BM399" s="64"/>
      <c r="BN399" s="64"/>
      <c r="BO399" s="64"/>
      <c r="BP399" s="64"/>
      <c r="BQ399" s="64"/>
      <c r="BR399" s="64"/>
      <c r="BS399" s="64"/>
      <c r="BT399" s="64"/>
      <c r="BU399" s="64"/>
      <c r="BV399" s="64"/>
      <c r="BW399" s="64"/>
      <c r="BX399" s="64"/>
      <c r="BY399" s="64"/>
      <c r="BZ399" s="64"/>
      <c r="CA399" s="64"/>
      <c r="CB399" s="64"/>
      <c r="CC399" s="64"/>
      <c r="CD399" s="64"/>
      <c r="CE399" s="64"/>
      <c r="CF399" s="64"/>
      <c r="CG399" s="64"/>
      <c r="CH399" s="64"/>
      <c r="CI399" s="64"/>
      <c r="CJ399" s="64"/>
      <c r="CK399" s="64"/>
      <c r="CL399" s="64"/>
      <c r="CM399" s="64"/>
      <c r="CN399" s="64"/>
      <c r="CO399" s="64"/>
      <c r="CP399" s="64"/>
      <c r="CQ399" s="64"/>
      <c r="CR399" s="64"/>
      <c r="CS399" s="64"/>
      <c r="CT399" s="64"/>
      <c r="CU399" s="64"/>
      <c r="CV399" s="64"/>
      <c r="CW399" s="64"/>
      <c r="CX399" s="64"/>
      <c r="CY399" s="64"/>
      <c r="CZ399" s="64"/>
      <c r="DA399" s="64"/>
      <c r="DB399" s="64"/>
      <c r="DC399" s="64"/>
      <c r="DD399" s="64"/>
      <c r="DE399" s="64"/>
      <c r="DF399" s="64"/>
      <c r="DG399" s="64"/>
      <c r="DH399" s="64"/>
      <c r="DI399" s="64"/>
      <c r="DJ399" s="64"/>
      <c r="DK399" s="64"/>
      <c r="DL399" s="64"/>
      <c r="DM399" s="64"/>
      <c r="DN399" s="64"/>
      <c r="DO399" s="64"/>
      <c r="DP399" s="64"/>
      <c r="DQ399" s="64"/>
      <c r="DR399" s="64"/>
      <c r="DS399" s="64"/>
      <c r="DT399" s="64"/>
      <c r="DU399" s="64"/>
      <c r="DV399" s="64"/>
      <c r="DW399" s="64"/>
      <c r="DX399" s="64"/>
      <c r="DY399" s="64"/>
      <c r="DZ399" s="64"/>
      <c r="EA399" s="64"/>
      <c r="EB399" s="64"/>
      <c r="EC399" s="64"/>
      <c r="ED399" s="64"/>
      <c r="EE399" s="64"/>
      <c r="EF399" s="64"/>
      <c r="EG399" s="64"/>
      <c r="EH399" s="64"/>
      <c r="EI399" s="64"/>
      <c r="EJ399" s="64"/>
      <c r="EK399" s="64"/>
      <c r="EL399" s="64"/>
      <c r="EM399" s="64"/>
      <c r="EN399" s="64"/>
      <c r="EO399" s="64"/>
      <c r="EP399" s="64"/>
      <c r="EQ399" s="64"/>
      <c r="ER399" s="64"/>
      <c r="ES399" s="64"/>
      <c r="ET399" s="64"/>
      <c r="EU399" s="64"/>
      <c r="EV399" s="64"/>
      <c r="EW399" s="64"/>
      <c r="EX399" s="64"/>
      <c r="EY399" s="64"/>
      <c r="EZ399" s="64"/>
      <c r="FA399" s="64"/>
      <c r="FB399" s="64"/>
      <c r="FC399" s="64"/>
      <c r="FD399" s="64"/>
      <c r="FE399" s="64"/>
      <c r="FF399" s="64"/>
      <c r="FG399" s="64"/>
      <c r="FH399" s="64"/>
      <c r="FI399" s="64"/>
      <c r="FJ399" s="64"/>
      <c r="FK399" s="64"/>
      <c r="FL399" s="64"/>
      <c r="FM399" s="64"/>
      <c r="FN399" s="64"/>
      <c r="FO399" s="64"/>
    </row>
    <row r="400" spans="1:171" ht="14.1" customHeight="1">
      <c r="A400" s="302" t="s">
        <v>159</v>
      </c>
      <c r="B400" s="144" t="s">
        <v>531</v>
      </c>
      <c r="E400" s="163" t="s">
        <v>285</v>
      </c>
      <c r="F400" s="399">
        <v>1165.9100000000001</v>
      </c>
      <c r="G400" s="399">
        <v>1</v>
      </c>
      <c r="H400" s="399">
        <v>0</v>
      </c>
      <c r="I400" s="399">
        <v>0</v>
      </c>
      <c r="J400" s="399">
        <v>1164.9100000000001</v>
      </c>
      <c r="K400" s="399">
        <v>157.86000000000001</v>
      </c>
      <c r="L400" s="399">
        <v>44.39</v>
      </c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4"/>
      <c r="BC400" s="64"/>
      <c r="BD400" s="64"/>
      <c r="BE400" s="64"/>
      <c r="BF400" s="64"/>
      <c r="BG400" s="64"/>
      <c r="BH400" s="64"/>
      <c r="BI400" s="64"/>
      <c r="BJ400" s="64"/>
      <c r="BK400" s="64"/>
      <c r="BL400" s="64"/>
      <c r="BM400" s="64"/>
      <c r="BN400" s="64"/>
      <c r="BO400" s="64"/>
      <c r="BP400" s="64"/>
      <c r="BQ400" s="64"/>
      <c r="BR400" s="64"/>
      <c r="BS400" s="64"/>
      <c r="BT400" s="64"/>
      <c r="BU400" s="64"/>
      <c r="BV400" s="64"/>
      <c r="BW400" s="64"/>
      <c r="BX400" s="64"/>
      <c r="BY400" s="64"/>
      <c r="BZ400" s="64"/>
      <c r="CA400" s="64"/>
      <c r="CB400" s="64"/>
      <c r="CC400" s="64"/>
      <c r="CD400" s="64"/>
      <c r="CE400" s="64"/>
      <c r="CF400" s="64"/>
      <c r="CG400" s="64"/>
      <c r="CH400" s="64"/>
      <c r="CI400" s="64"/>
      <c r="CJ400" s="64"/>
      <c r="CK400" s="64"/>
      <c r="CL400" s="64"/>
      <c r="CM400" s="64"/>
      <c r="CN400" s="64"/>
      <c r="CO400" s="64"/>
      <c r="CP400" s="64"/>
      <c r="CQ400" s="64"/>
      <c r="CR400" s="64"/>
      <c r="CS400" s="64"/>
      <c r="CT400" s="64"/>
      <c r="CU400" s="64"/>
      <c r="CV400" s="64"/>
      <c r="CW400" s="64"/>
      <c r="CX400" s="64"/>
      <c r="CY400" s="64"/>
      <c r="CZ400" s="64"/>
      <c r="DA400" s="64"/>
      <c r="DB400" s="64"/>
      <c r="DC400" s="64"/>
      <c r="DD400" s="64"/>
      <c r="DE400" s="64"/>
      <c r="DF400" s="64"/>
      <c r="DG400" s="64"/>
      <c r="DH400" s="64"/>
      <c r="DI400" s="64"/>
      <c r="DJ400" s="64"/>
      <c r="DK400" s="64"/>
      <c r="DL400" s="64"/>
      <c r="DM400" s="64"/>
      <c r="DN400" s="64"/>
      <c r="DO400" s="64"/>
      <c r="DP400" s="64"/>
      <c r="DQ400" s="64"/>
      <c r="DR400" s="64"/>
      <c r="DS400" s="64"/>
      <c r="DT400" s="64"/>
      <c r="DU400" s="64"/>
      <c r="DV400" s="64"/>
      <c r="DW400" s="64"/>
      <c r="DX400" s="64"/>
      <c r="DY400" s="64"/>
      <c r="DZ400" s="64"/>
      <c r="EA400" s="64"/>
      <c r="EB400" s="64"/>
      <c r="EC400" s="64"/>
      <c r="ED400" s="64"/>
      <c r="EE400" s="64"/>
      <c r="EF400" s="64"/>
      <c r="EG400" s="64"/>
      <c r="EH400" s="64"/>
      <c r="EI400" s="64"/>
      <c r="EJ400" s="64"/>
      <c r="EK400" s="64"/>
      <c r="EL400" s="64"/>
      <c r="EM400" s="64"/>
      <c r="EN400" s="64"/>
      <c r="EO400" s="64"/>
      <c r="EP400" s="64"/>
      <c r="EQ400" s="64"/>
      <c r="ER400" s="64"/>
      <c r="ES400" s="64"/>
      <c r="ET400" s="64"/>
      <c r="EU400" s="64"/>
      <c r="EV400" s="64"/>
      <c r="EW400" s="64"/>
      <c r="EX400" s="64"/>
      <c r="EY400" s="64"/>
      <c r="EZ400" s="64"/>
      <c r="FA400" s="64"/>
      <c r="FB400" s="64"/>
      <c r="FC400" s="64"/>
      <c r="FD400" s="64"/>
      <c r="FE400" s="64"/>
      <c r="FF400" s="64"/>
      <c r="FG400" s="64"/>
      <c r="FH400" s="64"/>
      <c r="FI400" s="64"/>
      <c r="FJ400" s="64"/>
      <c r="FK400" s="64"/>
      <c r="FL400" s="64"/>
      <c r="FM400" s="64"/>
      <c r="FN400" s="64"/>
      <c r="FO400" s="64"/>
    </row>
    <row r="401" spans="1:12" ht="11.25" customHeight="1">
      <c r="A401" s="302" t="s">
        <v>340</v>
      </c>
      <c r="B401" s="144"/>
      <c r="E401" s="163" t="s">
        <v>289</v>
      </c>
      <c r="F401" s="399">
        <v>2836.95</v>
      </c>
      <c r="G401" s="399">
        <v>0</v>
      </c>
      <c r="H401" s="399">
        <v>0</v>
      </c>
      <c r="I401" s="399">
        <v>0</v>
      </c>
      <c r="J401" s="399">
        <v>2836.95</v>
      </c>
      <c r="K401" s="399">
        <v>301.66000000000003</v>
      </c>
      <c r="L401" s="399">
        <v>201.87</v>
      </c>
    </row>
    <row r="402" spans="1:12" ht="11.25" customHeight="1">
      <c r="A402" s="13"/>
      <c r="B402" s="13"/>
      <c r="E402" s="163" t="s">
        <v>293</v>
      </c>
      <c r="F402" s="399">
        <v>4002.86</v>
      </c>
      <c r="G402" s="399">
        <v>1</v>
      </c>
      <c r="H402" s="399">
        <v>0</v>
      </c>
      <c r="I402" s="399">
        <v>0</v>
      </c>
      <c r="J402" s="399">
        <v>4001.86</v>
      </c>
      <c r="K402" s="399">
        <v>459.52</v>
      </c>
      <c r="L402" s="399">
        <v>246.26</v>
      </c>
    </row>
    <row r="403" spans="1:12" ht="14.1" customHeight="1">
      <c r="A403" s="482" t="s">
        <v>160</v>
      </c>
      <c r="B403" s="13" t="s">
        <v>532</v>
      </c>
      <c r="E403" s="163" t="s">
        <v>285</v>
      </c>
      <c r="F403" s="399">
        <v>1048.81</v>
      </c>
      <c r="G403" s="399">
        <v>0</v>
      </c>
      <c r="H403" s="399">
        <v>0</v>
      </c>
      <c r="I403" s="399">
        <v>0</v>
      </c>
      <c r="J403" s="399">
        <v>1048.81</v>
      </c>
      <c r="K403" s="399">
        <v>152.11000000000001</v>
      </c>
      <c r="L403" s="399">
        <v>44.39</v>
      </c>
    </row>
    <row r="404" spans="1:12" ht="11.25" customHeight="1">
      <c r="A404" s="13"/>
      <c r="B404" s="13"/>
      <c r="E404" s="163" t="s">
        <v>289</v>
      </c>
      <c r="F404" s="399">
        <v>2783.59</v>
      </c>
      <c r="G404" s="399">
        <v>0</v>
      </c>
      <c r="H404" s="399">
        <v>0</v>
      </c>
      <c r="I404" s="399">
        <v>0</v>
      </c>
      <c r="J404" s="399">
        <v>2783.59</v>
      </c>
      <c r="K404" s="399">
        <v>298.66000000000003</v>
      </c>
      <c r="L404" s="399">
        <v>201.87</v>
      </c>
    </row>
    <row r="405" spans="1:12" ht="11.25" customHeight="1">
      <c r="A405" s="13"/>
      <c r="B405" s="13"/>
      <c r="E405" s="163" t="s">
        <v>293</v>
      </c>
      <c r="F405" s="399">
        <v>3832.4</v>
      </c>
      <c r="G405" s="399">
        <v>0</v>
      </c>
      <c r="H405" s="399">
        <v>0</v>
      </c>
      <c r="I405" s="399">
        <v>0</v>
      </c>
      <c r="J405" s="399">
        <v>3832.4</v>
      </c>
      <c r="K405" s="399">
        <v>450.77</v>
      </c>
      <c r="L405" s="399">
        <v>246.26</v>
      </c>
    </row>
    <row r="406" spans="1:12" ht="14.1" customHeight="1">
      <c r="A406" s="346" t="s">
        <v>635</v>
      </c>
      <c r="B406" s="13" t="s">
        <v>636</v>
      </c>
      <c r="E406" s="163" t="s">
        <v>285</v>
      </c>
      <c r="F406" s="399">
        <v>1048.81</v>
      </c>
      <c r="G406" s="399">
        <v>0</v>
      </c>
      <c r="H406" s="399">
        <v>0</v>
      </c>
      <c r="I406" s="399">
        <v>0</v>
      </c>
      <c r="J406" s="399">
        <v>1048.81</v>
      </c>
      <c r="K406" s="399">
        <v>152.11000000000001</v>
      </c>
      <c r="L406" s="399">
        <v>44.39</v>
      </c>
    </row>
    <row r="407" spans="1:12" ht="11.25" customHeight="1">
      <c r="A407" s="13"/>
      <c r="B407" s="13"/>
      <c r="E407" s="163" t="s">
        <v>289</v>
      </c>
      <c r="F407" s="399">
        <v>2783.59</v>
      </c>
      <c r="G407" s="399">
        <v>0</v>
      </c>
      <c r="H407" s="399">
        <v>0</v>
      </c>
      <c r="I407" s="399">
        <v>0</v>
      </c>
      <c r="J407" s="399">
        <v>2783.59</v>
      </c>
      <c r="K407" s="399">
        <v>298.66000000000003</v>
      </c>
      <c r="L407" s="399">
        <v>201.87</v>
      </c>
    </row>
    <row r="408" spans="1:12" ht="11.25" customHeight="1">
      <c r="A408" s="13"/>
      <c r="B408" s="13"/>
      <c r="E408" s="163" t="s">
        <v>293</v>
      </c>
      <c r="F408" s="399">
        <v>3832.4</v>
      </c>
      <c r="G408" s="399">
        <v>0</v>
      </c>
      <c r="H408" s="399">
        <v>0</v>
      </c>
      <c r="I408" s="399">
        <v>0</v>
      </c>
      <c r="J408" s="399">
        <v>3832.4</v>
      </c>
      <c r="K408" s="399">
        <v>450.77</v>
      </c>
      <c r="L408" s="399">
        <v>246.26</v>
      </c>
    </row>
    <row r="409" spans="1:12" ht="14.1" customHeight="1">
      <c r="A409" s="482" t="s">
        <v>161</v>
      </c>
      <c r="B409" s="13" t="s">
        <v>537</v>
      </c>
      <c r="E409" s="163" t="s">
        <v>285</v>
      </c>
      <c r="F409" s="399">
        <v>117.1</v>
      </c>
      <c r="G409" s="399">
        <v>1</v>
      </c>
      <c r="H409" s="399">
        <v>0</v>
      </c>
      <c r="I409" s="399">
        <v>0</v>
      </c>
      <c r="J409" s="399">
        <v>116.1</v>
      </c>
      <c r="K409" s="399">
        <v>5.75</v>
      </c>
      <c r="L409" s="399">
        <v>0</v>
      </c>
    </row>
    <row r="410" spans="1:12" ht="11.25" customHeight="1">
      <c r="A410" s="13"/>
      <c r="B410" s="13"/>
      <c r="E410" s="163" t="s">
        <v>289</v>
      </c>
      <c r="F410" s="399">
        <v>53.36</v>
      </c>
      <c r="G410" s="399">
        <v>0</v>
      </c>
      <c r="H410" s="399">
        <v>0</v>
      </c>
      <c r="I410" s="399">
        <v>0</v>
      </c>
      <c r="J410" s="399">
        <v>53.36</v>
      </c>
      <c r="K410" s="399">
        <v>3</v>
      </c>
      <c r="L410" s="399">
        <v>0</v>
      </c>
    </row>
    <row r="411" spans="1:12" ht="11.25" customHeight="1">
      <c r="A411" s="13"/>
      <c r="B411" s="13"/>
      <c r="E411" s="163" t="s">
        <v>293</v>
      </c>
      <c r="F411" s="399">
        <v>170.46</v>
      </c>
      <c r="G411" s="399">
        <v>1</v>
      </c>
      <c r="H411" s="399">
        <v>0</v>
      </c>
      <c r="I411" s="399">
        <v>0</v>
      </c>
      <c r="J411" s="399">
        <v>169.46</v>
      </c>
      <c r="K411" s="399">
        <v>8.75</v>
      </c>
      <c r="L411" s="399">
        <v>0</v>
      </c>
    </row>
    <row r="412" spans="1:12" ht="14.1" customHeight="1">
      <c r="A412" s="346" t="s">
        <v>541</v>
      </c>
      <c r="B412" s="144" t="s">
        <v>540</v>
      </c>
      <c r="E412" s="163" t="s">
        <v>285</v>
      </c>
      <c r="F412" s="399">
        <v>117.1</v>
      </c>
      <c r="G412" s="399">
        <v>1</v>
      </c>
      <c r="H412" s="399">
        <v>0</v>
      </c>
      <c r="I412" s="399">
        <v>0</v>
      </c>
      <c r="J412" s="399">
        <v>116.1</v>
      </c>
      <c r="K412" s="399">
        <v>5.75</v>
      </c>
      <c r="L412" s="399">
        <v>0</v>
      </c>
    </row>
    <row r="413" spans="1:12" ht="11.25" customHeight="1">
      <c r="A413" s="13"/>
      <c r="B413" s="144"/>
      <c r="E413" s="163" t="s">
        <v>289</v>
      </c>
      <c r="F413" s="399">
        <v>53.36</v>
      </c>
      <c r="G413" s="399">
        <v>0</v>
      </c>
      <c r="H413" s="399">
        <v>0</v>
      </c>
      <c r="I413" s="399">
        <v>0</v>
      </c>
      <c r="J413" s="399">
        <v>53.36</v>
      </c>
      <c r="K413" s="399">
        <v>3</v>
      </c>
      <c r="L413" s="399">
        <v>0</v>
      </c>
    </row>
    <row r="414" spans="1:12" ht="11.25" customHeight="1">
      <c r="A414" s="13"/>
      <c r="B414" s="144"/>
      <c r="E414" s="163" t="s">
        <v>293</v>
      </c>
      <c r="F414" s="399">
        <v>170.46</v>
      </c>
      <c r="G414" s="399">
        <v>1</v>
      </c>
      <c r="H414" s="399">
        <v>0</v>
      </c>
      <c r="I414" s="399">
        <v>0</v>
      </c>
      <c r="J414" s="399">
        <v>169.46</v>
      </c>
      <c r="K414" s="399">
        <v>8.75</v>
      </c>
      <c r="L414" s="399">
        <v>0</v>
      </c>
    </row>
    <row r="415" spans="1:12" ht="14.1" customHeight="1">
      <c r="A415" s="302" t="s">
        <v>14</v>
      </c>
      <c r="B415" s="13" t="s">
        <v>542</v>
      </c>
      <c r="E415" s="163" t="s">
        <v>285</v>
      </c>
      <c r="F415" s="399">
        <v>1304.18</v>
      </c>
      <c r="G415" s="399">
        <v>1</v>
      </c>
      <c r="H415" s="399">
        <v>0</v>
      </c>
      <c r="I415" s="399">
        <v>0</v>
      </c>
      <c r="J415" s="399">
        <v>1303.18</v>
      </c>
      <c r="K415" s="399">
        <v>41.69</v>
      </c>
      <c r="L415" s="399">
        <v>42</v>
      </c>
    </row>
    <row r="416" spans="1:12" ht="11.25" customHeight="1">
      <c r="A416" s="13"/>
      <c r="B416" s="13"/>
      <c r="E416" s="163" t="s">
        <v>289</v>
      </c>
      <c r="F416" s="399">
        <v>510.22</v>
      </c>
      <c r="G416" s="399">
        <v>1.74</v>
      </c>
      <c r="H416" s="399">
        <v>0</v>
      </c>
      <c r="I416" s="399">
        <v>0</v>
      </c>
      <c r="J416" s="399">
        <v>508.48</v>
      </c>
      <c r="K416" s="399">
        <v>20.58</v>
      </c>
      <c r="L416" s="399">
        <v>10</v>
      </c>
    </row>
    <row r="417" spans="1:171" ht="11.25" customHeight="1">
      <c r="A417" s="13"/>
      <c r="B417" s="13"/>
      <c r="E417" s="163" t="s">
        <v>293</v>
      </c>
      <c r="F417" s="399">
        <v>1814.4</v>
      </c>
      <c r="G417" s="399">
        <v>2.74</v>
      </c>
      <c r="H417" s="399">
        <v>0</v>
      </c>
      <c r="I417" s="399">
        <v>0</v>
      </c>
      <c r="J417" s="399">
        <v>1811.66</v>
      </c>
      <c r="K417" s="399">
        <v>62.27</v>
      </c>
      <c r="L417" s="399">
        <v>52</v>
      </c>
    </row>
    <row r="418" spans="1:171" ht="14.1" customHeight="1">
      <c r="A418" s="302" t="s">
        <v>549</v>
      </c>
      <c r="B418" s="144" t="s">
        <v>550</v>
      </c>
      <c r="E418" s="163" t="s">
        <v>285</v>
      </c>
      <c r="F418" s="224">
        <v>10.3</v>
      </c>
      <c r="G418" s="224">
        <v>0</v>
      </c>
      <c r="H418" s="224">
        <v>0</v>
      </c>
      <c r="I418" s="224">
        <v>0</v>
      </c>
      <c r="J418" s="224">
        <v>10.3</v>
      </c>
      <c r="K418" s="224">
        <v>0.3</v>
      </c>
      <c r="L418" s="224">
        <v>0</v>
      </c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64"/>
      <c r="BD418" s="64"/>
      <c r="BE418" s="64"/>
      <c r="BF418" s="64"/>
      <c r="BG418" s="64"/>
      <c r="BH418" s="64"/>
      <c r="BI418" s="64"/>
      <c r="BJ418" s="64"/>
      <c r="BK418" s="64"/>
      <c r="BL418" s="64"/>
      <c r="BM418" s="64"/>
      <c r="BN418" s="64"/>
      <c r="BO418" s="64"/>
      <c r="BP418" s="64"/>
      <c r="BQ418" s="64"/>
      <c r="BR418" s="64"/>
      <c r="BS418" s="64"/>
      <c r="BT418" s="64"/>
      <c r="BU418" s="64"/>
      <c r="BV418" s="64"/>
      <c r="BW418" s="64"/>
      <c r="BX418" s="64"/>
      <c r="BY418" s="64"/>
      <c r="BZ418" s="64"/>
      <c r="CA418" s="64"/>
      <c r="CB418" s="64"/>
      <c r="CC418" s="64"/>
      <c r="CD418" s="64"/>
      <c r="CE418" s="64"/>
      <c r="CF418" s="64"/>
      <c r="CG418" s="64"/>
      <c r="CH418" s="64"/>
      <c r="CI418" s="64"/>
      <c r="CJ418" s="64"/>
      <c r="CK418" s="64"/>
      <c r="CL418" s="64"/>
      <c r="CM418" s="64"/>
      <c r="CN418" s="64"/>
      <c r="CO418" s="64"/>
      <c r="CP418" s="64"/>
      <c r="CQ418" s="64"/>
      <c r="CR418" s="64"/>
      <c r="CS418" s="64"/>
      <c r="CT418" s="64"/>
      <c r="CU418" s="64"/>
      <c r="CV418" s="64"/>
      <c r="CW418" s="64"/>
      <c r="CX418" s="64"/>
      <c r="CY418" s="64"/>
      <c r="CZ418" s="64"/>
      <c r="DA418" s="64"/>
      <c r="DB418" s="64"/>
      <c r="DC418" s="64"/>
      <c r="DD418" s="64"/>
      <c r="DE418" s="64"/>
      <c r="DF418" s="64"/>
      <c r="DG418" s="64"/>
      <c r="DH418" s="64"/>
      <c r="DI418" s="64"/>
      <c r="DJ418" s="64"/>
      <c r="DK418" s="64"/>
      <c r="DL418" s="64"/>
      <c r="DM418" s="64"/>
      <c r="DN418" s="64"/>
      <c r="DO418" s="64"/>
      <c r="DP418" s="64"/>
      <c r="DQ418" s="64"/>
      <c r="DR418" s="64"/>
      <c r="DS418" s="64"/>
      <c r="DT418" s="64"/>
      <c r="DU418" s="64"/>
      <c r="DV418" s="64"/>
      <c r="DW418" s="64"/>
      <c r="DX418" s="64"/>
      <c r="DY418" s="64"/>
      <c r="DZ418" s="64"/>
      <c r="EA418" s="64"/>
      <c r="EB418" s="64"/>
      <c r="EC418" s="64"/>
      <c r="ED418" s="64"/>
      <c r="EE418" s="64"/>
      <c r="EF418" s="64"/>
      <c r="EG418" s="64"/>
      <c r="EH418" s="64"/>
      <c r="EI418" s="64"/>
      <c r="EJ418" s="64"/>
      <c r="EK418" s="64"/>
      <c r="EL418" s="64"/>
      <c r="EM418" s="64"/>
      <c r="EN418" s="64"/>
      <c r="EO418" s="64"/>
      <c r="EP418" s="64"/>
      <c r="EQ418" s="64"/>
      <c r="ER418" s="64"/>
      <c r="ES418" s="64"/>
      <c r="ET418" s="64"/>
      <c r="EU418" s="64"/>
      <c r="EV418" s="64"/>
      <c r="EW418" s="64"/>
      <c r="EX418" s="64"/>
      <c r="EY418" s="64"/>
      <c r="EZ418" s="64"/>
      <c r="FA418" s="64"/>
      <c r="FB418" s="64"/>
      <c r="FC418" s="64"/>
      <c r="FD418" s="64"/>
      <c r="FE418" s="64"/>
      <c r="FF418" s="64"/>
      <c r="FG418" s="64"/>
      <c r="FH418" s="64"/>
      <c r="FI418" s="64"/>
      <c r="FJ418" s="64"/>
      <c r="FK418" s="64"/>
      <c r="FL418" s="64"/>
      <c r="FM418" s="64"/>
      <c r="FN418" s="64"/>
      <c r="FO418" s="64"/>
    </row>
    <row r="419" spans="1:171" ht="11.25" customHeight="1">
      <c r="A419" s="148"/>
      <c r="B419" s="144" t="s">
        <v>551</v>
      </c>
      <c r="E419" s="163" t="s">
        <v>289</v>
      </c>
      <c r="F419" s="224">
        <v>7.97</v>
      </c>
      <c r="G419" s="224">
        <v>0</v>
      </c>
      <c r="H419" s="224">
        <v>0</v>
      </c>
      <c r="I419" s="224">
        <v>0</v>
      </c>
      <c r="J419" s="224">
        <v>7.97</v>
      </c>
      <c r="K419" s="224">
        <v>1</v>
      </c>
      <c r="L419" s="224">
        <v>0</v>
      </c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  <c r="AR419" s="64"/>
      <c r="AS419" s="64"/>
      <c r="AT419" s="64"/>
      <c r="AU419" s="64"/>
      <c r="AV419" s="64"/>
      <c r="AW419" s="64"/>
      <c r="AX419" s="64"/>
      <c r="AY419" s="64"/>
      <c r="AZ419" s="64"/>
      <c r="BA419" s="64"/>
      <c r="BB419" s="64"/>
      <c r="BC419" s="64"/>
      <c r="BD419" s="64"/>
      <c r="BE419" s="64"/>
      <c r="BF419" s="64"/>
      <c r="BG419" s="64"/>
      <c r="BH419" s="64"/>
      <c r="BI419" s="64"/>
      <c r="BJ419" s="64"/>
      <c r="BK419" s="64"/>
      <c r="BL419" s="64"/>
      <c r="BM419" s="64"/>
      <c r="BN419" s="64"/>
      <c r="BO419" s="64"/>
      <c r="BP419" s="64"/>
      <c r="BQ419" s="64"/>
      <c r="BR419" s="64"/>
      <c r="BS419" s="64"/>
      <c r="BT419" s="64"/>
      <c r="BU419" s="64"/>
      <c r="BV419" s="64"/>
      <c r="BW419" s="64"/>
      <c r="BX419" s="64"/>
      <c r="BY419" s="64"/>
      <c r="BZ419" s="64"/>
      <c r="CA419" s="64"/>
      <c r="CB419" s="64"/>
      <c r="CC419" s="64"/>
      <c r="CD419" s="64"/>
      <c r="CE419" s="64"/>
      <c r="CF419" s="64"/>
      <c r="CG419" s="64"/>
      <c r="CH419" s="64"/>
      <c r="CI419" s="64"/>
      <c r="CJ419" s="64"/>
      <c r="CK419" s="64"/>
      <c r="CL419" s="64"/>
      <c r="CM419" s="64"/>
      <c r="CN419" s="64"/>
      <c r="CO419" s="64"/>
      <c r="CP419" s="64"/>
      <c r="CQ419" s="64"/>
      <c r="CR419" s="64"/>
      <c r="CS419" s="64"/>
      <c r="CT419" s="64"/>
      <c r="CU419" s="64"/>
      <c r="CV419" s="64"/>
      <c r="CW419" s="64"/>
      <c r="CX419" s="64"/>
      <c r="CY419" s="64"/>
      <c r="CZ419" s="64"/>
      <c r="DA419" s="64"/>
      <c r="DB419" s="64"/>
      <c r="DC419" s="64"/>
      <c r="DD419" s="64"/>
      <c r="DE419" s="64"/>
      <c r="DF419" s="64"/>
      <c r="DG419" s="64"/>
      <c r="DH419" s="64"/>
      <c r="DI419" s="64"/>
      <c r="DJ419" s="64"/>
      <c r="DK419" s="64"/>
      <c r="DL419" s="64"/>
      <c r="DM419" s="64"/>
      <c r="DN419" s="64"/>
      <c r="DO419" s="64"/>
      <c r="DP419" s="64"/>
      <c r="DQ419" s="64"/>
      <c r="DR419" s="64"/>
      <c r="DS419" s="64"/>
      <c r="DT419" s="64"/>
      <c r="DU419" s="64"/>
      <c r="DV419" s="64"/>
      <c r="DW419" s="64"/>
      <c r="DX419" s="64"/>
      <c r="DY419" s="64"/>
      <c r="DZ419" s="64"/>
      <c r="EA419" s="64"/>
      <c r="EB419" s="64"/>
      <c r="EC419" s="64"/>
      <c r="ED419" s="64"/>
      <c r="EE419" s="64"/>
      <c r="EF419" s="64"/>
      <c r="EG419" s="64"/>
      <c r="EH419" s="64"/>
      <c r="EI419" s="64"/>
      <c r="EJ419" s="64"/>
      <c r="EK419" s="64"/>
      <c r="EL419" s="64"/>
      <c r="EM419" s="64"/>
      <c r="EN419" s="64"/>
      <c r="EO419" s="64"/>
      <c r="EP419" s="64"/>
      <c r="EQ419" s="64"/>
      <c r="ER419" s="64"/>
      <c r="ES419" s="64"/>
      <c r="ET419" s="64"/>
      <c r="EU419" s="64"/>
      <c r="EV419" s="64"/>
      <c r="EW419" s="64"/>
      <c r="EX419" s="64"/>
      <c r="EY419" s="64"/>
      <c r="EZ419" s="64"/>
      <c r="FA419" s="64"/>
      <c r="FB419" s="64"/>
      <c r="FC419" s="64"/>
      <c r="FD419" s="64"/>
      <c r="FE419" s="64"/>
      <c r="FF419" s="64"/>
      <c r="FG419" s="64"/>
      <c r="FH419" s="64"/>
      <c r="FI419" s="64"/>
      <c r="FJ419" s="64"/>
      <c r="FK419" s="64"/>
      <c r="FL419" s="64"/>
      <c r="FM419" s="64"/>
      <c r="FN419" s="64"/>
      <c r="FO419" s="64"/>
    </row>
    <row r="420" spans="1:171" ht="11.25" customHeight="1">
      <c r="A420" s="143" t="s">
        <v>340</v>
      </c>
      <c r="B420" s="144"/>
      <c r="E420" s="163" t="s">
        <v>293</v>
      </c>
      <c r="F420" s="224">
        <v>18.27</v>
      </c>
      <c r="G420" s="224">
        <v>0</v>
      </c>
      <c r="H420" s="224">
        <v>0</v>
      </c>
      <c r="I420" s="224">
        <v>0</v>
      </c>
      <c r="J420" s="224">
        <v>18.27</v>
      </c>
      <c r="K420" s="224">
        <v>1.3</v>
      </c>
      <c r="L420" s="224">
        <v>0</v>
      </c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4"/>
      <c r="BC420" s="64"/>
      <c r="BD420" s="64"/>
      <c r="BE420" s="64"/>
      <c r="BF420" s="64"/>
      <c r="BG420" s="64"/>
      <c r="BH420" s="64"/>
      <c r="BI420" s="64"/>
      <c r="BJ420" s="64"/>
      <c r="BK420" s="64"/>
      <c r="BL420" s="64"/>
      <c r="BM420" s="64"/>
      <c r="BN420" s="64"/>
      <c r="BO420" s="64"/>
      <c r="BP420" s="64"/>
      <c r="BQ420" s="64"/>
      <c r="BR420" s="64"/>
      <c r="BS420" s="64"/>
      <c r="BT420" s="64"/>
      <c r="BU420" s="64"/>
      <c r="BV420" s="64"/>
      <c r="BW420" s="64"/>
      <c r="BX420" s="64"/>
      <c r="BY420" s="64"/>
      <c r="BZ420" s="64"/>
      <c r="CA420" s="64"/>
      <c r="CB420" s="64"/>
      <c r="CC420" s="64"/>
      <c r="CD420" s="64"/>
      <c r="CE420" s="64"/>
      <c r="CF420" s="64"/>
      <c r="CG420" s="64"/>
      <c r="CH420" s="64"/>
      <c r="CI420" s="64"/>
      <c r="CJ420" s="64"/>
      <c r="CK420" s="64"/>
      <c r="CL420" s="64"/>
      <c r="CM420" s="64"/>
      <c r="CN420" s="64"/>
      <c r="CO420" s="64"/>
      <c r="CP420" s="64"/>
      <c r="CQ420" s="64"/>
      <c r="CR420" s="64"/>
      <c r="CS420" s="64"/>
      <c r="CT420" s="64"/>
      <c r="CU420" s="64"/>
      <c r="CV420" s="64"/>
      <c r="CW420" s="64"/>
      <c r="CX420" s="64"/>
      <c r="CY420" s="64"/>
      <c r="CZ420" s="64"/>
      <c r="DA420" s="64"/>
      <c r="DB420" s="64"/>
      <c r="DC420" s="64"/>
      <c r="DD420" s="64"/>
      <c r="DE420" s="64"/>
      <c r="DF420" s="64"/>
      <c r="DG420" s="64"/>
      <c r="DH420" s="64"/>
      <c r="DI420" s="64"/>
      <c r="DJ420" s="64"/>
      <c r="DK420" s="64"/>
      <c r="DL420" s="64"/>
      <c r="DM420" s="64"/>
      <c r="DN420" s="64"/>
      <c r="DO420" s="64"/>
      <c r="DP420" s="64"/>
      <c r="DQ420" s="64"/>
      <c r="DR420" s="64"/>
      <c r="DS420" s="64"/>
      <c r="DT420" s="64"/>
      <c r="DU420" s="64"/>
      <c r="DV420" s="64"/>
      <c r="DW420" s="64"/>
      <c r="DX420" s="64"/>
      <c r="DY420" s="64"/>
      <c r="DZ420" s="64"/>
      <c r="EA420" s="64"/>
      <c r="EB420" s="64"/>
      <c r="EC420" s="64"/>
      <c r="ED420" s="64"/>
      <c r="EE420" s="64"/>
      <c r="EF420" s="64"/>
      <c r="EG420" s="64"/>
      <c r="EH420" s="64"/>
      <c r="EI420" s="64"/>
      <c r="EJ420" s="64"/>
      <c r="EK420" s="64"/>
      <c r="EL420" s="64"/>
      <c r="EM420" s="64"/>
      <c r="EN420" s="64"/>
      <c r="EO420" s="64"/>
      <c r="EP420" s="64"/>
      <c r="EQ420" s="64"/>
      <c r="ER420" s="64"/>
      <c r="ES420" s="64"/>
      <c r="ET420" s="64"/>
      <c r="EU420" s="64"/>
      <c r="EV420" s="64"/>
      <c r="EW420" s="64"/>
      <c r="EX420" s="64"/>
      <c r="EY420" s="64"/>
      <c r="EZ420" s="64"/>
      <c r="FA420" s="64"/>
      <c r="FB420" s="64"/>
      <c r="FC420" s="64"/>
      <c r="FD420" s="64"/>
      <c r="FE420" s="64"/>
      <c r="FF420" s="64"/>
      <c r="FG420" s="64"/>
      <c r="FH420" s="64"/>
      <c r="FI420" s="64"/>
      <c r="FJ420" s="64"/>
      <c r="FK420" s="64"/>
      <c r="FL420" s="64"/>
      <c r="FM420" s="64"/>
      <c r="FN420" s="64"/>
      <c r="FO420" s="64"/>
    </row>
    <row r="421" spans="1:171" ht="14.1" customHeight="1">
      <c r="A421" s="143" t="s">
        <v>555</v>
      </c>
      <c r="B421" s="144" t="s">
        <v>556</v>
      </c>
      <c r="E421" s="163" t="s">
        <v>285</v>
      </c>
      <c r="F421" s="399">
        <v>10.3</v>
      </c>
      <c r="G421" s="399">
        <v>0</v>
      </c>
      <c r="H421" s="399">
        <v>0</v>
      </c>
      <c r="I421" s="399">
        <v>0</v>
      </c>
      <c r="J421" s="399">
        <v>10.3</v>
      </c>
      <c r="K421" s="399">
        <v>0.3</v>
      </c>
      <c r="L421" s="399">
        <v>0</v>
      </c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4"/>
      <c r="BD421" s="64"/>
      <c r="BE421" s="64"/>
      <c r="BF421" s="64"/>
      <c r="BG421" s="64"/>
      <c r="BH421" s="64"/>
      <c r="BI421" s="64"/>
      <c r="BJ421" s="64"/>
      <c r="BK421" s="64"/>
      <c r="BL421" s="64"/>
      <c r="BM421" s="64"/>
      <c r="BN421" s="64"/>
      <c r="BO421" s="64"/>
      <c r="BP421" s="64"/>
      <c r="BQ421" s="64"/>
      <c r="BR421" s="64"/>
      <c r="BS421" s="64"/>
      <c r="BT421" s="64"/>
      <c r="BU421" s="64"/>
      <c r="BV421" s="64"/>
      <c r="BW421" s="64"/>
      <c r="BX421" s="64"/>
      <c r="BY421" s="64"/>
      <c r="BZ421" s="64"/>
      <c r="CA421" s="64"/>
      <c r="CB421" s="64"/>
      <c r="CC421" s="64"/>
      <c r="CD421" s="64"/>
      <c r="CE421" s="64"/>
      <c r="CF421" s="64"/>
      <c r="CG421" s="64"/>
      <c r="CH421" s="64"/>
      <c r="CI421" s="64"/>
      <c r="CJ421" s="64"/>
      <c r="CK421" s="64"/>
      <c r="CL421" s="64"/>
      <c r="CM421" s="64"/>
      <c r="CN421" s="64"/>
      <c r="CO421" s="64"/>
      <c r="CP421" s="64"/>
      <c r="CQ421" s="64"/>
      <c r="CR421" s="64"/>
      <c r="CS421" s="64"/>
      <c r="CT421" s="64"/>
      <c r="CU421" s="64"/>
      <c r="CV421" s="64"/>
      <c r="CW421" s="64"/>
      <c r="CX421" s="64"/>
      <c r="CY421" s="64"/>
      <c r="CZ421" s="64"/>
      <c r="DA421" s="64"/>
      <c r="DB421" s="64"/>
      <c r="DC421" s="64"/>
      <c r="DD421" s="64"/>
      <c r="DE421" s="64"/>
      <c r="DF421" s="64"/>
      <c r="DG421" s="64"/>
      <c r="DH421" s="64"/>
      <c r="DI421" s="64"/>
      <c r="DJ421" s="64"/>
      <c r="DK421" s="64"/>
      <c r="DL421" s="64"/>
      <c r="DM421" s="64"/>
      <c r="DN421" s="64"/>
      <c r="DO421" s="64"/>
      <c r="DP421" s="64"/>
      <c r="DQ421" s="64"/>
      <c r="DR421" s="64"/>
      <c r="DS421" s="64"/>
      <c r="DT421" s="64"/>
      <c r="DU421" s="64"/>
      <c r="DV421" s="64"/>
      <c r="DW421" s="64"/>
      <c r="DX421" s="64"/>
      <c r="DY421" s="64"/>
      <c r="DZ421" s="64"/>
      <c r="EA421" s="64"/>
      <c r="EB421" s="64"/>
      <c r="EC421" s="64"/>
      <c r="ED421" s="64"/>
      <c r="EE421" s="64"/>
      <c r="EF421" s="64"/>
      <c r="EG421" s="64"/>
      <c r="EH421" s="64"/>
      <c r="EI421" s="64"/>
      <c r="EJ421" s="64"/>
      <c r="EK421" s="64"/>
      <c r="EL421" s="64"/>
      <c r="EM421" s="64"/>
      <c r="EN421" s="64"/>
      <c r="EO421" s="64"/>
      <c r="EP421" s="64"/>
      <c r="EQ421" s="64"/>
      <c r="ER421" s="64"/>
      <c r="ES421" s="64"/>
      <c r="ET421" s="64"/>
      <c r="EU421" s="64"/>
      <c r="EV421" s="64"/>
      <c r="EW421" s="64"/>
      <c r="EX421" s="64"/>
      <c r="EY421" s="64"/>
      <c r="EZ421" s="64"/>
      <c r="FA421" s="64"/>
      <c r="FB421" s="64"/>
      <c r="FC421" s="64"/>
      <c r="FD421" s="64"/>
      <c r="FE421" s="64"/>
      <c r="FF421" s="64"/>
      <c r="FG421" s="64"/>
      <c r="FH421" s="64"/>
      <c r="FI421" s="64"/>
      <c r="FJ421" s="64"/>
      <c r="FK421" s="64"/>
      <c r="FL421" s="64"/>
      <c r="FM421" s="64"/>
      <c r="FN421" s="64"/>
      <c r="FO421" s="64"/>
    </row>
    <row r="422" spans="1:171" ht="11.25" customHeight="1">
      <c r="A422" s="148"/>
      <c r="B422" s="144"/>
      <c r="E422" s="163" t="s">
        <v>289</v>
      </c>
      <c r="F422" s="399">
        <v>7.97</v>
      </c>
      <c r="G422" s="399">
        <v>0</v>
      </c>
      <c r="H422" s="399">
        <v>0</v>
      </c>
      <c r="I422" s="399">
        <v>0</v>
      </c>
      <c r="J422" s="399">
        <v>7.97</v>
      </c>
      <c r="K422" s="399">
        <v>1</v>
      </c>
      <c r="L422" s="399">
        <v>0</v>
      </c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4"/>
      <c r="BD422" s="64"/>
      <c r="BE422" s="64"/>
      <c r="BF422" s="64"/>
      <c r="BG422" s="64"/>
      <c r="BH422" s="64"/>
      <c r="BI422" s="64"/>
      <c r="BJ422" s="64"/>
      <c r="BK422" s="64"/>
      <c r="BL422" s="64"/>
      <c r="BM422" s="64"/>
      <c r="BN422" s="64"/>
      <c r="BO422" s="64"/>
      <c r="BP422" s="64"/>
      <c r="BQ422" s="64"/>
      <c r="BR422" s="64"/>
      <c r="BS422" s="64"/>
      <c r="BT422" s="64"/>
      <c r="BU422" s="64"/>
      <c r="BV422" s="64"/>
      <c r="BW422" s="64"/>
      <c r="BX422" s="64"/>
      <c r="BY422" s="64"/>
      <c r="BZ422" s="64"/>
      <c r="CA422" s="64"/>
      <c r="CB422" s="64"/>
      <c r="CC422" s="64"/>
      <c r="CD422" s="64"/>
      <c r="CE422" s="64"/>
      <c r="CF422" s="64"/>
      <c r="CG422" s="64"/>
      <c r="CH422" s="64"/>
      <c r="CI422" s="64"/>
      <c r="CJ422" s="64"/>
      <c r="CK422" s="64"/>
      <c r="CL422" s="64"/>
      <c r="CM422" s="64"/>
      <c r="CN422" s="64"/>
      <c r="CO422" s="64"/>
      <c r="CP422" s="64"/>
      <c r="CQ422" s="64"/>
      <c r="CR422" s="64"/>
      <c r="CS422" s="64"/>
      <c r="CT422" s="64"/>
      <c r="CU422" s="64"/>
      <c r="CV422" s="64"/>
      <c r="CW422" s="64"/>
      <c r="CX422" s="64"/>
      <c r="CY422" s="64"/>
      <c r="CZ422" s="64"/>
      <c r="DA422" s="64"/>
      <c r="DB422" s="64"/>
      <c r="DC422" s="64"/>
      <c r="DD422" s="64"/>
      <c r="DE422" s="64"/>
      <c r="DF422" s="64"/>
      <c r="DG422" s="64"/>
      <c r="DH422" s="64"/>
      <c r="DI422" s="64"/>
      <c r="DJ422" s="64"/>
      <c r="DK422" s="64"/>
      <c r="DL422" s="64"/>
      <c r="DM422" s="64"/>
      <c r="DN422" s="64"/>
      <c r="DO422" s="64"/>
      <c r="DP422" s="64"/>
      <c r="DQ422" s="64"/>
      <c r="DR422" s="64"/>
      <c r="DS422" s="64"/>
      <c r="DT422" s="64"/>
      <c r="DU422" s="64"/>
      <c r="DV422" s="64"/>
      <c r="DW422" s="64"/>
      <c r="DX422" s="64"/>
      <c r="DY422" s="64"/>
      <c r="DZ422" s="64"/>
      <c r="EA422" s="64"/>
      <c r="EB422" s="64"/>
      <c r="EC422" s="64"/>
      <c r="ED422" s="64"/>
      <c r="EE422" s="64"/>
      <c r="EF422" s="64"/>
      <c r="EG422" s="64"/>
      <c r="EH422" s="64"/>
      <c r="EI422" s="64"/>
      <c r="EJ422" s="64"/>
      <c r="EK422" s="64"/>
      <c r="EL422" s="64"/>
      <c r="EM422" s="64"/>
      <c r="EN422" s="64"/>
      <c r="EO422" s="64"/>
      <c r="EP422" s="64"/>
      <c r="EQ422" s="64"/>
      <c r="ER422" s="64"/>
      <c r="ES422" s="64"/>
      <c r="ET422" s="64"/>
      <c r="EU422" s="64"/>
      <c r="EV422" s="64"/>
      <c r="EW422" s="64"/>
      <c r="EX422" s="64"/>
      <c r="EY422" s="64"/>
      <c r="EZ422" s="64"/>
      <c r="FA422" s="64"/>
      <c r="FB422" s="64"/>
      <c r="FC422" s="64"/>
      <c r="FD422" s="64"/>
      <c r="FE422" s="64"/>
      <c r="FF422" s="64"/>
      <c r="FG422" s="64"/>
      <c r="FH422" s="64"/>
      <c r="FI422" s="64"/>
      <c r="FJ422" s="64"/>
      <c r="FK422" s="64"/>
      <c r="FL422" s="64"/>
      <c r="FM422" s="64"/>
      <c r="FN422" s="64"/>
      <c r="FO422" s="64"/>
    </row>
    <row r="423" spans="1:171" ht="11.25" customHeight="1">
      <c r="A423" s="143" t="s">
        <v>340</v>
      </c>
      <c r="B423" s="144"/>
      <c r="E423" s="163" t="s">
        <v>293</v>
      </c>
      <c r="F423" s="399">
        <v>18.27</v>
      </c>
      <c r="G423" s="399">
        <v>0</v>
      </c>
      <c r="H423" s="399">
        <v>0</v>
      </c>
      <c r="I423" s="399">
        <v>0</v>
      </c>
      <c r="J423" s="399">
        <v>18.27</v>
      </c>
      <c r="K423" s="399">
        <v>1.3</v>
      </c>
      <c r="L423" s="399">
        <v>0</v>
      </c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64"/>
      <c r="BD423" s="64"/>
      <c r="BE423" s="64"/>
      <c r="BF423" s="64"/>
      <c r="BG423" s="64"/>
      <c r="BH423" s="64"/>
      <c r="BI423" s="64"/>
      <c r="BJ423" s="64"/>
      <c r="BK423" s="64"/>
      <c r="BL423" s="64"/>
      <c r="BM423" s="64"/>
      <c r="BN423" s="64"/>
      <c r="BO423" s="64"/>
      <c r="BP423" s="64"/>
      <c r="BQ423" s="64"/>
      <c r="BR423" s="64"/>
      <c r="BS423" s="64"/>
      <c r="BT423" s="64"/>
      <c r="BU423" s="64"/>
      <c r="BV423" s="64"/>
      <c r="BW423" s="64"/>
      <c r="BX423" s="64"/>
      <c r="BY423" s="64"/>
      <c r="BZ423" s="64"/>
      <c r="CA423" s="64"/>
      <c r="CB423" s="64"/>
      <c r="CC423" s="64"/>
      <c r="CD423" s="64"/>
      <c r="CE423" s="64"/>
      <c r="CF423" s="64"/>
      <c r="CG423" s="64"/>
      <c r="CH423" s="64"/>
      <c r="CI423" s="64"/>
      <c r="CJ423" s="64"/>
      <c r="CK423" s="64"/>
      <c r="CL423" s="64"/>
      <c r="CM423" s="64"/>
      <c r="CN423" s="64"/>
      <c r="CO423" s="64"/>
      <c r="CP423" s="64"/>
      <c r="CQ423" s="64"/>
      <c r="CR423" s="64"/>
      <c r="CS423" s="64"/>
      <c r="CT423" s="64"/>
      <c r="CU423" s="64"/>
      <c r="CV423" s="64"/>
      <c r="CW423" s="64"/>
      <c r="CX423" s="64"/>
      <c r="CY423" s="64"/>
      <c r="CZ423" s="64"/>
      <c r="DA423" s="64"/>
      <c r="DB423" s="64"/>
      <c r="DC423" s="64"/>
      <c r="DD423" s="64"/>
      <c r="DE423" s="64"/>
      <c r="DF423" s="64"/>
      <c r="DG423" s="64"/>
      <c r="DH423" s="64"/>
      <c r="DI423" s="64"/>
      <c r="DJ423" s="64"/>
      <c r="DK423" s="64"/>
      <c r="DL423" s="64"/>
      <c r="DM423" s="64"/>
      <c r="DN423" s="64"/>
      <c r="DO423" s="64"/>
      <c r="DP423" s="64"/>
      <c r="DQ423" s="64"/>
      <c r="DR423" s="64"/>
      <c r="DS423" s="64"/>
      <c r="DT423" s="64"/>
      <c r="DU423" s="64"/>
      <c r="DV423" s="64"/>
      <c r="DW423" s="64"/>
      <c r="DX423" s="64"/>
      <c r="DY423" s="64"/>
      <c r="DZ423" s="64"/>
      <c r="EA423" s="64"/>
      <c r="EB423" s="64"/>
      <c r="EC423" s="64"/>
      <c r="ED423" s="64"/>
      <c r="EE423" s="64"/>
      <c r="EF423" s="64"/>
      <c r="EG423" s="64"/>
      <c r="EH423" s="64"/>
      <c r="EI423" s="64"/>
      <c r="EJ423" s="64"/>
      <c r="EK423" s="64"/>
      <c r="EL423" s="64"/>
      <c r="EM423" s="64"/>
      <c r="EN423" s="64"/>
      <c r="EO423" s="64"/>
      <c r="EP423" s="64"/>
      <c r="EQ423" s="64"/>
      <c r="ER423" s="64"/>
      <c r="ES423" s="64"/>
      <c r="ET423" s="64"/>
      <c r="EU423" s="64"/>
      <c r="EV423" s="64"/>
      <c r="EW423" s="64"/>
      <c r="EX423" s="64"/>
      <c r="EY423" s="64"/>
      <c r="EZ423" s="64"/>
      <c r="FA423" s="64"/>
      <c r="FB423" s="64"/>
      <c r="FC423" s="64"/>
      <c r="FD423" s="64"/>
      <c r="FE423" s="64"/>
      <c r="FF423" s="64"/>
      <c r="FG423" s="64"/>
      <c r="FH423" s="64"/>
      <c r="FI423" s="64"/>
      <c r="FJ423" s="64"/>
      <c r="FK423" s="64"/>
      <c r="FL423" s="64"/>
      <c r="FM423" s="64"/>
      <c r="FN423" s="64"/>
      <c r="FO423" s="64"/>
    </row>
    <row r="424" spans="1:171" ht="14.1" customHeight="1">
      <c r="A424" s="302" t="s">
        <v>559</v>
      </c>
      <c r="B424" s="144" t="s">
        <v>560</v>
      </c>
      <c r="E424" s="163" t="s">
        <v>285</v>
      </c>
      <c r="F424" s="399">
        <v>946</v>
      </c>
      <c r="G424" s="399">
        <v>0</v>
      </c>
      <c r="H424" s="399">
        <v>0</v>
      </c>
      <c r="I424" s="399">
        <v>0</v>
      </c>
      <c r="J424" s="399">
        <v>946</v>
      </c>
      <c r="K424" s="399">
        <v>15.76</v>
      </c>
      <c r="L424" s="399">
        <v>33</v>
      </c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64"/>
      <c r="AU424" s="64"/>
      <c r="AV424" s="64"/>
      <c r="AW424" s="64"/>
      <c r="AX424" s="64"/>
      <c r="AY424" s="64"/>
      <c r="AZ424" s="64"/>
      <c r="BA424" s="64"/>
      <c r="BB424" s="64"/>
      <c r="BC424" s="64"/>
      <c r="BD424" s="64"/>
      <c r="BE424" s="64"/>
      <c r="BF424" s="64"/>
      <c r="BG424" s="64"/>
      <c r="BH424" s="64"/>
      <c r="BI424" s="64"/>
      <c r="BJ424" s="64"/>
      <c r="BK424" s="64"/>
      <c r="BL424" s="64"/>
      <c r="BM424" s="64"/>
      <c r="BN424" s="64"/>
      <c r="BO424" s="64"/>
      <c r="BP424" s="64"/>
      <c r="BQ424" s="64"/>
      <c r="BR424" s="64"/>
      <c r="BS424" s="64"/>
      <c r="BT424" s="64"/>
      <c r="BU424" s="64"/>
      <c r="BV424" s="64"/>
      <c r="BW424" s="64"/>
      <c r="BX424" s="64"/>
      <c r="BY424" s="64"/>
      <c r="BZ424" s="64"/>
      <c r="CA424" s="64"/>
      <c r="CB424" s="64"/>
      <c r="CC424" s="64"/>
      <c r="CD424" s="64"/>
      <c r="CE424" s="64"/>
      <c r="CF424" s="64"/>
      <c r="CG424" s="64"/>
      <c r="CH424" s="64"/>
      <c r="CI424" s="64"/>
      <c r="CJ424" s="64"/>
      <c r="CK424" s="64"/>
      <c r="CL424" s="64"/>
      <c r="CM424" s="64"/>
      <c r="CN424" s="64"/>
      <c r="CO424" s="64"/>
      <c r="CP424" s="64"/>
      <c r="CQ424" s="64"/>
      <c r="CR424" s="64"/>
      <c r="CS424" s="64"/>
      <c r="CT424" s="64"/>
      <c r="CU424" s="64"/>
      <c r="CV424" s="64"/>
      <c r="CW424" s="64"/>
      <c r="CX424" s="64"/>
      <c r="CY424" s="64"/>
      <c r="CZ424" s="64"/>
      <c r="DA424" s="64"/>
      <c r="DB424" s="64"/>
      <c r="DC424" s="64"/>
      <c r="DD424" s="64"/>
      <c r="DE424" s="64"/>
      <c r="DF424" s="64"/>
      <c r="DG424" s="64"/>
      <c r="DH424" s="64"/>
      <c r="DI424" s="64"/>
      <c r="DJ424" s="64"/>
      <c r="DK424" s="64"/>
      <c r="DL424" s="64"/>
      <c r="DM424" s="64"/>
      <c r="DN424" s="64"/>
      <c r="DO424" s="64"/>
      <c r="DP424" s="64"/>
      <c r="DQ424" s="64"/>
      <c r="DR424" s="64"/>
      <c r="DS424" s="64"/>
      <c r="DT424" s="64"/>
      <c r="DU424" s="64"/>
      <c r="DV424" s="64"/>
      <c r="DW424" s="64"/>
      <c r="DX424" s="64"/>
      <c r="DY424" s="64"/>
      <c r="DZ424" s="64"/>
      <c r="EA424" s="64"/>
      <c r="EB424" s="64"/>
      <c r="EC424" s="64"/>
      <c r="ED424" s="64"/>
      <c r="EE424" s="64"/>
      <c r="EF424" s="64"/>
      <c r="EG424" s="64"/>
      <c r="EH424" s="64"/>
      <c r="EI424" s="64"/>
      <c r="EJ424" s="64"/>
      <c r="EK424" s="64"/>
      <c r="EL424" s="64"/>
      <c r="EM424" s="64"/>
      <c r="EN424" s="64"/>
      <c r="EO424" s="64"/>
      <c r="EP424" s="64"/>
      <c r="EQ424" s="64"/>
      <c r="ER424" s="64"/>
      <c r="ES424" s="64"/>
      <c r="ET424" s="64"/>
      <c r="EU424" s="64"/>
      <c r="EV424" s="64"/>
      <c r="EW424" s="64"/>
      <c r="EX424" s="64"/>
      <c r="EY424" s="64"/>
      <c r="EZ424" s="64"/>
      <c r="FA424" s="64"/>
      <c r="FB424" s="64"/>
      <c r="FC424" s="64"/>
      <c r="FD424" s="64"/>
      <c r="FE424" s="64"/>
      <c r="FF424" s="64"/>
      <c r="FG424" s="64"/>
      <c r="FH424" s="64"/>
      <c r="FI424" s="64"/>
      <c r="FJ424" s="64"/>
      <c r="FK424" s="64"/>
      <c r="FL424" s="64"/>
      <c r="FM424" s="64"/>
      <c r="FN424" s="64"/>
      <c r="FO424" s="64"/>
    </row>
    <row r="425" spans="1:171" ht="11.25" customHeight="1">
      <c r="A425" s="148"/>
      <c r="B425" s="144"/>
      <c r="E425" s="163" t="s">
        <v>289</v>
      </c>
      <c r="F425" s="399">
        <v>307.29000000000002</v>
      </c>
      <c r="G425" s="399">
        <v>0</v>
      </c>
      <c r="H425" s="399">
        <v>0</v>
      </c>
      <c r="I425" s="399">
        <v>0</v>
      </c>
      <c r="J425" s="399">
        <v>307.29000000000002</v>
      </c>
      <c r="K425" s="399">
        <v>7.76</v>
      </c>
      <c r="L425" s="399">
        <v>10</v>
      </c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4"/>
      <c r="BC425" s="64"/>
      <c r="BD425" s="64"/>
      <c r="BE425" s="64"/>
      <c r="BF425" s="64"/>
      <c r="BG425" s="64"/>
      <c r="BH425" s="64"/>
      <c r="BI425" s="64"/>
      <c r="BJ425" s="64"/>
      <c r="BK425" s="64"/>
      <c r="BL425" s="64"/>
      <c r="BM425" s="64"/>
      <c r="BN425" s="64"/>
      <c r="BO425" s="64"/>
      <c r="BP425" s="64"/>
      <c r="BQ425" s="64"/>
      <c r="BR425" s="64"/>
      <c r="BS425" s="64"/>
      <c r="BT425" s="64"/>
      <c r="BU425" s="64"/>
      <c r="BV425" s="64"/>
      <c r="BW425" s="64"/>
      <c r="BX425" s="64"/>
      <c r="BY425" s="64"/>
      <c r="BZ425" s="64"/>
      <c r="CA425" s="64"/>
      <c r="CB425" s="64"/>
      <c r="CC425" s="64"/>
      <c r="CD425" s="64"/>
      <c r="CE425" s="64"/>
      <c r="CF425" s="64"/>
      <c r="CG425" s="64"/>
      <c r="CH425" s="64"/>
      <c r="CI425" s="64"/>
      <c r="CJ425" s="64"/>
      <c r="CK425" s="64"/>
      <c r="CL425" s="64"/>
      <c r="CM425" s="64"/>
      <c r="CN425" s="64"/>
      <c r="CO425" s="64"/>
      <c r="CP425" s="64"/>
      <c r="CQ425" s="64"/>
      <c r="CR425" s="64"/>
      <c r="CS425" s="64"/>
      <c r="CT425" s="64"/>
      <c r="CU425" s="64"/>
      <c r="CV425" s="64"/>
      <c r="CW425" s="64"/>
      <c r="CX425" s="64"/>
      <c r="CY425" s="64"/>
      <c r="CZ425" s="64"/>
      <c r="DA425" s="64"/>
      <c r="DB425" s="64"/>
      <c r="DC425" s="64"/>
      <c r="DD425" s="64"/>
      <c r="DE425" s="64"/>
      <c r="DF425" s="64"/>
      <c r="DG425" s="64"/>
      <c r="DH425" s="64"/>
      <c r="DI425" s="64"/>
      <c r="DJ425" s="64"/>
      <c r="DK425" s="64"/>
      <c r="DL425" s="64"/>
      <c r="DM425" s="64"/>
      <c r="DN425" s="64"/>
      <c r="DO425" s="64"/>
      <c r="DP425" s="64"/>
      <c r="DQ425" s="64"/>
      <c r="DR425" s="64"/>
      <c r="DS425" s="64"/>
      <c r="DT425" s="64"/>
      <c r="DU425" s="64"/>
      <c r="DV425" s="64"/>
      <c r="DW425" s="64"/>
      <c r="DX425" s="64"/>
      <c r="DY425" s="64"/>
      <c r="DZ425" s="64"/>
      <c r="EA425" s="64"/>
      <c r="EB425" s="64"/>
      <c r="EC425" s="64"/>
      <c r="ED425" s="64"/>
      <c r="EE425" s="64"/>
      <c r="EF425" s="64"/>
      <c r="EG425" s="64"/>
      <c r="EH425" s="64"/>
      <c r="EI425" s="64"/>
      <c r="EJ425" s="64"/>
      <c r="EK425" s="64"/>
      <c r="EL425" s="64"/>
      <c r="EM425" s="64"/>
      <c r="EN425" s="64"/>
      <c r="EO425" s="64"/>
      <c r="EP425" s="64"/>
      <c r="EQ425" s="64"/>
      <c r="ER425" s="64"/>
      <c r="ES425" s="64"/>
      <c r="ET425" s="64"/>
      <c r="EU425" s="64"/>
      <c r="EV425" s="64"/>
      <c r="EW425" s="64"/>
      <c r="EX425" s="64"/>
      <c r="EY425" s="64"/>
      <c r="EZ425" s="64"/>
      <c r="FA425" s="64"/>
      <c r="FB425" s="64"/>
      <c r="FC425" s="64"/>
      <c r="FD425" s="64"/>
      <c r="FE425" s="64"/>
      <c r="FF425" s="64"/>
      <c r="FG425" s="64"/>
      <c r="FH425" s="64"/>
      <c r="FI425" s="64"/>
      <c r="FJ425" s="64"/>
      <c r="FK425" s="64"/>
      <c r="FL425" s="64"/>
      <c r="FM425" s="64"/>
      <c r="FN425" s="64"/>
      <c r="FO425" s="64"/>
    </row>
    <row r="426" spans="1:171" ht="11.25" customHeight="1">
      <c r="A426" s="143" t="s">
        <v>340</v>
      </c>
      <c r="B426" s="144"/>
      <c r="E426" s="163" t="s">
        <v>293</v>
      </c>
      <c r="F426" s="399">
        <v>1253.29</v>
      </c>
      <c r="G426" s="399">
        <v>0</v>
      </c>
      <c r="H426" s="399">
        <v>0</v>
      </c>
      <c r="I426" s="399">
        <v>0</v>
      </c>
      <c r="J426" s="399">
        <v>1253.29</v>
      </c>
      <c r="K426" s="399">
        <v>23.52</v>
      </c>
      <c r="L426" s="399">
        <v>43</v>
      </c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4"/>
      <c r="BD426" s="64"/>
      <c r="BE426" s="64"/>
      <c r="BF426" s="64"/>
      <c r="BG426" s="64"/>
      <c r="BH426" s="64"/>
      <c r="BI426" s="64"/>
      <c r="BJ426" s="64"/>
      <c r="BK426" s="64"/>
      <c r="BL426" s="64"/>
      <c r="BM426" s="64"/>
      <c r="BN426" s="64"/>
      <c r="BO426" s="64"/>
      <c r="BP426" s="64"/>
      <c r="BQ426" s="64"/>
      <c r="BR426" s="64"/>
      <c r="BS426" s="64"/>
      <c r="BT426" s="64"/>
      <c r="BU426" s="64"/>
      <c r="BV426" s="64"/>
      <c r="BW426" s="64"/>
      <c r="BX426" s="64"/>
      <c r="BY426" s="64"/>
      <c r="BZ426" s="64"/>
      <c r="CA426" s="64"/>
      <c r="CB426" s="64"/>
      <c r="CC426" s="64"/>
      <c r="CD426" s="64"/>
      <c r="CE426" s="64"/>
      <c r="CF426" s="64"/>
      <c r="CG426" s="64"/>
      <c r="CH426" s="64"/>
      <c r="CI426" s="64"/>
      <c r="CJ426" s="64"/>
      <c r="CK426" s="64"/>
      <c r="CL426" s="64"/>
      <c r="CM426" s="64"/>
      <c r="CN426" s="64"/>
      <c r="CO426" s="64"/>
      <c r="CP426" s="64"/>
      <c r="CQ426" s="64"/>
      <c r="CR426" s="64"/>
      <c r="CS426" s="64"/>
      <c r="CT426" s="64"/>
      <c r="CU426" s="64"/>
      <c r="CV426" s="64"/>
      <c r="CW426" s="64"/>
      <c r="CX426" s="64"/>
      <c r="CY426" s="64"/>
      <c r="CZ426" s="64"/>
      <c r="DA426" s="64"/>
      <c r="DB426" s="64"/>
      <c r="DC426" s="64"/>
      <c r="DD426" s="64"/>
      <c r="DE426" s="64"/>
      <c r="DF426" s="64"/>
      <c r="DG426" s="64"/>
      <c r="DH426" s="64"/>
      <c r="DI426" s="64"/>
      <c r="DJ426" s="64"/>
      <c r="DK426" s="64"/>
      <c r="DL426" s="64"/>
      <c r="DM426" s="64"/>
      <c r="DN426" s="64"/>
      <c r="DO426" s="64"/>
      <c r="DP426" s="64"/>
      <c r="DQ426" s="64"/>
      <c r="DR426" s="64"/>
      <c r="DS426" s="64"/>
      <c r="DT426" s="64"/>
      <c r="DU426" s="64"/>
      <c r="DV426" s="64"/>
      <c r="DW426" s="64"/>
      <c r="DX426" s="64"/>
      <c r="DY426" s="64"/>
      <c r="DZ426" s="64"/>
      <c r="EA426" s="64"/>
      <c r="EB426" s="64"/>
      <c r="EC426" s="64"/>
      <c r="ED426" s="64"/>
      <c r="EE426" s="64"/>
      <c r="EF426" s="64"/>
      <c r="EG426" s="64"/>
      <c r="EH426" s="64"/>
      <c r="EI426" s="64"/>
      <c r="EJ426" s="64"/>
      <c r="EK426" s="64"/>
      <c r="EL426" s="64"/>
      <c r="EM426" s="64"/>
      <c r="EN426" s="64"/>
      <c r="EO426" s="64"/>
      <c r="EP426" s="64"/>
      <c r="EQ426" s="64"/>
      <c r="ER426" s="64"/>
      <c r="ES426" s="64"/>
      <c r="ET426" s="64"/>
      <c r="EU426" s="64"/>
      <c r="EV426" s="64"/>
      <c r="EW426" s="64"/>
      <c r="EX426" s="64"/>
      <c r="EY426" s="64"/>
      <c r="EZ426" s="64"/>
      <c r="FA426" s="64"/>
      <c r="FB426" s="64"/>
      <c r="FC426" s="64"/>
      <c r="FD426" s="64"/>
      <c r="FE426" s="64"/>
      <c r="FF426" s="64"/>
      <c r="FG426" s="64"/>
      <c r="FH426" s="64"/>
      <c r="FI426" s="64"/>
      <c r="FJ426" s="64"/>
      <c r="FK426" s="64"/>
      <c r="FL426" s="64"/>
      <c r="FM426" s="64"/>
      <c r="FN426" s="64"/>
      <c r="FO426" s="64"/>
    </row>
    <row r="427" spans="1:171" ht="14.1" customHeight="1">
      <c r="A427" s="143" t="s">
        <v>561</v>
      </c>
      <c r="B427" s="144" t="s">
        <v>562</v>
      </c>
      <c r="E427" s="163" t="s">
        <v>285</v>
      </c>
      <c r="F427" s="399">
        <v>6</v>
      </c>
      <c r="G427" s="399">
        <v>0</v>
      </c>
      <c r="H427" s="399">
        <v>0</v>
      </c>
      <c r="I427" s="399">
        <v>0</v>
      </c>
      <c r="J427" s="399">
        <v>6</v>
      </c>
      <c r="K427" s="399">
        <v>0</v>
      </c>
      <c r="L427" s="399">
        <v>0</v>
      </c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4"/>
      <c r="BD427" s="64"/>
      <c r="BE427" s="64"/>
      <c r="BF427" s="64"/>
      <c r="BG427" s="64"/>
      <c r="BH427" s="64"/>
      <c r="BI427" s="64"/>
      <c r="BJ427" s="64"/>
      <c r="BK427" s="64"/>
      <c r="BL427" s="64"/>
      <c r="BM427" s="64"/>
      <c r="BN427" s="64"/>
      <c r="BO427" s="64"/>
      <c r="BP427" s="64"/>
      <c r="BQ427" s="64"/>
      <c r="BR427" s="64"/>
      <c r="BS427" s="64"/>
      <c r="BT427" s="64"/>
      <c r="BU427" s="64"/>
      <c r="BV427" s="64"/>
      <c r="BW427" s="64"/>
      <c r="BX427" s="64"/>
      <c r="BY427" s="64"/>
      <c r="BZ427" s="64"/>
      <c r="CA427" s="64"/>
      <c r="CB427" s="64"/>
      <c r="CC427" s="64"/>
      <c r="CD427" s="64"/>
      <c r="CE427" s="64"/>
      <c r="CF427" s="64"/>
      <c r="CG427" s="64"/>
      <c r="CH427" s="64"/>
      <c r="CI427" s="64"/>
      <c r="CJ427" s="64"/>
      <c r="CK427" s="64"/>
      <c r="CL427" s="64"/>
      <c r="CM427" s="64"/>
      <c r="CN427" s="64"/>
      <c r="CO427" s="64"/>
      <c r="CP427" s="64"/>
      <c r="CQ427" s="64"/>
      <c r="CR427" s="64"/>
      <c r="CS427" s="64"/>
      <c r="CT427" s="64"/>
      <c r="CU427" s="64"/>
      <c r="CV427" s="64"/>
      <c r="CW427" s="64"/>
      <c r="CX427" s="64"/>
      <c r="CY427" s="64"/>
      <c r="CZ427" s="64"/>
      <c r="DA427" s="64"/>
      <c r="DB427" s="64"/>
      <c r="DC427" s="64"/>
      <c r="DD427" s="64"/>
      <c r="DE427" s="64"/>
      <c r="DF427" s="64"/>
      <c r="DG427" s="64"/>
      <c r="DH427" s="64"/>
      <c r="DI427" s="64"/>
      <c r="DJ427" s="64"/>
      <c r="DK427" s="64"/>
      <c r="DL427" s="64"/>
      <c r="DM427" s="64"/>
      <c r="DN427" s="64"/>
      <c r="DO427" s="64"/>
      <c r="DP427" s="64"/>
      <c r="DQ427" s="64"/>
      <c r="DR427" s="64"/>
      <c r="DS427" s="64"/>
      <c r="DT427" s="64"/>
      <c r="DU427" s="64"/>
      <c r="DV427" s="64"/>
      <c r="DW427" s="64"/>
      <c r="DX427" s="64"/>
      <c r="DY427" s="64"/>
      <c r="DZ427" s="64"/>
      <c r="EA427" s="64"/>
      <c r="EB427" s="64"/>
      <c r="EC427" s="64"/>
      <c r="ED427" s="64"/>
      <c r="EE427" s="64"/>
      <c r="EF427" s="64"/>
      <c r="EG427" s="64"/>
      <c r="EH427" s="64"/>
      <c r="EI427" s="64"/>
      <c r="EJ427" s="64"/>
      <c r="EK427" s="64"/>
      <c r="EL427" s="64"/>
      <c r="EM427" s="64"/>
      <c r="EN427" s="64"/>
      <c r="EO427" s="64"/>
      <c r="EP427" s="64"/>
      <c r="EQ427" s="64"/>
      <c r="ER427" s="64"/>
      <c r="ES427" s="64"/>
      <c r="ET427" s="64"/>
      <c r="EU427" s="64"/>
      <c r="EV427" s="64"/>
      <c r="EW427" s="64"/>
      <c r="EX427" s="64"/>
      <c r="EY427" s="64"/>
      <c r="EZ427" s="64"/>
      <c r="FA427" s="64"/>
      <c r="FB427" s="64"/>
      <c r="FC427" s="64"/>
      <c r="FD427" s="64"/>
      <c r="FE427" s="64"/>
      <c r="FF427" s="64"/>
      <c r="FG427" s="64"/>
      <c r="FH427" s="64"/>
      <c r="FI427" s="64"/>
      <c r="FJ427" s="64"/>
      <c r="FK427" s="64"/>
      <c r="FL427" s="64"/>
      <c r="FM427" s="64"/>
      <c r="FN427" s="64"/>
      <c r="FO427" s="64"/>
    </row>
    <row r="428" spans="1:171" ht="11.25" customHeight="1">
      <c r="A428" s="148"/>
      <c r="B428" s="144"/>
      <c r="E428" s="163" t="s">
        <v>289</v>
      </c>
      <c r="F428" s="399">
        <v>5.1100000000000003</v>
      </c>
      <c r="G428" s="399">
        <v>0</v>
      </c>
      <c r="H428" s="399">
        <v>0</v>
      </c>
      <c r="I428" s="399">
        <v>0</v>
      </c>
      <c r="J428" s="399">
        <v>5.1100000000000003</v>
      </c>
      <c r="K428" s="399">
        <v>0</v>
      </c>
      <c r="L428" s="399">
        <v>0</v>
      </c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64"/>
      <c r="BD428" s="64"/>
      <c r="BE428" s="64"/>
      <c r="BF428" s="64"/>
      <c r="BG428" s="64"/>
      <c r="BH428" s="64"/>
      <c r="BI428" s="64"/>
      <c r="BJ428" s="64"/>
      <c r="BK428" s="64"/>
      <c r="BL428" s="64"/>
      <c r="BM428" s="64"/>
      <c r="BN428" s="64"/>
      <c r="BO428" s="64"/>
      <c r="BP428" s="64"/>
      <c r="BQ428" s="64"/>
      <c r="BR428" s="64"/>
      <c r="BS428" s="64"/>
      <c r="BT428" s="64"/>
      <c r="BU428" s="64"/>
      <c r="BV428" s="64"/>
      <c r="BW428" s="64"/>
      <c r="BX428" s="64"/>
      <c r="BY428" s="64"/>
      <c r="BZ428" s="64"/>
      <c r="CA428" s="64"/>
      <c r="CB428" s="64"/>
      <c r="CC428" s="64"/>
      <c r="CD428" s="64"/>
      <c r="CE428" s="64"/>
      <c r="CF428" s="64"/>
      <c r="CG428" s="64"/>
      <c r="CH428" s="64"/>
      <c r="CI428" s="64"/>
      <c r="CJ428" s="64"/>
      <c r="CK428" s="64"/>
      <c r="CL428" s="64"/>
      <c r="CM428" s="64"/>
      <c r="CN428" s="64"/>
      <c r="CO428" s="64"/>
      <c r="CP428" s="64"/>
      <c r="CQ428" s="64"/>
      <c r="CR428" s="64"/>
      <c r="CS428" s="64"/>
      <c r="CT428" s="64"/>
      <c r="CU428" s="64"/>
      <c r="CV428" s="64"/>
      <c r="CW428" s="64"/>
      <c r="CX428" s="64"/>
      <c r="CY428" s="64"/>
      <c r="CZ428" s="64"/>
      <c r="DA428" s="64"/>
      <c r="DB428" s="64"/>
      <c r="DC428" s="64"/>
      <c r="DD428" s="64"/>
      <c r="DE428" s="64"/>
      <c r="DF428" s="64"/>
      <c r="DG428" s="64"/>
      <c r="DH428" s="64"/>
      <c r="DI428" s="64"/>
      <c r="DJ428" s="64"/>
      <c r="DK428" s="64"/>
      <c r="DL428" s="64"/>
      <c r="DM428" s="64"/>
      <c r="DN428" s="64"/>
      <c r="DO428" s="64"/>
      <c r="DP428" s="64"/>
      <c r="DQ428" s="64"/>
      <c r="DR428" s="64"/>
      <c r="DS428" s="64"/>
      <c r="DT428" s="64"/>
      <c r="DU428" s="64"/>
      <c r="DV428" s="64"/>
      <c r="DW428" s="64"/>
      <c r="DX428" s="64"/>
      <c r="DY428" s="64"/>
      <c r="DZ428" s="64"/>
      <c r="EA428" s="64"/>
      <c r="EB428" s="64"/>
      <c r="EC428" s="64"/>
      <c r="ED428" s="64"/>
      <c r="EE428" s="64"/>
      <c r="EF428" s="64"/>
      <c r="EG428" s="64"/>
      <c r="EH428" s="64"/>
      <c r="EI428" s="64"/>
      <c r="EJ428" s="64"/>
      <c r="EK428" s="64"/>
      <c r="EL428" s="64"/>
      <c r="EM428" s="64"/>
      <c r="EN428" s="64"/>
      <c r="EO428" s="64"/>
      <c r="EP428" s="64"/>
      <c r="EQ428" s="64"/>
      <c r="ER428" s="64"/>
      <c r="ES428" s="64"/>
      <c r="ET428" s="64"/>
      <c r="EU428" s="64"/>
      <c r="EV428" s="64"/>
      <c r="EW428" s="64"/>
      <c r="EX428" s="64"/>
      <c r="EY428" s="64"/>
      <c r="EZ428" s="64"/>
      <c r="FA428" s="64"/>
      <c r="FB428" s="64"/>
      <c r="FC428" s="64"/>
      <c r="FD428" s="64"/>
      <c r="FE428" s="64"/>
      <c r="FF428" s="64"/>
      <c r="FG428" s="64"/>
      <c r="FH428" s="64"/>
      <c r="FI428" s="64"/>
      <c r="FJ428" s="64"/>
      <c r="FK428" s="64"/>
      <c r="FL428" s="64"/>
      <c r="FM428" s="64"/>
      <c r="FN428" s="64"/>
      <c r="FO428" s="64"/>
    </row>
    <row r="429" spans="1:171" ht="11.25" customHeight="1">
      <c r="A429" s="143" t="s">
        <v>340</v>
      </c>
      <c r="B429" s="144"/>
      <c r="E429" s="163" t="s">
        <v>293</v>
      </c>
      <c r="F429" s="399">
        <v>11.11</v>
      </c>
      <c r="G429" s="399">
        <v>0</v>
      </c>
      <c r="H429" s="399">
        <v>0</v>
      </c>
      <c r="I429" s="399">
        <v>0</v>
      </c>
      <c r="J429" s="399">
        <v>11.11</v>
      </c>
      <c r="K429" s="399">
        <v>0</v>
      </c>
      <c r="L429" s="399">
        <v>0</v>
      </c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64"/>
      <c r="AT429" s="64"/>
      <c r="AU429" s="64"/>
      <c r="AV429" s="64"/>
      <c r="AW429" s="64"/>
      <c r="AX429" s="64"/>
      <c r="AY429" s="64"/>
      <c r="AZ429" s="64"/>
      <c r="BA429" s="64"/>
      <c r="BB429" s="64"/>
      <c r="BC429" s="64"/>
      <c r="BD429" s="64"/>
      <c r="BE429" s="64"/>
      <c r="BF429" s="64"/>
      <c r="BG429" s="64"/>
      <c r="BH429" s="64"/>
      <c r="BI429" s="64"/>
      <c r="BJ429" s="64"/>
      <c r="BK429" s="64"/>
      <c r="BL429" s="64"/>
      <c r="BM429" s="64"/>
      <c r="BN429" s="64"/>
      <c r="BO429" s="64"/>
      <c r="BP429" s="64"/>
      <c r="BQ429" s="64"/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64"/>
      <c r="CW429" s="64"/>
      <c r="CX429" s="64"/>
      <c r="CY429" s="64"/>
      <c r="CZ429" s="64"/>
      <c r="DA429" s="64"/>
      <c r="DB429" s="64"/>
      <c r="DC429" s="64"/>
      <c r="DD429" s="64"/>
      <c r="DE429" s="64"/>
      <c r="DF429" s="64"/>
      <c r="DG429" s="64"/>
      <c r="DH429" s="64"/>
      <c r="DI429" s="64"/>
      <c r="DJ429" s="64"/>
      <c r="DK429" s="64"/>
      <c r="DL429" s="64"/>
      <c r="DM429" s="64"/>
      <c r="DN429" s="64"/>
      <c r="DO429" s="64"/>
      <c r="DP429" s="64"/>
      <c r="DQ429" s="64"/>
      <c r="DR429" s="64"/>
      <c r="DS429" s="64"/>
      <c r="DT429" s="64"/>
      <c r="DU429" s="64"/>
      <c r="DV429" s="64"/>
      <c r="DW429" s="64"/>
      <c r="DX429" s="64"/>
      <c r="DY429" s="64"/>
      <c r="DZ429" s="64"/>
      <c r="EA429" s="64"/>
      <c r="EB429" s="64"/>
      <c r="EC429" s="64"/>
      <c r="ED429" s="64"/>
      <c r="EE429" s="64"/>
      <c r="EF429" s="64"/>
      <c r="EG429" s="64"/>
      <c r="EH429" s="64"/>
      <c r="EI429" s="64"/>
      <c r="EJ429" s="64"/>
      <c r="EK429" s="64"/>
      <c r="EL429" s="64"/>
      <c r="EM429" s="64"/>
      <c r="EN429" s="64"/>
      <c r="EO429" s="64"/>
      <c r="EP429" s="64"/>
      <c r="EQ429" s="64"/>
      <c r="ER429" s="64"/>
      <c r="ES429" s="64"/>
      <c r="ET429" s="64"/>
      <c r="EU429" s="64"/>
      <c r="EV429" s="64"/>
      <c r="EW429" s="64"/>
      <c r="EX429" s="64"/>
      <c r="EY429" s="64"/>
      <c r="EZ429" s="64"/>
      <c r="FA429" s="64"/>
      <c r="FB429" s="64"/>
      <c r="FC429" s="64"/>
      <c r="FD429" s="64"/>
      <c r="FE429" s="64"/>
      <c r="FF429" s="64"/>
      <c r="FG429" s="64"/>
      <c r="FH429" s="64"/>
      <c r="FI429" s="64"/>
      <c r="FJ429" s="64"/>
      <c r="FK429" s="64"/>
      <c r="FL429" s="64"/>
      <c r="FM429" s="64"/>
      <c r="FN429" s="64"/>
      <c r="FO429" s="64"/>
    </row>
    <row r="430" spans="1:171" ht="14.1" customHeight="1">
      <c r="A430" s="143" t="s">
        <v>633</v>
      </c>
      <c r="B430" s="144" t="s">
        <v>634</v>
      </c>
      <c r="E430" s="163" t="s">
        <v>285</v>
      </c>
      <c r="F430" s="399">
        <v>6.8</v>
      </c>
      <c r="G430" s="399">
        <v>0</v>
      </c>
      <c r="H430" s="399">
        <v>0</v>
      </c>
      <c r="I430" s="399">
        <v>0</v>
      </c>
      <c r="J430" s="399">
        <v>6.8</v>
      </c>
      <c r="K430" s="399">
        <v>0</v>
      </c>
      <c r="L430" s="399">
        <v>0</v>
      </c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4"/>
      <c r="BC430" s="64"/>
      <c r="BD430" s="64"/>
      <c r="BE430" s="64"/>
      <c r="BF430" s="64"/>
      <c r="BG430" s="64"/>
      <c r="BH430" s="64"/>
      <c r="BI430" s="64"/>
      <c r="BJ430" s="64"/>
      <c r="BK430" s="64"/>
      <c r="BL430" s="64"/>
      <c r="BM430" s="64"/>
      <c r="BN430" s="64"/>
      <c r="BO430" s="64"/>
      <c r="BP430" s="64"/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64"/>
      <c r="CW430" s="64"/>
      <c r="CX430" s="64"/>
      <c r="CY430" s="64"/>
      <c r="CZ430" s="64"/>
      <c r="DA430" s="64"/>
      <c r="DB430" s="64"/>
      <c r="DC430" s="64"/>
      <c r="DD430" s="64"/>
      <c r="DE430" s="64"/>
      <c r="DF430" s="64"/>
      <c r="DG430" s="64"/>
      <c r="DH430" s="64"/>
      <c r="DI430" s="64"/>
      <c r="DJ430" s="64"/>
      <c r="DK430" s="64"/>
      <c r="DL430" s="64"/>
      <c r="DM430" s="64"/>
      <c r="DN430" s="64"/>
      <c r="DO430" s="64"/>
      <c r="DP430" s="64"/>
      <c r="DQ430" s="64"/>
      <c r="DR430" s="64"/>
      <c r="DS430" s="64"/>
      <c r="DT430" s="64"/>
      <c r="DU430" s="64"/>
      <c r="DV430" s="64"/>
      <c r="DW430" s="64"/>
      <c r="DX430" s="64"/>
      <c r="DY430" s="64"/>
      <c r="DZ430" s="64"/>
      <c r="EA430" s="64"/>
      <c r="EB430" s="64"/>
      <c r="EC430" s="64"/>
      <c r="ED430" s="64"/>
      <c r="EE430" s="64"/>
      <c r="EF430" s="64"/>
      <c r="EG430" s="64"/>
      <c r="EH430" s="64"/>
      <c r="EI430" s="64"/>
      <c r="EJ430" s="64"/>
      <c r="EK430" s="64"/>
      <c r="EL430" s="64"/>
      <c r="EM430" s="64"/>
      <c r="EN430" s="64"/>
      <c r="EO430" s="64"/>
      <c r="EP430" s="64"/>
      <c r="EQ430" s="64"/>
      <c r="ER430" s="64"/>
      <c r="ES430" s="64"/>
      <c r="ET430" s="64"/>
      <c r="EU430" s="64"/>
      <c r="EV430" s="64"/>
      <c r="EW430" s="64"/>
      <c r="EX430" s="64"/>
      <c r="EY430" s="64"/>
      <c r="EZ430" s="64"/>
      <c r="FA430" s="64"/>
      <c r="FB430" s="64"/>
      <c r="FC430" s="64"/>
      <c r="FD430" s="64"/>
      <c r="FE430" s="64"/>
      <c r="FF430" s="64"/>
      <c r="FG430" s="64"/>
      <c r="FH430" s="64"/>
      <c r="FI430" s="64"/>
      <c r="FJ430" s="64"/>
      <c r="FK430" s="64"/>
      <c r="FL430" s="64"/>
      <c r="FM430" s="64"/>
      <c r="FN430" s="64"/>
      <c r="FO430" s="64"/>
    </row>
    <row r="431" spans="1:171" ht="11.25" customHeight="1">
      <c r="A431" s="148"/>
      <c r="B431" s="144"/>
      <c r="E431" s="163" t="s">
        <v>289</v>
      </c>
      <c r="F431" s="399">
        <v>4.41</v>
      </c>
      <c r="G431" s="399">
        <v>0</v>
      </c>
      <c r="H431" s="399">
        <v>0</v>
      </c>
      <c r="I431" s="399">
        <v>0</v>
      </c>
      <c r="J431" s="399">
        <v>4.41</v>
      </c>
      <c r="K431" s="399">
        <v>0</v>
      </c>
      <c r="L431" s="399">
        <v>0</v>
      </c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4"/>
      <c r="BD431" s="64"/>
      <c r="BE431" s="64"/>
      <c r="BF431" s="64"/>
      <c r="BG431" s="64"/>
      <c r="BH431" s="64"/>
      <c r="BI431" s="64"/>
      <c r="BJ431" s="64"/>
      <c r="BK431" s="64"/>
      <c r="BL431" s="64"/>
      <c r="BM431" s="64"/>
      <c r="BN431" s="64"/>
      <c r="BO431" s="64"/>
      <c r="BP431" s="64"/>
      <c r="BQ431" s="64"/>
      <c r="BR431" s="64"/>
      <c r="BS431" s="64"/>
      <c r="BT431" s="64"/>
      <c r="BU431" s="64"/>
      <c r="BV431" s="64"/>
      <c r="BW431" s="64"/>
      <c r="BX431" s="64"/>
      <c r="BY431" s="64"/>
      <c r="BZ431" s="64"/>
      <c r="CA431" s="64"/>
      <c r="CB431" s="64"/>
      <c r="CC431" s="64"/>
      <c r="CD431" s="64"/>
      <c r="CE431" s="64"/>
      <c r="CF431" s="64"/>
      <c r="CG431" s="64"/>
      <c r="CH431" s="64"/>
      <c r="CI431" s="64"/>
      <c r="CJ431" s="64"/>
      <c r="CK431" s="64"/>
      <c r="CL431" s="64"/>
      <c r="CM431" s="64"/>
      <c r="CN431" s="64"/>
      <c r="CO431" s="64"/>
      <c r="CP431" s="64"/>
      <c r="CQ431" s="64"/>
      <c r="CR431" s="64"/>
      <c r="CS431" s="64"/>
      <c r="CT431" s="64"/>
      <c r="CU431" s="64"/>
      <c r="CV431" s="64"/>
      <c r="CW431" s="64"/>
      <c r="CX431" s="64"/>
      <c r="CY431" s="64"/>
      <c r="CZ431" s="64"/>
      <c r="DA431" s="64"/>
      <c r="DB431" s="64"/>
      <c r="DC431" s="64"/>
      <c r="DD431" s="64"/>
      <c r="DE431" s="64"/>
      <c r="DF431" s="64"/>
      <c r="DG431" s="64"/>
      <c r="DH431" s="64"/>
      <c r="DI431" s="64"/>
      <c r="DJ431" s="64"/>
      <c r="DK431" s="64"/>
      <c r="DL431" s="64"/>
      <c r="DM431" s="64"/>
      <c r="DN431" s="64"/>
      <c r="DO431" s="64"/>
      <c r="DP431" s="64"/>
      <c r="DQ431" s="64"/>
      <c r="DR431" s="64"/>
      <c r="DS431" s="64"/>
      <c r="DT431" s="64"/>
      <c r="DU431" s="64"/>
      <c r="DV431" s="64"/>
      <c r="DW431" s="64"/>
      <c r="DX431" s="64"/>
      <c r="DY431" s="64"/>
      <c r="DZ431" s="64"/>
      <c r="EA431" s="64"/>
      <c r="EB431" s="64"/>
      <c r="EC431" s="64"/>
      <c r="ED431" s="64"/>
      <c r="EE431" s="64"/>
      <c r="EF431" s="64"/>
      <c r="EG431" s="64"/>
      <c r="EH431" s="64"/>
      <c r="EI431" s="64"/>
      <c r="EJ431" s="64"/>
      <c r="EK431" s="64"/>
      <c r="EL431" s="64"/>
      <c r="EM431" s="64"/>
      <c r="EN431" s="64"/>
      <c r="EO431" s="64"/>
      <c r="EP431" s="64"/>
      <c r="EQ431" s="64"/>
      <c r="ER431" s="64"/>
      <c r="ES431" s="64"/>
      <c r="ET431" s="64"/>
      <c r="EU431" s="64"/>
      <c r="EV431" s="64"/>
      <c r="EW431" s="64"/>
      <c r="EX431" s="64"/>
      <c r="EY431" s="64"/>
      <c r="EZ431" s="64"/>
      <c r="FA431" s="64"/>
      <c r="FB431" s="64"/>
      <c r="FC431" s="64"/>
      <c r="FD431" s="64"/>
      <c r="FE431" s="64"/>
      <c r="FF431" s="64"/>
      <c r="FG431" s="64"/>
      <c r="FH431" s="64"/>
      <c r="FI431" s="64"/>
      <c r="FJ431" s="64"/>
      <c r="FK431" s="64"/>
      <c r="FL431" s="64"/>
      <c r="FM431" s="64"/>
      <c r="FN431" s="64"/>
      <c r="FO431" s="64"/>
    </row>
    <row r="432" spans="1:171" ht="11.25" customHeight="1">
      <c r="A432" s="143" t="s">
        <v>340</v>
      </c>
      <c r="B432" s="144"/>
      <c r="E432" s="163" t="s">
        <v>293</v>
      </c>
      <c r="F432" s="399">
        <v>11.21</v>
      </c>
      <c r="G432" s="399">
        <v>0</v>
      </c>
      <c r="H432" s="399">
        <v>0</v>
      </c>
      <c r="I432" s="399">
        <v>0</v>
      </c>
      <c r="J432" s="399">
        <v>11.21</v>
      </c>
      <c r="K432" s="399">
        <v>0</v>
      </c>
      <c r="L432" s="399">
        <v>0</v>
      </c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4"/>
      <c r="BD432" s="64"/>
      <c r="BE432" s="64"/>
      <c r="BF432" s="64"/>
      <c r="BG432" s="64"/>
      <c r="BH432" s="64"/>
      <c r="BI432" s="64"/>
      <c r="BJ432" s="64"/>
      <c r="BK432" s="64"/>
      <c r="BL432" s="64"/>
      <c r="BM432" s="64"/>
      <c r="BN432" s="64"/>
      <c r="BO432" s="64"/>
      <c r="BP432" s="64"/>
      <c r="BQ432" s="64"/>
      <c r="BR432" s="64"/>
      <c r="BS432" s="64"/>
      <c r="BT432" s="64"/>
      <c r="BU432" s="64"/>
      <c r="BV432" s="64"/>
      <c r="BW432" s="64"/>
      <c r="BX432" s="64"/>
      <c r="BY432" s="64"/>
      <c r="BZ432" s="64"/>
      <c r="CA432" s="64"/>
      <c r="CB432" s="64"/>
      <c r="CC432" s="64"/>
      <c r="CD432" s="64"/>
      <c r="CE432" s="64"/>
      <c r="CF432" s="64"/>
      <c r="CG432" s="64"/>
      <c r="CH432" s="64"/>
      <c r="CI432" s="64"/>
      <c r="CJ432" s="64"/>
      <c r="CK432" s="64"/>
      <c r="CL432" s="64"/>
      <c r="CM432" s="64"/>
      <c r="CN432" s="64"/>
      <c r="CO432" s="64"/>
      <c r="CP432" s="64"/>
      <c r="CQ432" s="64"/>
      <c r="CR432" s="64"/>
      <c r="CS432" s="64"/>
      <c r="CT432" s="64"/>
      <c r="CU432" s="64"/>
      <c r="CV432" s="64"/>
      <c r="CW432" s="64"/>
      <c r="CX432" s="64"/>
      <c r="CY432" s="64"/>
      <c r="CZ432" s="64"/>
      <c r="DA432" s="64"/>
      <c r="DB432" s="64"/>
      <c r="DC432" s="64"/>
      <c r="DD432" s="64"/>
      <c r="DE432" s="64"/>
      <c r="DF432" s="64"/>
      <c r="DG432" s="64"/>
      <c r="DH432" s="64"/>
      <c r="DI432" s="64"/>
      <c r="DJ432" s="64"/>
      <c r="DK432" s="64"/>
      <c r="DL432" s="64"/>
      <c r="DM432" s="64"/>
      <c r="DN432" s="64"/>
      <c r="DO432" s="64"/>
      <c r="DP432" s="64"/>
      <c r="DQ432" s="64"/>
      <c r="DR432" s="64"/>
      <c r="DS432" s="64"/>
      <c r="DT432" s="64"/>
      <c r="DU432" s="64"/>
      <c r="DV432" s="64"/>
      <c r="DW432" s="64"/>
      <c r="DX432" s="64"/>
      <c r="DY432" s="64"/>
      <c r="DZ432" s="64"/>
      <c r="EA432" s="64"/>
      <c r="EB432" s="64"/>
      <c r="EC432" s="64"/>
      <c r="ED432" s="64"/>
      <c r="EE432" s="64"/>
      <c r="EF432" s="64"/>
      <c r="EG432" s="64"/>
      <c r="EH432" s="64"/>
      <c r="EI432" s="64"/>
      <c r="EJ432" s="64"/>
      <c r="EK432" s="64"/>
      <c r="EL432" s="64"/>
      <c r="EM432" s="64"/>
      <c r="EN432" s="64"/>
      <c r="EO432" s="64"/>
      <c r="EP432" s="64"/>
      <c r="EQ432" s="64"/>
      <c r="ER432" s="64"/>
      <c r="ES432" s="64"/>
      <c r="ET432" s="64"/>
      <c r="EU432" s="64"/>
      <c r="EV432" s="64"/>
      <c r="EW432" s="64"/>
      <c r="EX432" s="64"/>
      <c r="EY432" s="64"/>
      <c r="EZ432" s="64"/>
      <c r="FA432" s="64"/>
      <c r="FB432" s="64"/>
      <c r="FC432" s="64"/>
      <c r="FD432" s="64"/>
      <c r="FE432" s="64"/>
      <c r="FF432" s="64"/>
      <c r="FG432" s="64"/>
      <c r="FH432" s="64"/>
      <c r="FI432" s="64"/>
      <c r="FJ432" s="64"/>
      <c r="FK432" s="64"/>
      <c r="FL432" s="64"/>
      <c r="FM432" s="64"/>
      <c r="FN432" s="64"/>
      <c r="FO432" s="64"/>
    </row>
    <row r="433" spans="1:171" ht="14.1" customHeight="1">
      <c r="A433" s="143" t="s">
        <v>563</v>
      </c>
      <c r="B433" s="144" t="s">
        <v>564</v>
      </c>
      <c r="E433" s="163" t="s">
        <v>285</v>
      </c>
      <c r="F433" s="399">
        <v>837.37</v>
      </c>
      <c r="G433" s="399">
        <v>0</v>
      </c>
      <c r="H433" s="399">
        <v>0</v>
      </c>
      <c r="I433" s="399">
        <v>0</v>
      </c>
      <c r="J433" s="399">
        <v>837.37</v>
      </c>
      <c r="K433" s="399">
        <v>14.76</v>
      </c>
      <c r="L433" s="399">
        <v>32</v>
      </c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64"/>
      <c r="BD433" s="64"/>
      <c r="BE433" s="64"/>
      <c r="BF433" s="64"/>
      <c r="BG433" s="64"/>
      <c r="BH433" s="64"/>
      <c r="BI433" s="64"/>
      <c r="BJ433" s="64"/>
      <c r="BK433" s="64"/>
      <c r="BL433" s="64"/>
      <c r="BM433" s="64"/>
      <c r="BN433" s="64"/>
      <c r="BO433" s="64"/>
      <c r="BP433" s="64"/>
      <c r="BQ433" s="64"/>
      <c r="BR433" s="64"/>
      <c r="BS433" s="64"/>
      <c r="BT433" s="64"/>
      <c r="BU433" s="64"/>
      <c r="BV433" s="64"/>
      <c r="BW433" s="64"/>
      <c r="BX433" s="64"/>
      <c r="BY433" s="64"/>
      <c r="BZ433" s="64"/>
      <c r="CA433" s="64"/>
      <c r="CB433" s="64"/>
      <c r="CC433" s="64"/>
      <c r="CD433" s="64"/>
      <c r="CE433" s="64"/>
      <c r="CF433" s="64"/>
      <c r="CG433" s="64"/>
      <c r="CH433" s="64"/>
      <c r="CI433" s="64"/>
      <c r="CJ433" s="64"/>
      <c r="CK433" s="64"/>
      <c r="CL433" s="64"/>
      <c r="CM433" s="64"/>
      <c r="CN433" s="64"/>
      <c r="CO433" s="64"/>
      <c r="CP433" s="64"/>
      <c r="CQ433" s="64"/>
      <c r="CR433" s="64"/>
      <c r="CS433" s="64"/>
      <c r="CT433" s="64"/>
      <c r="CU433" s="64"/>
      <c r="CV433" s="64"/>
      <c r="CW433" s="64"/>
      <c r="CX433" s="64"/>
      <c r="CY433" s="64"/>
      <c r="CZ433" s="64"/>
      <c r="DA433" s="64"/>
      <c r="DB433" s="64"/>
      <c r="DC433" s="64"/>
      <c r="DD433" s="64"/>
      <c r="DE433" s="64"/>
      <c r="DF433" s="64"/>
      <c r="DG433" s="64"/>
      <c r="DH433" s="64"/>
      <c r="DI433" s="64"/>
      <c r="DJ433" s="64"/>
      <c r="DK433" s="64"/>
      <c r="DL433" s="64"/>
      <c r="DM433" s="64"/>
      <c r="DN433" s="64"/>
      <c r="DO433" s="64"/>
      <c r="DP433" s="64"/>
      <c r="DQ433" s="64"/>
      <c r="DR433" s="64"/>
      <c r="DS433" s="64"/>
      <c r="DT433" s="64"/>
      <c r="DU433" s="64"/>
      <c r="DV433" s="64"/>
      <c r="DW433" s="64"/>
      <c r="DX433" s="64"/>
      <c r="DY433" s="64"/>
      <c r="DZ433" s="64"/>
      <c r="EA433" s="64"/>
      <c r="EB433" s="64"/>
      <c r="EC433" s="64"/>
      <c r="ED433" s="64"/>
      <c r="EE433" s="64"/>
      <c r="EF433" s="64"/>
      <c r="EG433" s="64"/>
      <c r="EH433" s="64"/>
      <c r="EI433" s="64"/>
      <c r="EJ433" s="64"/>
      <c r="EK433" s="64"/>
      <c r="EL433" s="64"/>
      <c r="EM433" s="64"/>
      <c r="EN433" s="64"/>
      <c r="EO433" s="64"/>
      <c r="EP433" s="64"/>
      <c r="EQ433" s="64"/>
      <c r="ER433" s="64"/>
      <c r="ES433" s="64"/>
      <c r="ET433" s="64"/>
      <c r="EU433" s="64"/>
      <c r="EV433" s="64"/>
      <c r="EW433" s="64"/>
      <c r="EX433" s="64"/>
      <c r="EY433" s="64"/>
      <c r="EZ433" s="64"/>
      <c r="FA433" s="64"/>
      <c r="FB433" s="64"/>
      <c r="FC433" s="64"/>
      <c r="FD433" s="64"/>
      <c r="FE433" s="64"/>
      <c r="FF433" s="64"/>
      <c r="FG433" s="64"/>
      <c r="FH433" s="64"/>
      <c r="FI433" s="64"/>
      <c r="FJ433" s="64"/>
      <c r="FK433" s="64"/>
      <c r="FL433" s="64"/>
      <c r="FM433" s="64"/>
      <c r="FN433" s="64"/>
      <c r="FO433" s="64"/>
    </row>
    <row r="434" spans="1:171" ht="11.25" customHeight="1">
      <c r="A434" s="148"/>
      <c r="B434" s="144"/>
      <c r="E434" s="163" t="s">
        <v>289</v>
      </c>
      <c r="F434" s="399">
        <v>251.35</v>
      </c>
      <c r="G434" s="399">
        <v>0</v>
      </c>
      <c r="H434" s="399">
        <v>0</v>
      </c>
      <c r="I434" s="399">
        <v>0</v>
      </c>
      <c r="J434" s="399">
        <v>251.35</v>
      </c>
      <c r="K434" s="399">
        <v>5</v>
      </c>
      <c r="L434" s="399">
        <v>10</v>
      </c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64"/>
      <c r="AU434" s="64"/>
      <c r="AV434" s="64"/>
      <c r="AW434" s="64"/>
      <c r="AX434" s="64"/>
      <c r="AY434" s="64"/>
      <c r="AZ434" s="64"/>
      <c r="BA434" s="64"/>
      <c r="BB434" s="64"/>
      <c r="BC434" s="64"/>
      <c r="BD434" s="64"/>
      <c r="BE434" s="64"/>
      <c r="BF434" s="64"/>
      <c r="BG434" s="64"/>
      <c r="BH434" s="64"/>
      <c r="BI434" s="64"/>
      <c r="BJ434" s="64"/>
      <c r="BK434" s="64"/>
      <c r="BL434" s="64"/>
      <c r="BM434" s="64"/>
      <c r="BN434" s="64"/>
      <c r="BO434" s="64"/>
      <c r="BP434" s="64"/>
      <c r="BQ434" s="64"/>
      <c r="BR434" s="64"/>
      <c r="BS434" s="64"/>
      <c r="BT434" s="64"/>
      <c r="BU434" s="64"/>
      <c r="BV434" s="64"/>
      <c r="BW434" s="64"/>
      <c r="BX434" s="64"/>
      <c r="BY434" s="64"/>
      <c r="BZ434" s="64"/>
      <c r="CA434" s="64"/>
      <c r="CB434" s="64"/>
      <c r="CC434" s="64"/>
      <c r="CD434" s="64"/>
      <c r="CE434" s="64"/>
      <c r="CF434" s="64"/>
      <c r="CG434" s="64"/>
      <c r="CH434" s="64"/>
      <c r="CI434" s="64"/>
      <c r="CJ434" s="64"/>
      <c r="CK434" s="64"/>
      <c r="CL434" s="64"/>
      <c r="CM434" s="64"/>
      <c r="CN434" s="64"/>
      <c r="CO434" s="64"/>
      <c r="CP434" s="64"/>
      <c r="CQ434" s="64"/>
      <c r="CR434" s="64"/>
      <c r="CS434" s="64"/>
      <c r="CT434" s="64"/>
      <c r="CU434" s="64"/>
      <c r="CV434" s="64"/>
      <c r="CW434" s="64"/>
      <c r="CX434" s="64"/>
      <c r="CY434" s="64"/>
      <c r="CZ434" s="64"/>
      <c r="DA434" s="64"/>
      <c r="DB434" s="64"/>
      <c r="DC434" s="64"/>
      <c r="DD434" s="64"/>
      <c r="DE434" s="64"/>
      <c r="DF434" s="64"/>
      <c r="DG434" s="64"/>
      <c r="DH434" s="64"/>
      <c r="DI434" s="64"/>
      <c r="DJ434" s="64"/>
      <c r="DK434" s="64"/>
      <c r="DL434" s="64"/>
      <c r="DM434" s="64"/>
      <c r="DN434" s="64"/>
      <c r="DO434" s="64"/>
      <c r="DP434" s="64"/>
      <c r="DQ434" s="64"/>
      <c r="DR434" s="64"/>
      <c r="DS434" s="64"/>
      <c r="DT434" s="64"/>
      <c r="DU434" s="64"/>
      <c r="DV434" s="64"/>
      <c r="DW434" s="64"/>
      <c r="DX434" s="64"/>
      <c r="DY434" s="64"/>
      <c r="DZ434" s="64"/>
      <c r="EA434" s="64"/>
      <c r="EB434" s="64"/>
      <c r="EC434" s="64"/>
      <c r="ED434" s="64"/>
      <c r="EE434" s="64"/>
      <c r="EF434" s="64"/>
      <c r="EG434" s="64"/>
      <c r="EH434" s="64"/>
      <c r="EI434" s="64"/>
      <c r="EJ434" s="64"/>
      <c r="EK434" s="64"/>
      <c r="EL434" s="64"/>
      <c r="EM434" s="64"/>
      <c r="EN434" s="64"/>
      <c r="EO434" s="64"/>
      <c r="EP434" s="64"/>
      <c r="EQ434" s="64"/>
      <c r="ER434" s="64"/>
      <c r="ES434" s="64"/>
      <c r="ET434" s="64"/>
      <c r="EU434" s="64"/>
      <c r="EV434" s="64"/>
      <c r="EW434" s="64"/>
      <c r="EX434" s="64"/>
      <c r="EY434" s="64"/>
      <c r="EZ434" s="64"/>
      <c r="FA434" s="64"/>
      <c r="FB434" s="64"/>
      <c r="FC434" s="64"/>
      <c r="FD434" s="64"/>
      <c r="FE434" s="64"/>
      <c r="FF434" s="64"/>
      <c r="FG434" s="64"/>
      <c r="FH434" s="64"/>
      <c r="FI434" s="64"/>
      <c r="FJ434" s="64"/>
      <c r="FK434" s="64"/>
      <c r="FL434" s="64"/>
      <c r="FM434" s="64"/>
      <c r="FN434" s="64"/>
      <c r="FO434" s="64"/>
    </row>
    <row r="435" spans="1:171" ht="11.25" customHeight="1">
      <c r="A435" s="143" t="s">
        <v>340</v>
      </c>
      <c r="B435" s="144"/>
      <c r="E435" s="163" t="s">
        <v>293</v>
      </c>
      <c r="F435" s="399">
        <v>1088.72</v>
      </c>
      <c r="G435" s="399">
        <v>0</v>
      </c>
      <c r="H435" s="399">
        <v>0</v>
      </c>
      <c r="I435" s="399">
        <v>0</v>
      </c>
      <c r="J435" s="399">
        <v>1088.72</v>
      </c>
      <c r="K435" s="399">
        <v>19.760000000000002</v>
      </c>
      <c r="L435" s="399">
        <v>42</v>
      </c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4"/>
      <c r="BC435" s="64"/>
      <c r="BD435" s="64"/>
      <c r="BE435" s="64"/>
      <c r="BF435" s="64"/>
      <c r="BG435" s="64"/>
      <c r="BH435" s="64"/>
      <c r="BI435" s="64"/>
      <c r="BJ435" s="64"/>
      <c r="BK435" s="64"/>
      <c r="BL435" s="64"/>
      <c r="BM435" s="64"/>
      <c r="BN435" s="64"/>
      <c r="BO435" s="64"/>
      <c r="BP435" s="64"/>
      <c r="BQ435" s="64"/>
      <c r="BR435" s="64"/>
      <c r="BS435" s="64"/>
      <c r="BT435" s="64"/>
      <c r="BU435" s="64"/>
      <c r="BV435" s="64"/>
      <c r="BW435" s="64"/>
      <c r="BX435" s="64"/>
      <c r="BY435" s="64"/>
      <c r="BZ435" s="64"/>
      <c r="CA435" s="64"/>
      <c r="CB435" s="64"/>
      <c r="CC435" s="64"/>
      <c r="CD435" s="64"/>
      <c r="CE435" s="64"/>
      <c r="CF435" s="64"/>
      <c r="CG435" s="64"/>
      <c r="CH435" s="64"/>
      <c r="CI435" s="64"/>
      <c r="CJ435" s="64"/>
      <c r="CK435" s="64"/>
      <c r="CL435" s="64"/>
      <c r="CM435" s="64"/>
      <c r="CN435" s="64"/>
      <c r="CO435" s="64"/>
      <c r="CP435" s="64"/>
      <c r="CQ435" s="64"/>
      <c r="CR435" s="64"/>
      <c r="CS435" s="64"/>
      <c r="CT435" s="64"/>
      <c r="CU435" s="64"/>
      <c r="CV435" s="64"/>
      <c r="CW435" s="64"/>
      <c r="CX435" s="64"/>
      <c r="CY435" s="64"/>
      <c r="CZ435" s="64"/>
      <c r="DA435" s="64"/>
      <c r="DB435" s="64"/>
      <c r="DC435" s="64"/>
      <c r="DD435" s="64"/>
      <c r="DE435" s="64"/>
      <c r="DF435" s="64"/>
      <c r="DG435" s="64"/>
      <c r="DH435" s="64"/>
      <c r="DI435" s="64"/>
      <c r="DJ435" s="64"/>
      <c r="DK435" s="64"/>
      <c r="DL435" s="64"/>
      <c r="DM435" s="64"/>
      <c r="DN435" s="64"/>
      <c r="DO435" s="64"/>
      <c r="DP435" s="64"/>
      <c r="DQ435" s="64"/>
      <c r="DR435" s="64"/>
      <c r="DS435" s="64"/>
      <c r="DT435" s="64"/>
      <c r="DU435" s="64"/>
      <c r="DV435" s="64"/>
      <c r="DW435" s="64"/>
      <c r="DX435" s="64"/>
      <c r="DY435" s="64"/>
      <c r="DZ435" s="64"/>
      <c r="EA435" s="64"/>
      <c r="EB435" s="64"/>
      <c r="EC435" s="64"/>
      <c r="ED435" s="64"/>
      <c r="EE435" s="64"/>
      <c r="EF435" s="64"/>
      <c r="EG435" s="64"/>
      <c r="EH435" s="64"/>
      <c r="EI435" s="64"/>
      <c r="EJ435" s="64"/>
      <c r="EK435" s="64"/>
      <c r="EL435" s="64"/>
      <c r="EM435" s="64"/>
      <c r="EN435" s="64"/>
      <c r="EO435" s="64"/>
      <c r="EP435" s="64"/>
      <c r="EQ435" s="64"/>
      <c r="ER435" s="64"/>
      <c r="ES435" s="64"/>
      <c r="ET435" s="64"/>
      <c r="EU435" s="64"/>
      <c r="EV435" s="64"/>
      <c r="EW435" s="64"/>
      <c r="EX435" s="64"/>
      <c r="EY435" s="64"/>
      <c r="EZ435" s="64"/>
      <c r="FA435" s="64"/>
      <c r="FB435" s="64"/>
      <c r="FC435" s="64"/>
      <c r="FD435" s="64"/>
      <c r="FE435" s="64"/>
      <c r="FF435" s="64"/>
      <c r="FG435" s="64"/>
      <c r="FH435" s="64"/>
      <c r="FI435" s="64"/>
      <c r="FJ435" s="64"/>
      <c r="FK435" s="64"/>
      <c r="FL435" s="64"/>
      <c r="FM435" s="64"/>
      <c r="FN435" s="64"/>
      <c r="FO435" s="64"/>
    </row>
    <row r="436" spans="1:171" ht="14.1" customHeight="1">
      <c r="A436" s="143" t="s">
        <v>565</v>
      </c>
      <c r="B436" s="144" t="s">
        <v>566</v>
      </c>
      <c r="E436" s="163" t="s">
        <v>285</v>
      </c>
      <c r="F436" s="399">
        <v>95.83</v>
      </c>
      <c r="G436" s="399">
        <v>0</v>
      </c>
      <c r="H436" s="399">
        <v>0</v>
      </c>
      <c r="I436" s="399">
        <v>0</v>
      </c>
      <c r="J436" s="399">
        <v>95.83</v>
      </c>
      <c r="K436" s="399">
        <v>1</v>
      </c>
      <c r="L436" s="399">
        <v>1</v>
      </c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4"/>
      <c r="BD436" s="64"/>
      <c r="BE436" s="64"/>
      <c r="BF436" s="64"/>
      <c r="BG436" s="64"/>
      <c r="BH436" s="64"/>
      <c r="BI436" s="64"/>
      <c r="BJ436" s="64"/>
      <c r="BK436" s="64"/>
      <c r="BL436" s="64"/>
      <c r="BM436" s="64"/>
      <c r="BN436" s="64"/>
      <c r="BO436" s="64"/>
      <c r="BP436" s="64"/>
      <c r="BQ436" s="64"/>
      <c r="BR436" s="64"/>
      <c r="BS436" s="64"/>
      <c r="BT436" s="64"/>
      <c r="BU436" s="64"/>
      <c r="BV436" s="64"/>
      <c r="BW436" s="64"/>
      <c r="BX436" s="64"/>
      <c r="BY436" s="64"/>
      <c r="BZ436" s="64"/>
      <c r="CA436" s="64"/>
      <c r="CB436" s="64"/>
      <c r="CC436" s="64"/>
      <c r="CD436" s="64"/>
      <c r="CE436" s="64"/>
      <c r="CF436" s="64"/>
      <c r="CG436" s="64"/>
      <c r="CH436" s="64"/>
      <c r="CI436" s="64"/>
      <c r="CJ436" s="64"/>
      <c r="CK436" s="64"/>
      <c r="CL436" s="64"/>
      <c r="CM436" s="64"/>
      <c r="CN436" s="64"/>
      <c r="CO436" s="64"/>
      <c r="CP436" s="64"/>
      <c r="CQ436" s="64"/>
      <c r="CR436" s="64"/>
      <c r="CS436" s="64"/>
      <c r="CT436" s="64"/>
      <c r="CU436" s="64"/>
      <c r="CV436" s="64"/>
      <c r="CW436" s="64"/>
      <c r="CX436" s="64"/>
      <c r="CY436" s="64"/>
      <c r="CZ436" s="64"/>
      <c r="DA436" s="64"/>
      <c r="DB436" s="64"/>
      <c r="DC436" s="64"/>
      <c r="DD436" s="64"/>
      <c r="DE436" s="64"/>
      <c r="DF436" s="64"/>
      <c r="DG436" s="64"/>
      <c r="DH436" s="64"/>
      <c r="DI436" s="64"/>
      <c r="DJ436" s="64"/>
      <c r="DK436" s="64"/>
      <c r="DL436" s="64"/>
      <c r="DM436" s="64"/>
      <c r="DN436" s="64"/>
      <c r="DO436" s="64"/>
      <c r="DP436" s="64"/>
      <c r="DQ436" s="64"/>
      <c r="DR436" s="64"/>
      <c r="DS436" s="64"/>
      <c r="DT436" s="64"/>
      <c r="DU436" s="64"/>
      <c r="DV436" s="64"/>
      <c r="DW436" s="64"/>
      <c r="DX436" s="64"/>
      <c r="DY436" s="64"/>
      <c r="DZ436" s="64"/>
      <c r="EA436" s="64"/>
      <c r="EB436" s="64"/>
      <c r="EC436" s="64"/>
      <c r="ED436" s="64"/>
      <c r="EE436" s="64"/>
      <c r="EF436" s="64"/>
      <c r="EG436" s="64"/>
      <c r="EH436" s="64"/>
      <c r="EI436" s="64"/>
      <c r="EJ436" s="64"/>
      <c r="EK436" s="64"/>
      <c r="EL436" s="64"/>
      <c r="EM436" s="64"/>
      <c r="EN436" s="64"/>
      <c r="EO436" s="64"/>
      <c r="EP436" s="64"/>
      <c r="EQ436" s="64"/>
      <c r="ER436" s="64"/>
      <c r="ES436" s="64"/>
      <c r="ET436" s="64"/>
      <c r="EU436" s="64"/>
      <c r="EV436" s="64"/>
      <c r="EW436" s="64"/>
      <c r="EX436" s="64"/>
      <c r="EY436" s="64"/>
      <c r="EZ436" s="64"/>
      <c r="FA436" s="64"/>
      <c r="FB436" s="64"/>
      <c r="FC436" s="64"/>
      <c r="FD436" s="64"/>
      <c r="FE436" s="64"/>
      <c r="FF436" s="64"/>
      <c r="FG436" s="64"/>
      <c r="FH436" s="64"/>
      <c r="FI436" s="64"/>
      <c r="FJ436" s="64"/>
      <c r="FK436" s="64"/>
      <c r="FL436" s="64"/>
      <c r="FM436" s="64"/>
      <c r="FN436" s="64"/>
      <c r="FO436" s="64"/>
    </row>
    <row r="437" spans="1:171" ht="11.25" customHeight="1">
      <c r="A437" s="148"/>
      <c r="B437" s="144"/>
      <c r="E437" s="163" t="s">
        <v>289</v>
      </c>
      <c r="F437" s="399">
        <v>46.42</v>
      </c>
      <c r="G437" s="399">
        <v>0</v>
      </c>
      <c r="H437" s="399">
        <v>0</v>
      </c>
      <c r="I437" s="399">
        <v>0</v>
      </c>
      <c r="J437" s="399">
        <v>46.42</v>
      </c>
      <c r="K437" s="399">
        <v>2.76</v>
      </c>
      <c r="L437" s="399">
        <v>0</v>
      </c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4"/>
      <c r="BD437" s="64"/>
      <c r="BE437" s="64"/>
      <c r="BF437" s="64"/>
      <c r="BG437" s="64"/>
      <c r="BH437" s="64"/>
      <c r="BI437" s="64"/>
      <c r="BJ437" s="64"/>
      <c r="BK437" s="64"/>
      <c r="BL437" s="64"/>
      <c r="BM437" s="64"/>
      <c r="BN437" s="64"/>
      <c r="BO437" s="64"/>
      <c r="BP437" s="64"/>
      <c r="BQ437" s="64"/>
      <c r="BR437" s="64"/>
      <c r="BS437" s="64"/>
      <c r="BT437" s="64"/>
      <c r="BU437" s="64"/>
      <c r="BV437" s="64"/>
      <c r="BW437" s="64"/>
      <c r="BX437" s="64"/>
      <c r="BY437" s="64"/>
      <c r="BZ437" s="64"/>
      <c r="CA437" s="64"/>
      <c r="CB437" s="64"/>
      <c r="CC437" s="64"/>
      <c r="CD437" s="64"/>
      <c r="CE437" s="64"/>
      <c r="CF437" s="64"/>
      <c r="CG437" s="64"/>
      <c r="CH437" s="64"/>
      <c r="CI437" s="64"/>
      <c r="CJ437" s="64"/>
      <c r="CK437" s="64"/>
      <c r="CL437" s="64"/>
      <c r="CM437" s="64"/>
      <c r="CN437" s="64"/>
      <c r="CO437" s="64"/>
      <c r="CP437" s="64"/>
      <c r="CQ437" s="64"/>
      <c r="CR437" s="64"/>
      <c r="CS437" s="64"/>
      <c r="CT437" s="64"/>
      <c r="CU437" s="64"/>
      <c r="CV437" s="64"/>
      <c r="CW437" s="64"/>
      <c r="CX437" s="64"/>
      <c r="CY437" s="64"/>
      <c r="CZ437" s="64"/>
      <c r="DA437" s="64"/>
      <c r="DB437" s="64"/>
      <c r="DC437" s="64"/>
      <c r="DD437" s="64"/>
      <c r="DE437" s="64"/>
      <c r="DF437" s="64"/>
      <c r="DG437" s="64"/>
      <c r="DH437" s="64"/>
      <c r="DI437" s="64"/>
      <c r="DJ437" s="64"/>
      <c r="DK437" s="64"/>
      <c r="DL437" s="64"/>
      <c r="DM437" s="64"/>
      <c r="DN437" s="64"/>
      <c r="DO437" s="64"/>
      <c r="DP437" s="64"/>
      <c r="DQ437" s="64"/>
      <c r="DR437" s="64"/>
      <c r="DS437" s="64"/>
      <c r="DT437" s="64"/>
      <c r="DU437" s="64"/>
      <c r="DV437" s="64"/>
      <c r="DW437" s="64"/>
      <c r="DX437" s="64"/>
      <c r="DY437" s="64"/>
      <c r="DZ437" s="64"/>
      <c r="EA437" s="64"/>
      <c r="EB437" s="64"/>
      <c r="EC437" s="64"/>
      <c r="ED437" s="64"/>
      <c r="EE437" s="64"/>
      <c r="EF437" s="64"/>
      <c r="EG437" s="64"/>
      <c r="EH437" s="64"/>
      <c r="EI437" s="64"/>
      <c r="EJ437" s="64"/>
      <c r="EK437" s="64"/>
      <c r="EL437" s="64"/>
      <c r="EM437" s="64"/>
      <c r="EN437" s="64"/>
      <c r="EO437" s="64"/>
      <c r="EP437" s="64"/>
      <c r="EQ437" s="64"/>
      <c r="ER437" s="64"/>
      <c r="ES437" s="64"/>
      <c r="ET437" s="64"/>
      <c r="EU437" s="64"/>
      <c r="EV437" s="64"/>
      <c r="EW437" s="64"/>
      <c r="EX437" s="64"/>
      <c r="EY437" s="64"/>
      <c r="EZ437" s="64"/>
      <c r="FA437" s="64"/>
      <c r="FB437" s="64"/>
      <c r="FC437" s="64"/>
      <c r="FD437" s="64"/>
      <c r="FE437" s="64"/>
      <c r="FF437" s="64"/>
      <c r="FG437" s="64"/>
      <c r="FH437" s="64"/>
      <c r="FI437" s="64"/>
      <c r="FJ437" s="64"/>
      <c r="FK437" s="64"/>
      <c r="FL437" s="64"/>
      <c r="FM437" s="64"/>
      <c r="FN437" s="64"/>
      <c r="FO437" s="64"/>
    </row>
    <row r="438" spans="1:171" ht="11.25" customHeight="1">
      <c r="A438" s="143" t="s">
        <v>340</v>
      </c>
      <c r="B438" s="144"/>
      <c r="E438" s="163" t="s">
        <v>293</v>
      </c>
      <c r="F438" s="399">
        <v>142.25</v>
      </c>
      <c r="G438" s="399">
        <v>0</v>
      </c>
      <c r="H438" s="399">
        <v>0</v>
      </c>
      <c r="I438" s="399">
        <v>0</v>
      </c>
      <c r="J438" s="399">
        <v>142.25</v>
      </c>
      <c r="K438" s="399">
        <v>3.76</v>
      </c>
      <c r="L438" s="399">
        <v>1</v>
      </c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64"/>
      <c r="BD438" s="64"/>
      <c r="BE438" s="64"/>
      <c r="BF438" s="64"/>
      <c r="BG438" s="64"/>
      <c r="BH438" s="64"/>
      <c r="BI438" s="64"/>
      <c r="BJ438" s="64"/>
      <c r="BK438" s="64"/>
      <c r="BL438" s="64"/>
      <c r="BM438" s="64"/>
      <c r="BN438" s="64"/>
      <c r="BO438" s="64"/>
      <c r="BP438" s="64"/>
      <c r="BQ438" s="64"/>
      <c r="BR438" s="64"/>
      <c r="BS438" s="64"/>
      <c r="BT438" s="64"/>
      <c r="BU438" s="64"/>
      <c r="BV438" s="64"/>
      <c r="BW438" s="64"/>
      <c r="BX438" s="64"/>
      <c r="BY438" s="64"/>
      <c r="BZ438" s="64"/>
      <c r="CA438" s="64"/>
      <c r="CB438" s="64"/>
      <c r="CC438" s="64"/>
      <c r="CD438" s="64"/>
      <c r="CE438" s="64"/>
      <c r="CF438" s="64"/>
      <c r="CG438" s="64"/>
      <c r="CH438" s="64"/>
      <c r="CI438" s="64"/>
      <c r="CJ438" s="64"/>
      <c r="CK438" s="64"/>
      <c r="CL438" s="64"/>
      <c r="CM438" s="64"/>
      <c r="CN438" s="64"/>
      <c r="CO438" s="64"/>
      <c r="CP438" s="64"/>
      <c r="CQ438" s="64"/>
      <c r="CR438" s="64"/>
      <c r="CS438" s="64"/>
      <c r="CT438" s="64"/>
      <c r="CU438" s="64"/>
      <c r="CV438" s="64"/>
      <c r="CW438" s="64"/>
      <c r="CX438" s="64"/>
      <c r="CY438" s="64"/>
      <c r="CZ438" s="64"/>
      <c r="DA438" s="64"/>
      <c r="DB438" s="64"/>
      <c r="DC438" s="64"/>
      <c r="DD438" s="64"/>
      <c r="DE438" s="64"/>
      <c r="DF438" s="64"/>
      <c r="DG438" s="64"/>
      <c r="DH438" s="64"/>
      <c r="DI438" s="64"/>
      <c r="DJ438" s="64"/>
      <c r="DK438" s="64"/>
      <c r="DL438" s="64"/>
      <c r="DM438" s="64"/>
      <c r="DN438" s="64"/>
      <c r="DO438" s="64"/>
      <c r="DP438" s="64"/>
      <c r="DQ438" s="64"/>
      <c r="DR438" s="64"/>
      <c r="DS438" s="64"/>
      <c r="DT438" s="64"/>
      <c r="DU438" s="64"/>
      <c r="DV438" s="64"/>
      <c r="DW438" s="64"/>
      <c r="DX438" s="64"/>
      <c r="DY438" s="64"/>
      <c r="DZ438" s="64"/>
      <c r="EA438" s="64"/>
      <c r="EB438" s="64"/>
      <c r="EC438" s="64"/>
      <c r="ED438" s="64"/>
      <c r="EE438" s="64"/>
      <c r="EF438" s="64"/>
      <c r="EG438" s="64"/>
      <c r="EH438" s="64"/>
      <c r="EI438" s="64"/>
      <c r="EJ438" s="64"/>
      <c r="EK438" s="64"/>
      <c r="EL438" s="64"/>
      <c r="EM438" s="64"/>
      <c r="EN438" s="64"/>
      <c r="EO438" s="64"/>
      <c r="EP438" s="64"/>
      <c r="EQ438" s="64"/>
      <c r="ER438" s="64"/>
      <c r="ES438" s="64"/>
      <c r="ET438" s="64"/>
      <c r="EU438" s="64"/>
      <c r="EV438" s="64"/>
      <c r="EW438" s="64"/>
      <c r="EX438" s="64"/>
      <c r="EY438" s="64"/>
      <c r="EZ438" s="64"/>
      <c r="FA438" s="64"/>
      <c r="FB438" s="64"/>
      <c r="FC438" s="64"/>
      <c r="FD438" s="64"/>
      <c r="FE438" s="64"/>
      <c r="FF438" s="64"/>
      <c r="FG438" s="64"/>
      <c r="FH438" s="64"/>
      <c r="FI438" s="64"/>
      <c r="FJ438" s="64"/>
      <c r="FK438" s="64"/>
      <c r="FL438" s="64"/>
      <c r="FM438" s="64"/>
      <c r="FN438" s="64"/>
      <c r="FO438" s="64"/>
    </row>
    <row r="439" spans="1:171" ht="14.1" customHeight="1">
      <c r="A439" s="302" t="s">
        <v>192</v>
      </c>
      <c r="B439" s="144" t="s">
        <v>590</v>
      </c>
      <c r="E439" s="163" t="s">
        <v>285</v>
      </c>
      <c r="F439" s="399">
        <v>95.5</v>
      </c>
      <c r="G439" s="399">
        <v>0</v>
      </c>
      <c r="H439" s="399">
        <v>0</v>
      </c>
      <c r="I439" s="399">
        <v>0</v>
      </c>
      <c r="J439" s="399">
        <v>95.5</v>
      </c>
      <c r="K439" s="399">
        <v>9.6999999999999993</v>
      </c>
      <c r="L439" s="399">
        <v>3</v>
      </c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/>
      <c r="AV439" s="64"/>
      <c r="AW439" s="64"/>
      <c r="AX439" s="64"/>
      <c r="AY439" s="64"/>
      <c r="AZ439" s="64"/>
      <c r="BA439" s="64"/>
      <c r="BB439" s="64"/>
      <c r="BC439" s="64"/>
      <c r="BD439" s="64"/>
      <c r="BE439" s="64"/>
      <c r="BF439" s="64"/>
      <c r="BG439" s="64"/>
      <c r="BH439" s="64"/>
      <c r="BI439" s="64"/>
      <c r="BJ439" s="64"/>
      <c r="BK439" s="64"/>
      <c r="BL439" s="64"/>
      <c r="BM439" s="64"/>
      <c r="BN439" s="64"/>
      <c r="BO439" s="64"/>
      <c r="BP439" s="64"/>
      <c r="BQ439" s="64"/>
      <c r="BR439" s="64"/>
      <c r="BS439" s="64"/>
      <c r="BT439" s="64"/>
      <c r="BU439" s="64"/>
      <c r="BV439" s="64"/>
      <c r="BW439" s="64"/>
      <c r="BX439" s="64"/>
      <c r="BY439" s="64"/>
      <c r="BZ439" s="64"/>
      <c r="CA439" s="64"/>
      <c r="CB439" s="64"/>
      <c r="CC439" s="64"/>
      <c r="CD439" s="64"/>
      <c r="CE439" s="64"/>
      <c r="CF439" s="64"/>
      <c r="CG439" s="64"/>
      <c r="CH439" s="64"/>
      <c r="CI439" s="64"/>
      <c r="CJ439" s="64"/>
      <c r="CK439" s="64"/>
      <c r="CL439" s="64"/>
      <c r="CM439" s="64"/>
      <c r="CN439" s="64"/>
      <c r="CO439" s="64"/>
      <c r="CP439" s="64"/>
      <c r="CQ439" s="64"/>
      <c r="CR439" s="64"/>
      <c r="CS439" s="64"/>
      <c r="CT439" s="64"/>
      <c r="CU439" s="64"/>
      <c r="CV439" s="64"/>
      <c r="CW439" s="64"/>
      <c r="CX439" s="64"/>
      <c r="CY439" s="64"/>
      <c r="CZ439" s="64"/>
      <c r="DA439" s="64"/>
      <c r="DB439" s="64"/>
      <c r="DC439" s="64"/>
      <c r="DD439" s="64"/>
      <c r="DE439" s="64"/>
      <c r="DF439" s="64"/>
      <c r="DG439" s="64"/>
      <c r="DH439" s="64"/>
      <c r="DI439" s="64"/>
      <c r="DJ439" s="64"/>
      <c r="DK439" s="64"/>
      <c r="DL439" s="64"/>
      <c r="DM439" s="64"/>
      <c r="DN439" s="64"/>
      <c r="DO439" s="64"/>
      <c r="DP439" s="64"/>
      <c r="DQ439" s="64"/>
      <c r="DR439" s="64"/>
      <c r="DS439" s="64"/>
      <c r="DT439" s="64"/>
      <c r="DU439" s="64"/>
      <c r="DV439" s="64"/>
      <c r="DW439" s="64"/>
      <c r="DX439" s="64"/>
      <c r="DY439" s="64"/>
      <c r="DZ439" s="64"/>
      <c r="EA439" s="64"/>
      <c r="EB439" s="64"/>
      <c r="EC439" s="64"/>
      <c r="ED439" s="64"/>
      <c r="EE439" s="64"/>
      <c r="EF439" s="64"/>
      <c r="EG439" s="64"/>
      <c r="EH439" s="64"/>
      <c r="EI439" s="64"/>
      <c r="EJ439" s="64"/>
      <c r="EK439" s="64"/>
      <c r="EL439" s="64"/>
      <c r="EM439" s="64"/>
      <c r="EN439" s="64"/>
      <c r="EO439" s="64"/>
      <c r="EP439" s="64"/>
      <c r="EQ439" s="64"/>
      <c r="ER439" s="64"/>
      <c r="ES439" s="64"/>
      <c r="ET439" s="64"/>
      <c r="EU439" s="64"/>
      <c r="EV439" s="64"/>
      <c r="EW439" s="64"/>
      <c r="EX439" s="64"/>
      <c r="EY439" s="64"/>
      <c r="EZ439" s="64"/>
      <c r="FA439" s="64"/>
      <c r="FB439" s="64"/>
      <c r="FC439" s="64"/>
      <c r="FD439" s="64"/>
      <c r="FE439" s="64"/>
      <c r="FF439" s="64"/>
      <c r="FG439" s="64"/>
      <c r="FH439" s="64"/>
      <c r="FI439" s="64"/>
      <c r="FJ439" s="64"/>
      <c r="FK439" s="64"/>
      <c r="FL439" s="64"/>
      <c r="FM439" s="64"/>
      <c r="FN439" s="64"/>
      <c r="FO439" s="64"/>
    </row>
    <row r="440" spans="1:171" ht="11.25" customHeight="1">
      <c r="A440" s="148"/>
      <c r="B440" s="144" t="s">
        <v>589</v>
      </c>
      <c r="E440" s="163" t="s">
        <v>289</v>
      </c>
      <c r="F440" s="399">
        <v>50.5</v>
      </c>
      <c r="G440" s="399">
        <v>0</v>
      </c>
      <c r="H440" s="399">
        <v>0</v>
      </c>
      <c r="I440" s="399">
        <v>0</v>
      </c>
      <c r="J440" s="399">
        <v>50.5</v>
      </c>
      <c r="K440" s="399">
        <v>3.88</v>
      </c>
      <c r="L440" s="399">
        <v>0</v>
      </c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4"/>
      <c r="BC440" s="64"/>
      <c r="BD440" s="64"/>
      <c r="BE440" s="64"/>
      <c r="BF440" s="64"/>
      <c r="BG440" s="64"/>
      <c r="BH440" s="64"/>
      <c r="BI440" s="64"/>
      <c r="BJ440" s="64"/>
      <c r="BK440" s="64"/>
      <c r="BL440" s="64"/>
      <c r="BM440" s="64"/>
      <c r="BN440" s="64"/>
      <c r="BO440" s="64"/>
      <c r="BP440" s="64"/>
      <c r="BQ440" s="64"/>
      <c r="BR440" s="64"/>
      <c r="BS440" s="64"/>
      <c r="BT440" s="64"/>
      <c r="BU440" s="64"/>
      <c r="BV440" s="64"/>
      <c r="BW440" s="64"/>
      <c r="BX440" s="64"/>
      <c r="BY440" s="64"/>
      <c r="BZ440" s="64"/>
      <c r="CA440" s="64"/>
      <c r="CB440" s="64"/>
      <c r="CC440" s="64"/>
      <c r="CD440" s="64"/>
      <c r="CE440" s="64"/>
      <c r="CF440" s="64"/>
      <c r="CG440" s="64"/>
      <c r="CH440" s="64"/>
      <c r="CI440" s="64"/>
      <c r="CJ440" s="64"/>
      <c r="CK440" s="64"/>
      <c r="CL440" s="64"/>
      <c r="CM440" s="64"/>
      <c r="CN440" s="64"/>
      <c r="CO440" s="64"/>
      <c r="CP440" s="64"/>
      <c r="CQ440" s="64"/>
      <c r="CR440" s="64"/>
      <c r="CS440" s="64"/>
      <c r="CT440" s="64"/>
      <c r="CU440" s="64"/>
      <c r="CV440" s="64"/>
      <c r="CW440" s="64"/>
      <c r="CX440" s="64"/>
      <c r="CY440" s="64"/>
      <c r="CZ440" s="64"/>
      <c r="DA440" s="64"/>
      <c r="DB440" s="64"/>
      <c r="DC440" s="64"/>
      <c r="DD440" s="64"/>
      <c r="DE440" s="64"/>
      <c r="DF440" s="64"/>
      <c r="DG440" s="64"/>
      <c r="DH440" s="64"/>
      <c r="DI440" s="64"/>
      <c r="DJ440" s="64"/>
      <c r="DK440" s="64"/>
      <c r="DL440" s="64"/>
      <c r="DM440" s="64"/>
      <c r="DN440" s="64"/>
      <c r="DO440" s="64"/>
      <c r="DP440" s="64"/>
      <c r="DQ440" s="64"/>
      <c r="DR440" s="64"/>
      <c r="DS440" s="64"/>
      <c r="DT440" s="64"/>
      <c r="DU440" s="64"/>
      <c r="DV440" s="64"/>
      <c r="DW440" s="64"/>
      <c r="DX440" s="64"/>
      <c r="DY440" s="64"/>
      <c r="DZ440" s="64"/>
      <c r="EA440" s="64"/>
      <c r="EB440" s="64"/>
      <c r="EC440" s="64"/>
      <c r="ED440" s="64"/>
      <c r="EE440" s="64"/>
      <c r="EF440" s="64"/>
      <c r="EG440" s="64"/>
      <c r="EH440" s="64"/>
      <c r="EI440" s="64"/>
      <c r="EJ440" s="64"/>
      <c r="EK440" s="64"/>
      <c r="EL440" s="64"/>
      <c r="EM440" s="64"/>
      <c r="EN440" s="64"/>
      <c r="EO440" s="64"/>
      <c r="EP440" s="64"/>
      <c r="EQ440" s="64"/>
      <c r="ER440" s="64"/>
      <c r="ES440" s="64"/>
      <c r="ET440" s="64"/>
      <c r="EU440" s="64"/>
      <c r="EV440" s="64"/>
      <c r="EW440" s="64"/>
      <c r="EX440" s="64"/>
      <c r="EY440" s="64"/>
      <c r="EZ440" s="64"/>
      <c r="FA440" s="64"/>
      <c r="FB440" s="64"/>
      <c r="FC440" s="64"/>
      <c r="FD440" s="64"/>
      <c r="FE440" s="64"/>
      <c r="FF440" s="64"/>
      <c r="FG440" s="64"/>
      <c r="FH440" s="64"/>
      <c r="FI440" s="64"/>
      <c r="FJ440" s="64"/>
      <c r="FK440" s="64"/>
      <c r="FL440" s="64"/>
      <c r="FM440" s="64"/>
      <c r="FN440" s="64"/>
      <c r="FO440" s="64"/>
    </row>
    <row r="441" spans="1:171" ht="11.25" customHeight="1">
      <c r="A441" s="143" t="s">
        <v>340</v>
      </c>
      <c r="B441" s="144"/>
      <c r="E441" s="163" t="s">
        <v>293</v>
      </c>
      <c r="F441" s="399">
        <v>146</v>
      </c>
      <c r="G441" s="399">
        <v>0</v>
      </c>
      <c r="H441" s="399">
        <v>0</v>
      </c>
      <c r="I441" s="399">
        <v>0</v>
      </c>
      <c r="J441" s="399">
        <v>146</v>
      </c>
      <c r="K441" s="399">
        <v>13.58</v>
      </c>
      <c r="L441" s="399">
        <v>3</v>
      </c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4"/>
      <c r="BD441" s="64"/>
      <c r="BE441" s="64"/>
      <c r="BF441" s="64"/>
      <c r="BG441" s="64"/>
      <c r="BH441" s="64"/>
      <c r="BI441" s="64"/>
      <c r="BJ441" s="64"/>
      <c r="BK441" s="64"/>
      <c r="BL441" s="64"/>
      <c r="BM441" s="64"/>
      <c r="BN441" s="64"/>
      <c r="BO441" s="64"/>
      <c r="BP441" s="64"/>
      <c r="BQ441" s="64"/>
      <c r="BR441" s="64"/>
      <c r="BS441" s="64"/>
      <c r="BT441" s="64"/>
      <c r="BU441" s="64"/>
      <c r="BV441" s="64"/>
      <c r="BW441" s="64"/>
      <c r="BX441" s="64"/>
      <c r="BY441" s="64"/>
      <c r="BZ441" s="64"/>
      <c r="CA441" s="64"/>
      <c r="CB441" s="64"/>
      <c r="CC441" s="64"/>
      <c r="CD441" s="64"/>
      <c r="CE441" s="64"/>
      <c r="CF441" s="64"/>
      <c r="CG441" s="64"/>
      <c r="CH441" s="64"/>
      <c r="CI441" s="64"/>
      <c r="CJ441" s="64"/>
      <c r="CK441" s="64"/>
      <c r="CL441" s="64"/>
      <c r="CM441" s="64"/>
      <c r="CN441" s="64"/>
      <c r="CO441" s="64"/>
      <c r="CP441" s="64"/>
      <c r="CQ441" s="64"/>
      <c r="CR441" s="64"/>
      <c r="CS441" s="64"/>
      <c r="CT441" s="64"/>
      <c r="CU441" s="64"/>
      <c r="CV441" s="64"/>
      <c r="CW441" s="64"/>
      <c r="CX441" s="64"/>
      <c r="CY441" s="64"/>
      <c r="CZ441" s="64"/>
      <c r="DA441" s="64"/>
      <c r="DB441" s="64"/>
      <c r="DC441" s="64"/>
      <c r="DD441" s="64"/>
      <c r="DE441" s="64"/>
      <c r="DF441" s="64"/>
      <c r="DG441" s="64"/>
      <c r="DH441" s="64"/>
      <c r="DI441" s="64"/>
      <c r="DJ441" s="64"/>
      <c r="DK441" s="64"/>
      <c r="DL441" s="64"/>
      <c r="DM441" s="64"/>
      <c r="DN441" s="64"/>
      <c r="DO441" s="64"/>
      <c r="DP441" s="64"/>
      <c r="DQ441" s="64"/>
      <c r="DR441" s="64"/>
      <c r="DS441" s="64"/>
      <c r="DT441" s="64"/>
      <c r="DU441" s="64"/>
      <c r="DV441" s="64"/>
      <c r="DW441" s="64"/>
      <c r="DX441" s="64"/>
      <c r="DY441" s="64"/>
      <c r="DZ441" s="64"/>
      <c r="EA441" s="64"/>
      <c r="EB441" s="64"/>
      <c r="EC441" s="64"/>
      <c r="ED441" s="64"/>
      <c r="EE441" s="64"/>
      <c r="EF441" s="64"/>
      <c r="EG441" s="64"/>
      <c r="EH441" s="64"/>
      <c r="EI441" s="64"/>
      <c r="EJ441" s="64"/>
      <c r="EK441" s="64"/>
      <c r="EL441" s="64"/>
      <c r="EM441" s="64"/>
      <c r="EN441" s="64"/>
      <c r="EO441" s="64"/>
      <c r="EP441" s="64"/>
      <c r="EQ441" s="64"/>
      <c r="ER441" s="64"/>
      <c r="ES441" s="64"/>
      <c r="ET441" s="64"/>
      <c r="EU441" s="64"/>
      <c r="EV441" s="64"/>
      <c r="EW441" s="64"/>
      <c r="EX441" s="64"/>
      <c r="EY441" s="64"/>
      <c r="EZ441" s="64"/>
      <c r="FA441" s="64"/>
      <c r="FB441" s="64"/>
      <c r="FC441" s="64"/>
      <c r="FD441" s="64"/>
      <c r="FE441" s="64"/>
      <c r="FF441" s="64"/>
      <c r="FG441" s="64"/>
      <c r="FH441" s="64"/>
      <c r="FI441" s="64"/>
      <c r="FJ441" s="64"/>
      <c r="FK441" s="64"/>
      <c r="FL441" s="64"/>
      <c r="FM441" s="64"/>
      <c r="FN441" s="64"/>
      <c r="FO441" s="64"/>
    </row>
    <row r="442" spans="1:171" ht="14.1" customHeight="1">
      <c r="A442" s="143" t="s">
        <v>598</v>
      </c>
      <c r="B442" s="144" t="s">
        <v>599</v>
      </c>
      <c r="E442" s="163" t="s">
        <v>285</v>
      </c>
      <c r="F442" s="399">
        <v>95.5</v>
      </c>
      <c r="G442" s="399">
        <v>0</v>
      </c>
      <c r="H442" s="399">
        <v>0</v>
      </c>
      <c r="I442" s="399">
        <v>0</v>
      </c>
      <c r="J442" s="399">
        <v>95.5</v>
      </c>
      <c r="K442" s="399">
        <v>9.6999999999999993</v>
      </c>
      <c r="L442" s="399">
        <v>3</v>
      </c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4"/>
      <c r="BD442" s="64"/>
      <c r="BE442" s="64"/>
      <c r="BF442" s="64"/>
      <c r="BG442" s="64"/>
      <c r="BH442" s="64"/>
      <c r="BI442" s="64"/>
      <c r="BJ442" s="64"/>
      <c r="BK442" s="64"/>
      <c r="BL442" s="64"/>
      <c r="BM442" s="64"/>
      <c r="BN442" s="64"/>
      <c r="BO442" s="64"/>
      <c r="BP442" s="64"/>
      <c r="BQ442" s="64"/>
      <c r="BR442" s="64"/>
      <c r="BS442" s="64"/>
      <c r="BT442" s="64"/>
      <c r="BU442" s="64"/>
      <c r="BV442" s="64"/>
      <c r="BW442" s="64"/>
      <c r="BX442" s="64"/>
      <c r="BY442" s="64"/>
      <c r="BZ442" s="64"/>
      <c r="CA442" s="64"/>
      <c r="CB442" s="64"/>
      <c r="CC442" s="64"/>
      <c r="CD442" s="64"/>
      <c r="CE442" s="64"/>
      <c r="CF442" s="64"/>
      <c r="CG442" s="64"/>
      <c r="CH442" s="64"/>
      <c r="CI442" s="64"/>
      <c r="CJ442" s="64"/>
      <c r="CK442" s="64"/>
      <c r="CL442" s="64"/>
      <c r="CM442" s="64"/>
      <c r="CN442" s="64"/>
      <c r="CO442" s="64"/>
      <c r="CP442" s="64"/>
      <c r="CQ442" s="64"/>
      <c r="CR442" s="64"/>
      <c r="CS442" s="64"/>
      <c r="CT442" s="64"/>
      <c r="CU442" s="64"/>
      <c r="CV442" s="64"/>
      <c r="CW442" s="64"/>
      <c r="CX442" s="64"/>
      <c r="CY442" s="64"/>
      <c r="CZ442" s="64"/>
      <c r="DA442" s="64"/>
      <c r="DB442" s="64"/>
      <c r="DC442" s="64"/>
      <c r="DD442" s="64"/>
      <c r="DE442" s="64"/>
      <c r="DF442" s="64"/>
      <c r="DG442" s="64"/>
      <c r="DH442" s="64"/>
      <c r="DI442" s="64"/>
      <c r="DJ442" s="64"/>
      <c r="DK442" s="64"/>
      <c r="DL442" s="64"/>
      <c r="DM442" s="64"/>
      <c r="DN442" s="64"/>
      <c r="DO442" s="64"/>
      <c r="DP442" s="64"/>
      <c r="DQ442" s="64"/>
      <c r="DR442" s="64"/>
      <c r="DS442" s="64"/>
      <c r="DT442" s="64"/>
      <c r="DU442" s="64"/>
      <c r="DV442" s="64"/>
      <c r="DW442" s="64"/>
      <c r="DX442" s="64"/>
      <c r="DY442" s="64"/>
      <c r="DZ442" s="64"/>
      <c r="EA442" s="64"/>
      <c r="EB442" s="64"/>
      <c r="EC442" s="64"/>
      <c r="ED442" s="64"/>
      <c r="EE442" s="64"/>
      <c r="EF442" s="64"/>
      <c r="EG442" s="64"/>
      <c r="EH442" s="64"/>
      <c r="EI442" s="64"/>
      <c r="EJ442" s="64"/>
      <c r="EK442" s="64"/>
      <c r="EL442" s="64"/>
      <c r="EM442" s="64"/>
      <c r="EN442" s="64"/>
      <c r="EO442" s="64"/>
      <c r="EP442" s="64"/>
      <c r="EQ442" s="64"/>
      <c r="ER442" s="64"/>
      <c r="ES442" s="64"/>
      <c r="ET442" s="64"/>
      <c r="EU442" s="64"/>
      <c r="EV442" s="64"/>
      <c r="EW442" s="64"/>
      <c r="EX442" s="64"/>
      <c r="EY442" s="64"/>
      <c r="EZ442" s="64"/>
      <c r="FA442" s="64"/>
      <c r="FB442" s="64"/>
      <c r="FC442" s="64"/>
      <c r="FD442" s="64"/>
      <c r="FE442" s="64"/>
      <c r="FF442" s="64"/>
      <c r="FG442" s="64"/>
      <c r="FH442" s="64"/>
      <c r="FI442" s="64"/>
      <c r="FJ442" s="64"/>
      <c r="FK442" s="64"/>
      <c r="FL442" s="64"/>
      <c r="FM442" s="64"/>
      <c r="FN442" s="64"/>
      <c r="FO442" s="64"/>
    </row>
    <row r="443" spans="1:171" ht="11.25" customHeight="1">
      <c r="A443" s="143"/>
      <c r="B443" s="144" t="s">
        <v>600</v>
      </c>
      <c r="E443" s="163" t="s">
        <v>289</v>
      </c>
      <c r="F443" s="399">
        <v>50.5</v>
      </c>
      <c r="G443" s="399">
        <v>0</v>
      </c>
      <c r="H443" s="399">
        <v>0</v>
      </c>
      <c r="I443" s="399">
        <v>0</v>
      </c>
      <c r="J443" s="399">
        <v>50.5</v>
      </c>
      <c r="K443" s="399">
        <v>3.88</v>
      </c>
      <c r="L443" s="399">
        <v>0</v>
      </c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64"/>
      <c r="BD443" s="64"/>
      <c r="BE443" s="64"/>
      <c r="BF443" s="64"/>
      <c r="BG443" s="64"/>
      <c r="BH443" s="64"/>
      <c r="BI443" s="64"/>
      <c r="BJ443" s="64"/>
      <c r="BK443" s="64"/>
      <c r="BL443" s="64"/>
      <c r="BM443" s="64"/>
      <c r="BN443" s="64"/>
      <c r="BO443" s="64"/>
      <c r="BP443" s="64"/>
      <c r="BQ443" s="64"/>
      <c r="BR443" s="64"/>
      <c r="BS443" s="64"/>
      <c r="BT443" s="64"/>
      <c r="BU443" s="64"/>
      <c r="BV443" s="64"/>
      <c r="BW443" s="64"/>
      <c r="BX443" s="64"/>
      <c r="BY443" s="64"/>
      <c r="BZ443" s="64"/>
      <c r="CA443" s="64"/>
      <c r="CB443" s="64"/>
      <c r="CC443" s="64"/>
      <c r="CD443" s="64"/>
      <c r="CE443" s="64"/>
      <c r="CF443" s="64"/>
      <c r="CG443" s="64"/>
      <c r="CH443" s="64"/>
      <c r="CI443" s="64"/>
      <c r="CJ443" s="64"/>
      <c r="CK443" s="64"/>
      <c r="CL443" s="64"/>
      <c r="CM443" s="64"/>
      <c r="CN443" s="64"/>
      <c r="CO443" s="64"/>
      <c r="CP443" s="64"/>
      <c r="CQ443" s="64"/>
      <c r="CR443" s="64"/>
      <c r="CS443" s="64"/>
      <c r="CT443" s="64"/>
      <c r="CU443" s="64"/>
      <c r="CV443" s="64"/>
      <c r="CW443" s="64"/>
      <c r="CX443" s="64"/>
      <c r="CY443" s="64"/>
      <c r="CZ443" s="64"/>
      <c r="DA443" s="64"/>
      <c r="DB443" s="64"/>
      <c r="DC443" s="64"/>
      <c r="DD443" s="64"/>
      <c r="DE443" s="64"/>
      <c r="DF443" s="64"/>
      <c r="DG443" s="64"/>
      <c r="DH443" s="64"/>
      <c r="DI443" s="64"/>
      <c r="DJ443" s="64"/>
      <c r="DK443" s="64"/>
      <c r="DL443" s="64"/>
      <c r="DM443" s="64"/>
      <c r="DN443" s="64"/>
      <c r="DO443" s="64"/>
      <c r="DP443" s="64"/>
      <c r="DQ443" s="64"/>
      <c r="DR443" s="64"/>
      <c r="DS443" s="64"/>
      <c r="DT443" s="64"/>
      <c r="DU443" s="64"/>
      <c r="DV443" s="64"/>
      <c r="DW443" s="64"/>
      <c r="DX443" s="64"/>
      <c r="DY443" s="64"/>
      <c r="DZ443" s="64"/>
      <c r="EA443" s="64"/>
      <c r="EB443" s="64"/>
      <c r="EC443" s="64"/>
      <c r="ED443" s="64"/>
      <c r="EE443" s="64"/>
      <c r="EF443" s="64"/>
      <c r="EG443" s="64"/>
      <c r="EH443" s="64"/>
      <c r="EI443" s="64"/>
      <c r="EJ443" s="64"/>
      <c r="EK443" s="64"/>
      <c r="EL443" s="64"/>
      <c r="EM443" s="64"/>
      <c r="EN443" s="64"/>
      <c r="EO443" s="64"/>
      <c r="EP443" s="64"/>
      <c r="EQ443" s="64"/>
      <c r="ER443" s="64"/>
      <c r="ES443" s="64"/>
      <c r="ET443" s="64"/>
      <c r="EU443" s="64"/>
      <c r="EV443" s="64"/>
      <c r="EW443" s="64"/>
      <c r="EX443" s="64"/>
      <c r="EY443" s="64"/>
      <c r="EZ443" s="64"/>
      <c r="FA443" s="64"/>
      <c r="FB443" s="64"/>
      <c r="FC443" s="64"/>
      <c r="FD443" s="64"/>
      <c r="FE443" s="64"/>
      <c r="FF443" s="64"/>
      <c r="FG443" s="64"/>
      <c r="FH443" s="64"/>
      <c r="FI443" s="64"/>
      <c r="FJ443" s="64"/>
      <c r="FK443" s="64"/>
      <c r="FL443" s="64"/>
      <c r="FM443" s="64"/>
      <c r="FN443" s="64"/>
      <c r="FO443" s="64"/>
    </row>
    <row r="444" spans="1:171" ht="11.25" customHeight="1">
      <c r="A444" s="143"/>
      <c r="B444" s="144"/>
      <c r="E444" s="163" t="s">
        <v>293</v>
      </c>
      <c r="F444" s="399">
        <v>146</v>
      </c>
      <c r="G444" s="399">
        <v>0</v>
      </c>
      <c r="H444" s="399">
        <v>0</v>
      </c>
      <c r="I444" s="399">
        <v>0</v>
      </c>
      <c r="J444" s="399">
        <v>146</v>
      </c>
      <c r="K444" s="399">
        <v>13.58</v>
      </c>
      <c r="L444" s="399">
        <v>3</v>
      </c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/>
      <c r="AW444" s="64"/>
      <c r="AX444" s="64"/>
      <c r="AY444" s="64"/>
      <c r="AZ444" s="64"/>
      <c r="BA444" s="64"/>
      <c r="BB444" s="64"/>
      <c r="BC444" s="64"/>
      <c r="BD444" s="64"/>
      <c r="BE444" s="64"/>
      <c r="BF444" s="64"/>
      <c r="BG444" s="64"/>
      <c r="BH444" s="64"/>
      <c r="BI444" s="64"/>
      <c r="BJ444" s="64"/>
      <c r="BK444" s="64"/>
      <c r="BL444" s="64"/>
      <c r="BM444" s="64"/>
      <c r="BN444" s="64"/>
      <c r="BO444" s="64"/>
      <c r="BP444" s="64"/>
      <c r="BQ444" s="64"/>
      <c r="BR444" s="64"/>
      <c r="BS444" s="64"/>
      <c r="BT444" s="64"/>
      <c r="BU444" s="64"/>
      <c r="BV444" s="64"/>
      <c r="BW444" s="64"/>
      <c r="BX444" s="64"/>
      <c r="BY444" s="64"/>
      <c r="BZ444" s="64"/>
      <c r="CA444" s="64"/>
      <c r="CB444" s="64"/>
      <c r="CC444" s="64"/>
      <c r="CD444" s="64"/>
      <c r="CE444" s="64"/>
      <c r="CF444" s="64"/>
      <c r="CG444" s="64"/>
      <c r="CH444" s="64"/>
      <c r="CI444" s="64"/>
      <c r="CJ444" s="64"/>
      <c r="CK444" s="64"/>
      <c r="CL444" s="64"/>
      <c r="CM444" s="64"/>
      <c r="CN444" s="64"/>
      <c r="CO444" s="64"/>
      <c r="CP444" s="64"/>
      <c r="CQ444" s="64"/>
      <c r="CR444" s="64"/>
      <c r="CS444" s="64"/>
      <c r="CT444" s="64"/>
      <c r="CU444" s="64"/>
      <c r="CV444" s="64"/>
      <c r="CW444" s="64"/>
      <c r="CX444" s="64"/>
      <c r="CY444" s="64"/>
      <c r="CZ444" s="64"/>
      <c r="DA444" s="64"/>
      <c r="DB444" s="64"/>
      <c r="DC444" s="64"/>
      <c r="DD444" s="64"/>
      <c r="DE444" s="64"/>
      <c r="DF444" s="64"/>
      <c r="DG444" s="64"/>
      <c r="DH444" s="64"/>
      <c r="DI444" s="64"/>
      <c r="DJ444" s="64"/>
      <c r="DK444" s="64"/>
      <c r="DL444" s="64"/>
      <c r="DM444" s="64"/>
      <c r="DN444" s="64"/>
      <c r="DO444" s="64"/>
      <c r="DP444" s="64"/>
      <c r="DQ444" s="64"/>
      <c r="DR444" s="64"/>
      <c r="DS444" s="64"/>
      <c r="DT444" s="64"/>
      <c r="DU444" s="64"/>
      <c r="DV444" s="64"/>
      <c r="DW444" s="64"/>
      <c r="DX444" s="64"/>
      <c r="DY444" s="64"/>
      <c r="DZ444" s="64"/>
      <c r="EA444" s="64"/>
      <c r="EB444" s="64"/>
      <c r="EC444" s="64"/>
      <c r="ED444" s="64"/>
      <c r="EE444" s="64"/>
      <c r="EF444" s="64"/>
      <c r="EG444" s="64"/>
      <c r="EH444" s="64"/>
      <c r="EI444" s="64"/>
      <c r="EJ444" s="64"/>
      <c r="EK444" s="64"/>
      <c r="EL444" s="64"/>
      <c r="EM444" s="64"/>
      <c r="EN444" s="64"/>
      <c r="EO444" s="64"/>
      <c r="EP444" s="64"/>
      <c r="EQ444" s="64"/>
      <c r="ER444" s="64"/>
      <c r="ES444" s="64"/>
      <c r="ET444" s="64"/>
      <c r="EU444" s="64"/>
      <c r="EV444" s="64"/>
      <c r="EW444" s="64"/>
      <c r="EX444" s="64"/>
      <c r="EY444" s="64"/>
      <c r="EZ444" s="64"/>
      <c r="FA444" s="64"/>
      <c r="FB444" s="64"/>
      <c r="FC444" s="64"/>
      <c r="FD444" s="64"/>
      <c r="FE444" s="64"/>
      <c r="FF444" s="64"/>
      <c r="FG444" s="64"/>
      <c r="FH444" s="64"/>
      <c r="FI444" s="64"/>
      <c r="FJ444" s="64"/>
      <c r="FK444" s="64"/>
      <c r="FL444" s="64"/>
      <c r="FM444" s="64"/>
      <c r="FN444" s="64"/>
      <c r="FO444" s="64"/>
    </row>
    <row r="445" spans="1:171" ht="14.1" customHeight="1">
      <c r="A445" s="302" t="s">
        <v>607</v>
      </c>
      <c r="B445" s="144" t="s">
        <v>814</v>
      </c>
      <c r="E445" s="163" t="s">
        <v>285</v>
      </c>
      <c r="F445" s="399">
        <v>252.38</v>
      </c>
      <c r="G445" s="399">
        <v>1</v>
      </c>
      <c r="H445" s="399">
        <v>0</v>
      </c>
      <c r="I445" s="399">
        <v>0</v>
      </c>
      <c r="J445" s="399">
        <v>251.38</v>
      </c>
      <c r="K445" s="399">
        <v>15.93</v>
      </c>
      <c r="L445" s="399">
        <v>6</v>
      </c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4"/>
      <c r="BD445" s="64"/>
      <c r="BE445" s="64"/>
      <c r="BF445" s="64"/>
      <c r="BG445" s="64"/>
      <c r="BH445" s="64"/>
      <c r="BI445" s="64"/>
      <c r="BJ445" s="64"/>
      <c r="BK445" s="64"/>
      <c r="BL445" s="64"/>
      <c r="BM445" s="64"/>
      <c r="BN445" s="64"/>
      <c r="BO445" s="64"/>
      <c r="BP445" s="64"/>
      <c r="BQ445" s="64"/>
      <c r="BR445" s="64"/>
      <c r="BS445" s="64"/>
      <c r="BT445" s="64"/>
      <c r="BU445" s="64"/>
      <c r="BV445" s="64"/>
      <c r="BW445" s="64"/>
      <c r="BX445" s="64"/>
      <c r="BY445" s="64"/>
      <c r="BZ445" s="64"/>
      <c r="CA445" s="64"/>
      <c r="CB445" s="64"/>
      <c r="CC445" s="64"/>
      <c r="CD445" s="64"/>
      <c r="CE445" s="64"/>
      <c r="CF445" s="64"/>
      <c r="CG445" s="64"/>
      <c r="CH445" s="64"/>
      <c r="CI445" s="64"/>
      <c r="CJ445" s="64"/>
      <c r="CK445" s="64"/>
      <c r="CL445" s="64"/>
      <c r="CM445" s="64"/>
      <c r="CN445" s="64"/>
      <c r="CO445" s="64"/>
      <c r="CP445" s="64"/>
      <c r="CQ445" s="64"/>
      <c r="CR445" s="64"/>
      <c r="CS445" s="64"/>
      <c r="CT445" s="64"/>
      <c r="CU445" s="64"/>
      <c r="CV445" s="64"/>
      <c r="CW445" s="64"/>
      <c r="CX445" s="64"/>
      <c r="CY445" s="64"/>
      <c r="CZ445" s="64"/>
      <c r="DA445" s="64"/>
      <c r="DB445" s="64"/>
      <c r="DC445" s="64"/>
      <c r="DD445" s="64"/>
      <c r="DE445" s="64"/>
      <c r="DF445" s="64"/>
      <c r="DG445" s="64"/>
      <c r="DH445" s="64"/>
      <c r="DI445" s="64"/>
      <c r="DJ445" s="64"/>
      <c r="DK445" s="64"/>
      <c r="DL445" s="64"/>
      <c r="DM445" s="64"/>
      <c r="DN445" s="64"/>
      <c r="DO445" s="64"/>
      <c r="DP445" s="64"/>
      <c r="DQ445" s="64"/>
      <c r="DR445" s="64"/>
      <c r="DS445" s="64"/>
      <c r="DT445" s="64"/>
      <c r="DU445" s="64"/>
      <c r="DV445" s="64"/>
      <c r="DW445" s="64"/>
      <c r="DX445" s="64"/>
      <c r="DY445" s="64"/>
      <c r="DZ445" s="64"/>
      <c r="EA445" s="64"/>
      <c r="EB445" s="64"/>
      <c r="EC445" s="64"/>
      <c r="ED445" s="64"/>
      <c r="EE445" s="64"/>
      <c r="EF445" s="64"/>
      <c r="EG445" s="64"/>
      <c r="EH445" s="64"/>
      <c r="EI445" s="64"/>
      <c r="EJ445" s="64"/>
      <c r="EK445" s="64"/>
      <c r="EL445" s="64"/>
      <c r="EM445" s="64"/>
      <c r="EN445" s="64"/>
      <c r="EO445" s="64"/>
      <c r="EP445" s="64"/>
      <c r="EQ445" s="64"/>
      <c r="ER445" s="64"/>
      <c r="ES445" s="64"/>
      <c r="ET445" s="64"/>
      <c r="EU445" s="64"/>
      <c r="EV445" s="64"/>
      <c r="EW445" s="64"/>
      <c r="EX445" s="64"/>
      <c r="EY445" s="64"/>
      <c r="EZ445" s="64"/>
      <c r="FA445" s="64"/>
      <c r="FB445" s="64"/>
      <c r="FC445" s="64"/>
      <c r="FD445" s="64"/>
      <c r="FE445" s="64"/>
      <c r="FF445" s="64"/>
      <c r="FG445" s="64"/>
      <c r="FH445" s="64"/>
      <c r="FI445" s="64"/>
      <c r="FJ445" s="64"/>
      <c r="FK445" s="64"/>
      <c r="FL445" s="64"/>
      <c r="FM445" s="64"/>
      <c r="FN445" s="64"/>
      <c r="FO445" s="64"/>
    </row>
    <row r="446" spans="1:171" ht="11.25" customHeight="1">
      <c r="A446" s="148"/>
      <c r="B446" s="144" t="s">
        <v>615</v>
      </c>
      <c r="E446" s="163" t="s">
        <v>289</v>
      </c>
      <c r="F446" s="399">
        <v>144.46</v>
      </c>
      <c r="G446" s="399">
        <v>1.74</v>
      </c>
      <c r="H446" s="399">
        <v>0</v>
      </c>
      <c r="I446" s="399">
        <v>0</v>
      </c>
      <c r="J446" s="399">
        <v>142.72</v>
      </c>
      <c r="K446" s="399">
        <v>7.94</v>
      </c>
      <c r="L446" s="399">
        <v>0</v>
      </c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  <c r="AB446" s="64"/>
      <c r="AC446" s="64"/>
      <c r="AD446" s="64"/>
      <c r="AE446" s="64"/>
      <c r="AF446" s="64"/>
      <c r="AG446" s="64"/>
      <c r="AH446" s="64"/>
      <c r="AI446" s="64"/>
      <c r="AJ446" s="64"/>
      <c r="AK446" s="64"/>
      <c r="AL446" s="64"/>
      <c r="AM446" s="64"/>
      <c r="AN446" s="64"/>
      <c r="AO446" s="64"/>
      <c r="AP446" s="64"/>
      <c r="AQ446" s="64"/>
      <c r="AR446" s="64"/>
      <c r="AS446" s="64"/>
      <c r="AT446" s="64"/>
      <c r="AU446" s="64"/>
      <c r="AV446" s="64"/>
      <c r="AW446" s="64"/>
      <c r="AX446" s="64"/>
      <c r="AY446" s="64"/>
      <c r="AZ446" s="64"/>
      <c r="BA446" s="64"/>
      <c r="BB446" s="64"/>
      <c r="BC446" s="64"/>
      <c r="BD446" s="64"/>
      <c r="BE446" s="64"/>
      <c r="BF446" s="64"/>
      <c r="BG446" s="64"/>
      <c r="BH446" s="64"/>
      <c r="BI446" s="64"/>
      <c r="BJ446" s="64"/>
      <c r="BK446" s="64"/>
      <c r="BL446" s="64"/>
      <c r="BM446" s="64"/>
      <c r="BN446" s="64"/>
      <c r="BO446" s="64"/>
      <c r="BP446" s="64"/>
      <c r="BQ446" s="64"/>
      <c r="BR446" s="64"/>
      <c r="BS446" s="64"/>
      <c r="BT446" s="64"/>
      <c r="BU446" s="64"/>
      <c r="BV446" s="64"/>
      <c r="BW446" s="64"/>
      <c r="BX446" s="64"/>
      <c r="BY446" s="64"/>
      <c r="BZ446" s="64"/>
      <c r="CA446" s="64"/>
      <c r="CB446" s="64"/>
      <c r="CC446" s="64"/>
      <c r="CD446" s="64"/>
      <c r="CE446" s="64"/>
      <c r="CF446" s="64"/>
      <c r="CG446" s="64"/>
      <c r="CH446" s="64"/>
      <c r="CI446" s="64"/>
      <c r="CJ446" s="64"/>
      <c r="CK446" s="64"/>
      <c r="CL446" s="64"/>
      <c r="CM446" s="64"/>
      <c r="CN446" s="64"/>
      <c r="CO446" s="64"/>
      <c r="CP446" s="64"/>
      <c r="CQ446" s="64"/>
      <c r="CR446" s="64"/>
      <c r="CS446" s="64"/>
      <c r="CT446" s="64"/>
      <c r="CU446" s="64"/>
      <c r="CV446" s="64"/>
      <c r="CW446" s="64"/>
      <c r="CX446" s="64"/>
      <c r="CY446" s="64"/>
      <c r="CZ446" s="64"/>
      <c r="DA446" s="64"/>
      <c r="DB446" s="64"/>
      <c r="DC446" s="64"/>
      <c r="DD446" s="64"/>
      <c r="DE446" s="64"/>
      <c r="DF446" s="64"/>
      <c r="DG446" s="64"/>
      <c r="DH446" s="64"/>
      <c r="DI446" s="64"/>
      <c r="DJ446" s="64"/>
      <c r="DK446" s="64"/>
      <c r="DL446" s="64"/>
      <c r="DM446" s="64"/>
      <c r="DN446" s="64"/>
      <c r="DO446" s="64"/>
      <c r="DP446" s="64"/>
      <c r="DQ446" s="64"/>
      <c r="DR446" s="64"/>
      <c r="DS446" s="64"/>
      <c r="DT446" s="64"/>
      <c r="DU446" s="64"/>
      <c r="DV446" s="64"/>
      <c r="DW446" s="64"/>
      <c r="DX446" s="64"/>
      <c r="DY446" s="64"/>
      <c r="DZ446" s="64"/>
      <c r="EA446" s="64"/>
      <c r="EB446" s="64"/>
      <c r="EC446" s="64"/>
      <c r="ED446" s="64"/>
      <c r="EE446" s="64"/>
      <c r="EF446" s="64"/>
      <c r="EG446" s="64"/>
      <c r="EH446" s="64"/>
      <c r="EI446" s="64"/>
      <c r="EJ446" s="64"/>
      <c r="EK446" s="64"/>
      <c r="EL446" s="64"/>
      <c r="EM446" s="64"/>
      <c r="EN446" s="64"/>
      <c r="EO446" s="64"/>
      <c r="EP446" s="64"/>
      <c r="EQ446" s="64"/>
      <c r="ER446" s="64"/>
      <c r="ES446" s="64"/>
      <c r="ET446" s="64"/>
      <c r="EU446" s="64"/>
      <c r="EV446" s="64"/>
      <c r="EW446" s="64"/>
      <c r="EX446" s="64"/>
      <c r="EY446" s="64"/>
      <c r="EZ446" s="64"/>
      <c r="FA446" s="64"/>
      <c r="FB446" s="64"/>
      <c r="FC446" s="64"/>
      <c r="FD446" s="64"/>
      <c r="FE446" s="64"/>
      <c r="FF446" s="64"/>
      <c r="FG446" s="64"/>
      <c r="FH446" s="64"/>
      <c r="FI446" s="64"/>
      <c r="FJ446" s="64"/>
      <c r="FK446" s="64"/>
      <c r="FL446" s="64"/>
      <c r="FM446" s="64"/>
      <c r="FN446" s="64"/>
      <c r="FO446" s="64"/>
    </row>
    <row r="447" spans="1:171" ht="11.25" customHeight="1">
      <c r="A447" s="143" t="s">
        <v>340</v>
      </c>
      <c r="B447" s="144"/>
      <c r="E447" s="163" t="s">
        <v>293</v>
      </c>
      <c r="F447" s="399">
        <v>396.84</v>
      </c>
      <c r="G447" s="399">
        <v>2.74</v>
      </c>
      <c r="H447" s="399">
        <v>0</v>
      </c>
      <c r="I447" s="399">
        <v>0</v>
      </c>
      <c r="J447" s="399">
        <v>394.1</v>
      </c>
      <c r="K447" s="399">
        <v>23.87</v>
      </c>
      <c r="L447" s="399">
        <v>6</v>
      </c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L447" s="64"/>
      <c r="AM447" s="64"/>
      <c r="AN447" s="64"/>
      <c r="AO447" s="64"/>
      <c r="AP447" s="64"/>
      <c r="AQ447" s="64"/>
      <c r="AR447" s="64"/>
      <c r="AS447" s="64"/>
      <c r="AT447" s="64"/>
      <c r="AU447" s="64"/>
      <c r="AV447" s="64"/>
      <c r="AW447" s="64"/>
      <c r="AX447" s="64"/>
      <c r="AY447" s="64"/>
      <c r="AZ447" s="64"/>
      <c r="BA447" s="64"/>
      <c r="BB447" s="64"/>
      <c r="BC447" s="64"/>
      <c r="BD447" s="64"/>
      <c r="BE447" s="64"/>
      <c r="BF447" s="64"/>
      <c r="BG447" s="64"/>
      <c r="BH447" s="64"/>
      <c r="BI447" s="64"/>
      <c r="BJ447" s="64"/>
      <c r="BK447" s="64"/>
      <c r="BL447" s="64"/>
      <c r="BM447" s="64"/>
      <c r="BN447" s="64"/>
      <c r="BO447" s="64"/>
      <c r="BP447" s="64"/>
      <c r="BQ447" s="64"/>
      <c r="BR447" s="64"/>
      <c r="BS447" s="64"/>
      <c r="BT447" s="64"/>
      <c r="BU447" s="64"/>
      <c r="BV447" s="64"/>
      <c r="BW447" s="64"/>
      <c r="BX447" s="64"/>
      <c r="BY447" s="64"/>
      <c r="BZ447" s="64"/>
      <c r="CA447" s="64"/>
      <c r="CB447" s="64"/>
      <c r="CC447" s="64"/>
      <c r="CD447" s="64"/>
      <c r="CE447" s="64"/>
      <c r="CF447" s="64"/>
      <c r="CG447" s="64"/>
      <c r="CH447" s="64"/>
      <c r="CI447" s="64"/>
      <c r="CJ447" s="64"/>
      <c r="CK447" s="64"/>
      <c r="CL447" s="64"/>
      <c r="CM447" s="64"/>
      <c r="CN447" s="64"/>
      <c r="CO447" s="64"/>
      <c r="CP447" s="64"/>
      <c r="CQ447" s="64"/>
      <c r="CR447" s="64"/>
      <c r="CS447" s="64"/>
      <c r="CT447" s="64"/>
      <c r="CU447" s="64"/>
      <c r="CV447" s="64"/>
      <c r="CW447" s="64"/>
      <c r="CX447" s="64"/>
      <c r="CY447" s="64"/>
      <c r="CZ447" s="64"/>
      <c r="DA447" s="64"/>
      <c r="DB447" s="64"/>
      <c r="DC447" s="64"/>
      <c r="DD447" s="64"/>
      <c r="DE447" s="64"/>
      <c r="DF447" s="64"/>
      <c r="DG447" s="64"/>
      <c r="DH447" s="64"/>
      <c r="DI447" s="64"/>
      <c r="DJ447" s="64"/>
      <c r="DK447" s="64"/>
      <c r="DL447" s="64"/>
      <c r="DM447" s="64"/>
      <c r="DN447" s="64"/>
      <c r="DO447" s="64"/>
      <c r="DP447" s="64"/>
      <c r="DQ447" s="64"/>
      <c r="DR447" s="64"/>
      <c r="DS447" s="64"/>
      <c r="DT447" s="64"/>
      <c r="DU447" s="64"/>
      <c r="DV447" s="64"/>
      <c r="DW447" s="64"/>
      <c r="DX447" s="64"/>
      <c r="DY447" s="64"/>
      <c r="DZ447" s="64"/>
      <c r="EA447" s="64"/>
      <c r="EB447" s="64"/>
      <c r="EC447" s="64"/>
      <c r="ED447" s="64"/>
      <c r="EE447" s="64"/>
      <c r="EF447" s="64"/>
      <c r="EG447" s="64"/>
      <c r="EH447" s="64"/>
      <c r="EI447" s="64"/>
      <c r="EJ447" s="64"/>
      <c r="EK447" s="64"/>
      <c r="EL447" s="64"/>
      <c r="EM447" s="64"/>
      <c r="EN447" s="64"/>
      <c r="EO447" s="64"/>
      <c r="EP447" s="64"/>
      <c r="EQ447" s="64"/>
      <c r="ER447" s="64"/>
      <c r="ES447" s="64"/>
      <c r="ET447" s="64"/>
      <c r="EU447" s="64"/>
      <c r="EV447" s="64"/>
      <c r="EW447" s="64"/>
      <c r="EX447" s="64"/>
      <c r="EY447" s="64"/>
      <c r="EZ447" s="64"/>
      <c r="FA447" s="64"/>
      <c r="FB447" s="64"/>
      <c r="FC447" s="64"/>
      <c r="FD447" s="64"/>
      <c r="FE447" s="64"/>
      <c r="FF447" s="64"/>
      <c r="FG447" s="64"/>
      <c r="FH447" s="64"/>
      <c r="FI447" s="64"/>
      <c r="FJ447" s="64"/>
      <c r="FK447" s="64"/>
      <c r="FL447" s="64"/>
      <c r="FM447" s="64"/>
      <c r="FN447" s="64"/>
      <c r="FO447" s="64"/>
    </row>
    <row r="448" spans="1:171" ht="14.1" customHeight="1">
      <c r="A448" s="143" t="s">
        <v>610</v>
      </c>
      <c r="B448" s="144" t="s">
        <v>154</v>
      </c>
      <c r="E448" s="163" t="s">
        <v>285</v>
      </c>
      <c r="F448" s="399">
        <v>28.05</v>
      </c>
      <c r="G448" s="399">
        <v>0</v>
      </c>
      <c r="H448" s="399">
        <v>0</v>
      </c>
      <c r="I448" s="399">
        <v>0</v>
      </c>
      <c r="J448" s="399">
        <v>28.05</v>
      </c>
      <c r="K448" s="399">
        <v>7.46</v>
      </c>
      <c r="L448" s="399">
        <v>0</v>
      </c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L448" s="64"/>
      <c r="AM448" s="64"/>
      <c r="AN448" s="64"/>
      <c r="AO448" s="64"/>
      <c r="AP448" s="64"/>
      <c r="AQ448" s="64"/>
      <c r="AR448" s="64"/>
      <c r="AS448" s="64"/>
      <c r="AT448" s="64"/>
      <c r="AU448" s="64"/>
      <c r="AV448" s="64"/>
      <c r="AW448" s="64"/>
      <c r="AX448" s="64"/>
      <c r="AY448" s="64"/>
      <c r="AZ448" s="64"/>
      <c r="BA448" s="64"/>
      <c r="BB448" s="64"/>
      <c r="BC448" s="64"/>
      <c r="BD448" s="64"/>
      <c r="BE448" s="64"/>
      <c r="BF448" s="64"/>
      <c r="BG448" s="64"/>
      <c r="BH448" s="64"/>
      <c r="BI448" s="64"/>
      <c r="BJ448" s="64"/>
      <c r="BK448" s="64"/>
      <c r="BL448" s="64"/>
      <c r="BM448" s="64"/>
      <c r="BN448" s="64"/>
      <c r="BO448" s="64"/>
      <c r="BP448" s="64"/>
      <c r="BQ448" s="64"/>
      <c r="BR448" s="64"/>
      <c r="BS448" s="64"/>
      <c r="BT448" s="64"/>
      <c r="BU448" s="64"/>
      <c r="BV448" s="64"/>
      <c r="BW448" s="64"/>
      <c r="BX448" s="64"/>
      <c r="BY448" s="64"/>
      <c r="BZ448" s="64"/>
      <c r="CA448" s="64"/>
      <c r="CB448" s="64"/>
      <c r="CC448" s="64"/>
      <c r="CD448" s="64"/>
      <c r="CE448" s="64"/>
      <c r="CF448" s="64"/>
      <c r="CG448" s="64"/>
      <c r="CH448" s="64"/>
      <c r="CI448" s="64"/>
      <c r="CJ448" s="64"/>
      <c r="CK448" s="64"/>
      <c r="CL448" s="64"/>
      <c r="CM448" s="64"/>
      <c r="CN448" s="64"/>
      <c r="CO448" s="64"/>
      <c r="CP448" s="64"/>
      <c r="CQ448" s="64"/>
      <c r="CR448" s="64"/>
      <c r="CS448" s="64"/>
      <c r="CT448" s="64"/>
      <c r="CU448" s="64"/>
      <c r="CV448" s="64"/>
      <c r="CW448" s="64"/>
      <c r="CX448" s="64"/>
      <c r="CY448" s="64"/>
      <c r="CZ448" s="64"/>
      <c r="DA448" s="64"/>
      <c r="DB448" s="64"/>
      <c r="DC448" s="64"/>
      <c r="DD448" s="64"/>
      <c r="DE448" s="64"/>
      <c r="DF448" s="64"/>
      <c r="DG448" s="64"/>
      <c r="DH448" s="64"/>
      <c r="DI448" s="64"/>
      <c r="DJ448" s="64"/>
      <c r="DK448" s="64"/>
      <c r="DL448" s="64"/>
      <c r="DM448" s="64"/>
      <c r="DN448" s="64"/>
      <c r="DO448" s="64"/>
      <c r="DP448" s="64"/>
      <c r="DQ448" s="64"/>
      <c r="DR448" s="64"/>
      <c r="DS448" s="64"/>
      <c r="DT448" s="64"/>
      <c r="DU448" s="64"/>
      <c r="DV448" s="64"/>
      <c r="DW448" s="64"/>
      <c r="DX448" s="64"/>
      <c r="DY448" s="64"/>
      <c r="DZ448" s="64"/>
      <c r="EA448" s="64"/>
      <c r="EB448" s="64"/>
      <c r="EC448" s="64"/>
      <c r="ED448" s="64"/>
      <c r="EE448" s="64"/>
      <c r="EF448" s="64"/>
      <c r="EG448" s="64"/>
      <c r="EH448" s="64"/>
      <c r="EI448" s="64"/>
      <c r="EJ448" s="64"/>
      <c r="EK448" s="64"/>
      <c r="EL448" s="64"/>
      <c r="EM448" s="64"/>
      <c r="EN448" s="64"/>
      <c r="EO448" s="64"/>
      <c r="EP448" s="64"/>
      <c r="EQ448" s="64"/>
      <c r="ER448" s="64"/>
      <c r="ES448" s="64"/>
      <c r="ET448" s="64"/>
      <c r="EU448" s="64"/>
      <c r="EV448" s="64"/>
      <c r="EW448" s="64"/>
      <c r="EX448" s="64"/>
      <c r="EY448" s="64"/>
      <c r="EZ448" s="64"/>
      <c r="FA448" s="64"/>
      <c r="FB448" s="64"/>
      <c r="FC448" s="64"/>
      <c r="FD448" s="64"/>
      <c r="FE448" s="64"/>
      <c r="FF448" s="64"/>
      <c r="FG448" s="64"/>
      <c r="FH448" s="64"/>
      <c r="FI448" s="64"/>
      <c r="FJ448" s="64"/>
      <c r="FK448" s="64"/>
      <c r="FL448" s="64"/>
      <c r="FM448" s="64"/>
      <c r="FN448" s="64"/>
      <c r="FO448" s="64"/>
    </row>
    <row r="449" spans="1:171" ht="11.25" customHeight="1">
      <c r="A449" s="148"/>
      <c r="B449" s="144"/>
      <c r="E449" s="163" t="s">
        <v>289</v>
      </c>
      <c r="F449" s="399">
        <v>35.97</v>
      </c>
      <c r="G449" s="399">
        <v>0</v>
      </c>
      <c r="H449" s="399">
        <v>0</v>
      </c>
      <c r="I449" s="399">
        <v>0</v>
      </c>
      <c r="J449" s="399">
        <v>35.97</v>
      </c>
      <c r="K449" s="399">
        <v>3.74</v>
      </c>
      <c r="L449" s="399">
        <v>0</v>
      </c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/>
      <c r="AW449" s="64"/>
      <c r="AX449" s="64"/>
      <c r="AY449" s="64"/>
      <c r="AZ449" s="64"/>
      <c r="BA449" s="64"/>
      <c r="BB449" s="64"/>
      <c r="BC449" s="64"/>
      <c r="BD449" s="64"/>
      <c r="BE449" s="64"/>
      <c r="BF449" s="64"/>
      <c r="BG449" s="64"/>
      <c r="BH449" s="64"/>
      <c r="BI449" s="64"/>
      <c r="BJ449" s="64"/>
      <c r="BK449" s="64"/>
      <c r="BL449" s="64"/>
      <c r="BM449" s="64"/>
      <c r="BN449" s="64"/>
      <c r="BO449" s="64"/>
      <c r="BP449" s="64"/>
      <c r="BQ449" s="64"/>
      <c r="BR449" s="64"/>
      <c r="BS449" s="64"/>
      <c r="BT449" s="64"/>
      <c r="BU449" s="64"/>
      <c r="BV449" s="64"/>
      <c r="BW449" s="64"/>
      <c r="BX449" s="64"/>
      <c r="BY449" s="64"/>
      <c r="BZ449" s="64"/>
      <c r="CA449" s="64"/>
      <c r="CB449" s="64"/>
      <c r="CC449" s="64"/>
      <c r="CD449" s="64"/>
      <c r="CE449" s="64"/>
      <c r="CF449" s="64"/>
      <c r="CG449" s="64"/>
      <c r="CH449" s="64"/>
      <c r="CI449" s="64"/>
      <c r="CJ449" s="64"/>
      <c r="CK449" s="64"/>
      <c r="CL449" s="64"/>
      <c r="CM449" s="64"/>
      <c r="CN449" s="64"/>
      <c r="CO449" s="64"/>
      <c r="CP449" s="64"/>
      <c r="CQ449" s="64"/>
      <c r="CR449" s="64"/>
      <c r="CS449" s="64"/>
      <c r="CT449" s="64"/>
      <c r="CU449" s="64"/>
      <c r="CV449" s="64"/>
      <c r="CW449" s="64"/>
      <c r="CX449" s="64"/>
      <c r="CY449" s="64"/>
      <c r="CZ449" s="64"/>
      <c r="DA449" s="64"/>
      <c r="DB449" s="64"/>
      <c r="DC449" s="64"/>
      <c r="DD449" s="64"/>
      <c r="DE449" s="64"/>
      <c r="DF449" s="64"/>
      <c r="DG449" s="64"/>
      <c r="DH449" s="64"/>
      <c r="DI449" s="64"/>
      <c r="DJ449" s="64"/>
      <c r="DK449" s="64"/>
      <c r="DL449" s="64"/>
      <c r="DM449" s="64"/>
      <c r="DN449" s="64"/>
      <c r="DO449" s="64"/>
      <c r="DP449" s="64"/>
      <c r="DQ449" s="64"/>
      <c r="DR449" s="64"/>
      <c r="DS449" s="64"/>
      <c r="DT449" s="64"/>
      <c r="DU449" s="64"/>
      <c r="DV449" s="64"/>
      <c r="DW449" s="64"/>
      <c r="DX449" s="64"/>
      <c r="DY449" s="64"/>
      <c r="DZ449" s="64"/>
      <c r="EA449" s="64"/>
      <c r="EB449" s="64"/>
      <c r="EC449" s="64"/>
      <c r="ED449" s="64"/>
      <c r="EE449" s="64"/>
      <c r="EF449" s="64"/>
      <c r="EG449" s="64"/>
      <c r="EH449" s="64"/>
      <c r="EI449" s="64"/>
      <c r="EJ449" s="64"/>
      <c r="EK449" s="64"/>
      <c r="EL449" s="64"/>
      <c r="EM449" s="64"/>
      <c r="EN449" s="64"/>
      <c r="EO449" s="64"/>
      <c r="EP449" s="64"/>
      <c r="EQ449" s="64"/>
      <c r="ER449" s="64"/>
      <c r="ES449" s="64"/>
      <c r="ET449" s="64"/>
      <c r="EU449" s="64"/>
      <c r="EV449" s="64"/>
      <c r="EW449" s="64"/>
      <c r="EX449" s="64"/>
      <c r="EY449" s="64"/>
      <c r="EZ449" s="64"/>
      <c r="FA449" s="64"/>
      <c r="FB449" s="64"/>
      <c r="FC449" s="64"/>
      <c r="FD449" s="64"/>
      <c r="FE449" s="64"/>
      <c r="FF449" s="64"/>
      <c r="FG449" s="64"/>
      <c r="FH449" s="64"/>
      <c r="FI449" s="64"/>
      <c r="FJ449" s="64"/>
      <c r="FK449" s="64"/>
      <c r="FL449" s="64"/>
      <c r="FM449" s="64"/>
      <c r="FN449" s="64"/>
      <c r="FO449" s="64"/>
    </row>
    <row r="450" spans="1:171" ht="11.25" customHeight="1">
      <c r="A450" s="143" t="s">
        <v>340</v>
      </c>
      <c r="B450" s="144"/>
      <c r="E450" s="163" t="s">
        <v>293</v>
      </c>
      <c r="F450" s="399">
        <v>64.02</v>
      </c>
      <c r="G450" s="399">
        <v>0</v>
      </c>
      <c r="H450" s="399">
        <v>0</v>
      </c>
      <c r="I450" s="399">
        <v>0</v>
      </c>
      <c r="J450" s="399">
        <v>64.02</v>
      </c>
      <c r="K450" s="399">
        <v>11.2</v>
      </c>
      <c r="L450" s="399">
        <v>0</v>
      </c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L450" s="64"/>
      <c r="AM450" s="64"/>
      <c r="AN450" s="64"/>
      <c r="AO450" s="64"/>
      <c r="AP450" s="64"/>
      <c r="AQ450" s="64"/>
      <c r="AR450" s="64"/>
      <c r="AS450" s="64"/>
      <c r="AT450" s="64"/>
      <c r="AU450" s="64"/>
      <c r="AV450" s="64"/>
      <c r="AW450" s="64"/>
      <c r="AX450" s="64"/>
      <c r="AY450" s="64"/>
      <c r="AZ450" s="64"/>
      <c r="BA450" s="64"/>
      <c r="BB450" s="64"/>
      <c r="BC450" s="64"/>
      <c r="BD450" s="64"/>
      <c r="BE450" s="64"/>
      <c r="BF450" s="64"/>
      <c r="BG450" s="64"/>
      <c r="BH450" s="64"/>
      <c r="BI450" s="64"/>
      <c r="BJ450" s="64"/>
      <c r="BK450" s="64"/>
      <c r="BL450" s="64"/>
      <c r="BM450" s="64"/>
      <c r="BN450" s="64"/>
      <c r="BO450" s="64"/>
      <c r="BP450" s="64"/>
      <c r="BQ450" s="64"/>
      <c r="BR450" s="64"/>
      <c r="BS450" s="64"/>
      <c r="BT450" s="64"/>
      <c r="BU450" s="64"/>
      <c r="BV450" s="64"/>
      <c r="BW450" s="64"/>
      <c r="BX450" s="64"/>
      <c r="BY450" s="64"/>
      <c r="BZ450" s="64"/>
      <c r="CA450" s="64"/>
      <c r="CB450" s="64"/>
      <c r="CC450" s="64"/>
      <c r="CD450" s="64"/>
      <c r="CE450" s="64"/>
      <c r="CF450" s="64"/>
      <c r="CG450" s="64"/>
      <c r="CH450" s="64"/>
      <c r="CI450" s="64"/>
      <c r="CJ450" s="64"/>
      <c r="CK450" s="64"/>
      <c r="CL450" s="64"/>
      <c r="CM450" s="64"/>
      <c r="CN450" s="64"/>
      <c r="CO450" s="64"/>
      <c r="CP450" s="64"/>
      <c r="CQ450" s="64"/>
      <c r="CR450" s="64"/>
      <c r="CS450" s="64"/>
      <c r="CT450" s="64"/>
      <c r="CU450" s="64"/>
      <c r="CV450" s="64"/>
      <c r="CW450" s="64"/>
      <c r="CX450" s="64"/>
      <c r="CY450" s="64"/>
      <c r="CZ450" s="64"/>
      <c r="DA450" s="64"/>
      <c r="DB450" s="64"/>
      <c r="DC450" s="64"/>
      <c r="DD450" s="64"/>
      <c r="DE450" s="64"/>
      <c r="DF450" s="64"/>
      <c r="DG450" s="64"/>
      <c r="DH450" s="64"/>
      <c r="DI450" s="64"/>
      <c r="DJ450" s="64"/>
      <c r="DK450" s="64"/>
      <c r="DL450" s="64"/>
      <c r="DM450" s="64"/>
      <c r="DN450" s="64"/>
      <c r="DO450" s="64"/>
      <c r="DP450" s="64"/>
      <c r="DQ450" s="64"/>
      <c r="DR450" s="64"/>
      <c r="DS450" s="64"/>
      <c r="DT450" s="64"/>
      <c r="DU450" s="64"/>
      <c r="DV450" s="64"/>
      <c r="DW450" s="64"/>
      <c r="DX450" s="64"/>
      <c r="DY450" s="64"/>
      <c r="DZ450" s="64"/>
      <c r="EA450" s="64"/>
      <c r="EB450" s="64"/>
      <c r="EC450" s="64"/>
      <c r="ED450" s="64"/>
      <c r="EE450" s="64"/>
      <c r="EF450" s="64"/>
      <c r="EG450" s="64"/>
      <c r="EH450" s="64"/>
      <c r="EI450" s="64"/>
      <c r="EJ450" s="64"/>
      <c r="EK450" s="64"/>
      <c r="EL450" s="64"/>
      <c r="EM450" s="64"/>
      <c r="EN450" s="64"/>
      <c r="EO450" s="64"/>
      <c r="EP450" s="64"/>
      <c r="EQ450" s="64"/>
      <c r="ER450" s="64"/>
      <c r="ES450" s="64"/>
      <c r="ET450" s="64"/>
      <c r="EU450" s="64"/>
      <c r="EV450" s="64"/>
      <c r="EW450" s="64"/>
      <c r="EX450" s="64"/>
      <c r="EY450" s="64"/>
      <c r="EZ450" s="64"/>
      <c r="FA450" s="64"/>
      <c r="FB450" s="64"/>
      <c r="FC450" s="64"/>
      <c r="FD450" s="64"/>
      <c r="FE450" s="64"/>
      <c r="FF450" s="64"/>
      <c r="FG450" s="64"/>
      <c r="FH450" s="64"/>
      <c r="FI450" s="64"/>
      <c r="FJ450" s="64"/>
      <c r="FK450" s="64"/>
      <c r="FL450" s="64"/>
      <c r="FM450" s="64"/>
      <c r="FN450" s="64"/>
      <c r="FO450" s="64"/>
    </row>
    <row r="451" spans="1:171" ht="14.1" customHeight="1">
      <c r="A451" s="143" t="s">
        <v>611</v>
      </c>
      <c r="B451" s="144" t="s">
        <v>612</v>
      </c>
      <c r="E451" s="163" t="s">
        <v>285</v>
      </c>
      <c r="F451" s="399">
        <v>224.33</v>
      </c>
      <c r="G451" s="399">
        <v>1</v>
      </c>
      <c r="H451" s="399">
        <v>0</v>
      </c>
      <c r="I451" s="399">
        <v>0</v>
      </c>
      <c r="J451" s="399">
        <v>223.33</v>
      </c>
      <c r="K451" s="399">
        <v>8.4700000000000006</v>
      </c>
      <c r="L451" s="399">
        <v>6</v>
      </c>
    </row>
    <row r="452" spans="1:171" ht="11.25" customHeight="1">
      <c r="A452" s="148"/>
      <c r="B452" s="144" t="s">
        <v>613</v>
      </c>
      <c r="E452" s="163" t="s">
        <v>289</v>
      </c>
      <c r="F452" s="399">
        <v>108.49</v>
      </c>
      <c r="G452" s="399">
        <v>1.74</v>
      </c>
      <c r="H452" s="399">
        <v>0</v>
      </c>
      <c r="I452" s="399">
        <v>0</v>
      </c>
      <c r="J452" s="399">
        <v>106.75</v>
      </c>
      <c r="K452" s="399">
        <v>4.2</v>
      </c>
      <c r="L452" s="399">
        <v>0</v>
      </c>
    </row>
    <row r="453" spans="1:171" ht="11.25" customHeight="1">
      <c r="A453" s="143" t="s">
        <v>340</v>
      </c>
      <c r="B453" s="144"/>
      <c r="E453" s="163" t="s">
        <v>293</v>
      </c>
      <c r="F453" s="399">
        <v>332.82</v>
      </c>
      <c r="G453" s="399">
        <v>2.74</v>
      </c>
      <c r="H453" s="399">
        <v>0</v>
      </c>
      <c r="I453" s="399">
        <v>0</v>
      </c>
      <c r="J453" s="399">
        <v>330.08</v>
      </c>
      <c r="K453" s="399">
        <v>12.67</v>
      </c>
      <c r="L453" s="399">
        <v>6</v>
      </c>
    </row>
    <row r="454" spans="1:171" ht="18" customHeight="1">
      <c r="A454" s="143"/>
      <c r="B454" s="489" t="s">
        <v>673</v>
      </c>
      <c r="C454" s="489"/>
      <c r="D454" s="489"/>
      <c r="E454" s="490" t="s">
        <v>285</v>
      </c>
      <c r="F454" s="383">
        <v>1452.7</v>
      </c>
      <c r="G454" s="383">
        <v>22.9</v>
      </c>
      <c r="H454" s="383">
        <v>1</v>
      </c>
      <c r="I454" s="383">
        <v>0</v>
      </c>
      <c r="J454" s="383">
        <v>1429.8</v>
      </c>
      <c r="K454" s="383">
        <v>48.31</v>
      </c>
      <c r="L454" s="383">
        <v>48</v>
      </c>
    </row>
    <row r="455" spans="1:171" ht="11.25" customHeight="1">
      <c r="A455" s="143"/>
      <c r="B455" s="489" t="s">
        <v>674</v>
      </c>
      <c r="C455" s="489"/>
      <c r="D455" s="489"/>
      <c r="E455" s="490" t="s">
        <v>289</v>
      </c>
      <c r="F455" s="383">
        <v>941.98</v>
      </c>
      <c r="G455" s="383">
        <v>21.67</v>
      </c>
      <c r="H455" s="383">
        <v>0</v>
      </c>
      <c r="I455" s="383">
        <v>0</v>
      </c>
      <c r="J455" s="383">
        <v>920.31</v>
      </c>
      <c r="K455" s="383">
        <v>35.049999999999997</v>
      </c>
      <c r="L455" s="383">
        <v>12</v>
      </c>
    </row>
    <row r="456" spans="1:171" ht="11.25" customHeight="1">
      <c r="A456" s="143"/>
      <c r="B456" s="489"/>
      <c r="C456" s="489"/>
      <c r="D456" s="489"/>
      <c r="E456" s="490" t="s">
        <v>293</v>
      </c>
      <c r="F456" s="383">
        <v>2394.6799999999998</v>
      </c>
      <c r="G456" s="383">
        <v>44.57</v>
      </c>
      <c r="H456" s="383">
        <v>1</v>
      </c>
      <c r="I456" s="383">
        <v>0</v>
      </c>
      <c r="J456" s="383">
        <v>2350.11</v>
      </c>
      <c r="K456" s="383">
        <v>83.36</v>
      </c>
      <c r="L456" s="383">
        <v>60</v>
      </c>
    </row>
    <row r="457" spans="1:171" ht="14.1" customHeight="1">
      <c r="B457" s="13" t="s">
        <v>309</v>
      </c>
      <c r="E457" s="30" t="s">
        <v>285</v>
      </c>
      <c r="F457" s="224">
        <v>1400.9</v>
      </c>
      <c r="G457" s="224">
        <v>1</v>
      </c>
      <c r="H457" s="224">
        <v>0</v>
      </c>
      <c r="I457" s="224">
        <v>0</v>
      </c>
      <c r="J457" s="224">
        <v>1399.9</v>
      </c>
      <c r="K457" s="224">
        <v>47.31</v>
      </c>
      <c r="L457" s="224">
        <v>48</v>
      </c>
    </row>
    <row r="458" spans="1:171" ht="11.25" customHeight="1">
      <c r="E458" s="30" t="s">
        <v>289</v>
      </c>
      <c r="F458" s="224">
        <v>859.97</v>
      </c>
      <c r="G458" s="224">
        <v>4</v>
      </c>
      <c r="H458" s="224">
        <v>0</v>
      </c>
      <c r="I458" s="224">
        <v>0</v>
      </c>
      <c r="J458" s="224">
        <v>855.97</v>
      </c>
      <c r="K458" s="224">
        <v>35.049999999999997</v>
      </c>
      <c r="L458" s="224">
        <v>9</v>
      </c>
    </row>
    <row r="459" spans="1:171" ht="11.25" customHeight="1">
      <c r="E459" s="30" t="s">
        <v>293</v>
      </c>
      <c r="F459" s="224">
        <v>2260.87</v>
      </c>
      <c r="G459" s="224">
        <v>5</v>
      </c>
      <c r="H459" s="224">
        <v>0</v>
      </c>
      <c r="I459" s="224">
        <v>0</v>
      </c>
      <c r="J459" s="224">
        <v>2255.87</v>
      </c>
      <c r="K459" s="224">
        <v>82.36</v>
      </c>
      <c r="L459" s="224">
        <v>57</v>
      </c>
    </row>
    <row r="460" spans="1:171" ht="14.1" customHeight="1">
      <c r="A460" s="99" t="s">
        <v>409</v>
      </c>
      <c r="B460" s="141" t="s">
        <v>410</v>
      </c>
      <c r="C460" s="141"/>
      <c r="D460" s="64"/>
      <c r="E460" s="163" t="s">
        <v>285</v>
      </c>
      <c r="F460" s="224">
        <v>77.290000000000006</v>
      </c>
      <c r="G460" s="224">
        <v>0</v>
      </c>
      <c r="H460" s="224">
        <v>0</v>
      </c>
      <c r="I460" s="224">
        <v>0</v>
      </c>
      <c r="J460" s="224">
        <v>77.290000000000006</v>
      </c>
      <c r="K460" s="224">
        <v>2.5</v>
      </c>
      <c r="L460" s="224">
        <v>3</v>
      </c>
    </row>
    <row r="461" spans="1:171" ht="11.25" customHeight="1">
      <c r="A461" s="99"/>
      <c r="B461" s="141"/>
      <c r="C461" s="141"/>
      <c r="D461" s="64"/>
      <c r="E461" s="163" t="s">
        <v>289</v>
      </c>
      <c r="F461" s="224">
        <v>78.680000000000007</v>
      </c>
      <c r="G461" s="224">
        <v>0</v>
      </c>
      <c r="H461" s="224">
        <v>0</v>
      </c>
      <c r="I461" s="224">
        <v>0</v>
      </c>
      <c r="J461" s="224">
        <v>78.680000000000007</v>
      </c>
      <c r="K461" s="224">
        <v>2.38</v>
      </c>
      <c r="L461" s="224">
        <v>0</v>
      </c>
    </row>
    <row r="462" spans="1:171" ht="11.25" customHeight="1">
      <c r="A462" s="99"/>
      <c r="B462" s="141"/>
      <c r="C462" s="141"/>
      <c r="D462" s="64"/>
      <c r="E462" s="163" t="s">
        <v>293</v>
      </c>
      <c r="F462" s="224">
        <v>155.97</v>
      </c>
      <c r="G462" s="224">
        <v>0</v>
      </c>
      <c r="H462" s="224">
        <v>0</v>
      </c>
      <c r="I462" s="224">
        <v>0</v>
      </c>
      <c r="J462" s="224">
        <v>155.97</v>
      </c>
      <c r="K462" s="224">
        <v>4.88</v>
      </c>
      <c r="L462" s="224">
        <v>3</v>
      </c>
    </row>
    <row r="463" spans="1:171" ht="14.1" customHeight="1">
      <c r="A463" s="299" t="s">
        <v>146</v>
      </c>
      <c r="B463" s="141" t="s">
        <v>411</v>
      </c>
      <c r="C463" s="141"/>
      <c r="E463" s="163" t="s">
        <v>285</v>
      </c>
      <c r="F463" s="224">
        <v>61.42</v>
      </c>
      <c r="G463" s="224">
        <v>0</v>
      </c>
      <c r="H463" s="224">
        <v>0</v>
      </c>
      <c r="I463" s="224">
        <v>0</v>
      </c>
      <c r="J463" s="224">
        <v>61.42</v>
      </c>
      <c r="K463" s="224">
        <v>2.5</v>
      </c>
      <c r="L463" s="224">
        <v>3</v>
      </c>
    </row>
    <row r="464" spans="1:171" ht="11.25" customHeight="1">
      <c r="A464" s="99" t="s">
        <v>340</v>
      </c>
      <c r="B464" s="141"/>
      <c r="C464" s="141"/>
      <c r="E464" s="163" t="s">
        <v>289</v>
      </c>
      <c r="F464" s="224">
        <v>52.33</v>
      </c>
      <c r="G464" s="224">
        <v>0</v>
      </c>
      <c r="H464" s="224">
        <v>0</v>
      </c>
      <c r="I464" s="224">
        <v>0</v>
      </c>
      <c r="J464" s="224">
        <v>52.33</v>
      </c>
      <c r="K464" s="224">
        <v>1.38</v>
      </c>
      <c r="L464" s="224">
        <v>0</v>
      </c>
    </row>
    <row r="465" spans="1:12" ht="11.25" customHeight="1">
      <c r="A465" s="99" t="s">
        <v>340</v>
      </c>
      <c r="B465" s="141"/>
      <c r="C465" s="141"/>
      <c r="E465" s="163" t="s">
        <v>293</v>
      </c>
      <c r="F465" s="224">
        <v>113.75</v>
      </c>
      <c r="G465" s="224">
        <v>0</v>
      </c>
      <c r="H465" s="224">
        <v>0</v>
      </c>
      <c r="I465" s="224">
        <v>0</v>
      </c>
      <c r="J465" s="224">
        <v>113.75</v>
      </c>
      <c r="K465" s="224">
        <v>3.88</v>
      </c>
      <c r="L465" s="224">
        <v>3</v>
      </c>
    </row>
    <row r="466" spans="1:12" ht="14.1" customHeight="1">
      <c r="A466" s="99" t="s">
        <v>408</v>
      </c>
      <c r="B466" s="141" t="s">
        <v>412</v>
      </c>
      <c r="C466" s="141"/>
      <c r="E466" s="163" t="s">
        <v>285</v>
      </c>
      <c r="F466" s="224">
        <v>61.42</v>
      </c>
      <c r="G466" s="224">
        <v>0</v>
      </c>
      <c r="H466" s="224">
        <v>0</v>
      </c>
      <c r="I466" s="224">
        <v>0</v>
      </c>
      <c r="J466" s="224">
        <v>61.42</v>
      </c>
      <c r="K466" s="224">
        <v>2.5</v>
      </c>
      <c r="L466" s="224">
        <v>3</v>
      </c>
    </row>
    <row r="467" spans="1:12" ht="11.25" customHeight="1">
      <c r="A467" s="99"/>
      <c r="B467" s="141" t="s">
        <v>413</v>
      </c>
      <c r="C467" s="141"/>
      <c r="E467" s="163" t="s">
        <v>289</v>
      </c>
      <c r="F467" s="224">
        <v>52.33</v>
      </c>
      <c r="G467" s="224">
        <v>0</v>
      </c>
      <c r="H467" s="224">
        <v>0</v>
      </c>
      <c r="I467" s="224">
        <v>0</v>
      </c>
      <c r="J467" s="224">
        <v>52.33</v>
      </c>
      <c r="K467" s="224">
        <v>1.38</v>
      </c>
      <c r="L467" s="224">
        <v>0</v>
      </c>
    </row>
    <row r="468" spans="1:12" ht="11.25" customHeight="1">
      <c r="A468" s="99"/>
      <c r="B468" s="141"/>
      <c r="C468" s="141"/>
      <c r="E468" s="163" t="s">
        <v>293</v>
      </c>
      <c r="F468" s="224">
        <v>113.75</v>
      </c>
      <c r="G468" s="224">
        <v>0</v>
      </c>
      <c r="H468" s="224">
        <v>0</v>
      </c>
      <c r="I468" s="224">
        <v>0</v>
      </c>
      <c r="J468" s="224">
        <v>113.75</v>
      </c>
      <c r="K468" s="224">
        <v>3.88</v>
      </c>
      <c r="L468" s="224">
        <v>3</v>
      </c>
    </row>
    <row r="469" spans="1:12" ht="14.1" customHeight="1">
      <c r="A469" s="300" t="s">
        <v>147</v>
      </c>
      <c r="B469" s="298" t="s">
        <v>414</v>
      </c>
      <c r="C469" s="298"/>
      <c r="D469" s="146"/>
      <c r="E469" s="301" t="s">
        <v>285</v>
      </c>
      <c r="F469" s="224">
        <v>15.87</v>
      </c>
      <c r="G469" s="224">
        <v>0</v>
      </c>
      <c r="H469" s="224">
        <v>0</v>
      </c>
      <c r="I469" s="224">
        <v>0</v>
      </c>
      <c r="J469" s="224">
        <v>15.87</v>
      </c>
      <c r="K469" s="224">
        <v>0</v>
      </c>
      <c r="L469" s="224">
        <v>0</v>
      </c>
    </row>
    <row r="470" spans="1:12" ht="11.25" customHeight="1">
      <c r="A470" s="300"/>
      <c r="B470" s="298"/>
      <c r="C470" s="298"/>
      <c r="D470" s="146"/>
      <c r="E470" s="301" t="s">
        <v>289</v>
      </c>
      <c r="F470" s="224">
        <v>26.35</v>
      </c>
      <c r="G470" s="224">
        <v>0</v>
      </c>
      <c r="H470" s="224">
        <v>0</v>
      </c>
      <c r="I470" s="224">
        <v>0</v>
      </c>
      <c r="J470" s="224">
        <v>26.35</v>
      </c>
      <c r="K470" s="224">
        <v>1</v>
      </c>
      <c r="L470" s="224">
        <v>0</v>
      </c>
    </row>
    <row r="471" spans="1:12" ht="11.25" customHeight="1">
      <c r="A471" s="300"/>
      <c r="B471" s="298"/>
      <c r="C471" s="298"/>
      <c r="D471" s="146"/>
      <c r="E471" s="301" t="s">
        <v>293</v>
      </c>
      <c r="F471" s="224">
        <v>42.22</v>
      </c>
      <c r="G471" s="224">
        <v>0</v>
      </c>
      <c r="H471" s="224">
        <v>0</v>
      </c>
      <c r="I471" s="224">
        <v>0</v>
      </c>
      <c r="J471" s="224">
        <v>42.22</v>
      </c>
      <c r="K471" s="224">
        <v>1</v>
      </c>
      <c r="L471" s="224">
        <v>0</v>
      </c>
    </row>
    <row r="472" spans="1:12" ht="14.1" customHeight="1">
      <c r="A472" s="99" t="s">
        <v>421</v>
      </c>
      <c r="B472" s="141" t="s">
        <v>422</v>
      </c>
      <c r="C472" s="141"/>
      <c r="E472" s="163" t="s">
        <v>285</v>
      </c>
      <c r="F472" s="399">
        <v>15.87</v>
      </c>
      <c r="G472" s="399">
        <v>0</v>
      </c>
      <c r="H472" s="399">
        <v>0</v>
      </c>
      <c r="I472" s="399">
        <v>0</v>
      </c>
      <c r="J472" s="399">
        <v>15.87</v>
      </c>
      <c r="K472" s="399">
        <v>0</v>
      </c>
      <c r="L472" s="399">
        <v>0</v>
      </c>
    </row>
    <row r="473" spans="1:12" ht="11.25" customHeight="1">
      <c r="A473" s="99"/>
      <c r="B473" s="141"/>
      <c r="C473" s="141"/>
      <c r="E473" s="163" t="s">
        <v>289</v>
      </c>
      <c r="F473" s="399">
        <v>26.35</v>
      </c>
      <c r="G473" s="399">
        <v>0</v>
      </c>
      <c r="H473" s="399">
        <v>0</v>
      </c>
      <c r="I473" s="399">
        <v>0</v>
      </c>
      <c r="J473" s="399">
        <v>26.35</v>
      </c>
      <c r="K473" s="399">
        <v>1</v>
      </c>
      <c r="L473" s="399">
        <v>0</v>
      </c>
    </row>
    <row r="474" spans="1:12" ht="11.25" customHeight="1">
      <c r="A474" s="99"/>
      <c r="B474" s="141"/>
      <c r="C474" s="141"/>
      <c r="E474" s="163" t="s">
        <v>293</v>
      </c>
      <c r="F474" s="399">
        <v>42.22</v>
      </c>
      <c r="G474" s="399">
        <v>0</v>
      </c>
      <c r="H474" s="399">
        <v>0</v>
      </c>
      <c r="I474" s="399">
        <v>0</v>
      </c>
      <c r="J474" s="399">
        <v>42.22</v>
      </c>
      <c r="K474" s="399">
        <v>1</v>
      </c>
      <c r="L474" s="399">
        <v>0</v>
      </c>
    </row>
    <row r="475" spans="1:12" ht="14.1" customHeight="1">
      <c r="A475" s="99" t="s">
        <v>148</v>
      </c>
      <c r="B475" s="141" t="s">
        <v>425</v>
      </c>
      <c r="C475" s="141"/>
      <c r="E475" s="163" t="s">
        <v>285</v>
      </c>
      <c r="F475" s="399">
        <v>21.1</v>
      </c>
      <c r="G475" s="399">
        <v>0</v>
      </c>
      <c r="H475" s="399">
        <v>0</v>
      </c>
      <c r="I475" s="399">
        <v>0</v>
      </c>
      <c r="J475" s="399">
        <v>21.1</v>
      </c>
      <c r="K475" s="399">
        <v>2.5</v>
      </c>
      <c r="L475" s="399">
        <v>0</v>
      </c>
    </row>
    <row r="476" spans="1:12" ht="11.25" customHeight="1">
      <c r="B476" s="141"/>
      <c r="C476" s="141"/>
      <c r="E476" s="163" t="s">
        <v>289</v>
      </c>
      <c r="F476" s="399">
        <v>30.07</v>
      </c>
      <c r="G476" s="399">
        <v>0</v>
      </c>
      <c r="H476" s="399">
        <v>0</v>
      </c>
      <c r="I476" s="399">
        <v>0</v>
      </c>
      <c r="J476" s="399">
        <v>30.07</v>
      </c>
      <c r="K476" s="399">
        <v>6.55</v>
      </c>
      <c r="L476" s="399">
        <v>2</v>
      </c>
    </row>
    <row r="477" spans="1:12" ht="11.25" customHeight="1">
      <c r="A477" s="99" t="s">
        <v>340</v>
      </c>
      <c r="B477" s="141"/>
      <c r="C477" s="141"/>
      <c r="E477" s="163" t="s">
        <v>293</v>
      </c>
      <c r="F477" s="399">
        <v>51.17</v>
      </c>
      <c r="G477" s="399">
        <v>0</v>
      </c>
      <c r="H477" s="399">
        <v>0</v>
      </c>
      <c r="I477" s="399">
        <v>0</v>
      </c>
      <c r="J477" s="399">
        <v>51.17</v>
      </c>
      <c r="K477" s="399">
        <v>9.0500000000000007</v>
      </c>
      <c r="L477" s="399">
        <v>2</v>
      </c>
    </row>
    <row r="478" spans="1:12" ht="14.1" customHeight="1">
      <c r="A478" s="99" t="s">
        <v>447</v>
      </c>
      <c r="B478" s="144" t="s">
        <v>186</v>
      </c>
      <c r="C478" s="141"/>
      <c r="E478" s="163" t="s">
        <v>285</v>
      </c>
      <c r="F478" s="399">
        <v>21.1</v>
      </c>
      <c r="G478" s="399">
        <v>0</v>
      </c>
      <c r="H478" s="399">
        <v>0</v>
      </c>
      <c r="I478" s="399">
        <v>0</v>
      </c>
      <c r="J478" s="399">
        <v>21.1</v>
      </c>
      <c r="K478" s="399">
        <v>2.5</v>
      </c>
      <c r="L478" s="399">
        <v>0</v>
      </c>
    </row>
    <row r="479" spans="1:12" ht="11.25" customHeight="1">
      <c r="A479" s="148"/>
      <c r="B479" s="144" t="s">
        <v>448</v>
      </c>
      <c r="C479" s="141"/>
      <c r="E479" s="163" t="s">
        <v>289</v>
      </c>
      <c r="F479" s="399">
        <v>30.07</v>
      </c>
      <c r="G479" s="399">
        <v>0</v>
      </c>
      <c r="H479" s="399">
        <v>0</v>
      </c>
      <c r="I479" s="399">
        <v>0</v>
      </c>
      <c r="J479" s="399">
        <v>30.07</v>
      </c>
      <c r="K479" s="399">
        <v>6.55</v>
      </c>
      <c r="L479" s="399">
        <v>2</v>
      </c>
    </row>
    <row r="480" spans="1:12" ht="11.25" customHeight="1">
      <c r="A480" s="148"/>
      <c r="B480" s="144"/>
      <c r="C480" s="141"/>
      <c r="E480" s="163" t="s">
        <v>293</v>
      </c>
      <c r="F480" s="399">
        <v>51.17</v>
      </c>
      <c r="G480" s="399">
        <v>0</v>
      </c>
      <c r="H480" s="399">
        <v>0</v>
      </c>
      <c r="I480" s="399">
        <v>0</v>
      </c>
      <c r="J480" s="399">
        <v>51.17</v>
      </c>
      <c r="K480" s="399">
        <v>9.0500000000000007</v>
      </c>
      <c r="L480" s="399">
        <v>2</v>
      </c>
    </row>
    <row r="481" spans="1:12" ht="14.1" customHeight="1">
      <c r="A481" s="302" t="s">
        <v>159</v>
      </c>
      <c r="B481" s="144" t="s">
        <v>531</v>
      </c>
      <c r="E481" s="163" t="s">
        <v>285</v>
      </c>
      <c r="F481" s="399">
        <v>12.75</v>
      </c>
      <c r="G481" s="399">
        <v>0</v>
      </c>
      <c r="H481" s="399">
        <v>0</v>
      </c>
      <c r="I481" s="399">
        <v>0</v>
      </c>
      <c r="J481" s="399">
        <v>12.75</v>
      </c>
      <c r="K481" s="399">
        <v>1</v>
      </c>
      <c r="L481" s="399">
        <v>0</v>
      </c>
    </row>
    <row r="482" spans="1:12" ht="11.25" customHeight="1">
      <c r="A482" s="302" t="s">
        <v>340</v>
      </c>
      <c r="B482" s="144"/>
      <c r="E482" s="163" t="s">
        <v>289</v>
      </c>
      <c r="F482" s="399">
        <v>27.98</v>
      </c>
      <c r="G482" s="399">
        <v>0</v>
      </c>
      <c r="H482" s="399">
        <v>0</v>
      </c>
      <c r="I482" s="399">
        <v>0</v>
      </c>
      <c r="J482" s="399">
        <v>27.98</v>
      </c>
      <c r="K482" s="399">
        <v>0.75</v>
      </c>
      <c r="L482" s="399">
        <v>0</v>
      </c>
    </row>
    <row r="483" spans="1:12" ht="11.25" customHeight="1">
      <c r="A483" s="13"/>
      <c r="B483" s="13"/>
      <c r="E483" s="163" t="s">
        <v>293</v>
      </c>
      <c r="F483" s="399">
        <v>40.729999999999997</v>
      </c>
      <c r="G483" s="399">
        <v>0</v>
      </c>
      <c r="H483" s="399">
        <v>0</v>
      </c>
      <c r="I483" s="399">
        <v>0</v>
      </c>
      <c r="J483" s="399">
        <v>40.729999999999997</v>
      </c>
      <c r="K483" s="399">
        <v>1.75</v>
      </c>
      <c r="L483" s="399">
        <v>0</v>
      </c>
    </row>
    <row r="484" spans="1:12" ht="14.1" customHeight="1">
      <c r="A484" s="346" t="s">
        <v>541</v>
      </c>
      <c r="B484" s="144" t="s">
        <v>540</v>
      </c>
      <c r="E484" s="163" t="s">
        <v>285</v>
      </c>
      <c r="F484" s="399">
        <v>12.75</v>
      </c>
      <c r="G484" s="399">
        <v>0</v>
      </c>
      <c r="H484" s="399">
        <v>0</v>
      </c>
      <c r="I484" s="399">
        <v>0</v>
      </c>
      <c r="J484" s="399">
        <v>12.75</v>
      </c>
      <c r="K484" s="399">
        <v>1</v>
      </c>
      <c r="L484" s="399">
        <v>0</v>
      </c>
    </row>
    <row r="485" spans="1:12" ht="11.25" customHeight="1">
      <c r="A485" s="13"/>
      <c r="B485" s="144"/>
      <c r="E485" s="163" t="s">
        <v>289</v>
      </c>
      <c r="F485" s="399">
        <v>27.98</v>
      </c>
      <c r="G485" s="399">
        <v>0</v>
      </c>
      <c r="H485" s="399">
        <v>0</v>
      </c>
      <c r="I485" s="399">
        <v>0</v>
      </c>
      <c r="J485" s="399">
        <v>27.98</v>
      </c>
      <c r="K485" s="399">
        <v>0.75</v>
      </c>
      <c r="L485" s="399">
        <v>0</v>
      </c>
    </row>
    <row r="486" spans="1:12" ht="11.25" customHeight="1">
      <c r="A486" s="13"/>
      <c r="B486" s="144"/>
      <c r="E486" s="163" t="s">
        <v>293</v>
      </c>
      <c r="F486" s="399">
        <v>40.729999999999997</v>
      </c>
      <c r="G486" s="399">
        <v>0</v>
      </c>
      <c r="H486" s="399">
        <v>0</v>
      </c>
      <c r="I486" s="399">
        <v>0</v>
      </c>
      <c r="J486" s="399">
        <v>40.729999999999997</v>
      </c>
      <c r="K486" s="399">
        <v>1.75</v>
      </c>
      <c r="L486" s="399">
        <v>0</v>
      </c>
    </row>
    <row r="487" spans="1:12" ht="14.1" customHeight="1">
      <c r="A487" s="302" t="s">
        <v>14</v>
      </c>
      <c r="B487" s="13" t="s">
        <v>542</v>
      </c>
      <c r="E487" s="163" t="s">
        <v>285</v>
      </c>
      <c r="F487" s="399">
        <v>1289.76</v>
      </c>
      <c r="G487" s="399">
        <v>1</v>
      </c>
      <c r="H487" s="399">
        <v>0</v>
      </c>
      <c r="I487" s="399">
        <v>0</v>
      </c>
      <c r="J487" s="399">
        <v>1288.76</v>
      </c>
      <c r="K487" s="399">
        <v>41.31</v>
      </c>
      <c r="L487" s="399">
        <v>45</v>
      </c>
    </row>
    <row r="488" spans="1:12" ht="11.25" customHeight="1">
      <c r="A488" s="13"/>
      <c r="B488" s="13"/>
      <c r="E488" s="163" t="s">
        <v>289</v>
      </c>
      <c r="F488" s="399">
        <v>723.24</v>
      </c>
      <c r="G488" s="399">
        <v>4</v>
      </c>
      <c r="H488" s="399">
        <v>0</v>
      </c>
      <c r="I488" s="399">
        <v>0</v>
      </c>
      <c r="J488" s="399">
        <v>719.24</v>
      </c>
      <c r="K488" s="399">
        <v>25.37</v>
      </c>
      <c r="L488" s="399">
        <v>7</v>
      </c>
    </row>
    <row r="489" spans="1:12" ht="11.25" customHeight="1">
      <c r="A489" s="13"/>
      <c r="B489" s="13"/>
      <c r="E489" s="163" t="s">
        <v>293</v>
      </c>
      <c r="F489" s="399">
        <v>2013</v>
      </c>
      <c r="G489" s="399">
        <v>5</v>
      </c>
      <c r="H489" s="399">
        <v>0</v>
      </c>
      <c r="I489" s="399">
        <v>0</v>
      </c>
      <c r="J489" s="399">
        <v>2008</v>
      </c>
      <c r="K489" s="399">
        <v>66.680000000000007</v>
      </c>
      <c r="L489" s="399">
        <v>52</v>
      </c>
    </row>
    <row r="490" spans="1:12" ht="14.1" customHeight="1">
      <c r="A490" s="302" t="s">
        <v>195</v>
      </c>
      <c r="B490" s="144" t="s">
        <v>543</v>
      </c>
      <c r="E490" s="163" t="s">
        <v>285</v>
      </c>
      <c r="F490" s="399">
        <v>20.87</v>
      </c>
      <c r="G490" s="399">
        <v>0</v>
      </c>
      <c r="H490" s="399">
        <v>0</v>
      </c>
      <c r="I490" s="399">
        <v>0</v>
      </c>
      <c r="J490" s="399">
        <v>20.87</v>
      </c>
      <c r="K490" s="399">
        <v>0</v>
      </c>
      <c r="L490" s="399">
        <v>0</v>
      </c>
    </row>
    <row r="491" spans="1:12" ht="11.25" customHeight="1">
      <c r="A491" s="148"/>
      <c r="B491" s="144" t="s">
        <v>544</v>
      </c>
      <c r="E491" s="163" t="s">
        <v>289</v>
      </c>
      <c r="F491" s="399">
        <v>30.76</v>
      </c>
      <c r="G491" s="399">
        <v>0</v>
      </c>
      <c r="H491" s="399">
        <v>0</v>
      </c>
      <c r="I491" s="399">
        <v>0</v>
      </c>
      <c r="J491" s="399">
        <v>30.76</v>
      </c>
      <c r="K491" s="399">
        <v>3.67</v>
      </c>
      <c r="L491" s="399">
        <v>0</v>
      </c>
    </row>
    <row r="492" spans="1:12" ht="11.25" customHeight="1">
      <c r="A492" s="143" t="s">
        <v>340</v>
      </c>
      <c r="B492" s="144"/>
      <c r="E492" s="163" t="s">
        <v>293</v>
      </c>
      <c r="F492" s="399">
        <v>51.63</v>
      </c>
      <c r="G492" s="399">
        <v>0</v>
      </c>
      <c r="H492" s="399">
        <v>0</v>
      </c>
      <c r="I492" s="399">
        <v>0</v>
      </c>
      <c r="J492" s="399">
        <v>51.63</v>
      </c>
      <c r="K492" s="399">
        <v>3.67</v>
      </c>
      <c r="L492" s="399">
        <v>0</v>
      </c>
    </row>
    <row r="493" spans="1:12" ht="14.1" customHeight="1">
      <c r="A493" s="143" t="s">
        <v>545</v>
      </c>
      <c r="B493" s="144" t="s">
        <v>1142</v>
      </c>
      <c r="E493" s="163" t="s">
        <v>285</v>
      </c>
      <c r="F493" s="224">
        <v>20.87</v>
      </c>
      <c r="G493" s="224">
        <v>0</v>
      </c>
      <c r="H493" s="224">
        <v>0</v>
      </c>
      <c r="I493" s="224">
        <v>0</v>
      </c>
      <c r="J493" s="224">
        <v>20.87</v>
      </c>
      <c r="K493" s="224">
        <v>0</v>
      </c>
      <c r="L493" s="224">
        <v>0</v>
      </c>
    </row>
    <row r="494" spans="1:12" ht="11.25" customHeight="1">
      <c r="A494" s="303"/>
      <c r="B494" s="144" t="s">
        <v>546</v>
      </c>
      <c r="E494" s="163" t="s">
        <v>289</v>
      </c>
      <c r="F494" s="224">
        <v>30.76</v>
      </c>
      <c r="G494" s="224">
        <v>0</v>
      </c>
      <c r="H494" s="224">
        <v>0</v>
      </c>
      <c r="I494" s="224">
        <v>0</v>
      </c>
      <c r="J494" s="224">
        <v>30.76</v>
      </c>
      <c r="K494" s="224">
        <v>3.67</v>
      </c>
      <c r="L494" s="224">
        <v>0</v>
      </c>
    </row>
    <row r="495" spans="1:12" ht="11.25" customHeight="1">
      <c r="A495" s="303"/>
      <c r="B495" s="144" t="s">
        <v>1143</v>
      </c>
      <c r="E495" s="163" t="s">
        <v>293</v>
      </c>
      <c r="F495" s="224">
        <v>51.63</v>
      </c>
      <c r="G495" s="224">
        <v>0</v>
      </c>
      <c r="H495" s="224">
        <v>0</v>
      </c>
      <c r="I495" s="224">
        <v>0</v>
      </c>
      <c r="J495" s="224">
        <v>51.63</v>
      </c>
      <c r="K495" s="224">
        <v>3.67</v>
      </c>
      <c r="L495" s="224">
        <v>0</v>
      </c>
    </row>
    <row r="496" spans="1:12" ht="14.1" customHeight="1">
      <c r="A496" s="302" t="s">
        <v>559</v>
      </c>
      <c r="B496" s="144" t="s">
        <v>560</v>
      </c>
      <c r="E496" s="163" t="s">
        <v>285</v>
      </c>
      <c r="F496" s="224">
        <v>1148.1199999999999</v>
      </c>
      <c r="G496" s="224">
        <v>1</v>
      </c>
      <c r="H496" s="224">
        <v>0</v>
      </c>
      <c r="I496" s="224">
        <v>0</v>
      </c>
      <c r="J496" s="224">
        <v>1147.1199999999999</v>
      </c>
      <c r="K496" s="224">
        <v>26.18</v>
      </c>
      <c r="L496" s="224">
        <v>44</v>
      </c>
    </row>
    <row r="497" spans="1:12" ht="11.25" customHeight="1">
      <c r="A497" s="148"/>
      <c r="B497" s="144"/>
      <c r="E497" s="163" t="s">
        <v>289</v>
      </c>
      <c r="F497" s="224">
        <v>605.76</v>
      </c>
      <c r="G497" s="224">
        <v>4</v>
      </c>
      <c r="H497" s="224">
        <v>0</v>
      </c>
      <c r="I497" s="224">
        <v>0</v>
      </c>
      <c r="J497" s="224">
        <v>601.76</v>
      </c>
      <c r="K497" s="224">
        <v>10.19</v>
      </c>
      <c r="L497" s="224">
        <v>7</v>
      </c>
    </row>
    <row r="498" spans="1:12" ht="11.25" customHeight="1">
      <c r="A498" s="143" t="s">
        <v>340</v>
      </c>
      <c r="B498" s="144"/>
      <c r="E498" s="163" t="s">
        <v>293</v>
      </c>
      <c r="F498" s="224">
        <v>1753.88</v>
      </c>
      <c r="G498" s="224">
        <v>5</v>
      </c>
      <c r="H498" s="224">
        <v>0</v>
      </c>
      <c r="I498" s="224">
        <v>0</v>
      </c>
      <c r="J498" s="224">
        <v>1748.88</v>
      </c>
      <c r="K498" s="224">
        <v>36.369999999999997</v>
      </c>
      <c r="L498" s="224">
        <v>51</v>
      </c>
    </row>
    <row r="499" spans="1:12" ht="14.1" customHeight="1">
      <c r="A499" s="143" t="s">
        <v>561</v>
      </c>
      <c r="B499" s="144" t="s">
        <v>562</v>
      </c>
      <c r="E499" s="163" t="s">
        <v>285</v>
      </c>
      <c r="F499" s="224">
        <v>650.49</v>
      </c>
      <c r="G499" s="224">
        <v>1</v>
      </c>
      <c r="H499" s="224">
        <v>0</v>
      </c>
      <c r="I499" s="224">
        <v>0</v>
      </c>
      <c r="J499" s="224">
        <v>649.49</v>
      </c>
      <c r="K499" s="224">
        <v>7.26</v>
      </c>
      <c r="L499" s="224">
        <v>33</v>
      </c>
    </row>
    <row r="500" spans="1:12" ht="11.25" customHeight="1">
      <c r="A500" s="148"/>
      <c r="B500" s="144"/>
      <c r="E500" s="163" t="s">
        <v>289</v>
      </c>
      <c r="F500" s="224">
        <v>288.60000000000002</v>
      </c>
      <c r="G500" s="224">
        <v>4</v>
      </c>
      <c r="H500" s="224">
        <v>0</v>
      </c>
      <c r="I500" s="224">
        <v>0</v>
      </c>
      <c r="J500" s="224">
        <v>284.60000000000002</v>
      </c>
      <c r="K500" s="224">
        <v>2.94</v>
      </c>
      <c r="L500" s="224">
        <v>5</v>
      </c>
    </row>
    <row r="501" spans="1:12" ht="11.25" customHeight="1">
      <c r="A501" s="143" t="s">
        <v>340</v>
      </c>
      <c r="B501" s="144"/>
      <c r="E501" s="163" t="s">
        <v>293</v>
      </c>
      <c r="F501" s="224">
        <v>939.09</v>
      </c>
      <c r="G501" s="224">
        <v>5</v>
      </c>
      <c r="H501" s="224">
        <v>0</v>
      </c>
      <c r="I501" s="224">
        <v>0</v>
      </c>
      <c r="J501" s="224">
        <v>934.09</v>
      </c>
      <c r="K501" s="224">
        <v>10.199999999999999</v>
      </c>
      <c r="L501" s="224">
        <v>38</v>
      </c>
    </row>
    <row r="502" spans="1:12" ht="14.1" customHeight="1">
      <c r="A502" s="491" t="s">
        <v>633</v>
      </c>
      <c r="B502" s="478" t="s">
        <v>634</v>
      </c>
      <c r="C502" s="146"/>
      <c r="D502" s="146"/>
      <c r="E502" s="301" t="s">
        <v>285</v>
      </c>
      <c r="F502" s="224">
        <v>1</v>
      </c>
      <c r="G502" s="224">
        <v>0</v>
      </c>
      <c r="H502" s="224">
        <v>0</v>
      </c>
      <c r="I502" s="224">
        <v>0</v>
      </c>
      <c r="J502" s="224">
        <v>1</v>
      </c>
      <c r="K502" s="224">
        <v>0</v>
      </c>
      <c r="L502" s="224">
        <v>0</v>
      </c>
    </row>
    <row r="503" spans="1:12" ht="11.25" customHeight="1">
      <c r="A503" s="492"/>
      <c r="B503" s="478"/>
      <c r="C503" s="146"/>
      <c r="D503" s="146"/>
      <c r="E503" s="301" t="s">
        <v>289</v>
      </c>
      <c r="F503" s="224">
        <v>3.61</v>
      </c>
      <c r="G503" s="224">
        <v>0</v>
      </c>
      <c r="H503" s="224">
        <v>0</v>
      </c>
      <c r="I503" s="224">
        <v>0</v>
      </c>
      <c r="J503" s="224">
        <v>3.61</v>
      </c>
      <c r="K503" s="224">
        <v>0</v>
      </c>
      <c r="L503" s="224">
        <v>0</v>
      </c>
    </row>
    <row r="504" spans="1:12" ht="11.25" customHeight="1">
      <c r="A504" s="491" t="s">
        <v>340</v>
      </c>
      <c r="B504" s="478"/>
      <c r="C504" s="146"/>
      <c r="D504" s="146"/>
      <c r="E504" s="301" t="s">
        <v>293</v>
      </c>
      <c r="F504" s="224">
        <v>4.6100000000000003</v>
      </c>
      <c r="G504" s="224">
        <v>0</v>
      </c>
      <c r="H504" s="224">
        <v>0</v>
      </c>
      <c r="I504" s="224">
        <v>0</v>
      </c>
      <c r="J504" s="224">
        <v>4.6100000000000003</v>
      </c>
      <c r="K504" s="224">
        <v>0</v>
      </c>
      <c r="L504" s="224">
        <v>0</v>
      </c>
    </row>
    <row r="505" spans="1:12" ht="14.1" customHeight="1">
      <c r="A505" s="143" t="s">
        <v>563</v>
      </c>
      <c r="B505" s="144" t="s">
        <v>564</v>
      </c>
      <c r="E505" s="163" t="s">
        <v>285</v>
      </c>
      <c r="F505" s="224">
        <v>148.99</v>
      </c>
      <c r="G505" s="224">
        <v>0</v>
      </c>
      <c r="H505" s="224">
        <v>0</v>
      </c>
      <c r="I505" s="224">
        <v>0</v>
      </c>
      <c r="J505" s="224">
        <v>148.99</v>
      </c>
      <c r="K505" s="224">
        <v>5</v>
      </c>
      <c r="L505" s="224">
        <v>2</v>
      </c>
    </row>
    <row r="506" spans="1:12" ht="11.25" customHeight="1">
      <c r="A506" s="148"/>
      <c r="B506" s="144"/>
      <c r="E506" s="163" t="s">
        <v>289</v>
      </c>
      <c r="F506" s="224">
        <v>96.7</v>
      </c>
      <c r="G506" s="224">
        <v>0</v>
      </c>
      <c r="H506" s="224">
        <v>0</v>
      </c>
      <c r="I506" s="224">
        <v>0</v>
      </c>
      <c r="J506" s="224">
        <v>96.7</v>
      </c>
      <c r="K506" s="224">
        <v>3</v>
      </c>
      <c r="L506" s="224">
        <v>1</v>
      </c>
    </row>
    <row r="507" spans="1:12" ht="11.25" customHeight="1">
      <c r="A507" s="143" t="s">
        <v>340</v>
      </c>
      <c r="B507" s="144"/>
      <c r="E507" s="163" t="s">
        <v>293</v>
      </c>
      <c r="F507" s="224">
        <v>245.69</v>
      </c>
      <c r="G507" s="224">
        <v>0</v>
      </c>
      <c r="H507" s="224">
        <v>0</v>
      </c>
      <c r="I507" s="224">
        <v>0</v>
      </c>
      <c r="J507" s="224">
        <v>245.69</v>
      </c>
      <c r="K507" s="224">
        <v>8</v>
      </c>
      <c r="L507" s="224">
        <v>3</v>
      </c>
    </row>
    <row r="508" spans="1:12" ht="14.1" customHeight="1">
      <c r="A508" s="143" t="s">
        <v>565</v>
      </c>
      <c r="B508" s="144" t="s">
        <v>566</v>
      </c>
      <c r="E508" s="163" t="s">
        <v>285</v>
      </c>
      <c r="F508" s="224">
        <v>347.64</v>
      </c>
      <c r="G508" s="224">
        <v>0</v>
      </c>
      <c r="H508" s="224">
        <v>0</v>
      </c>
      <c r="I508" s="224">
        <v>0</v>
      </c>
      <c r="J508" s="224">
        <v>347.64</v>
      </c>
      <c r="K508" s="224">
        <v>13.92</v>
      </c>
      <c r="L508" s="224">
        <v>9</v>
      </c>
    </row>
    <row r="509" spans="1:12" ht="11.25" customHeight="1">
      <c r="A509" s="148"/>
      <c r="B509" s="144"/>
      <c r="E509" s="163" t="s">
        <v>289</v>
      </c>
      <c r="F509" s="224">
        <v>216.85</v>
      </c>
      <c r="G509" s="224">
        <v>0</v>
      </c>
      <c r="H509" s="224">
        <v>0</v>
      </c>
      <c r="I509" s="224">
        <v>0</v>
      </c>
      <c r="J509" s="224">
        <v>216.85</v>
      </c>
      <c r="K509" s="224">
        <v>4.25</v>
      </c>
      <c r="L509" s="224">
        <v>1</v>
      </c>
    </row>
    <row r="510" spans="1:12" ht="11.25" customHeight="1">
      <c r="A510" s="143" t="s">
        <v>340</v>
      </c>
      <c r="B510" s="144"/>
      <c r="E510" s="163" t="s">
        <v>293</v>
      </c>
      <c r="F510" s="224">
        <v>564.49</v>
      </c>
      <c r="G510" s="224">
        <v>0</v>
      </c>
      <c r="H510" s="224">
        <v>0</v>
      </c>
      <c r="I510" s="224">
        <v>0</v>
      </c>
      <c r="J510" s="224">
        <v>564.49</v>
      </c>
      <c r="K510" s="224">
        <v>18.170000000000002</v>
      </c>
      <c r="L510" s="224">
        <v>10</v>
      </c>
    </row>
    <row r="511" spans="1:12" ht="14.1" customHeight="1">
      <c r="A511" s="302" t="s">
        <v>191</v>
      </c>
      <c r="B511" s="144" t="s">
        <v>567</v>
      </c>
      <c r="E511" s="163" t="s">
        <v>285</v>
      </c>
      <c r="F511" s="224">
        <v>20.88</v>
      </c>
      <c r="G511" s="224">
        <v>0</v>
      </c>
      <c r="H511" s="224">
        <v>0</v>
      </c>
      <c r="I511" s="224">
        <v>0</v>
      </c>
      <c r="J511" s="224">
        <v>20.88</v>
      </c>
      <c r="K511" s="224">
        <v>2</v>
      </c>
      <c r="L511" s="224">
        <v>0</v>
      </c>
    </row>
    <row r="512" spans="1:12" ht="11.25" customHeight="1">
      <c r="A512" s="148"/>
      <c r="B512" s="144" t="s">
        <v>568</v>
      </c>
      <c r="E512" s="163" t="s">
        <v>289</v>
      </c>
      <c r="F512" s="224">
        <v>28.4</v>
      </c>
      <c r="G512" s="224">
        <v>0</v>
      </c>
      <c r="H512" s="224">
        <v>0</v>
      </c>
      <c r="I512" s="224">
        <v>0</v>
      </c>
      <c r="J512" s="224">
        <v>28.4</v>
      </c>
      <c r="K512" s="224">
        <v>0</v>
      </c>
      <c r="L512" s="224">
        <v>0</v>
      </c>
    </row>
    <row r="513" spans="1:12" ht="11.25" customHeight="1">
      <c r="A513" s="143" t="s">
        <v>340</v>
      </c>
      <c r="B513" s="144" t="s">
        <v>569</v>
      </c>
      <c r="E513" s="163" t="s">
        <v>293</v>
      </c>
      <c r="F513" s="224">
        <v>49.28</v>
      </c>
      <c r="G513" s="224">
        <v>0</v>
      </c>
      <c r="H513" s="224">
        <v>0</v>
      </c>
      <c r="I513" s="224">
        <v>0</v>
      </c>
      <c r="J513" s="224">
        <v>49.28</v>
      </c>
      <c r="K513" s="224">
        <v>2</v>
      </c>
      <c r="L513" s="224">
        <v>0</v>
      </c>
    </row>
    <row r="514" spans="1:12" ht="14.1" customHeight="1">
      <c r="A514" s="143" t="s">
        <v>570</v>
      </c>
      <c r="B514" s="144" t="s">
        <v>572</v>
      </c>
      <c r="E514" s="163" t="s">
        <v>285</v>
      </c>
      <c r="F514" s="224">
        <v>11</v>
      </c>
      <c r="G514" s="224">
        <v>0</v>
      </c>
      <c r="H514" s="224">
        <v>0</v>
      </c>
      <c r="I514" s="224">
        <v>0</v>
      </c>
      <c r="J514" s="224">
        <v>11</v>
      </c>
      <c r="K514" s="224">
        <v>0</v>
      </c>
      <c r="L514" s="224">
        <v>0</v>
      </c>
    </row>
    <row r="515" spans="1:12" ht="11.25" customHeight="1">
      <c r="A515" s="143"/>
      <c r="B515" s="144"/>
      <c r="E515" s="163" t="s">
        <v>289</v>
      </c>
      <c r="F515" s="224">
        <v>0</v>
      </c>
      <c r="G515" s="224">
        <v>0</v>
      </c>
      <c r="H515" s="224">
        <v>0</v>
      </c>
      <c r="I515" s="224">
        <v>0</v>
      </c>
      <c r="J515" s="224">
        <v>0</v>
      </c>
      <c r="K515" s="224">
        <v>0</v>
      </c>
      <c r="L515" s="224">
        <v>0</v>
      </c>
    </row>
    <row r="516" spans="1:12" ht="11.25" customHeight="1">
      <c r="A516" s="143"/>
      <c r="B516" s="144"/>
      <c r="E516" s="163" t="s">
        <v>293</v>
      </c>
      <c r="F516" s="224">
        <v>11</v>
      </c>
      <c r="G516" s="224">
        <v>0</v>
      </c>
      <c r="H516" s="224">
        <v>0</v>
      </c>
      <c r="I516" s="224">
        <v>0</v>
      </c>
      <c r="J516" s="224">
        <v>11</v>
      </c>
      <c r="K516" s="224">
        <v>0</v>
      </c>
      <c r="L516" s="224">
        <v>0</v>
      </c>
    </row>
    <row r="517" spans="1:12" ht="14.1" customHeight="1">
      <c r="A517" s="143" t="s">
        <v>583</v>
      </c>
      <c r="B517" s="144" t="s">
        <v>584</v>
      </c>
      <c r="E517" s="163" t="s">
        <v>285</v>
      </c>
      <c r="F517" s="224">
        <v>4.88</v>
      </c>
      <c r="G517" s="224">
        <v>0</v>
      </c>
      <c r="H517" s="224">
        <v>0</v>
      </c>
      <c r="I517" s="224">
        <v>0</v>
      </c>
      <c r="J517" s="224">
        <v>4.88</v>
      </c>
      <c r="K517" s="224">
        <v>1</v>
      </c>
      <c r="L517" s="224">
        <v>0</v>
      </c>
    </row>
    <row r="518" spans="1:12" ht="11.25" customHeight="1">
      <c r="A518" s="143"/>
      <c r="B518" s="144" t="s">
        <v>585</v>
      </c>
      <c r="E518" s="163" t="s">
        <v>289</v>
      </c>
      <c r="F518" s="224">
        <v>27.52</v>
      </c>
      <c r="G518" s="224">
        <v>0</v>
      </c>
      <c r="H518" s="224">
        <v>0</v>
      </c>
      <c r="I518" s="224">
        <v>0</v>
      </c>
      <c r="J518" s="224">
        <v>27.52</v>
      </c>
      <c r="K518" s="224">
        <v>0</v>
      </c>
      <c r="L518" s="224">
        <v>0</v>
      </c>
    </row>
    <row r="519" spans="1:12" ht="11.25" customHeight="1">
      <c r="A519" s="143"/>
      <c r="B519" s="144"/>
      <c r="E519" s="163" t="s">
        <v>293</v>
      </c>
      <c r="F519" s="224">
        <v>32.4</v>
      </c>
      <c r="G519" s="224">
        <v>0</v>
      </c>
      <c r="H519" s="224">
        <v>0</v>
      </c>
      <c r="I519" s="224">
        <v>0</v>
      </c>
      <c r="J519" s="224">
        <v>32.4</v>
      </c>
      <c r="K519" s="224">
        <v>1</v>
      </c>
      <c r="L519" s="224">
        <v>0</v>
      </c>
    </row>
    <row r="520" spans="1:12" ht="14.1" customHeight="1">
      <c r="A520" s="143" t="s">
        <v>586</v>
      </c>
      <c r="B520" s="144" t="s">
        <v>820</v>
      </c>
      <c r="E520" s="163" t="s">
        <v>285</v>
      </c>
      <c r="F520" s="224">
        <v>5</v>
      </c>
      <c r="G520" s="224">
        <v>0</v>
      </c>
      <c r="H520" s="224">
        <v>0</v>
      </c>
      <c r="I520" s="224">
        <v>0</v>
      </c>
      <c r="J520" s="224">
        <v>5</v>
      </c>
      <c r="K520" s="224">
        <v>1</v>
      </c>
      <c r="L520" s="224">
        <v>0</v>
      </c>
    </row>
    <row r="521" spans="1:12" ht="11.25" customHeight="1">
      <c r="A521" s="143"/>
      <c r="B521" s="144" t="s">
        <v>821</v>
      </c>
      <c r="E521" s="163" t="s">
        <v>289</v>
      </c>
      <c r="F521" s="224">
        <v>0.88</v>
      </c>
      <c r="G521" s="224">
        <v>0</v>
      </c>
      <c r="H521" s="224">
        <v>0</v>
      </c>
      <c r="I521" s="224">
        <v>0</v>
      </c>
      <c r="J521" s="224">
        <v>0.88</v>
      </c>
      <c r="K521" s="224">
        <v>0</v>
      </c>
      <c r="L521" s="224">
        <v>0</v>
      </c>
    </row>
    <row r="522" spans="1:12" ht="11.25" customHeight="1">
      <c r="A522" s="143"/>
      <c r="B522" s="144"/>
      <c r="E522" s="163" t="s">
        <v>293</v>
      </c>
      <c r="F522" s="224">
        <v>5.88</v>
      </c>
      <c r="G522" s="224">
        <v>0</v>
      </c>
      <c r="H522" s="224">
        <v>0</v>
      </c>
      <c r="I522" s="224">
        <v>0</v>
      </c>
      <c r="J522" s="224">
        <v>5.88</v>
      </c>
      <c r="K522" s="224">
        <v>1</v>
      </c>
      <c r="L522" s="224">
        <v>0</v>
      </c>
    </row>
    <row r="523" spans="1:12" ht="14.1" customHeight="1">
      <c r="A523" s="302" t="s">
        <v>192</v>
      </c>
      <c r="B523" s="144" t="s">
        <v>590</v>
      </c>
      <c r="E523" s="163" t="s">
        <v>285</v>
      </c>
      <c r="F523" s="399">
        <v>21.51</v>
      </c>
      <c r="G523" s="399">
        <v>0</v>
      </c>
      <c r="H523" s="399">
        <v>0</v>
      </c>
      <c r="I523" s="399">
        <v>0</v>
      </c>
      <c r="J523" s="399">
        <v>21.51</v>
      </c>
      <c r="K523" s="399">
        <v>1</v>
      </c>
      <c r="L523" s="399">
        <v>0</v>
      </c>
    </row>
    <row r="524" spans="1:12" ht="11.25" customHeight="1">
      <c r="A524" s="148"/>
      <c r="B524" s="144" t="s">
        <v>589</v>
      </c>
      <c r="E524" s="163" t="s">
        <v>289</v>
      </c>
      <c r="F524" s="399">
        <v>17.739999999999998</v>
      </c>
      <c r="G524" s="399">
        <v>0</v>
      </c>
      <c r="H524" s="399">
        <v>0</v>
      </c>
      <c r="I524" s="399">
        <v>0</v>
      </c>
      <c r="J524" s="399">
        <v>17.739999999999998</v>
      </c>
      <c r="K524" s="399">
        <v>0.25</v>
      </c>
      <c r="L524" s="399">
        <v>0</v>
      </c>
    </row>
    <row r="525" spans="1:12" ht="11.25" customHeight="1">
      <c r="A525" s="143" t="s">
        <v>340</v>
      </c>
      <c r="B525" s="144"/>
      <c r="E525" s="163" t="s">
        <v>293</v>
      </c>
      <c r="F525" s="399">
        <v>39.25</v>
      </c>
      <c r="G525" s="399">
        <v>0</v>
      </c>
      <c r="H525" s="399">
        <v>0</v>
      </c>
      <c r="I525" s="399">
        <v>0</v>
      </c>
      <c r="J525" s="399">
        <v>39.25</v>
      </c>
      <c r="K525" s="399">
        <v>1.25</v>
      </c>
      <c r="L525" s="399">
        <v>0</v>
      </c>
    </row>
    <row r="526" spans="1:12" ht="14.1" customHeight="1">
      <c r="A526" s="143" t="s">
        <v>594</v>
      </c>
      <c r="B526" s="144" t="s">
        <v>595</v>
      </c>
      <c r="E526" s="163" t="s">
        <v>285</v>
      </c>
      <c r="F526" s="399">
        <v>2</v>
      </c>
      <c r="G526" s="399">
        <v>0</v>
      </c>
      <c r="H526" s="399">
        <v>0</v>
      </c>
      <c r="I526" s="399">
        <v>0</v>
      </c>
      <c r="J526" s="399">
        <v>2</v>
      </c>
      <c r="K526" s="399">
        <v>1</v>
      </c>
      <c r="L526" s="399">
        <v>0</v>
      </c>
    </row>
    <row r="527" spans="1:12" ht="11.25" customHeight="1">
      <c r="A527" s="143"/>
      <c r="B527" s="144" t="s">
        <v>596</v>
      </c>
      <c r="E527" s="163" t="s">
        <v>289</v>
      </c>
      <c r="F527" s="399">
        <v>1</v>
      </c>
      <c r="G527" s="399">
        <v>0</v>
      </c>
      <c r="H527" s="399">
        <v>0</v>
      </c>
      <c r="I527" s="399">
        <v>0</v>
      </c>
      <c r="J527" s="399">
        <v>1</v>
      </c>
      <c r="K527" s="399">
        <v>0</v>
      </c>
      <c r="L527" s="399">
        <v>0</v>
      </c>
    </row>
    <row r="528" spans="1:12" ht="11.25" customHeight="1">
      <c r="A528" s="143"/>
      <c r="B528" s="144" t="s">
        <v>597</v>
      </c>
      <c r="E528" s="163" t="s">
        <v>293</v>
      </c>
      <c r="F528" s="399">
        <v>3</v>
      </c>
      <c r="G528" s="399">
        <v>0</v>
      </c>
      <c r="H528" s="399">
        <v>0</v>
      </c>
      <c r="I528" s="399">
        <v>0</v>
      </c>
      <c r="J528" s="399">
        <v>3</v>
      </c>
      <c r="K528" s="399">
        <v>1</v>
      </c>
      <c r="L528" s="399">
        <v>0</v>
      </c>
    </row>
    <row r="529" spans="1:12" ht="14.1" customHeight="1">
      <c r="A529" s="143" t="s">
        <v>601</v>
      </c>
      <c r="B529" s="144" t="s">
        <v>602</v>
      </c>
      <c r="E529" s="163" t="s">
        <v>285</v>
      </c>
      <c r="F529" s="399">
        <v>10.51</v>
      </c>
      <c r="G529" s="399">
        <v>0</v>
      </c>
      <c r="H529" s="399">
        <v>0</v>
      </c>
      <c r="I529" s="399">
        <v>0</v>
      </c>
      <c r="J529" s="399">
        <v>10.51</v>
      </c>
      <c r="K529" s="399">
        <v>0</v>
      </c>
      <c r="L529" s="399">
        <v>0</v>
      </c>
    </row>
    <row r="530" spans="1:12" ht="11.25" customHeight="1">
      <c r="A530" s="143"/>
      <c r="B530" s="144" t="s">
        <v>603</v>
      </c>
      <c r="E530" s="163" t="s">
        <v>289</v>
      </c>
      <c r="F530" s="399">
        <v>8</v>
      </c>
      <c r="G530" s="399">
        <v>0</v>
      </c>
      <c r="H530" s="399">
        <v>0</v>
      </c>
      <c r="I530" s="399">
        <v>0</v>
      </c>
      <c r="J530" s="399">
        <v>8</v>
      </c>
      <c r="K530" s="399">
        <v>0.25</v>
      </c>
      <c r="L530" s="399">
        <v>0</v>
      </c>
    </row>
    <row r="531" spans="1:12" ht="11.25" customHeight="1">
      <c r="A531" s="143"/>
      <c r="B531" s="144"/>
      <c r="E531" s="163" t="s">
        <v>293</v>
      </c>
      <c r="F531" s="399">
        <v>18.510000000000002</v>
      </c>
      <c r="G531" s="399">
        <v>0</v>
      </c>
      <c r="H531" s="399">
        <v>0</v>
      </c>
      <c r="I531" s="399">
        <v>0</v>
      </c>
      <c r="J531" s="399">
        <v>18.510000000000002</v>
      </c>
      <c r="K531" s="399">
        <v>0.25</v>
      </c>
      <c r="L531" s="399">
        <v>0</v>
      </c>
    </row>
    <row r="532" spans="1:12" ht="14.1" customHeight="1">
      <c r="A532" s="143" t="s">
        <v>604</v>
      </c>
      <c r="B532" s="144" t="s">
        <v>812</v>
      </c>
      <c r="E532" s="163" t="s">
        <v>285</v>
      </c>
      <c r="F532" s="399">
        <v>9</v>
      </c>
      <c r="G532" s="399">
        <v>0</v>
      </c>
      <c r="H532" s="399">
        <v>0</v>
      </c>
      <c r="I532" s="399">
        <v>0</v>
      </c>
      <c r="J532" s="399">
        <v>9</v>
      </c>
      <c r="K532" s="399">
        <v>0</v>
      </c>
      <c r="L532" s="399">
        <v>0</v>
      </c>
    </row>
    <row r="533" spans="1:12" ht="11.25" customHeight="1">
      <c r="A533" s="143"/>
      <c r="B533" s="144" t="s">
        <v>813</v>
      </c>
      <c r="E533" s="163" t="s">
        <v>289</v>
      </c>
      <c r="F533" s="399">
        <v>8.74</v>
      </c>
      <c r="G533" s="399">
        <v>0</v>
      </c>
      <c r="H533" s="399">
        <v>0</v>
      </c>
      <c r="I533" s="399">
        <v>0</v>
      </c>
      <c r="J533" s="399">
        <v>8.74</v>
      </c>
      <c r="K533" s="399">
        <v>0</v>
      </c>
      <c r="L533" s="399">
        <v>0</v>
      </c>
    </row>
    <row r="534" spans="1:12" ht="11.25" customHeight="1">
      <c r="A534" s="143"/>
      <c r="B534" s="144"/>
      <c r="E534" s="163" t="s">
        <v>293</v>
      </c>
      <c r="F534" s="399">
        <v>17.739999999999998</v>
      </c>
      <c r="G534" s="399">
        <v>0</v>
      </c>
      <c r="H534" s="399">
        <v>0</v>
      </c>
      <c r="I534" s="399">
        <v>0</v>
      </c>
      <c r="J534" s="399">
        <v>17.739999999999998</v>
      </c>
      <c r="K534" s="399">
        <v>0</v>
      </c>
      <c r="L534" s="399">
        <v>0</v>
      </c>
    </row>
    <row r="535" spans="1:12" ht="14.1" customHeight="1">
      <c r="A535" s="302" t="s">
        <v>607</v>
      </c>
      <c r="B535" s="144" t="s">
        <v>814</v>
      </c>
      <c r="E535" s="163" t="s">
        <v>285</v>
      </c>
      <c r="F535" s="399">
        <v>78.38</v>
      </c>
      <c r="G535" s="399">
        <v>0</v>
      </c>
      <c r="H535" s="399">
        <v>0</v>
      </c>
      <c r="I535" s="399">
        <v>0</v>
      </c>
      <c r="J535" s="399">
        <v>78.38</v>
      </c>
      <c r="K535" s="399">
        <v>12.13</v>
      </c>
      <c r="L535" s="399">
        <v>1</v>
      </c>
    </row>
    <row r="536" spans="1:12" ht="11.25" customHeight="1">
      <c r="A536" s="148"/>
      <c r="B536" s="144" t="s">
        <v>615</v>
      </c>
      <c r="E536" s="163" t="s">
        <v>289</v>
      </c>
      <c r="F536" s="399">
        <v>40.58</v>
      </c>
      <c r="G536" s="399">
        <v>0</v>
      </c>
      <c r="H536" s="399">
        <v>0</v>
      </c>
      <c r="I536" s="399">
        <v>0</v>
      </c>
      <c r="J536" s="399">
        <v>40.58</v>
      </c>
      <c r="K536" s="399">
        <v>11.26</v>
      </c>
      <c r="L536" s="399">
        <v>0</v>
      </c>
    </row>
    <row r="537" spans="1:12" ht="11.25" customHeight="1">
      <c r="A537" s="143" t="s">
        <v>340</v>
      </c>
      <c r="B537" s="144"/>
      <c r="E537" s="163" t="s">
        <v>293</v>
      </c>
      <c r="F537" s="399">
        <v>118.96</v>
      </c>
      <c r="G537" s="399">
        <v>0</v>
      </c>
      <c r="H537" s="399">
        <v>0</v>
      </c>
      <c r="I537" s="399">
        <v>0</v>
      </c>
      <c r="J537" s="399">
        <v>118.96</v>
      </c>
      <c r="K537" s="399">
        <v>23.39</v>
      </c>
      <c r="L537" s="399">
        <v>1</v>
      </c>
    </row>
    <row r="538" spans="1:12" ht="14.1" customHeight="1">
      <c r="A538" s="143" t="s">
        <v>610</v>
      </c>
      <c r="B538" s="144" t="s">
        <v>154</v>
      </c>
      <c r="E538" s="163" t="s">
        <v>285</v>
      </c>
      <c r="F538" s="399">
        <v>9.3699999999999992</v>
      </c>
      <c r="G538" s="399">
        <v>0</v>
      </c>
      <c r="H538" s="399">
        <v>0</v>
      </c>
      <c r="I538" s="399">
        <v>0</v>
      </c>
      <c r="J538" s="399">
        <v>9.3699999999999992</v>
      </c>
      <c r="K538" s="399">
        <v>2</v>
      </c>
      <c r="L538" s="399">
        <v>0</v>
      </c>
    </row>
    <row r="539" spans="1:12" ht="11.25" customHeight="1">
      <c r="A539" s="148"/>
      <c r="B539" s="144"/>
      <c r="E539" s="163" t="s">
        <v>289</v>
      </c>
      <c r="F539" s="399">
        <v>11.36</v>
      </c>
      <c r="G539" s="399">
        <v>0</v>
      </c>
      <c r="H539" s="399">
        <v>0</v>
      </c>
      <c r="I539" s="399">
        <v>0</v>
      </c>
      <c r="J539" s="399">
        <v>11.36</v>
      </c>
      <c r="K539" s="399">
        <v>4.25</v>
      </c>
      <c r="L539" s="399">
        <v>0</v>
      </c>
    </row>
    <row r="540" spans="1:12" ht="11.25" customHeight="1">
      <c r="A540" s="143" t="s">
        <v>340</v>
      </c>
      <c r="B540" s="144"/>
      <c r="E540" s="163" t="s">
        <v>293</v>
      </c>
      <c r="F540" s="399">
        <v>20.73</v>
      </c>
      <c r="G540" s="399">
        <v>0</v>
      </c>
      <c r="H540" s="399">
        <v>0</v>
      </c>
      <c r="I540" s="399">
        <v>0</v>
      </c>
      <c r="J540" s="399">
        <v>20.73</v>
      </c>
      <c r="K540" s="399">
        <v>6.25</v>
      </c>
      <c r="L540" s="399">
        <v>0</v>
      </c>
    </row>
    <row r="541" spans="1:12" ht="14.1" customHeight="1">
      <c r="A541" s="143" t="s">
        <v>611</v>
      </c>
      <c r="B541" s="144" t="s">
        <v>612</v>
      </c>
      <c r="E541" s="163" t="s">
        <v>285</v>
      </c>
      <c r="F541" s="399">
        <v>48.75</v>
      </c>
      <c r="G541" s="399">
        <v>0</v>
      </c>
      <c r="H541" s="399">
        <v>0</v>
      </c>
      <c r="I541" s="399">
        <v>0</v>
      </c>
      <c r="J541" s="399">
        <v>48.75</v>
      </c>
      <c r="K541" s="399">
        <v>0.75</v>
      </c>
      <c r="L541" s="399">
        <v>1</v>
      </c>
    </row>
    <row r="542" spans="1:12" ht="11.25" customHeight="1">
      <c r="A542" s="148"/>
      <c r="B542" s="144" t="s">
        <v>613</v>
      </c>
      <c r="E542" s="163" t="s">
        <v>289</v>
      </c>
      <c r="F542" s="399">
        <v>13.95</v>
      </c>
      <c r="G542" s="399">
        <v>0</v>
      </c>
      <c r="H542" s="399">
        <v>0</v>
      </c>
      <c r="I542" s="399">
        <v>0</v>
      </c>
      <c r="J542" s="399">
        <v>13.95</v>
      </c>
      <c r="K542" s="399">
        <v>0</v>
      </c>
      <c r="L542" s="399">
        <v>0</v>
      </c>
    </row>
    <row r="543" spans="1:12" ht="11.25" customHeight="1">
      <c r="A543" s="143" t="s">
        <v>340</v>
      </c>
      <c r="B543" s="144"/>
      <c r="E543" s="163" t="s">
        <v>293</v>
      </c>
      <c r="F543" s="399">
        <v>62.7</v>
      </c>
      <c r="G543" s="399">
        <v>0</v>
      </c>
      <c r="H543" s="399">
        <v>0</v>
      </c>
      <c r="I543" s="399">
        <v>0</v>
      </c>
      <c r="J543" s="399">
        <v>62.7</v>
      </c>
      <c r="K543" s="399">
        <v>0.75</v>
      </c>
      <c r="L543" s="399">
        <v>1</v>
      </c>
    </row>
    <row r="544" spans="1:12" ht="14.1" customHeight="1">
      <c r="A544" s="491" t="s">
        <v>614</v>
      </c>
      <c r="B544" s="478" t="s">
        <v>615</v>
      </c>
      <c r="C544" s="146"/>
      <c r="D544" s="146"/>
      <c r="E544" s="301" t="s">
        <v>285</v>
      </c>
      <c r="F544" s="399">
        <v>20.260000000000002</v>
      </c>
      <c r="G544" s="399">
        <v>0</v>
      </c>
      <c r="H544" s="399">
        <v>0</v>
      </c>
      <c r="I544" s="399">
        <v>0</v>
      </c>
      <c r="J544" s="399">
        <v>20.260000000000002</v>
      </c>
      <c r="K544" s="399">
        <v>9.3800000000000008</v>
      </c>
      <c r="L544" s="399">
        <v>0</v>
      </c>
    </row>
    <row r="545" spans="1:12" ht="11.25" customHeight="1">
      <c r="A545" s="492"/>
      <c r="B545" s="478"/>
      <c r="C545" s="146"/>
      <c r="D545" s="146"/>
      <c r="E545" s="301" t="s">
        <v>289</v>
      </c>
      <c r="F545" s="399">
        <v>15.27</v>
      </c>
      <c r="G545" s="399">
        <v>0</v>
      </c>
      <c r="H545" s="399">
        <v>0</v>
      </c>
      <c r="I545" s="399">
        <v>0</v>
      </c>
      <c r="J545" s="399">
        <v>15.27</v>
      </c>
      <c r="K545" s="399">
        <v>7.01</v>
      </c>
      <c r="L545" s="399">
        <v>0</v>
      </c>
    </row>
    <row r="546" spans="1:12" ht="11.25" customHeight="1">
      <c r="A546" s="491" t="s">
        <v>340</v>
      </c>
      <c r="B546" s="478"/>
      <c r="C546" s="146"/>
      <c r="D546" s="146"/>
      <c r="E546" s="301" t="s">
        <v>293</v>
      </c>
      <c r="F546" s="399">
        <v>35.53</v>
      </c>
      <c r="G546" s="399">
        <v>0</v>
      </c>
      <c r="H546" s="399">
        <v>0</v>
      </c>
      <c r="I546" s="399">
        <v>0</v>
      </c>
      <c r="J546" s="399">
        <v>35.53</v>
      </c>
      <c r="K546" s="399">
        <v>16.39</v>
      </c>
      <c r="L546" s="399">
        <v>0</v>
      </c>
    </row>
    <row r="547" spans="1:12" ht="14.1" customHeight="1">
      <c r="A547" s="491"/>
      <c r="B547" s="493" t="s">
        <v>300</v>
      </c>
      <c r="C547" s="146"/>
      <c r="D547" s="135"/>
      <c r="E547" s="494" t="s">
        <v>285</v>
      </c>
      <c r="F547" s="224">
        <v>51.8</v>
      </c>
      <c r="G547" s="224">
        <v>21.9</v>
      </c>
      <c r="H547" s="224">
        <v>1</v>
      </c>
      <c r="I547" s="224">
        <v>0</v>
      </c>
      <c r="J547" s="224">
        <v>29.9</v>
      </c>
      <c r="K547" s="224">
        <v>1</v>
      </c>
      <c r="L547" s="224">
        <v>0</v>
      </c>
    </row>
    <row r="548" spans="1:12" ht="11.25" customHeight="1">
      <c r="A548" s="491"/>
      <c r="B548" s="493" t="s">
        <v>702</v>
      </c>
      <c r="C548" s="146"/>
      <c r="D548" s="135"/>
      <c r="E548" s="494" t="s">
        <v>289</v>
      </c>
      <c r="F548" s="224">
        <v>82.01</v>
      </c>
      <c r="G548" s="224">
        <v>17.670000000000002</v>
      </c>
      <c r="H548" s="224">
        <v>0</v>
      </c>
      <c r="I548" s="224">
        <v>0</v>
      </c>
      <c r="J548" s="224">
        <v>64.34</v>
      </c>
      <c r="K548" s="224">
        <v>0</v>
      </c>
      <c r="L548" s="224">
        <v>3</v>
      </c>
    </row>
    <row r="549" spans="1:12" ht="11.25" customHeight="1">
      <c r="A549" s="491"/>
      <c r="B549" s="493" t="s">
        <v>703</v>
      </c>
      <c r="C549" s="495"/>
      <c r="D549" s="135"/>
      <c r="E549" s="494" t="s">
        <v>293</v>
      </c>
      <c r="F549" s="224">
        <v>133.81</v>
      </c>
      <c r="G549" s="224">
        <v>39.57</v>
      </c>
      <c r="H549" s="224">
        <v>1</v>
      </c>
      <c r="I549" s="224">
        <v>0</v>
      </c>
      <c r="J549" s="224">
        <v>94.24</v>
      </c>
      <c r="K549" s="224">
        <v>1</v>
      </c>
      <c r="L549" s="224">
        <v>3</v>
      </c>
    </row>
    <row r="550" spans="1:12" ht="14.1" customHeight="1">
      <c r="A550" s="300" t="s">
        <v>409</v>
      </c>
      <c r="B550" s="298" t="s">
        <v>410</v>
      </c>
      <c r="C550" s="298"/>
      <c r="D550" s="147"/>
      <c r="E550" s="301" t="s">
        <v>285</v>
      </c>
      <c r="F550" s="224">
        <v>51.8</v>
      </c>
      <c r="G550" s="224">
        <v>21.9</v>
      </c>
      <c r="H550" s="224">
        <v>1</v>
      </c>
      <c r="I550" s="224">
        <v>0</v>
      </c>
      <c r="J550" s="224">
        <v>29.9</v>
      </c>
      <c r="K550" s="224">
        <v>1</v>
      </c>
      <c r="L550" s="224">
        <v>0</v>
      </c>
    </row>
    <row r="551" spans="1:12" ht="11.25" customHeight="1">
      <c r="A551" s="300"/>
      <c r="B551" s="298"/>
      <c r="C551" s="298"/>
      <c r="D551" s="147"/>
      <c r="E551" s="301" t="s">
        <v>289</v>
      </c>
      <c r="F551" s="224">
        <v>82.01</v>
      </c>
      <c r="G551" s="224">
        <v>17.670000000000002</v>
      </c>
      <c r="H551" s="224">
        <v>0</v>
      </c>
      <c r="I551" s="224">
        <v>0</v>
      </c>
      <c r="J551" s="224">
        <v>64.34</v>
      </c>
      <c r="K551" s="224">
        <v>0</v>
      </c>
      <c r="L551" s="224">
        <v>3</v>
      </c>
    </row>
    <row r="552" spans="1:12" ht="11.25" customHeight="1">
      <c r="A552" s="300"/>
      <c r="B552" s="298"/>
      <c r="C552" s="298"/>
      <c r="D552" s="147"/>
      <c r="E552" s="301" t="s">
        <v>293</v>
      </c>
      <c r="F552" s="224">
        <v>133.81</v>
      </c>
      <c r="G552" s="224">
        <v>39.57</v>
      </c>
      <c r="H552" s="224">
        <v>1</v>
      </c>
      <c r="I552" s="224">
        <v>0</v>
      </c>
      <c r="J552" s="224">
        <v>94.24</v>
      </c>
      <c r="K552" s="224">
        <v>1</v>
      </c>
      <c r="L552" s="224">
        <v>3</v>
      </c>
    </row>
    <row r="553" spans="1:12" ht="14.1" customHeight="1">
      <c r="A553" s="300" t="s">
        <v>408</v>
      </c>
      <c r="B553" s="298" t="s">
        <v>412</v>
      </c>
      <c r="C553" s="298"/>
      <c r="D553" s="146"/>
      <c r="E553" s="301" t="s">
        <v>285</v>
      </c>
      <c r="F553" s="224">
        <v>51.8</v>
      </c>
      <c r="G553" s="224">
        <v>21.9</v>
      </c>
      <c r="H553" s="224">
        <v>1</v>
      </c>
      <c r="I553" s="224">
        <v>0</v>
      </c>
      <c r="J553" s="224">
        <v>29.9</v>
      </c>
      <c r="K553" s="224">
        <v>1</v>
      </c>
      <c r="L553" s="224">
        <v>0</v>
      </c>
    </row>
    <row r="554" spans="1:12" ht="11.25" customHeight="1">
      <c r="A554" s="300"/>
      <c r="B554" s="298" t="s">
        <v>413</v>
      </c>
      <c r="C554" s="298"/>
      <c r="D554" s="146"/>
      <c r="E554" s="301" t="s">
        <v>289</v>
      </c>
      <c r="F554" s="224">
        <v>82.01</v>
      </c>
      <c r="G554" s="224">
        <v>17.670000000000002</v>
      </c>
      <c r="H554" s="224">
        <v>0</v>
      </c>
      <c r="I554" s="224">
        <v>0</v>
      </c>
      <c r="J554" s="224">
        <v>64.34</v>
      </c>
      <c r="K554" s="224">
        <v>0</v>
      </c>
      <c r="L554" s="224">
        <v>3</v>
      </c>
    </row>
    <row r="555" spans="1:12" ht="11.25" customHeight="1">
      <c r="A555" s="300"/>
      <c r="B555" s="298"/>
      <c r="C555" s="298"/>
      <c r="D555" s="146"/>
      <c r="E555" s="301" t="s">
        <v>293</v>
      </c>
      <c r="F555" s="224">
        <v>133.81</v>
      </c>
      <c r="G555" s="224">
        <v>39.57</v>
      </c>
      <c r="H555" s="224">
        <v>1</v>
      </c>
      <c r="I555" s="224">
        <v>0</v>
      </c>
      <c r="J555" s="224">
        <v>94.24</v>
      </c>
      <c r="K555" s="224">
        <v>1</v>
      </c>
      <c r="L555" s="224">
        <v>3</v>
      </c>
    </row>
    <row r="556" spans="1:12" ht="11.25" customHeight="1">
      <c r="A556" s="29" t="s">
        <v>315</v>
      </c>
    </row>
    <row r="557" spans="1:12" ht="11.25" customHeight="1">
      <c r="A557" s="470" t="s">
        <v>1136</v>
      </c>
      <c r="B557" s="319"/>
      <c r="C557" s="319"/>
      <c r="D557" s="319"/>
      <c r="E557" s="319"/>
      <c r="F557" s="319"/>
      <c r="G557" s="319"/>
      <c r="H557" s="319"/>
      <c r="I557" s="319"/>
      <c r="J557" s="319"/>
      <c r="K557" s="319"/>
      <c r="L557" s="319"/>
    </row>
    <row r="558" spans="1:12" ht="11.25" customHeight="1">
      <c r="A558" s="470" t="s">
        <v>1135</v>
      </c>
      <c r="B558" s="319"/>
      <c r="C558" s="319"/>
      <c r="D558" s="319"/>
      <c r="E558" s="319"/>
      <c r="F558" s="319"/>
      <c r="G558" s="319"/>
      <c r="H558" s="319"/>
      <c r="I558" s="319"/>
      <c r="J558" s="319"/>
      <c r="K558" s="319"/>
      <c r="L558" s="319"/>
    </row>
    <row r="559" spans="1:12" ht="11.25" customHeight="1">
      <c r="A559" s="319" t="s">
        <v>1131</v>
      </c>
      <c r="B559" s="319"/>
      <c r="C559" s="319"/>
      <c r="D559" s="319"/>
      <c r="E559" s="319"/>
      <c r="F559" s="319"/>
      <c r="G559" s="319"/>
      <c r="H559" s="319"/>
      <c r="I559" s="319"/>
      <c r="J559" s="319"/>
      <c r="K559" s="319"/>
      <c r="L559" s="319"/>
    </row>
    <row r="560" spans="1:12" ht="11.25" customHeight="1">
      <c r="A560" s="12" t="s">
        <v>941</v>
      </c>
      <c r="B560" s="141"/>
      <c r="C560" s="141"/>
      <c r="D560" s="64"/>
      <c r="E560" s="52"/>
      <c r="F560" s="101"/>
      <c r="G560" s="101"/>
      <c r="H560" s="101"/>
      <c r="I560" s="142"/>
      <c r="J560" s="142"/>
      <c r="K560" s="142"/>
      <c r="L560" s="142"/>
    </row>
    <row r="561" spans="2:5" ht="11.25" customHeight="1"/>
    <row r="562" spans="2:5" ht="11.25" customHeight="1">
      <c r="B562" s="80"/>
      <c r="C562" s="64"/>
      <c r="D562" s="31"/>
      <c r="E562" s="31"/>
    </row>
    <row r="563" spans="2:5" ht="11.25" customHeight="1">
      <c r="B563" s="80"/>
      <c r="C563" s="64"/>
      <c r="D563" s="31"/>
      <c r="E563" s="31"/>
    </row>
    <row r="564" spans="2:5" ht="11.25" customHeight="1">
      <c r="B564" s="80"/>
      <c r="C564" s="496"/>
      <c r="D564" s="31"/>
      <c r="E564" s="31"/>
    </row>
    <row r="565" spans="2:5" ht="11.25" customHeight="1">
      <c r="B565" s="64"/>
      <c r="C565" s="64"/>
      <c r="D565" s="64"/>
      <c r="E565" s="64"/>
    </row>
    <row r="566" spans="2:5" ht="11.25" customHeight="1"/>
    <row r="567" spans="2:5" ht="11.25" customHeight="1"/>
    <row r="568" spans="2:5" ht="11.25" customHeight="1"/>
    <row r="569" spans="2:5" ht="11.25" customHeight="1"/>
    <row r="570" spans="2:5" ht="11.25" customHeight="1"/>
    <row r="571" spans="2:5" ht="11.25" customHeight="1"/>
    <row r="572" spans="2:5" ht="11.25" customHeight="1"/>
    <row r="573" spans="2:5" ht="11.25" customHeight="1"/>
    <row r="574" spans="2:5" ht="11.25" customHeight="1"/>
    <row r="575" spans="2:5" ht="11.25" customHeight="1"/>
    <row r="576" spans="2:5" ht="11.25" customHeight="1"/>
    <row r="577" ht="11.25" customHeight="1"/>
    <row r="578" ht="11.25" customHeight="1"/>
    <row r="579" ht="11.25" customHeight="1"/>
    <row r="580" ht="11.25" customHeight="1"/>
    <row r="581" ht="11.25" customHeight="1"/>
    <row r="582" ht="11.25" customHeight="1"/>
    <row r="583" ht="11.25" customHeight="1"/>
    <row r="584" ht="11.25" customHeight="1"/>
    <row r="585" ht="11.25" customHeight="1"/>
    <row r="586" ht="11.25" customHeight="1"/>
    <row r="587" ht="11.25" customHeight="1"/>
    <row r="588" ht="11.25" customHeight="1"/>
    <row r="589" ht="11.25" customHeight="1"/>
    <row r="590" ht="11.25" customHeight="1"/>
    <row r="591" ht="11.25" customHeight="1"/>
    <row r="592" ht="11.25" customHeight="1"/>
    <row r="593" ht="11.25" customHeight="1"/>
    <row r="594" ht="11.25" customHeight="1"/>
    <row r="595" ht="11.25" customHeight="1"/>
    <row r="596" ht="11.25" customHeight="1"/>
    <row r="597" ht="11.25" customHeight="1"/>
    <row r="598" ht="11.1" customHeight="1"/>
    <row r="599" ht="11.1" customHeight="1"/>
    <row r="600" ht="11.1" customHeight="1"/>
    <row r="601" ht="11.1" customHeight="1"/>
    <row r="602" ht="11.1" customHeight="1"/>
    <row r="603" ht="11.1" customHeight="1"/>
    <row r="604" ht="11.1" customHeight="1"/>
    <row r="605" ht="11.1" customHeight="1"/>
    <row r="606" ht="11.1" customHeight="1"/>
    <row r="607" ht="11.1" customHeight="1"/>
    <row r="608" ht="11.1" customHeight="1"/>
    <row r="609" ht="11.1" customHeight="1"/>
    <row r="610" ht="11.1" customHeight="1"/>
    <row r="611" ht="11.1" customHeight="1"/>
    <row r="612" ht="11.1" customHeight="1"/>
    <row r="613" ht="11.1" customHeight="1"/>
    <row r="614" ht="11.1" customHeight="1"/>
    <row r="615" ht="11.1" customHeight="1"/>
    <row r="616" ht="11.1" customHeight="1"/>
    <row r="617" ht="11.1" customHeight="1"/>
    <row r="618" ht="11.1" customHeight="1"/>
    <row r="619" ht="11.1" customHeight="1"/>
    <row r="620" ht="11.1" customHeight="1"/>
    <row r="621" ht="11.1" customHeight="1"/>
    <row r="622" ht="11.1" customHeight="1"/>
    <row r="623" ht="11.1" customHeight="1"/>
    <row r="624" ht="11.1" customHeight="1"/>
    <row r="625" ht="11.1" customHeight="1"/>
    <row r="626" ht="11.1" customHeight="1"/>
    <row r="627" ht="11.1" customHeight="1"/>
    <row r="628" ht="11.1" customHeight="1"/>
    <row r="629" ht="11.1" customHeight="1"/>
    <row r="630" ht="11.1" customHeight="1"/>
    <row r="631" ht="11.1" customHeight="1"/>
    <row r="632" ht="11.1" customHeight="1"/>
    <row r="633" ht="11.1" customHeight="1"/>
    <row r="634" ht="11.1" customHeight="1"/>
    <row r="635" ht="11.1" customHeight="1"/>
    <row r="636" ht="11.1" customHeight="1"/>
    <row r="637" ht="11.1" customHeight="1"/>
    <row r="638" ht="11.1" customHeight="1"/>
    <row r="639" ht="11.1" customHeight="1"/>
    <row r="640" ht="11.1" customHeight="1"/>
    <row r="641" ht="11.1" customHeight="1"/>
    <row r="642" ht="11.1" customHeight="1"/>
    <row r="643" ht="11.1" customHeight="1"/>
    <row r="644" ht="11.1" customHeight="1"/>
    <row r="645" ht="11.1" customHeight="1"/>
    <row r="646" ht="11.1" customHeight="1"/>
    <row r="647" ht="11.1" customHeight="1"/>
    <row r="648" ht="11.1" customHeight="1"/>
    <row r="649" ht="11.1" customHeight="1"/>
    <row r="650" ht="11.1" customHeight="1"/>
    <row r="651" ht="11.1" customHeight="1"/>
    <row r="652" ht="11.1" customHeight="1"/>
    <row r="653" ht="11.1" customHeight="1"/>
    <row r="654" ht="11.1" customHeight="1"/>
    <row r="655" ht="11.1" customHeight="1"/>
    <row r="656" ht="11.1" customHeight="1"/>
    <row r="657" ht="11.1" customHeight="1"/>
    <row r="658" ht="11.1" customHeight="1"/>
    <row r="659" ht="11.1" customHeight="1"/>
    <row r="660" ht="11.1" customHeight="1"/>
    <row r="661" ht="11.1" customHeight="1"/>
    <row r="662" ht="11.1" customHeight="1"/>
    <row r="663" ht="11.1" customHeight="1"/>
    <row r="664" ht="11.1" customHeight="1"/>
    <row r="665" ht="11.1" customHeight="1"/>
    <row r="666" ht="11.1" customHeight="1"/>
    <row r="667" ht="11.1" customHeight="1"/>
    <row r="668" ht="11.1" customHeight="1"/>
    <row r="669" ht="11.1" customHeight="1"/>
    <row r="670" ht="11.1" customHeight="1"/>
    <row r="671" ht="11.1" customHeight="1"/>
    <row r="672" ht="11.1" customHeight="1"/>
    <row r="673" ht="11.1" customHeight="1"/>
    <row r="674" ht="11.1" customHeight="1"/>
    <row r="675" ht="11.1" customHeight="1"/>
    <row r="676" ht="11.1" customHeight="1"/>
    <row r="677" ht="11.1" customHeight="1"/>
    <row r="678" ht="11.1" customHeight="1"/>
    <row r="679" ht="11.1" customHeight="1"/>
    <row r="680" ht="11.1" customHeight="1"/>
    <row r="681" ht="11.1" customHeight="1"/>
    <row r="682" ht="11.1" customHeight="1"/>
    <row r="683" ht="11.1" customHeight="1"/>
    <row r="684" ht="11.1" customHeight="1"/>
    <row r="685" ht="11.1" customHeight="1"/>
    <row r="686" ht="11.1" customHeight="1"/>
    <row r="687" ht="11.1" customHeight="1"/>
    <row r="688" ht="11.1" customHeight="1"/>
    <row r="689" ht="11.1" customHeight="1"/>
    <row r="690" ht="11.1" customHeight="1"/>
    <row r="691" ht="11.1" customHeight="1"/>
    <row r="692" ht="11.1" customHeight="1"/>
    <row r="693" ht="11.1" customHeight="1"/>
    <row r="694" ht="11.1" customHeight="1"/>
    <row r="695" ht="11.1" customHeight="1"/>
    <row r="696" ht="11.1" customHeight="1"/>
    <row r="697" ht="11.1" customHeight="1"/>
    <row r="698" ht="11.1" customHeight="1"/>
    <row r="699" ht="11.1" customHeight="1"/>
    <row r="700" ht="11.1" customHeight="1"/>
    <row r="701" ht="11.1" customHeight="1"/>
    <row r="702" ht="11.1" customHeight="1"/>
    <row r="703" ht="11.1" customHeight="1"/>
    <row r="704" ht="11.1" customHeight="1"/>
    <row r="705" ht="11.1" customHeight="1"/>
    <row r="706" ht="11.1" customHeight="1"/>
    <row r="707" ht="11.1" customHeight="1"/>
    <row r="708" ht="11.1" customHeight="1"/>
    <row r="709" ht="11.1" customHeight="1"/>
    <row r="710" ht="11.1" customHeight="1"/>
    <row r="711" ht="11.1" customHeight="1"/>
    <row r="712" ht="11.1" customHeight="1"/>
    <row r="713" ht="11.1" customHeight="1"/>
    <row r="714" ht="11.1" customHeight="1"/>
    <row r="715" ht="11.1" customHeight="1"/>
    <row r="716" ht="11.1" customHeight="1"/>
    <row r="717" ht="11.1" customHeight="1"/>
    <row r="718" ht="11.1" customHeight="1"/>
    <row r="719" ht="11.1" customHeight="1"/>
    <row r="720" ht="11.1" customHeight="1"/>
    <row r="721" ht="11.1" customHeight="1"/>
    <row r="722" ht="11.1" customHeight="1"/>
    <row r="723" ht="11.1" customHeight="1"/>
    <row r="724" ht="11.1" customHeight="1"/>
    <row r="725" ht="11.1" customHeight="1"/>
    <row r="726" ht="11.1" customHeight="1"/>
    <row r="727" ht="11.1" customHeight="1"/>
    <row r="728" ht="11.1" customHeight="1"/>
    <row r="729" ht="11.1" customHeight="1"/>
    <row r="730" ht="11.1" customHeight="1"/>
    <row r="731" ht="11.1" customHeight="1"/>
    <row r="732" ht="11.1" customHeight="1"/>
    <row r="733" ht="11.1" customHeight="1"/>
    <row r="734" ht="11.1" customHeight="1"/>
    <row r="735" ht="11.1" customHeight="1"/>
    <row r="736" ht="11.1" customHeight="1"/>
    <row r="737" ht="11.1" customHeight="1"/>
    <row r="738" ht="11.1" customHeight="1"/>
    <row r="739" ht="11.1" customHeight="1"/>
    <row r="740" ht="11.1" customHeight="1"/>
    <row r="741" ht="11.1" customHeight="1"/>
    <row r="742" ht="11.1" customHeight="1"/>
    <row r="743" ht="11.1" customHeight="1"/>
    <row r="744" ht="11.1" customHeight="1"/>
    <row r="745" ht="11.1" customHeight="1"/>
    <row r="746" ht="11.1" customHeight="1"/>
    <row r="747" ht="11.1" customHeight="1"/>
    <row r="748" ht="11.1" customHeight="1"/>
    <row r="749" ht="11.1" customHeight="1"/>
    <row r="750" ht="11.1" customHeight="1"/>
    <row r="751" ht="11.1" customHeight="1"/>
    <row r="752" ht="11.1" customHeight="1"/>
    <row r="753" ht="11.1" customHeight="1"/>
    <row r="754" ht="11.1" customHeight="1"/>
    <row r="755" ht="11.1" customHeight="1"/>
    <row r="756" ht="11.1" customHeight="1"/>
    <row r="757" ht="11.1" customHeight="1"/>
    <row r="758" ht="11.1" customHeight="1"/>
    <row r="759" ht="11.1" customHeight="1"/>
    <row r="760" ht="11.1" customHeight="1"/>
    <row r="761" ht="11.1" customHeight="1"/>
    <row r="762" ht="11.1" customHeight="1"/>
    <row r="763" ht="11.1" customHeight="1"/>
    <row r="764" ht="11.1" customHeight="1"/>
    <row r="765" ht="11.1" customHeight="1"/>
    <row r="766" ht="11.1" customHeight="1"/>
    <row r="767" ht="11.1" customHeight="1"/>
    <row r="768" ht="11.1" customHeight="1"/>
    <row r="769" ht="11.1" customHeight="1"/>
    <row r="770" ht="11.1" customHeight="1"/>
    <row r="771" ht="11.1" customHeight="1"/>
    <row r="772" ht="11.1" customHeight="1"/>
    <row r="773" ht="11.1" customHeight="1"/>
    <row r="774" ht="11.1" customHeight="1"/>
    <row r="775" ht="11.1" customHeight="1"/>
    <row r="776" ht="11.1" customHeight="1"/>
    <row r="777" ht="11.1" customHeight="1"/>
    <row r="778" ht="11.1" customHeight="1"/>
    <row r="779" ht="11.1" customHeight="1"/>
    <row r="780" ht="11.1" customHeight="1"/>
    <row r="781" ht="11.1" customHeight="1"/>
    <row r="782" ht="11.1" customHeight="1"/>
    <row r="783" ht="11.1" customHeight="1"/>
    <row r="784" ht="11.1" customHeight="1"/>
    <row r="785" ht="11.1" customHeight="1"/>
    <row r="786" ht="11.1" customHeight="1"/>
    <row r="787" ht="11.1" customHeight="1"/>
    <row r="788" ht="11.1" customHeight="1"/>
    <row r="789" ht="11.1" customHeight="1"/>
    <row r="790" ht="11.1" customHeight="1"/>
    <row r="791" ht="11.1" customHeight="1"/>
    <row r="792" ht="11.1" customHeight="1"/>
    <row r="793" ht="11.1" customHeight="1"/>
    <row r="794" ht="11.1" customHeight="1"/>
    <row r="795" ht="11.1" customHeight="1"/>
    <row r="796" ht="11.1" customHeight="1"/>
    <row r="797" ht="11.1" customHeight="1"/>
    <row r="798" ht="11.1" customHeight="1"/>
    <row r="799" ht="11.1" customHeight="1"/>
    <row r="800" ht="11.1" customHeight="1"/>
    <row r="801" ht="11.1" customHeight="1"/>
    <row r="802" ht="11.1" customHeight="1"/>
    <row r="803" ht="11.1" customHeight="1"/>
    <row r="804" ht="11.1" customHeight="1"/>
    <row r="805" ht="11.1" customHeight="1"/>
    <row r="806" ht="11.1" customHeight="1"/>
    <row r="807" ht="11.1" customHeight="1"/>
    <row r="808" ht="11.1" customHeight="1"/>
    <row r="809" ht="11.1" customHeight="1"/>
    <row r="810" ht="11.1" customHeight="1"/>
    <row r="811" ht="11.1" customHeight="1"/>
    <row r="812" ht="11.1" customHeight="1"/>
    <row r="813" ht="11.1" customHeight="1"/>
    <row r="814" ht="11.1" customHeight="1"/>
    <row r="815" ht="11.1" customHeight="1"/>
    <row r="816" ht="11.1" customHeight="1"/>
    <row r="817" ht="11.1" customHeight="1"/>
    <row r="818" ht="11.1" customHeight="1"/>
    <row r="819" ht="11.1" customHeight="1"/>
    <row r="820" ht="11.1" customHeight="1"/>
    <row r="821" ht="11.1" customHeight="1"/>
    <row r="822" ht="11.1" customHeight="1"/>
    <row r="823" ht="11.1" customHeight="1"/>
    <row r="824" ht="11.1" customHeight="1"/>
    <row r="825" ht="11.1" customHeight="1"/>
    <row r="826" ht="11.1" customHeight="1"/>
    <row r="827" ht="11.1" customHeight="1"/>
    <row r="828" ht="11.1" customHeight="1"/>
    <row r="829" ht="11.1" customHeight="1"/>
    <row r="830" ht="11.1" customHeight="1"/>
    <row r="831" ht="11.1" customHeight="1"/>
    <row r="832" ht="11.1" customHeight="1"/>
    <row r="833" ht="11.1" customHeight="1"/>
    <row r="834" ht="11.1" customHeight="1"/>
    <row r="835" ht="11.1" customHeight="1"/>
    <row r="836" ht="11.1" customHeight="1"/>
    <row r="837" ht="11.1" customHeight="1"/>
    <row r="838" ht="11.1" customHeight="1"/>
    <row r="839" ht="11.1" customHeight="1"/>
    <row r="840" ht="11.1" customHeight="1"/>
    <row r="841" ht="11.1" customHeight="1"/>
    <row r="842" ht="11.1" customHeight="1"/>
    <row r="843" ht="11.1" customHeight="1"/>
    <row r="844" ht="11.1" customHeight="1"/>
    <row r="845" ht="11.1" customHeight="1"/>
    <row r="846" ht="11.1" customHeight="1"/>
    <row r="847" ht="11.1" customHeight="1"/>
    <row r="848" ht="11.1" customHeight="1"/>
    <row r="849" ht="11.1" customHeight="1"/>
    <row r="850" ht="11.1" customHeight="1"/>
    <row r="851" ht="11.1" customHeight="1"/>
    <row r="852" ht="11.1" customHeight="1"/>
    <row r="853" ht="11.1" customHeight="1"/>
    <row r="854" ht="11.1" customHeight="1"/>
    <row r="855" ht="11.1" customHeight="1"/>
    <row r="856" ht="11.1" customHeight="1"/>
    <row r="857" ht="11.1" customHeight="1"/>
    <row r="858" ht="11.1" customHeight="1"/>
    <row r="859" ht="11.1" customHeight="1"/>
    <row r="860" ht="11.1" customHeight="1"/>
    <row r="861" ht="11.1" customHeight="1"/>
    <row r="862" ht="11.1" customHeight="1"/>
    <row r="863" ht="11.1" customHeight="1"/>
    <row r="864" ht="11.1" customHeight="1"/>
    <row r="865" ht="11.1" customHeight="1"/>
    <row r="866" ht="11.1" customHeight="1"/>
    <row r="867" ht="11.1" customHeight="1"/>
    <row r="868" ht="11.1" customHeight="1"/>
    <row r="869" ht="11.1" customHeight="1"/>
    <row r="870" ht="11.1" customHeight="1"/>
    <row r="871" ht="11.1" customHeight="1"/>
    <row r="872" ht="11.1" customHeight="1"/>
    <row r="873" ht="11.1" customHeight="1"/>
    <row r="874" ht="11.1" customHeight="1"/>
    <row r="875" ht="11.1" customHeight="1"/>
    <row r="876" ht="11.1" customHeight="1"/>
    <row r="877" ht="11.1" customHeight="1"/>
    <row r="878" ht="11.1" customHeight="1"/>
    <row r="879" ht="11.1" customHeight="1"/>
    <row r="880" ht="11.1" customHeight="1"/>
    <row r="881" ht="11.1" customHeight="1"/>
    <row r="882" ht="11.1" customHeight="1"/>
    <row r="883" ht="11.1" customHeight="1"/>
    <row r="884" ht="11.1" customHeight="1"/>
    <row r="885" ht="11.1" customHeight="1"/>
    <row r="886" ht="11.1" customHeight="1"/>
    <row r="887" ht="11.1" customHeight="1"/>
    <row r="888" ht="11.1" customHeight="1"/>
    <row r="889" ht="11.1" customHeight="1"/>
    <row r="890" ht="11.1" customHeight="1"/>
    <row r="891" ht="11.1" customHeight="1"/>
    <row r="892" ht="11.1" customHeight="1"/>
    <row r="893" ht="11.1" customHeight="1"/>
    <row r="894" ht="11.1" customHeight="1"/>
    <row r="895" ht="11.1" customHeight="1"/>
    <row r="896" ht="11.1" customHeight="1"/>
    <row r="897" ht="11.1" customHeight="1"/>
    <row r="898" ht="11.1" customHeight="1"/>
    <row r="899" ht="11.1" customHeight="1"/>
    <row r="900" ht="11.1" customHeight="1"/>
    <row r="901" ht="11.1" customHeight="1"/>
    <row r="902" ht="11.1" customHeight="1"/>
    <row r="903" ht="11.1" customHeight="1"/>
    <row r="904" ht="11.1" customHeight="1"/>
    <row r="905" ht="11.1" customHeight="1"/>
    <row r="906" ht="11.1" customHeight="1"/>
    <row r="907" ht="11.1" customHeight="1"/>
    <row r="908" ht="11.1" customHeight="1"/>
    <row r="909" ht="11.1" customHeight="1"/>
    <row r="910" ht="11.1" customHeight="1"/>
    <row r="911" ht="11.1" customHeight="1"/>
    <row r="912" ht="11.1" customHeight="1"/>
    <row r="913" ht="11.1" customHeight="1"/>
    <row r="914" ht="11.1" customHeight="1"/>
    <row r="915" ht="11.1" customHeight="1"/>
    <row r="916" ht="11.1" customHeight="1"/>
    <row r="917" ht="11.1" customHeight="1"/>
    <row r="918" ht="11.1" customHeight="1"/>
    <row r="919" ht="11.1" customHeight="1"/>
    <row r="920" ht="11.1" customHeight="1"/>
    <row r="921" ht="11.1" customHeight="1"/>
    <row r="922" ht="11.1" customHeight="1"/>
    <row r="923" ht="11.1" customHeight="1"/>
    <row r="924" ht="11.1" customHeight="1"/>
    <row r="925" ht="11.1" customHeight="1"/>
    <row r="926" ht="11.1" customHeight="1"/>
    <row r="927" ht="11.1" customHeight="1"/>
    <row r="928" ht="11.1" customHeight="1"/>
    <row r="929" ht="11.1" customHeight="1"/>
    <row r="930" ht="11.1" customHeight="1"/>
    <row r="931" ht="11.1" customHeight="1"/>
    <row r="932" ht="11.1" customHeight="1"/>
    <row r="933" ht="11.1" customHeight="1"/>
    <row r="934" ht="11.1" customHeight="1"/>
    <row r="935" ht="11.1" customHeight="1"/>
    <row r="936" ht="11.1" customHeight="1"/>
    <row r="937" ht="11.1" customHeight="1"/>
    <row r="938" ht="11.1" customHeight="1"/>
    <row r="939" ht="11.1" customHeight="1"/>
    <row r="940" ht="11.1" customHeight="1"/>
    <row r="941" ht="11.1" customHeight="1"/>
    <row r="942" ht="11.1" customHeight="1"/>
    <row r="943" ht="11.1" customHeight="1"/>
    <row r="944" ht="11.1" customHeight="1"/>
    <row r="945" ht="11.1" customHeight="1"/>
    <row r="946" ht="11.1" customHeight="1"/>
    <row r="947" ht="11.1" customHeight="1"/>
    <row r="948" ht="11.1" customHeight="1"/>
    <row r="949" ht="11.1" customHeight="1"/>
    <row r="950" ht="11.1" customHeight="1"/>
    <row r="951" ht="11.1" customHeight="1"/>
    <row r="952" ht="11.1" customHeight="1"/>
    <row r="953" ht="11.1" customHeight="1"/>
    <row r="954" ht="11.1" customHeight="1"/>
    <row r="955" ht="11.1" customHeight="1"/>
    <row r="956" ht="11.1" customHeight="1"/>
    <row r="957" ht="11.1" customHeight="1"/>
    <row r="958" ht="11.1" customHeight="1"/>
    <row r="959" ht="11.1" customHeight="1"/>
    <row r="960" ht="11.1" customHeight="1"/>
    <row r="961" ht="11.1" customHeight="1"/>
    <row r="962" ht="11.1" customHeight="1"/>
    <row r="963" ht="11.1" customHeight="1"/>
    <row r="964" ht="11.1" customHeight="1"/>
    <row r="965" ht="11.1" customHeight="1"/>
    <row r="966" ht="11.1" customHeight="1"/>
    <row r="967" ht="11.1" customHeight="1"/>
    <row r="968" ht="11.1" customHeight="1"/>
    <row r="969" ht="11.1" customHeight="1"/>
    <row r="970" ht="11.1" customHeight="1"/>
    <row r="971" ht="11.1" customHeight="1"/>
    <row r="972" ht="11.1" customHeight="1"/>
    <row r="973" ht="11.1" customHeight="1"/>
    <row r="974" ht="11.1" customHeight="1"/>
    <row r="975" ht="11.1" customHeight="1"/>
    <row r="976" ht="11.1" customHeight="1"/>
    <row r="977" ht="11.1" customHeight="1"/>
    <row r="978" ht="11.1" customHeight="1"/>
    <row r="979" ht="11.1" customHeight="1"/>
    <row r="980" ht="11.1" customHeight="1"/>
    <row r="981" ht="11.1" customHeight="1"/>
    <row r="982" ht="11.1" customHeight="1"/>
    <row r="983" ht="11.1" customHeight="1"/>
    <row r="984" ht="11.1" customHeight="1"/>
    <row r="985" ht="11.1" customHeight="1"/>
    <row r="986" ht="11.1" customHeight="1"/>
    <row r="987" ht="11.1" customHeight="1"/>
    <row r="988" ht="11.1" customHeight="1"/>
    <row r="989" ht="11.1" customHeight="1"/>
    <row r="990" ht="11.1" customHeight="1"/>
    <row r="991" ht="11.1" customHeight="1"/>
    <row r="992" ht="11.1" customHeight="1"/>
    <row r="993" ht="11.1" customHeight="1"/>
    <row r="994" ht="11.1" customHeight="1"/>
    <row r="995" ht="11.1" customHeight="1"/>
    <row r="996" ht="11.1" customHeight="1"/>
    <row r="997" ht="11.1" customHeight="1"/>
    <row r="998" ht="11.1" customHeight="1"/>
    <row r="999" ht="11.1" customHeight="1"/>
    <row r="1000" ht="11.1" customHeight="1"/>
    <row r="1001" ht="11.1" customHeight="1"/>
    <row r="1002" ht="11.1" customHeight="1"/>
    <row r="1003" ht="11.1" customHeight="1"/>
    <row r="1004" ht="11.1" customHeight="1"/>
    <row r="1005" ht="11.1" customHeight="1"/>
    <row r="1006" ht="11.1" customHeight="1"/>
    <row r="1007" ht="11.1" customHeight="1"/>
    <row r="1008" ht="11.1" customHeight="1"/>
    <row r="1009" ht="11.1" customHeight="1"/>
    <row r="1010" ht="11.1" customHeight="1"/>
    <row r="1011" ht="11.1" customHeight="1"/>
    <row r="1012" ht="11.1" customHeight="1"/>
    <row r="1013" ht="11.1" customHeight="1"/>
    <row r="1014" ht="11.1" customHeight="1"/>
    <row r="1015" ht="11.1" customHeight="1"/>
    <row r="1016" ht="11.1" customHeight="1"/>
    <row r="1017" ht="11.1" customHeight="1"/>
    <row r="1018" ht="11.1" customHeight="1"/>
    <row r="1019" ht="11.1" customHeight="1"/>
    <row r="1020" ht="11.1" customHeight="1"/>
    <row r="1021" ht="11.1" customHeight="1"/>
    <row r="1022" ht="11.1" customHeight="1"/>
    <row r="1023" ht="11.1" customHeight="1"/>
    <row r="1024" ht="11.1" customHeight="1"/>
    <row r="1025" ht="11.1" customHeight="1"/>
    <row r="1026" ht="11.1" customHeight="1"/>
    <row r="1027" ht="11.1" customHeight="1"/>
    <row r="1028" ht="11.1" customHeight="1"/>
    <row r="1029" ht="11.1" customHeight="1"/>
    <row r="1030" ht="11.1" customHeight="1"/>
    <row r="1031" ht="11.1" customHeight="1"/>
    <row r="1032" ht="11.1" customHeight="1"/>
    <row r="1033" ht="11.1" customHeight="1"/>
    <row r="1034" ht="11.1" customHeight="1"/>
    <row r="1035" ht="11.1" customHeight="1"/>
    <row r="1036" ht="11.1" customHeight="1"/>
    <row r="1037" ht="11.1" customHeight="1"/>
    <row r="1038" ht="11.1" customHeight="1"/>
    <row r="1039" ht="11.1" customHeight="1"/>
    <row r="1040" ht="11.1" customHeight="1"/>
    <row r="1041" ht="11.1" customHeight="1"/>
    <row r="1042" ht="11.1" customHeight="1"/>
    <row r="1043" ht="11.1" customHeight="1"/>
    <row r="1044" ht="11.1" customHeight="1"/>
    <row r="1045" ht="11.1" customHeight="1"/>
    <row r="1046" ht="11.1" customHeight="1"/>
    <row r="1047" ht="11.1" customHeight="1"/>
    <row r="1048" ht="11.1" customHeight="1"/>
    <row r="1049" ht="11.1" customHeight="1"/>
    <row r="1050" ht="11.1" customHeight="1"/>
    <row r="1051" ht="11.1" customHeight="1"/>
    <row r="1052" ht="11.1" customHeight="1"/>
    <row r="1053" ht="11.1" customHeight="1"/>
    <row r="1054" ht="11.1" customHeight="1"/>
    <row r="1055" ht="11.1" customHeight="1"/>
    <row r="1056" ht="11.1" customHeight="1"/>
    <row r="1057" ht="11.1" customHeight="1"/>
    <row r="1058" ht="11.1" customHeight="1"/>
    <row r="1059" ht="11.1" customHeight="1"/>
    <row r="1060" ht="11.1" customHeight="1"/>
    <row r="1061" ht="11.1" customHeight="1"/>
    <row r="1062" ht="11.1" customHeight="1"/>
    <row r="1063" ht="11.1" customHeight="1"/>
    <row r="1064" ht="11.1" customHeight="1"/>
    <row r="1065" ht="11.1" customHeight="1"/>
    <row r="1066" ht="11.1" customHeight="1"/>
    <row r="1067" ht="11.1" customHeight="1"/>
    <row r="1068" ht="11.1" customHeight="1"/>
    <row r="1069" ht="11.1" customHeight="1"/>
    <row r="1070" ht="11.1" customHeight="1"/>
    <row r="1071" ht="11.1" customHeight="1"/>
    <row r="1072" ht="11.1" customHeight="1"/>
    <row r="1073" ht="11.1" customHeight="1"/>
    <row r="1074" ht="11.1" customHeight="1"/>
    <row r="1075" ht="11.1" customHeight="1"/>
    <row r="1076" ht="11.1" customHeight="1"/>
    <row r="1077" ht="11.1" customHeight="1"/>
    <row r="1078" ht="11.1" customHeight="1"/>
    <row r="1079" ht="11.1" customHeight="1"/>
    <row r="1080" ht="11.1" customHeight="1"/>
    <row r="1081" ht="11.1" customHeight="1"/>
    <row r="1082" ht="11.1" customHeight="1"/>
    <row r="1083" ht="11.1" customHeight="1"/>
    <row r="1084" ht="11.1" customHeight="1"/>
    <row r="1085" ht="11.1" customHeight="1"/>
    <row r="1086" ht="11.1" customHeight="1"/>
    <row r="1087" ht="11.1" customHeight="1"/>
    <row r="1088" ht="11.1" customHeight="1"/>
    <row r="1089" ht="11.1" customHeight="1"/>
    <row r="1090" ht="11.1" customHeight="1"/>
    <row r="1091" ht="11.1" customHeight="1"/>
    <row r="1092" ht="11.1" customHeight="1"/>
    <row r="1093" ht="11.1" customHeight="1"/>
    <row r="1094" ht="11.1" customHeight="1"/>
    <row r="1095" ht="11.1" customHeight="1"/>
    <row r="1096" ht="11.1" customHeight="1"/>
    <row r="1097" ht="11.1" customHeight="1"/>
    <row r="1098" ht="11.1" customHeight="1"/>
    <row r="1099" ht="11.1" customHeight="1"/>
    <row r="1100" ht="11.1" customHeight="1"/>
    <row r="1101" ht="11.1" customHeight="1"/>
    <row r="1102" ht="11.1" customHeight="1"/>
    <row r="1103" ht="11.1" customHeight="1"/>
    <row r="1104" ht="11.1" customHeight="1"/>
    <row r="1105" ht="11.1" customHeight="1"/>
    <row r="1106" ht="11.1" customHeight="1"/>
    <row r="1107" ht="11.1" customHeight="1"/>
    <row r="1108" ht="11.1" customHeight="1"/>
    <row r="1109" ht="11.1" customHeight="1"/>
    <row r="1110" ht="11.1" customHeight="1"/>
    <row r="1111" ht="11.1" customHeight="1"/>
    <row r="1112" ht="11.1" customHeight="1"/>
    <row r="1113" ht="11.1" customHeight="1"/>
    <row r="1114" ht="11.1" customHeight="1"/>
    <row r="1115" ht="11.1" customHeight="1"/>
    <row r="1116" ht="11.1" customHeight="1"/>
    <row r="1117" ht="11.1" customHeight="1"/>
    <row r="1118" ht="11.1" customHeight="1"/>
    <row r="1119" ht="11.1" customHeight="1"/>
    <row r="1120" ht="11.1" customHeight="1"/>
    <row r="1121" ht="11.1" customHeight="1"/>
    <row r="1122" ht="11.1" customHeight="1"/>
    <row r="1123" ht="11.1" customHeight="1"/>
    <row r="1124" ht="11.1" customHeight="1"/>
    <row r="1125" ht="11.1" customHeight="1"/>
    <row r="1126" ht="11.1" customHeight="1"/>
    <row r="1127" ht="11.1" customHeight="1"/>
    <row r="1128" ht="11.1" customHeight="1"/>
    <row r="1129" ht="11.1" customHeight="1"/>
    <row r="1130" ht="11.1" customHeight="1"/>
    <row r="1131" ht="11.1" customHeight="1"/>
    <row r="1132" ht="11.1" customHeight="1"/>
    <row r="1133" ht="11.1" customHeight="1"/>
    <row r="1134" ht="11.1" customHeight="1"/>
    <row r="1135" ht="11.1" customHeight="1"/>
    <row r="1136" ht="11.1" customHeight="1"/>
    <row r="1137" ht="11.1" customHeight="1"/>
    <row r="1138" ht="11.1" customHeight="1"/>
    <row r="1139" ht="11.1" customHeight="1"/>
    <row r="1140" ht="11.1" customHeight="1"/>
    <row r="1141" ht="11.1" customHeight="1"/>
    <row r="1142" ht="11.1" customHeight="1"/>
    <row r="1143" ht="11.1" customHeight="1"/>
    <row r="1144" ht="11.1" customHeight="1"/>
    <row r="1145" ht="11.1" customHeight="1"/>
    <row r="1146" ht="11.1" customHeight="1"/>
    <row r="1147" ht="11.1" customHeight="1"/>
    <row r="1148" ht="11.1" customHeight="1"/>
    <row r="1149" ht="11.1" customHeight="1"/>
    <row r="1150" ht="11.1" customHeight="1"/>
    <row r="1151" ht="11.1" customHeight="1"/>
    <row r="1152" ht="11.1" customHeight="1"/>
    <row r="1153" ht="11.1" customHeight="1"/>
    <row r="1154" ht="11.1" customHeight="1"/>
    <row r="1155" ht="11.1" customHeight="1"/>
    <row r="1156" ht="11.1" customHeight="1"/>
    <row r="1157" ht="11.1" customHeight="1"/>
    <row r="1158" ht="11.1" customHeight="1"/>
    <row r="1159" ht="11.1" customHeight="1"/>
    <row r="1160" ht="11.1" customHeight="1"/>
    <row r="1161" ht="11.1" customHeight="1"/>
    <row r="1162" ht="11.1" customHeight="1"/>
    <row r="1163" ht="11.1" customHeight="1"/>
    <row r="1164" ht="11.1" customHeight="1"/>
    <row r="1165" ht="11.1" customHeight="1"/>
    <row r="1166" ht="11.1" customHeight="1"/>
    <row r="1167" ht="11.1" customHeight="1"/>
    <row r="1168" ht="11.1" customHeight="1"/>
    <row r="1169" ht="11.1" customHeight="1"/>
    <row r="1170" ht="11.1" customHeight="1"/>
    <row r="1171" ht="11.1" customHeight="1"/>
    <row r="1172" ht="11.1" customHeight="1"/>
    <row r="1173" ht="11.1" customHeight="1"/>
    <row r="1174" ht="11.1" customHeight="1"/>
    <row r="1175" ht="11.1" customHeight="1"/>
    <row r="1176" ht="11.1" customHeight="1"/>
    <row r="1177" ht="11.1" customHeight="1"/>
    <row r="1178" ht="11.1" customHeight="1"/>
    <row r="1179" ht="11.1" customHeight="1"/>
    <row r="1180" ht="11.1" customHeight="1"/>
    <row r="1181" ht="11.1" customHeight="1"/>
    <row r="1182" ht="11.1" customHeight="1"/>
    <row r="1183" ht="11.1" customHeight="1"/>
    <row r="1184" ht="11.1" customHeight="1"/>
    <row r="1185" ht="11.1" customHeight="1"/>
    <row r="1186" ht="11.1" customHeight="1"/>
    <row r="1187" ht="11.1" customHeight="1"/>
    <row r="1188" ht="11.1" customHeight="1"/>
    <row r="1189" ht="11.1" customHeight="1"/>
    <row r="1190" ht="11.1" customHeight="1"/>
    <row r="1191" ht="11.1" customHeight="1"/>
    <row r="1192" ht="11.1" customHeight="1"/>
    <row r="1193" ht="11.1" customHeight="1"/>
    <row r="1194" ht="11.1" customHeight="1"/>
    <row r="1195" ht="11.1" customHeight="1"/>
    <row r="1196" ht="11.1" customHeight="1"/>
    <row r="1197" ht="11.1" customHeight="1"/>
    <row r="1198" ht="11.1" customHeight="1"/>
    <row r="1199" ht="11.1" customHeight="1"/>
    <row r="1200" ht="11.1" customHeight="1"/>
    <row r="1201" ht="11.1" customHeight="1"/>
    <row r="1202" ht="11.1" customHeight="1"/>
    <row r="1203" ht="11.1" customHeight="1"/>
    <row r="1204" ht="11.1" customHeight="1"/>
    <row r="1205" ht="11.1" customHeight="1"/>
    <row r="1206" ht="11.1" customHeight="1"/>
    <row r="1207" ht="11.1" customHeight="1"/>
    <row r="1208" ht="11.1" customHeight="1"/>
    <row r="1209" ht="11.1" customHeight="1"/>
    <row r="1210" ht="11.1" customHeight="1"/>
    <row r="1211" ht="11.1" customHeight="1"/>
    <row r="1212" ht="11.1" customHeight="1"/>
    <row r="1213" ht="11.1" customHeight="1"/>
    <row r="1214" ht="11.1" customHeight="1"/>
    <row r="1215" ht="11.1" customHeight="1"/>
    <row r="1216" ht="11.1" customHeight="1"/>
    <row r="1217" ht="11.1" customHeight="1"/>
    <row r="1218" ht="11.1" customHeight="1"/>
    <row r="1219" ht="11.1" customHeight="1"/>
    <row r="1220" ht="11.1" customHeight="1"/>
    <row r="1221" ht="11.1" customHeight="1"/>
    <row r="1222" ht="11.1" customHeight="1"/>
    <row r="1223" ht="11.1" customHeight="1"/>
    <row r="1224" ht="11.1" customHeight="1"/>
    <row r="1225" ht="11.1" customHeight="1"/>
    <row r="1226" ht="11.1" customHeight="1"/>
    <row r="1227" ht="11.1" customHeight="1"/>
    <row r="1228" ht="11.1" customHeight="1"/>
    <row r="1229" ht="11.1" customHeight="1"/>
    <row r="1230" ht="11.1" customHeight="1"/>
    <row r="1231" ht="11.1" customHeight="1"/>
    <row r="1232" ht="11.1" customHeight="1"/>
    <row r="1233" ht="11.1" customHeight="1"/>
    <row r="1234" ht="11.1" customHeight="1"/>
    <row r="1235" ht="11.1" customHeight="1"/>
    <row r="1236" ht="11.1" customHeight="1"/>
    <row r="1237" ht="11.1" customHeight="1"/>
    <row r="1238" ht="11.1" customHeight="1"/>
    <row r="1239" ht="11.1" customHeight="1"/>
    <row r="1240" ht="11.1" customHeight="1"/>
    <row r="1241" ht="11.1" customHeight="1"/>
    <row r="1242" ht="11.1" customHeight="1"/>
    <row r="1243" ht="11.1" customHeight="1"/>
    <row r="1244" ht="11.1" customHeight="1"/>
    <row r="1245" ht="11.1" customHeight="1"/>
    <row r="1246" ht="11.1" customHeight="1"/>
    <row r="1247" ht="11.1" customHeight="1"/>
    <row r="1248" ht="11.1" customHeight="1"/>
    <row r="1249" ht="11.1" customHeight="1"/>
    <row r="1250" ht="11.1" customHeight="1"/>
    <row r="1251" ht="11.1" customHeight="1"/>
    <row r="1252" ht="11.1" customHeight="1"/>
    <row r="1253" ht="11.1" customHeight="1"/>
    <row r="1254" ht="11.1" customHeight="1"/>
    <row r="1255" ht="11.1" customHeight="1"/>
    <row r="1256" ht="11.1" customHeight="1"/>
    <row r="1257" ht="11.1" customHeight="1"/>
    <row r="1258" ht="11.1" customHeight="1"/>
    <row r="1259" ht="11.1" customHeight="1"/>
    <row r="1260" ht="11.1" customHeight="1"/>
    <row r="1261" ht="11.1" customHeight="1"/>
    <row r="1262" ht="11.1" customHeight="1"/>
    <row r="1263" ht="11.1" customHeight="1"/>
    <row r="1264" ht="11.1" customHeight="1"/>
    <row r="1265" ht="11.1" customHeight="1"/>
    <row r="1266" ht="11.1" customHeight="1"/>
    <row r="1267" ht="11.1" customHeight="1"/>
    <row r="1268" ht="11.1" customHeight="1"/>
    <row r="1269" ht="11.1" customHeight="1"/>
    <row r="1270" ht="11.1" customHeight="1"/>
    <row r="1271" ht="11.1" customHeight="1"/>
    <row r="1272" ht="11.1" customHeight="1"/>
    <row r="1273" ht="11.1" customHeight="1"/>
    <row r="1274" ht="11.1" customHeight="1"/>
    <row r="1275" ht="11.1" customHeight="1"/>
    <row r="1276" ht="11.1" customHeight="1"/>
    <row r="1277" ht="11.1" customHeight="1"/>
    <row r="1278" ht="11.1" customHeight="1"/>
    <row r="1279" ht="11.1" customHeight="1"/>
    <row r="1280" ht="11.1" customHeight="1"/>
    <row r="1281" ht="11.1" customHeight="1"/>
    <row r="1282" ht="11.1" customHeight="1"/>
    <row r="1283" ht="11.1" customHeight="1"/>
    <row r="1284" ht="11.1" customHeight="1"/>
    <row r="1285" ht="11.1" customHeight="1"/>
    <row r="1286" ht="11.1" customHeight="1"/>
    <row r="1287" ht="11.1" customHeight="1"/>
    <row r="1288" ht="11.1" customHeight="1"/>
    <row r="1289" ht="11.1" customHeight="1"/>
    <row r="1290" ht="11.1" customHeight="1"/>
    <row r="1291" ht="11.1" customHeight="1"/>
    <row r="1292" ht="11.1" customHeight="1"/>
    <row r="1293" ht="11.1" customHeight="1"/>
    <row r="1294" ht="11.1" customHeight="1"/>
    <row r="1295" ht="11.1" customHeight="1"/>
    <row r="1296" ht="11.1" customHeight="1"/>
    <row r="1297" ht="11.1" customHeight="1"/>
    <row r="1298" ht="11.1" customHeight="1"/>
    <row r="1299" ht="11.1" customHeight="1"/>
    <row r="1300" ht="11.1" customHeight="1"/>
    <row r="1301" ht="11.1" customHeight="1"/>
    <row r="1302" ht="11.1" customHeight="1"/>
    <row r="1303" ht="11.1" customHeight="1"/>
    <row r="1304" ht="11.1" customHeight="1"/>
    <row r="1305" ht="11.1" customHeight="1"/>
    <row r="1306" ht="11.1" customHeight="1"/>
    <row r="1307" ht="11.1" customHeight="1"/>
    <row r="1308" ht="11.1" customHeight="1"/>
    <row r="1309" ht="11.1" customHeight="1"/>
    <row r="1310" ht="11.1" customHeight="1"/>
    <row r="1311" ht="11.1" customHeight="1"/>
    <row r="1312" ht="11.1" customHeight="1"/>
    <row r="1313" ht="11.1" customHeight="1"/>
    <row r="1314" ht="11.1" customHeight="1"/>
    <row r="1315" ht="11.1" customHeight="1"/>
    <row r="1316" ht="11.1" customHeight="1"/>
    <row r="1317" ht="11.1" customHeight="1"/>
    <row r="1318" ht="11.1" customHeight="1"/>
    <row r="1319" ht="11.1" customHeight="1"/>
    <row r="1320" ht="11.1" customHeight="1"/>
    <row r="1321" ht="11.1" customHeight="1"/>
    <row r="1322" ht="11.1" customHeight="1"/>
    <row r="1323" ht="11.1" customHeight="1"/>
    <row r="1324" ht="11.1" customHeight="1"/>
    <row r="1325" ht="11.1" customHeight="1"/>
    <row r="1326" ht="11.1" customHeight="1"/>
    <row r="1327" ht="11.1" customHeight="1"/>
    <row r="1328" ht="11.1" customHeight="1"/>
    <row r="1329" ht="11.1" customHeight="1"/>
    <row r="1330" ht="11.1" customHeight="1"/>
    <row r="1331" ht="11.1" customHeight="1"/>
    <row r="1332" ht="11.1" customHeight="1"/>
    <row r="1333" ht="11.1" customHeight="1"/>
    <row r="1334" ht="11.1" customHeight="1"/>
    <row r="1335" ht="11.1" customHeight="1"/>
    <row r="1336" ht="11.1" customHeight="1"/>
    <row r="1337" ht="11.1" customHeight="1"/>
    <row r="1338" ht="11.1" customHeight="1"/>
    <row r="1339" ht="11.1" customHeight="1"/>
    <row r="1340" ht="11.1" customHeight="1"/>
    <row r="1341" ht="11.1" customHeight="1"/>
    <row r="1342" ht="11.1" customHeight="1"/>
    <row r="1343" ht="11.1" customHeight="1"/>
    <row r="1344" ht="11.1" customHeight="1"/>
    <row r="1345" ht="11.1" customHeight="1"/>
    <row r="1346" ht="11.1" customHeight="1"/>
    <row r="1347" ht="11.1" customHeight="1"/>
    <row r="1348" ht="11.1" customHeight="1"/>
    <row r="1349" ht="11.1" customHeight="1"/>
    <row r="1350" ht="11.1" customHeight="1"/>
    <row r="1351" ht="11.1" customHeight="1"/>
    <row r="1352" ht="11.1" customHeight="1"/>
    <row r="1353" ht="11.1" customHeight="1"/>
    <row r="1354" ht="11.1" customHeight="1"/>
    <row r="1355" ht="11.1" customHeight="1"/>
    <row r="1356" ht="11.1" customHeight="1"/>
    <row r="1357" ht="11.1" customHeight="1"/>
    <row r="1358" ht="11.1" customHeight="1"/>
    <row r="1359" ht="11.1" customHeight="1"/>
    <row r="1360" ht="11.1" customHeight="1"/>
    <row r="1361" ht="11.1" customHeight="1"/>
    <row r="1362" ht="11.1" customHeight="1"/>
    <row r="1363" ht="11.1" customHeight="1"/>
    <row r="1364" ht="11.1" customHeight="1"/>
    <row r="1365" ht="11.1" customHeight="1"/>
    <row r="1366" ht="11.1" customHeight="1"/>
    <row r="1367" ht="11.1" customHeight="1"/>
    <row r="1368" ht="11.1" customHeight="1"/>
    <row r="1369" ht="11.1" customHeight="1"/>
    <row r="1370" ht="11.1" customHeight="1"/>
    <row r="1371" ht="11.1" customHeight="1"/>
    <row r="1372" ht="11.1" customHeight="1"/>
    <row r="1373" ht="11.1" customHeight="1"/>
    <row r="1374" ht="11.1" customHeight="1"/>
    <row r="1375" ht="11.1" customHeight="1"/>
    <row r="1376" ht="11.1" customHeight="1"/>
    <row r="1377" ht="11.1" customHeight="1"/>
    <row r="1378" ht="11.1" customHeight="1"/>
    <row r="1379" ht="11.1" customHeight="1"/>
    <row r="1380" ht="11.1" customHeight="1"/>
    <row r="1381" ht="11.1" customHeight="1"/>
    <row r="1382" ht="11.1" customHeight="1"/>
    <row r="1383" ht="11.1" customHeight="1"/>
    <row r="1384" ht="11.1" customHeight="1"/>
    <row r="1385" ht="11.1" customHeight="1"/>
    <row r="1386" ht="11.1" customHeight="1"/>
    <row r="1387" ht="11.1" customHeight="1"/>
    <row r="1388" ht="11.1" customHeight="1"/>
    <row r="1389" ht="11.1" customHeight="1"/>
    <row r="1390" ht="11.1" customHeight="1"/>
    <row r="1391" ht="11.1" customHeight="1"/>
    <row r="1392" ht="11.1" customHeight="1"/>
    <row r="1393" ht="11.1" customHeight="1"/>
    <row r="1394" ht="11.1" customHeight="1"/>
    <row r="1395" ht="11.1" customHeight="1"/>
    <row r="1396" ht="11.1" customHeight="1"/>
    <row r="1397" ht="11.1" customHeight="1"/>
    <row r="1398" ht="11.1" customHeight="1"/>
    <row r="1399" ht="11.1" customHeight="1"/>
    <row r="1400" ht="11.1" customHeight="1"/>
    <row r="1401" ht="11.1" customHeight="1"/>
    <row r="1402" ht="11.1" customHeight="1"/>
    <row r="1403" ht="11.1" customHeight="1"/>
    <row r="1404" ht="11.1" customHeight="1"/>
    <row r="1405" ht="11.1" customHeight="1"/>
    <row r="1406" ht="11.1" customHeight="1"/>
    <row r="1407" ht="11.1" customHeight="1"/>
    <row r="1408" ht="11.1" customHeight="1"/>
    <row r="1409" ht="11.1" customHeight="1"/>
    <row r="1410" ht="11.1" customHeight="1"/>
    <row r="1411" ht="11.1" customHeight="1"/>
    <row r="1412" ht="11.1" customHeight="1"/>
    <row r="1413" ht="11.1" customHeight="1"/>
    <row r="1414" ht="11.1" customHeight="1"/>
    <row r="1415" ht="11.1" customHeight="1"/>
    <row r="1416" ht="11.1" customHeight="1"/>
    <row r="1417" ht="11.1" customHeight="1"/>
    <row r="1418" ht="11.1" customHeight="1"/>
    <row r="1419" ht="11.1" customHeight="1"/>
    <row r="1420" ht="11.1" customHeight="1"/>
    <row r="1421" ht="11.1" customHeight="1"/>
    <row r="1422" ht="11.1" customHeight="1"/>
    <row r="1423" ht="11.1" customHeight="1"/>
    <row r="1424" ht="11.1" customHeight="1"/>
    <row r="1425" ht="11.1" customHeight="1"/>
    <row r="1426" ht="11.1" customHeight="1"/>
    <row r="1427" ht="11.1" customHeight="1"/>
    <row r="1428" ht="11.1" customHeight="1"/>
    <row r="1429" ht="11.1" customHeight="1"/>
    <row r="1430" ht="11.1" customHeight="1"/>
    <row r="1431" ht="11.1" customHeight="1"/>
    <row r="1432" ht="11.1" customHeight="1"/>
    <row r="1433" ht="11.1" customHeight="1"/>
    <row r="1434" ht="11.1" customHeight="1"/>
    <row r="1435" ht="11.1" customHeight="1"/>
    <row r="1436" ht="11.1" customHeight="1"/>
    <row r="1437" ht="11.1" customHeight="1"/>
    <row r="1438" ht="11.1" customHeight="1"/>
    <row r="1439" ht="11.1" customHeight="1"/>
    <row r="1440" ht="11.1" customHeight="1"/>
    <row r="1441" ht="11.1" customHeight="1"/>
    <row r="1442" ht="11.1" customHeight="1"/>
    <row r="1443" ht="11.1" customHeight="1"/>
    <row r="1444" ht="11.1" customHeight="1"/>
    <row r="1445" ht="11.1" customHeight="1"/>
    <row r="1446" ht="11.1" customHeight="1"/>
    <row r="1447" ht="11.1" customHeight="1"/>
    <row r="1448" ht="11.1" customHeight="1"/>
    <row r="1449" ht="11.1" customHeight="1"/>
    <row r="1450" ht="11.1" customHeight="1"/>
    <row r="1451" ht="11.1" customHeight="1"/>
    <row r="1452" ht="11.1" customHeight="1"/>
    <row r="1453" ht="11.1" customHeight="1"/>
    <row r="1454" ht="11.1" customHeight="1"/>
    <row r="1455" ht="11.1" customHeight="1"/>
    <row r="1456" ht="11.1" customHeight="1"/>
    <row r="1457" ht="11.1" customHeight="1"/>
    <row r="1458" ht="11.1" customHeight="1"/>
    <row r="1459" ht="11.1" customHeight="1"/>
    <row r="1460" ht="11.1" customHeight="1"/>
    <row r="1461" ht="11.1" customHeight="1"/>
    <row r="1462" ht="11.1" customHeight="1"/>
    <row r="1463" ht="11.1" customHeight="1"/>
    <row r="1464" ht="11.1" customHeight="1"/>
    <row r="1465" ht="11.1" customHeight="1"/>
    <row r="1466" ht="11.1" customHeight="1"/>
    <row r="1467" ht="11.1" customHeight="1"/>
    <row r="1468" ht="11.1" customHeight="1"/>
    <row r="1469" ht="11.1" customHeight="1"/>
    <row r="1470" ht="11.1" customHeight="1"/>
    <row r="1471" ht="11.1" customHeight="1"/>
    <row r="1472" ht="11.1" customHeight="1"/>
    <row r="1473" ht="11.1" customHeight="1"/>
    <row r="1474" ht="11.1" customHeight="1"/>
    <row r="1475" ht="11.1" customHeight="1"/>
    <row r="1476" ht="11.1" customHeight="1"/>
    <row r="1477" ht="11.1" customHeight="1"/>
    <row r="1478" ht="11.1" customHeight="1"/>
    <row r="1479" ht="11.1" customHeight="1"/>
    <row r="1480" ht="11.1" customHeight="1"/>
    <row r="1481" ht="11.1" customHeight="1"/>
    <row r="1482" ht="11.1" customHeight="1"/>
    <row r="1483" ht="11.1" customHeight="1"/>
    <row r="1484" ht="11.1" customHeight="1"/>
    <row r="1485" ht="11.1" customHeight="1"/>
    <row r="1486" ht="11.1" customHeight="1"/>
    <row r="1487" ht="11.1" customHeight="1"/>
    <row r="1488" ht="11.1" customHeight="1"/>
    <row r="1489" ht="11.1" customHeight="1"/>
    <row r="1490" ht="11.1" customHeight="1"/>
    <row r="1491" ht="11.1" customHeight="1"/>
    <row r="1492" ht="11.1" customHeight="1"/>
    <row r="1493" ht="11.1" customHeight="1"/>
    <row r="1494" ht="11.1" customHeight="1"/>
    <row r="1495" ht="11.1" customHeight="1"/>
    <row r="1496" ht="11.1" customHeight="1"/>
    <row r="1497" ht="11.1" customHeight="1"/>
    <row r="1498" ht="11.1" customHeight="1"/>
    <row r="1499" ht="11.1" customHeight="1"/>
    <row r="1500" ht="11.1" customHeight="1"/>
    <row r="1501" ht="11.1" customHeight="1"/>
    <row r="1502" ht="11.1" customHeight="1"/>
    <row r="1503" ht="11.1" customHeight="1"/>
    <row r="1504" ht="11.1" customHeight="1"/>
    <row r="1505" ht="11.1" customHeight="1"/>
    <row r="1506" ht="11.1" customHeight="1"/>
    <row r="1507" ht="11.1" customHeight="1"/>
    <row r="1508" ht="11.1" customHeight="1"/>
    <row r="1509" ht="11.1" customHeight="1"/>
    <row r="1510" ht="11.1" customHeight="1"/>
    <row r="1511" ht="11.1" customHeight="1"/>
    <row r="1512" ht="11.1" customHeight="1"/>
    <row r="1513" ht="11.1" customHeight="1"/>
    <row r="1514" ht="11.1" customHeight="1"/>
    <row r="1515" ht="11.1" customHeight="1"/>
    <row r="1516" ht="11.1" customHeight="1"/>
    <row r="1517" ht="11.1" customHeight="1"/>
    <row r="1518" ht="11.1" customHeight="1"/>
    <row r="1519" ht="11.1" customHeight="1"/>
    <row r="1520" ht="11.1" customHeight="1"/>
    <row r="1521" ht="11.1" customHeight="1"/>
    <row r="1522" ht="11.1" customHeight="1"/>
    <row r="1523" ht="11.1" customHeight="1"/>
    <row r="1524" ht="11.1" customHeight="1"/>
    <row r="1525" ht="11.1" customHeight="1"/>
    <row r="1526" ht="11.1" customHeight="1"/>
    <row r="1527" ht="11.1" customHeight="1"/>
    <row r="1528" ht="11.1" customHeight="1"/>
    <row r="1529" ht="11.1" customHeight="1"/>
    <row r="1530" ht="11.1" customHeight="1"/>
    <row r="1531" ht="11.1" customHeight="1"/>
    <row r="1532" ht="11.1" customHeight="1"/>
    <row r="1533" ht="11.1" customHeight="1"/>
    <row r="1534" ht="11.1" customHeight="1"/>
    <row r="1535" ht="11.1" customHeight="1"/>
    <row r="1536" ht="11.1" customHeight="1"/>
    <row r="1537" ht="11.1" customHeight="1"/>
    <row r="1538" ht="11.1" customHeight="1"/>
    <row r="1539" ht="11.1" customHeight="1"/>
    <row r="1540" ht="11.1" customHeight="1"/>
    <row r="1541" ht="11.1" customHeight="1"/>
    <row r="1542" ht="11.1" customHeight="1"/>
    <row r="1543" ht="11.1" customHeight="1"/>
    <row r="1544" ht="11.1" customHeight="1"/>
    <row r="1545" ht="11.1" customHeight="1"/>
    <row r="1546" ht="11.1" customHeight="1"/>
    <row r="1547" ht="11.1" customHeight="1"/>
    <row r="1548" ht="11.1" customHeight="1"/>
    <row r="1549" ht="11.1" customHeight="1"/>
    <row r="1550" ht="11.1" customHeight="1"/>
    <row r="1551" ht="11.1" customHeight="1"/>
    <row r="1552" ht="11.1" customHeight="1"/>
    <row r="1553" ht="11.1" customHeight="1"/>
    <row r="1554" ht="11.1" customHeight="1"/>
    <row r="1555" ht="11.1" customHeight="1"/>
    <row r="1556" ht="11.1" customHeight="1"/>
    <row r="1557" ht="11.1" customHeight="1"/>
    <row r="1558" ht="11.1" customHeight="1"/>
    <row r="1559" ht="11.1" customHeight="1"/>
    <row r="1560" ht="11.1" customHeight="1"/>
    <row r="1561" ht="11.1" customHeight="1"/>
    <row r="1562" ht="11.1" customHeight="1"/>
    <row r="1563" ht="11.1" customHeight="1"/>
    <row r="1564" ht="11.1" customHeight="1"/>
    <row r="1565" ht="11.1" customHeight="1"/>
    <row r="1566" ht="11.1" customHeight="1"/>
    <row r="1567" ht="11.1" customHeight="1"/>
    <row r="1568" ht="11.1" customHeight="1"/>
    <row r="1569" ht="11.1" customHeight="1"/>
    <row r="1570" ht="11.1" customHeight="1"/>
    <row r="1571" ht="11.1" customHeight="1"/>
    <row r="1572" ht="11.1" customHeight="1"/>
    <row r="1573" ht="11.1" customHeight="1"/>
    <row r="1574" ht="11.1" customHeight="1"/>
    <row r="1575" ht="11.1" customHeight="1"/>
    <row r="1576" ht="11.1" customHeight="1"/>
    <row r="1577" ht="11.1" customHeight="1"/>
    <row r="1578" ht="11.1" customHeight="1"/>
    <row r="1579" ht="11.1" customHeight="1"/>
    <row r="1580" ht="11.1" customHeight="1"/>
    <row r="1581" ht="11.1" customHeight="1"/>
    <row r="1582" ht="11.1" customHeight="1"/>
    <row r="1583" ht="11.1" customHeight="1"/>
    <row r="1584" ht="11.1" customHeight="1"/>
    <row r="1585" ht="11.1" customHeight="1"/>
    <row r="1586" ht="11.1" customHeight="1"/>
    <row r="1587" ht="11.1" customHeight="1"/>
    <row r="1588" ht="11.1" customHeight="1"/>
    <row r="1589" ht="11.1" customHeight="1"/>
    <row r="1590" ht="11.1" customHeight="1"/>
    <row r="1591" ht="11.1" customHeight="1"/>
    <row r="1592" ht="11.1" customHeight="1"/>
    <row r="1593" ht="11.1" customHeight="1"/>
    <row r="1594" ht="11.1" customHeight="1"/>
    <row r="1595" ht="11.1" customHeight="1"/>
    <row r="1596" ht="11.1" customHeight="1"/>
    <row r="1597" ht="11.1" customHeight="1"/>
    <row r="1598" ht="11.1" customHeight="1"/>
    <row r="1599" ht="11.1" customHeight="1"/>
    <row r="1600" ht="11.1" customHeight="1"/>
    <row r="1601" ht="11.1" customHeight="1"/>
    <row r="1602" ht="11.1" customHeight="1"/>
    <row r="1603" ht="11.1" customHeight="1"/>
    <row r="1604" ht="11.1" customHeight="1"/>
    <row r="1605" ht="11.1" customHeight="1"/>
    <row r="1606" ht="11.1" customHeight="1"/>
    <row r="1607" ht="11.1" customHeight="1"/>
    <row r="1608" ht="11.1" customHeight="1"/>
    <row r="1609" ht="11.1" customHeight="1"/>
    <row r="1610" ht="11.1" customHeight="1"/>
    <row r="1611" ht="11.1" customHeight="1"/>
    <row r="1612" ht="11.1" customHeight="1"/>
    <row r="1613" ht="11.1" customHeight="1"/>
    <row r="1614" ht="11.1" customHeight="1"/>
    <row r="1615" ht="11.1" customHeight="1"/>
    <row r="1616" ht="11.1" customHeight="1"/>
    <row r="1617" ht="11.1" customHeight="1"/>
    <row r="1618" ht="11.1" customHeight="1"/>
    <row r="1619" ht="11.1" customHeight="1"/>
    <row r="1620" ht="11.1" customHeight="1"/>
    <row r="1621" ht="11.1" customHeight="1"/>
    <row r="1622" ht="11.1" customHeight="1"/>
    <row r="1623" ht="11.1" customHeight="1"/>
    <row r="1624" ht="11.1" customHeight="1"/>
    <row r="1625" ht="11.1" customHeight="1"/>
    <row r="1626" ht="11.1" customHeight="1"/>
    <row r="1627" ht="11.1" customHeight="1"/>
    <row r="1628" ht="11.1" customHeight="1"/>
    <row r="1629" ht="11.1" customHeight="1"/>
    <row r="1630" ht="11.1" customHeight="1"/>
    <row r="1631" ht="11.1" customHeight="1"/>
    <row r="1632" ht="11.1" customHeight="1"/>
    <row r="1633" ht="11.1" customHeight="1"/>
    <row r="1634" ht="11.1" customHeight="1"/>
    <row r="1635" ht="11.1" customHeight="1"/>
    <row r="1636" ht="11.1" customHeight="1"/>
    <row r="1637" ht="11.1" customHeight="1"/>
    <row r="1638" ht="11.1" customHeight="1"/>
    <row r="1639" ht="11.1" customHeight="1"/>
    <row r="1640" ht="11.1" customHeight="1"/>
    <row r="1641" ht="11.1" customHeight="1"/>
    <row r="1642" ht="11.1" customHeight="1"/>
    <row r="1643" ht="11.1" customHeight="1"/>
    <row r="1644" ht="11.1" customHeight="1"/>
    <row r="1645" ht="11.1" customHeight="1"/>
    <row r="1646" ht="11.1" customHeight="1"/>
    <row r="1647" ht="11.1" customHeight="1"/>
    <row r="1648" ht="11.1" customHeight="1"/>
    <row r="1649" ht="11.1" customHeight="1"/>
    <row r="1650" ht="11.1" customHeight="1"/>
    <row r="1651" ht="11.1" customHeight="1"/>
    <row r="1652" ht="11.1" customHeight="1"/>
    <row r="1653" ht="11.1" customHeight="1"/>
    <row r="1654" ht="11.1" customHeight="1"/>
    <row r="1655" ht="11.1" customHeight="1"/>
    <row r="1656" ht="11.1" customHeight="1"/>
    <row r="1657" ht="11.1" customHeight="1"/>
    <row r="1658" ht="11.1" customHeight="1"/>
    <row r="1659" ht="11.1" customHeight="1"/>
    <row r="1660" ht="11.1" customHeight="1"/>
    <row r="1661" ht="11.1" customHeight="1"/>
    <row r="1662" ht="11.1" customHeight="1"/>
    <row r="1663" ht="11.1" customHeight="1"/>
    <row r="1664" ht="11.1" customHeight="1"/>
    <row r="1665" ht="11.1" customHeight="1"/>
    <row r="1666" ht="11.1" customHeight="1"/>
    <row r="1667" ht="11.1" customHeight="1"/>
    <row r="1668" ht="11.1" customHeight="1"/>
    <row r="1669" ht="11.1" customHeight="1"/>
    <row r="1670" ht="11.1" customHeight="1"/>
    <row r="1671" ht="11.1" customHeight="1"/>
    <row r="1672" ht="11.1" customHeight="1"/>
    <row r="1673" ht="11.1" customHeight="1"/>
    <row r="1674" ht="11.1" customHeight="1"/>
    <row r="1675" ht="11.1" customHeight="1"/>
    <row r="1676" ht="11.1" customHeight="1"/>
    <row r="1677" ht="11.1" customHeight="1"/>
    <row r="1678" ht="11.1" customHeight="1"/>
    <row r="1679" ht="11.1" customHeight="1"/>
    <row r="1680" ht="11.1" customHeight="1"/>
    <row r="1681" ht="11.1" customHeight="1"/>
    <row r="1682" ht="11.1" customHeight="1"/>
    <row r="1683" ht="11.1" customHeight="1"/>
    <row r="1684" ht="11.1" customHeight="1"/>
    <row r="1685" ht="11.1" customHeight="1"/>
    <row r="1686" ht="11.1" customHeight="1"/>
    <row r="1687" ht="11.1" customHeight="1"/>
    <row r="1688" ht="11.1" customHeight="1"/>
    <row r="1689" ht="11.1" customHeight="1"/>
    <row r="1690" ht="11.1" customHeight="1"/>
    <row r="1691" ht="11.1" customHeight="1"/>
    <row r="1692" ht="11.1" customHeight="1"/>
    <row r="1693" ht="11.1" customHeight="1"/>
    <row r="1694" ht="11.1" customHeight="1"/>
    <row r="1695" ht="11.1" customHeight="1"/>
    <row r="1696" ht="11.1" customHeight="1"/>
    <row r="1697" ht="11.1" customHeight="1"/>
    <row r="1698" ht="11.1" customHeight="1"/>
    <row r="1699" ht="11.1" customHeight="1"/>
    <row r="1700" ht="11.1" customHeight="1"/>
    <row r="1701" ht="11.1" customHeight="1"/>
    <row r="1702" ht="11.1" customHeight="1"/>
    <row r="1703" ht="11.1" customHeight="1"/>
    <row r="1704" ht="11.1" customHeight="1"/>
    <row r="1705" ht="11.1" customHeight="1"/>
    <row r="1706" ht="11.1" customHeight="1"/>
    <row r="1707" ht="11.1" customHeight="1"/>
    <row r="1708" ht="11.1" customHeight="1"/>
    <row r="1709" ht="11.1" customHeight="1"/>
    <row r="1710" ht="11.1" customHeight="1"/>
    <row r="1711" ht="11.1" customHeight="1"/>
    <row r="1712" ht="11.1" customHeight="1"/>
    <row r="1713" ht="11.1" customHeight="1"/>
    <row r="1714" ht="11.1" customHeight="1"/>
    <row r="1715" ht="11.1" customHeight="1"/>
    <row r="1716" ht="11.1" customHeight="1"/>
    <row r="1717" ht="11.1" customHeight="1"/>
    <row r="1718" ht="11.1" customHeight="1"/>
    <row r="1719" ht="11.1" customHeight="1"/>
    <row r="1720" ht="11.1" customHeight="1"/>
    <row r="1721" ht="11.1" customHeight="1"/>
    <row r="1722" ht="11.1" customHeight="1"/>
    <row r="1723" ht="11.1" customHeight="1"/>
    <row r="1724" ht="11.1" customHeight="1"/>
    <row r="1725" ht="11.1" customHeight="1"/>
    <row r="1726" ht="11.1" customHeight="1"/>
    <row r="1727" ht="11.1" customHeight="1"/>
    <row r="1728" ht="11.1" customHeight="1"/>
    <row r="1729" ht="11.1" customHeight="1"/>
    <row r="1730" ht="11.1" customHeight="1"/>
    <row r="1731" ht="11.1" customHeight="1"/>
    <row r="1732" ht="11.1" customHeight="1"/>
    <row r="1733" ht="11.1" customHeight="1"/>
    <row r="1734" ht="11.1" customHeight="1"/>
    <row r="1735" ht="11.1" customHeight="1"/>
    <row r="1736" ht="11.1" customHeight="1"/>
    <row r="1737" ht="11.1" customHeight="1"/>
    <row r="1738" ht="11.1" customHeight="1"/>
    <row r="1739" ht="11.1" customHeight="1"/>
    <row r="1740" ht="11.1" customHeight="1"/>
    <row r="1741" ht="11.1" customHeight="1"/>
    <row r="1742" ht="11.1" customHeight="1"/>
    <row r="1743" ht="11.1" customHeight="1"/>
    <row r="1744" ht="11.1" customHeight="1"/>
    <row r="1745" ht="11.1" customHeight="1"/>
    <row r="1746" ht="11.1" customHeight="1"/>
    <row r="1747" ht="11.1" customHeight="1"/>
    <row r="1748" ht="11.1" customHeight="1"/>
    <row r="1749" ht="11.1" customHeight="1"/>
    <row r="1750" ht="11.1" customHeight="1"/>
    <row r="1751" ht="11.1" customHeight="1"/>
    <row r="1752" ht="11.1" customHeight="1"/>
    <row r="1753" ht="11.1" customHeight="1"/>
    <row r="1754" ht="11.1" customHeight="1"/>
    <row r="1755" ht="11.1" customHeight="1"/>
    <row r="1756" ht="11.1" customHeight="1"/>
    <row r="1757" ht="11.1" customHeight="1"/>
    <row r="1758" ht="11.1" customHeight="1"/>
    <row r="1759" ht="11.1" customHeight="1"/>
    <row r="1760" ht="11.1" customHeight="1"/>
    <row r="1761" ht="11.1" customHeight="1"/>
    <row r="1762" ht="11.1" customHeight="1"/>
    <row r="1763" ht="11.1" customHeight="1"/>
    <row r="1764" ht="11.1" customHeight="1"/>
    <row r="1765" ht="11.1" customHeight="1"/>
    <row r="1766" ht="11.1" customHeight="1"/>
    <row r="1767" ht="11.1" customHeight="1"/>
    <row r="1768" ht="11.1" customHeight="1"/>
    <row r="1769" ht="11.1" customHeight="1"/>
    <row r="1770" ht="11.1" customHeight="1"/>
    <row r="1771" ht="11.1" customHeight="1"/>
    <row r="1772" ht="11.1" customHeight="1"/>
    <row r="1773" ht="11.1" customHeight="1"/>
    <row r="1774" ht="11.1" customHeight="1"/>
    <row r="1775" ht="11.1" customHeight="1"/>
    <row r="1776" ht="11.1" customHeight="1"/>
    <row r="1777" ht="11.1" customHeight="1"/>
    <row r="1778" ht="11.1" customHeight="1"/>
    <row r="1779" ht="11.1" customHeight="1"/>
    <row r="1780" ht="11.1" customHeight="1"/>
    <row r="1781" ht="11.1" customHeight="1"/>
    <row r="1782" ht="11.1" customHeight="1"/>
    <row r="1783" ht="11.1" customHeight="1"/>
    <row r="1784" ht="11.1" customHeight="1"/>
    <row r="1785" ht="11.1" customHeight="1"/>
    <row r="1786" ht="11.1" customHeight="1"/>
    <row r="1787" ht="11.1" customHeight="1"/>
    <row r="1788" ht="11.1" customHeight="1"/>
    <row r="1789" ht="11.1" customHeight="1"/>
    <row r="1790" ht="11.1" customHeight="1"/>
    <row r="1791" ht="11.1" customHeight="1"/>
    <row r="1792" ht="11.1" customHeight="1"/>
    <row r="1793" ht="11.1" customHeight="1"/>
    <row r="1794" ht="11.1" customHeight="1"/>
    <row r="1795" ht="11.1" customHeight="1"/>
    <row r="1796" ht="11.1" customHeight="1"/>
    <row r="1797" ht="11.1" customHeight="1"/>
    <row r="1798" ht="11.1" customHeight="1"/>
    <row r="1799" ht="11.1" customHeight="1"/>
    <row r="1800" ht="11.1" customHeight="1"/>
    <row r="1801" ht="11.1" customHeight="1"/>
    <row r="1802" ht="11.1" customHeight="1"/>
    <row r="1803" ht="11.1" customHeight="1"/>
    <row r="1804" ht="11.1" customHeight="1"/>
    <row r="1805" ht="11.1" customHeight="1"/>
    <row r="1806" ht="11.1" customHeight="1"/>
    <row r="1807" ht="11.1" customHeight="1"/>
    <row r="1808" ht="11.1" customHeight="1"/>
    <row r="1809" ht="11.1" customHeight="1"/>
    <row r="1810" ht="11.1" customHeight="1"/>
    <row r="1811" ht="11.1" customHeight="1"/>
    <row r="1812" ht="11.1" customHeight="1"/>
    <row r="1813" ht="11.1" customHeight="1"/>
    <row r="1814" ht="11.1" customHeight="1"/>
    <row r="1815" ht="11.1" customHeight="1"/>
    <row r="1816" ht="11.1" customHeight="1"/>
    <row r="1817" ht="11.1" customHeight="1"/>
    <row r="1818" ht="11.1" customHeight="1"/>
    <row r="1819" ht="11.1" customHeight="1"/>
    <row r="1820" ht="11.1" customHeight="1"/>
    <row r="1821" ht="11.1" customHeight="1"/>
    <row r="1822" ht="11.1" customHeight="1"/>
    <row r="1823" ht="11.1" customHeight="1"/>
    <row r="1824" ht="11.1" customHeight="1"/>
    <row r="1825" ht="11.1" customHeight="1"/>
    <row r="1826" ht="11.1" customHeight="1"/>
    <row r="1827" ht="11.1" customHeight="1"/>
    <row r="1828" ht="11.1" customHeight="1"/>
    <row r="1829" ht="11.1" customHeight="1"/>
    <row r="1830" ht="11.1" customHeight="1"/>
    <row r="1831" ht="11.1" customHeight="1"/>
    <row r="1832" ht="11.1" customHeight="1"/>
    <row r="1833" ht="11.1" customHeight="1"/>
    <row r="1834" ht="11.1" customHeight="1"/>
    <row r="1835" ht="11.1" customHeight="1"/>
    <row r="1836" ht="11.1" customHeight="1"/>
    <row r="1837" ht="11.1" customHeight="1"/>
    <row r="1838" ht="11.1" customHeight="1"/>
    <row r="1839" ht="11.1" customHeight="1"/>
    <row r="1840" ht="11.1" customHeight="1"/>
    <row r="1841" ht="11.1" customHeight="1"/>
    <row r="1842" ht="11.1" customHeight="1"/>
    <row r="1843" ht="11.1" customHeight="1"/>
    <row r="1844" ht="11.1" customHeight="1"/>
    <row r="1845" ht="11.1" customHeight="1"/>
    <row r="1846" ht="11.1" customHeight="1"/>
    <row r="1847" ht="11.1" customHeight="1"/>
    <row r="1848" ht="11.1" customHeight="1"/>
    <row r="1849" ht="11.1" customHeight="1"/>
    <row r="1850" ht="11.1" customHeight="1"/>
    <row r="1851" ht="11.1" customHeight="1"/>
    <row r="1852" ht="11.1" customHeight="1"/>
    <row r="1853" ht="11.1" customHeight="1"/>
    <row r="1854" ht="11.1" customHeight="1"/>
    <row r="1855" ht="11.1" customHeight="1"/>
    <row r="1856" ht="11.1" customHeight="1"/>
    <row r="1857" ht="11.1" customHeight="1"/>
    <row r="1858" ht="11.1" customHeight="1"/>
    <row r="1859" ht="11.1" customHeight="1"/>
    <row r="1860" ht="11.1" customHeight="1"/>
    <row r="1861" ht="11.1" customHeight="1"/>
    <row r="1862" ht="11.1" customHeight="1"/>
    <row r="1863" ht="11.1" customHeight="1"/>
    <row r="1864" ht="11.1" customHeight="1"/>
    <row r="1865" ht="11.1" customHeight="1"/>
    <row r="1866" ht="11.1" customHeight="1"/>
    <row r="1867" ht="11.1" customHeight="1"/>
    <row r="1868" ht="11.1" customHeight="1"/>
    <row r="1869" ht="11.1" customHeight="1"/>
    <row r="1870" ht="11.1" customHeight="1"/>
    <row r="1871" ht="11.1" customHeight="1"/>
    <row r="1872" ht="11.1" customHeight="1"/>
    <row r="1873" ht="11.1" customHeight="1"/>
    <row r="1874" ht="11.1" customHeight="1"/>
    <row r="1875" ht="11.1" customHeight="1"/>
    <row r="1876" ht="11.1" customHeight="1"/>
    <row r="1877" ht="11.1" customHeight="1"/>
    <row r="1878" ht="11.1" customHeight="1"/>
    <row r="1879" ht="11.1" customHeight="1"/>
    <row r="1880" ht="11.1" customHeight="1"/>
    <row r="1881" ht="11.1" customHeight="1"/>
    <row r="1882" ht="11.1" customHeight="1"/>
    <row r="1883" ht="11.1" customHeight="1"/>
    <row r="1884" ht="11.1" customHeight="1"/>
    <row r="1885" ht="11.1" customHeight="1"/>
    <row r="1886" ht="11.1" customHeight="1"/>
    <row r="1887" ht="11.1" customHeight="1"/>
    <row r="1888" ht="11.1" customHeight="1"/>
    <row r="1889" ht="11.1" customHeight="1"/>
    <row r="1890" ht="11.1" customHeight="1"/>
    <row r="1891" ht="11.1" customHeight="1"/>
    <row r="1892" ht="11.1" customHeight="1"/>
    <row r="1893" ht="11.1" customHeight="1"/>
    <row r="1894" ht="11.1" customHeight="1"/>
    <row r="1895" ht="11.1" customHeight="1"/>
    <row r="1896" ht="11.1" customHeight="1"/>
    <row r="1897" ht="11.1" customHeight="1"/>
    <row r="1898" ht="11.1" customHeight="1"/>
    <row r="1899" ht="11.1" customHeight="1"/>
    <row r="1900" ht="11.1" customHeight="1"/>
    <row r="1901" ht="11.1" customHeight="1"/>
    <row r="1902" ht="11.1" customHeight="1"/>
    <row r="1903" ht="11.1" customHeight="1"/>
    <row r="1904" ht="11.1" customHeight="1"/>
    <row r="1905" ht="11.1" customHeight="1"/>
    <row r="1906" ht="11.1" customHeight="1"/>
    <row r="1907" ht="11.1" customHeight="1"/>
    <row r="1908" ht="11.1" customHeight="1"/>
    <row r="1909" ht="11.1" customHeight="1"/>
    <row r="1910" ht="11.1" customHeight="1"/>
    <row r="1911" ht="11.1" customHeight="1"/>
    <row r="1912" ht="11.1" customHeight="1"/>
    <row r="1913" ht="11.1" customHeight="1"/>
    <row r="1914" ht="11.1" customHeight="1"/>
    <row r="1915" ht="11.1" customHeight="1"/>
    <row r="1916" ht="11.1" customHeight="1"/>
    <row r="1917" ht="11.1" customHeight="1"/>
    <row r="1918" ht="11.1" customHeight="1"/>
    <row r="1919" ht="11.1" customHeight="1"/>
    <row r="1920" ht="11.1" customHeight="1"/>
    <row r="1921" ht="11.1" customHeight="1"/>
    <row r="1922" ht="11.1" customHeight="1"/>
    <row r="1923" ht="11.1" customHeight="1"/>
    <row r="1924" ht="11.1" customHeight="1"/>
    <row r="1925" ht="11.1" customHeight="1"/>
    <row r="1926" ht="11.1" customHeight="1"/>
    <row r="1927" ht="11.1" customHeight="1"/>
    <row r="1928" ht="11.1" customHeight="1"/>
    <row r="1929" ht="11.1" customHeight="1"/>
    <row r="1930" ht="11.1" customHeight="1"/>
    <row r="1931" ht="11.1" customHeight="1"/>
    <row r="1932" ht="11.1" customHeight="1"/>
    <row r="1933" ht="11.1" customHeight="1"/>
    <row r="1934" ht="11.1" customHeight="1"/>
    <row r="1935" ht="11.1" customHeight="1"/>
    <row r="1936" ht="11.1" customHeight="1"/>
    <row r="1937" ht="11.1" customHeight="1"/>
    <row r="1938" ht="11.1" customHeight="1"/>
    <row r="1939" ht="11.1" customHeight="1"/>
    <row r="1940" ht="11.1" customHeight="1"/>
    <row r="1941" ht="11.1" customHeight="1"/>
    <row r="1942" ht="11.1" customHeight="1"/>
    <row r="1943" ht="11.1" customHeight="1"/>
    <row r="1944" ht="11.1" customHeight="1"/>
    <row r="1945" ht="11.1" customHeight="1"/>
    <row r="1946" ht="11.1" customHeight="1"/>
    <row r="1947" ht="11.1" customHeight="1"/>
    <row r="1948" ht="11.1" customHeight="1"/>
    <row r="1949" ht="11.1" customHeight="1"/>
    <row r="1950" ht="11.1" customHeight="1"/>
    <row r="1951" ht="11.1" customHeight="1"/>
    <row r="1952" ht="11.1" customHeight="1"/>
    <row r="1953" ht="11.1" customHeight="1"/>
    <row r="1954" ht="11.1" customHeight="1"/>
    <row r="1955" ht="11.1" customHeight="1"/>
    <row r="1956" ht="11.1" customHeight="1"/>
    <row r="1957" ht="11.1" customHeight="1"/>
    <row r="1958" ht="11.1" customHeight="1"/>
    <row r="1959" ht="11.1" customHeight="1"/>
    <row r="1960" ht="11.1" customHeight="1"/>
    <row r="1961" ht="11.1" customHeight="1"/>
    <row r="1962" ht="11.1" customHeight="1"/>
    <row r="1963" ht="11.1" customHeight="1"/>
    <row r="1964" ht="11.1" customHeight="1"/>
    <row r="1965" ht="11.1" customHeight="1"/>
    <row r="1966" ht="11.1" customHeight="1"/>
    <row r="1967" ht="11.1" customHeight="1"/>
    <row r="1968" ht="11.1" customHeight="1"/>
    <row r="1969" ht="11.1" customHeight="1"/>
    <row r="1970" ht="11.1" customHeight="1"/>
    <row r="1971" ht="11.1" customHeight="1"/>
    <row r="1972" ht="11.1" customHeight="1"/>
    <row r="1973" ht="11.1" customHeight="1"/>
    <row r="1974" ht="11.1" customHeight="1"/>
    <row r="1975" ht="11.1" customHeight="1"/>
    <row r="1976" ht="11.1" customHeight="1"/>
    <row r="1977" ht="11.1" customHeight="1"/>
    <row r="1978" ht="11.1" customHeight="1"/>
    <row r="1979" ht="11.1" customHeight="1"/>
    <row r="1980" ht="11.1" customHeight="1"/>
    <row r="1981" ht="11.1" customHeight="1"/>
    <row r="1982" ht="11.1" customHeight="1"/>
    <row r="1983" ht="11.1" customHeight="1"/>
    <row r="1984" ht="11.1" customHeight="1"/>
    <row r="1985" ht="11.1" customHeight="1"/>
    <row r="1986" ht="11.1" customHeight="1"/>
    <row r="1987" ht="11.1" customHeight="1"/>
    <row r="1988" ht="11.1" customHeight="1"/>
    <row r="1989" ht="11.1" customHeight="1"/>
    <row r="1990" ht="11.1" customHeight="1"/>
    <row r="1991" ht="11.1" customHeight="1"/>
    <row r="1992" ht="11.1" customHeight="1"/>
    <row r="1993" ht="11.1" customHeight="1"/>
    <row r="1994" ht="11.1" customHeight="1"/>
    <row r="1995" ht="11.1" customHeight="1"/>
    <row r="1996" ht="11.1" customHeight="1"/>
    <row r="1997" ht="11.1" customHeight="1"/>
    <row r="1998" ht="11.1" customHeight="1"/>
    <row r="1999" ht="11.1" customHeight="1"/>
    <row r="2000" ht="11.1" customHeight="1"/>
    <row r="2001" ht="11.1" customHeight="1"/>
    <row r="2002" ht="11.1" customHeight="1"/>
    <row r="2003" ht="11.1" customHeight="1"/>
    <row r="2004" ht="11.1" customHeight="1"/>
    <row r="2005" ht="11.1" customHeight="1"/>
    <row r="2006" ht="11.1" customHeight="1"/>
    <row r="2007" ht="11.1" customHeight="1"/>
    <row r="2008" ht="11.1" customHeight="1"/>
    <row r="2009" ht="11.1" customHeight="1"/>
    <row r="2010" ht="11.1" customHeight="1"/>
    <row r="2011" ht="11.1" customHeight="1"/>
    <row r="2012" ht="11.1" customHeight="1"/>
    <row r="2013" ht="11.1" customHeight="1"/>
    <row r="2014" ht="11.1" customHeight="1"/>
    <row r="2015" ht="11.1" customHeight="1"/>
    <row r="2016" ht="11.1" customHeight="1"/>
    <row r="2017" ht="11.1" customHeight="1"/>
    <row r="2018" ht="11.1" customHeight="1"/>
    <row r="2019" ht="11.1" customHeight="1"/>
    <row r="2020" ht="11.1" customHeight="1"/>
    <row r="2021" ht="11.1" customHeight="1"/>
    <row r="2022" ht="11.1" customHeight="1"/>
    <row r="2023" ht="11.1" customHeight="1"/>
    <row r="2024" ht="11.1" customHeight="1"/>
    <row r="2025" ht="11.1" customHeight="1"/>
    <row r="2026" ht="11.1" customHeight="1"/>
    <row r="2027" ht="11.1" customHeight="1"/>
    <row r="2028" ht="11.1" customHeight="1"/>
    <row r="2029" ht="11.1" customHeight="1"/>
    <row r="2030" ht="11.1" customHeight="1"/>
    <row r="2031" ht="11.1" customHeight="1"/>
    <row r="2032" ht="11.1" customHeight="1"/>
    <row r="2033" ht="11.1" customHeight="1"/>
    <row r="2034" ht="11.1" customHeight="1"/>
    <row r="2035" ht="11.1" customHeight="1"/>
    <row r="2036" ht="11.1" customHeight="1"/>
    <row r="2037" ht="11.1" customHeight="1"/>
    <row r="2038" ht="11.1" customHeight="1"/>
    <row r="2039" ht="11.1" customHeight="1"/>
    <row r="2040" ht="11.1" customHeight="1"/>
    <row r="2041" ht="11.1" customHeight="1"/>
    <row r="2042" ht="11.1" customHeight="1"/>
    <row r="2043" ht="11.1" customHeight="1"/>
    <row r="2044" ht="11.1" customHeight="1"/>
    <row r="2045" ht="11.1" customHeight="1"/>
    <row r="2046" ht="11.1" customHeight="1"/>
    <row r="2047" ht="11.1" customHeight="1"/>
    <row r="2048" ht="11.1" customHeight="1"/>
    <row r="2049" ht="11.1" customHeight="1"/>
    <row r="2050" ht="11.1" customHeight="1"/>
    <row r="2051" ht="11.1" customHeight="1"/>
    <row r="2052" ht="11.1" customHeight="1"/>
    <row r="2053" ht="11.1" customHeight="1"/>
    <row r="2054" ht="11.1" customHeight="1"/>
    <row r="2055" ht="11.1" customHeight="1"/>
    <row r="2056" ht="11.1" customHeight="1"/>
    <row r="2057" ht="11.1" customHeight="1"/>
    <row r="2058" ht="11.1" customHeight="1"/>
    <row r="2059" ht="11.1" customHeight="1"/>
    <row r="2060" ht="11.1" customHeight="1"/>
    <row r="2061" ht="11.1" customHeight="1"/>
    <row r="2062" ht="11.1" customHeight="1"/>
    <row r="2063" ht="11.1" customHeight="1"/>
    <row r="2064" ht="11.1" customHeight="1"/>
    <row r="2065" ht="11.1" customHeight="1"/>
    <row r="2066" ht="11.1" customHeight="1"/>
    <row r="2067" ht="11.1" customHeight="1"/>
    <row r="2068" ht="11.1" customHeight="1"/>
    <row r="2069" ht="11.1" customHeight="1"/>
    <row r="2070" ht="11.1" customHeight="1"/>
    <row r="2071" ht="11.1" customHeight="1"/>
    <row r="2072" ht="11.1" customHeight="1"/>
    <row r="2073" ht="11.1" customHeight="1"/>
    <row r="2074" ht="11.1" customHeight="1"/>
    <row r="2075" ht="11.1" customHeight="1"/>
    <row r="2076" ht="11.1" customHeight="1"/>
    <row r="2077" ht="11.1" customHeight="1"/>
    <row r="2078" ht="11.1" customHeight="1"/>
    <row r="2079" ht="11.1" customHeight="1"/>
    <row r="2080" ht="11.1" customHeight="1"/>
    <row r="2081" ht="11.1" customHeight="1"/>
    <row r="2082" ht="11.1" customHeight="1"/>
    <row r="2083" ht="11.1" customHeight="1"/>
    <row r="2084" ht="11.1" customHeight="1"/>
    <row r="2085" ht="11.1" customHeight="1"/>
    <row r="2086" ht="11.1" customHeight="1"/>
    <row r="2087" ht="11.1" customHeight="1"/>
    <row r="2088" ht="11.1" customHeight="1"/>
    <row r="2089" ht="11.1" customHeight="1"/>
    <row r="2090" ht="11.1" customHeight="1"/>
    <row r="2091" ht="11.1" customHeight="1"/>
    <row r="2092" ht="11.1" customHeight="1"/>
    <row r="2093" ht="11.1" customHeight="1"/>
    <row r="2094" ht="11.1" customHeight="1"/>
    <row r="2095" ht="11.1" customHeight="1"/>
    <row r="2096" ht="11.1" customHeight="1"/>
    <row r="2097" ht="11.1" customHeight="1"/>
    <row r="2098" ht="11.1" customHeight="1"/>
    <row r="2099" ht="11.1" customHeight="1"/>
    <row r="2100" ht="11.1" customHeight="1"/>
    <row r="2101" ht="11.1" customHeight="1"/>
    <row r="2102" ht="11.1" customHeight="1"/>
    <row r="2103" ht="11.1" customHeight="1"/>
    <row r="2104" ht="11.1" customHeight="1"/>
    <row r="2105" ht="11.1" customHeight="1"/>
    <row r="2106" ht="11.1" customHeight="1"/>
    <row r="2107" ht="11.1" customHeight="1"/>
    <row r="2108" ht="11.1" customHeight="1"/>
    <row r="2109" ht="11.1" customHeight="1"/>
    <row r="2110" ht="11.1" customHeight="1"/>
    <row r="2111" ht="11.1" customHeight="1"/>
    <row r="2112" ht="11.1" customHeight="1"/>
    <row r="2113" ht="11.1" customHeight="1"/>
    <row r="2114" ht="11.1" customHeight="1"/>
    <row r="2115" ht="11.1" customHeight="1"/>
    <row r="2116" ht="11.1" customHeight="1"/>
    <row r="2117" ht="11.1" customHeight="1"/>
    <row r="2118" ht="11.1" customHeight="1"/>
  </sheetData>
  <mergeCells count="17">
    <mergeCell ref="F6:F9"/>
    <mergeCell ref="G6:I6"/>
    <mergeCell ref="J6:L6"/>
    <mergeCell ref="G7:G9"/>
    <mergeCell ref="J7:J9"/>
    <mergeCell ref="H7:I7"/>
    <mergeCell ref="K7:L7"/>
    <mergeCell ref="H8:H9"/>
    <mergeCell ref="I8:I9"/>
    <mergeCell ref="K8:K9"/>
    <mergeCell ref="L8:L9"/>
    <mergeCell ref="B121:D121"/>
    <mergeCell ref="B190:D190"/>
    <mergeCell ref="B337:C337"/>
    <mergeCell ref="B376:D376"/>
    <mergeCell ref="A6:A9"/>
    <mergeCell ref="B6:E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  <ignoredErrors>
    <ignoredError sqref="A19:A453 A454:A555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showGridLines="0" zoomScaleNormal="100" workbookViewId="0"/>
  </sheetViews>
  <sheetFormatPr baseColWidth="10" defaultColWidth="34.28515625" defaultRowHeight="12.6" customHeight="1"/>
  <cols>
    <col min="1" max="1" width="9.42578125" style="71" customWidth="1"/>
    <col min="2" max="2" width="1.7109375" style="74" customWidth="1"/>
    <col min="3" max="3" width="9.42578125" style="102" customWidth="1"/>
    <col min="4" max="4" width="7.7109375" style="102" customWidth="1"/>
    <col min="5" max="5" width="1.7109375" style="73" customWidth="1"/>
    <col min="6" max="6" width="2.42578125" style="73" customWidth="1"/>
    <col min="7" max="7" width="9.85546875" style="73" customWidth="1"/>
    <col min="8" max="8" width="9.85546875" style="90" customWidth="1"/>
    <col min="9" max="10" width="9.7109375" style="90" customWidth="1"/>
    <col min="11" max="11" width="9.85546875" style="90" customWidth="1"/>
    <col min="12" max="13" width="9.7109375" style="90" customWidth="1"/>
    <col min="14" max="14" width="7" style="71" customWidth="1"/>
    <col min="15" max="19" width="9.7109375" style="71" customWidth="1"/>
    <col min="20" max="16384" width="34.28515625" style="71"/>
  </cols>
  <sheetData>
    <row r="1" spans="1:13" ht="11.25" customHeight="1">
      <c r="A1" s="340" t="s">
        <v>1013</v>
      </c>
      <c r="B1" s="37"/>
      <c r="C1" s="63"/>
      <c r="D1" s="63"/>
      <c r="E1" s="130"/>
      <c r="F1" s="130"/>
      <c r="G1" s="130"/>
      <c r="H1" s="397"/>
      <c r="I1" s="397"/>
      <c r="J1" s="397"/>
      <c r="K1" s="397"/>
      <c r="L1" s="397"/>
      <c r="M1" s="397"/>
    </row>
    <row r="2" spans="1:13" ht="11.25" customHeight="1">
      <c r="A2" s="29"/>
      <c r="B2" s="37"/>
      <c r="C2" s="63"/>
      <c r="D2" s="63"/>
      <c r="E2" s="130"/>
      <c r="F2" s="130"/>
      <c r="G2" s="130"/>
      <c r="H2" s="397"/>
      <c r="I2" s="397"/>
      <c r="J2" s="397"/>
      <c r="K2" s="397"/>
      <c r="L2" s="397"/>
      <c r="M2" s="397"/>
    </row>
    <row r="3" spans="1:13" ht="11.25" customHeight="1">
      <c r="A3" s="395" t="s">
        <v>1149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</row>
    <row r="4" spans="1:13" ht="11.25" customHeight="1">
      <c r="A4" s="395" t="s">
        <v>1074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11.25" customHeight="1">
      <c r="A5" s="353" t="s">
        <v>1066</v>
      </c>
      <c r="B5" s="37"/>
      <c r="C5" s="63"/>
      <c r="D5" s="63"/>
      <c r="E5" s="130"/>
      <c r="F5" s="49"/>
      <c r="G5" s="130"/>
      <c r="H5" s="130"/>
      <c r="I5" s="130"/>
      <c r="J5" s="130"/>
      <c r="K5" s="130"/>
      <c r="L5" s="130"/>
      <c r="M5" s="130"/>
    </row>
    <row r="6" spans="1:13" ht="11.25" customHeight="1">
      <c r="A6" s="797" t="s">
        <v>642</v>
      </c>
      <c r="B6" s="798"/>
      <c r="C6" s="798"/>
      <c r="D6" s="388"/>
      <c r="E6" s="149"/>
      <c r="F6" s="150"/>
      <c r="G6" s="605" t="s">
        <v>1150</v>
      </c>
      <c r="H6" s="700" t="s">
        <v>143</v>
      </c>
      <c r="I6" s="701"/>
      <c r="J6" s="702"/>
      <c r="K6" s="777" t="s">
        <v>282</v>
      </c>
      <c r="L6" s="777"/>
      <c r="M6" s="700"/>
    </row>
    <row r="7" spans="1:13" ht="11.25" customHeight="1">
      <c r="A7" s="799"/>
      <c r="B7" s="799"/>
      <c r="C7" s="799"/>
      <c r="D7" s="36" t="s">
        <v>283</v>
      </c>
      <c r="E7" s="31" t="s">
        <v>284</v>
      </c>
      <c r="F7" s="37" t="s">
        <v>285</v>
      </c>
      <c r="G7" s="613"/>
      <c r="H7" s="707" t="s">
        <v>286</v>
      </c>
      <c r="I7" s="802" t="s">
        <v>287</v>
      </c>
      <c r="J7" s="803"/>
      <c r="K7" s="707" t="s">
        <v>286</v>
      </c>
      <c r="L7" s="802" t="s">
        <v>287</v>
      </c>
      <c r="M7" s="804"/>
    </row>
    <row r="8" spans="1:13" ht="11.25" customHeight="1">
      <c r="A8" s="799"/>
      <c r="B8" s="799"/>
      <c r="C8" s="799"/>
      <c r="D8" s="36" t="s">
        <v>288</v>
      </c>
      <c r="E8" s="31" t="s">
        <v>284</v>
      </c>
      <c r="F8" s="37" t="s">
        <v>289</v>
      </c>
      <c r="G8" s="613"/>
      <c r="H8" s="801"/>
      <c r="I8" s="707" t="s">
        <v>290</v>
      </c>
      <c r="J8" s="707" t="s">
        <v>291</v>
      </c>
      <c r="K8" s="801"/>
      <c r="L8" s="707" t="s">
        <v>705</v>
      </c>
      <c r="M8" s="709" t="s">
        <v>291</v>
      </c>
    </row>
    <row r="9" spans="1:13" ht="11.25" customHeight="1">
      <c r="A9" s="800"/>
      <c r="B9" s="800"/>
      <c r="C9" s="800"/>
      <c r="D9" s="43" t="s">
        <v>292</v>
      </c>
      <c r="E9" s="44" t="s">
        <v>284</v>
      </c>
      <c r="F9" s="45" t="s">
        <v>293</v>
      </c>
      <c r="G9" s="614"/>
      <c r="H9" s="708"/>
      <c r="I9" s="708"/>
      <c r="J9" s="708"/>
      <c r="K9" s="708"/>
      <c r="L9" s="708"/>
      <c r="M9" s="710"/>
    </row>
    <row r="10" spans="1:13" s="70" customFormat="1" ht="18" customHeight="1">
      <c r="A10" s="474" t="s">
        <v>280</v>
      </c>
      <c r="B10" s="423"/>
      <c r="C10" s="497"/>
      <c r="D10" s="497"/>
      <c r="E10" s="413"/>
      <c r="F10" s="362" t="s">
        <v>285</v>
      </c>
      <c r="G10" s="420">
        <f>SUM(G13,G22,G46)</f>
        <v>23233</v>
      </c>
      <c r="H10" s="420">
        <f t="shared" ref="H10:M10" si="0">SUM(H13,H22,H46)</f>
        <v>2566</v>
      </c>
      <c r="I10" s="420">
        <f t="shared" si="0"/>
        <v>327</v>
      </c>
      <c r="J10" s="420">
        <f t="shared" si="0"/>
        <v>80</v>
      </c>
      <c r="K10" s="420">
        <f t="shared" si="0"/>
        <v>20667</v>
      </c>
      <c r="L10" s="420">
        <f t="shared" si="0"/>
        <v>1709</v>
      </c>
      <c r="M10" s="420">
        <f t="shared" si="0"/>
        <v>563</v>
      </c>
    </row>
    <row r="11" spans="1:13" s="70" customFormat="1" ht="11.25" customHeight="1">
      <c r="A11" s="413" t="s">
        <v>196</v>
      </c>
      <c r="B11" s="423"/>
      <c r="C11" s="497"/>
      <c r="D11" s="497"/>
      <c r="E11" s="413"/>
      <c r="F11" s="362" t="s">
        <v>289</v>
      </c>
      <c r="G11" s="420">
        <f t="shared" ref="G11:M12" si="1">SUM(G14,G23,G47)</f>
        <v>49564</v>
      </c>
      <c r="H11" s="420">
        <f t="shared" si="1"/>
        <v>1079</v>
      </c>
      <c r="I11" s="420">
        <f t="shared" si="1"/>
        <v>61</v>
      </c>
      <c r="J11" s="420">
        <f t="shared" si="1"/>
        <v>3</v>
      </c>
      <c r="K11" s="420">
        <f t="shared" si="1"/>
        <v>48485</v>
      </c>
      <c r="L11" s="420">
        <f t="shared" si="1"/>
        <v>3325</v>
      </c>
      <c r="M11" s="420">
        <f t="shared" si="1"/>
        <v>1156</v>
      </c>
    </row>
    <row r="12" spans="1:13" ht="11.25" customHeight="1">
      <c r="A12" s="413" t="s">
        <v>340</v>
      </c>
      <c r="B12" s="423"/>
      <c r="C12" s="497"/>
      <c r="D12" s="497"/>
      <c r="E12" s="413"/>
      <c r="F12" s="362" t="s">
        <v>293</v>
      </c>
      <c r="G12" s="420">
        <f t="shared" si="1"/>
        <v>72797</v>
      </c>
      <c r="H12" s="420">
        <f t="shared" si="1"/>
        <v>3645</v>
      </c>
      <c r="I12" s="420">
        <f t="shared" si="1"/>
        <v>388</v>
      </c>
      <c r="J12" s="420">
        <f t="shared" si="1"/>
        <v>83</v>
      </c>
      <c r="K12" s="420">
        <f t="shared" si="1"/>
        <v>69152</v>
      </c>
      <c r="L12" s="420">
        <f t="shared" si="1"/>
        <v>5034</v>
      </c>
      <c r="M12" s="420">
        <f t="shared" si="1"/>
        <v>1719</v>
      </c>
    </row>
    <row r="13" spans="1:13" ht="15.95" customHeight="1">
      <c r="A13" s="130" t="s">
        <v>197</v>
      </c>
      <c r="B13" s="37"/>
      <c r="C13" s="63"/>
      <c r="D13" s="63"/>
      <c r="E13" s="130"/>
      <c r="F13" s="163" t="s">
        <v>285</v>
      </c>
      <c r="G13" s="286">
        <f>SUM(G16,G19)</f>
        <v>10157</v>
      </c>
      <c r="H13" s="286">
        <f t="shared" ref="H13:M13" si="2">SUM(H16,H19)</f>
        <v>1572</v>
      </c>
      <c r="I13" s="286">
        <f t="shared" si="2"/>
        <v>15</v>
      </c>
      <c r="J13" s="286">
        <f t="shared" si="2"/>
        <v>71</v>
      </c>
      <c r="K13" s="286">
        <f t="shared" si="2"/>
        <v>8585</v>
      </c>
      <c r="L13" s="286">
        <f t="shared" si="2"/>
        <v>806</v>
      </c>
      <c r="M13" s="286">
        <f t="shared" si="2"/>
        <v>263</v>
      </c>
    </row>
    <row r="14" spans="1:13" ht="11.25" customHeight="1">
      <c r="A14" s="130" t="s">
        <v>340</v>
      </c>
      <c r="B14" s="37"/>
      <c r="C14" s="63"/>
      <c r="D14" s="63"/>
      <c r="E14" s="130"/>
      <c r="F14" s="163" t="s">
        <v>289</v>
      </c>
      <c r="G14" s="286">
        <f t="shared" ref="G14:M15" si="3">SUM(G17,G20)</f>
        <v>19036</v>
      </c>
      <c r="H14" s="286">
        <f t="shared" si="3"/>
        <v>518</v>
      </c>
      <c r="I14" s="286">
        <f t="shared" si="3"/>
        <v>6</v>
      </c>
      <c r="J14" s="286">
        <f t="shared" si="3"/>
        <v>3</v>
      </c>
      <c r="K14" s="286">
        <f t="shared" si="3"/>
        <v>18518</v>
      </c>
      <c r="L14" s="286">
        <f t="shared" si="3"/>
        <v>1343</v>
      </c>
      <c r="M14" s="286">
        <f t="shared" si="3"/>
        <v>657</v>
      </c>
    </row>
    <row r="15" spans="1:13" ht="11.25" customHeight="1">
      <c r="A15" s="130" t="s">
        <v>340</v>
      </c>
      <c r="B15" s="37"/>
      <c r="C15" s="63"/>
      <c r="D15" s="63"/>
      <c r="E15" s="130"/>
      <c r="F15" s="163" t="s">
        <v>293</v>
      </c>
      <c r="G15" s="286">
        <f t="shared" si="3"/>
        <v>29193</v>
      </c>
      <c r="H15" s="286">
        <f t="shared" si="3"/>
        <v>2090</v>
      </c>
      <c r="I15" s="286">
        <f t="shared" si="3"/>
        <v>21</v>
      </c>
      <c r="J15" s="286">
        <f t="shared" si="3"/>
        <v>74</v>
      </c>
      <c r="K15" s="286">
        <f t="shared" si="3"/>
        <v>27103</v>
      </c>
      <c r="L15" s="286">
        <f t="shared" si="3"/>
        <v>2149</v>
      </c>
      <c r="M15" s="286">
        <f t="shared" si="3"/>
        <v>920</v>
      </c>
    </row>
    <row r="16" spans="1:13" ht="14.1" customHeight="1">
      <c r="A16" s="124" t="s">
        <v>198</v>
      </c>
      <c r="B16" s="796" t="s">
        <v>199</v>
      </c>
      <c r="C16" s="796"/>
      <c r="D16" s="63"/>
      <c r="E16" s="130"/>
      <c r="F16" s="163" t="s">
        <v>285</v>
      </c>
      <c r="G16" s="286">
        <v>8532</v>
      </c>
      <c r="H16" s="286">
        <v>1252</v>
      </c>
      <c r="I16" s="286">
        <v>11</v>
      </c>
      <c r="J16" s="286">
        <v>47</v>
      </c>
      <c r="K16" s="286">
        <v>7280</v>
      </c>
      <c r="L16" s="286">
        <v>719</v>
      </c>
      <c r="M16" s="286">
        <v>203</v>
      </c>
    </row>
    <row r="17" spans="1:13" ht="11.25" customHeight="1">
      <c r="A17" s="130"/>
      <c r="B17" s="37"/>
      <c r="C17" s="63"/>
      <c r="D17" s="63"/>
      <c r="E17" s="130"/>
      <c r="F17" s="163" t="s">
        <v>289</v>
      </c>
      <c r="G17" s="286">
        <v>16139</v>
      </c>
      <c r="H17" s="286">
        <v>444</v>
      </c>
      <c r="I17" s="286">
        <v>5</v>
      </c>
      <c r="J17" s="286">
        <v>3</v>
      </c>
      <c r="K17" s="286">
        <v>15695</v>
      </c>
      <c r="L17" s="286">
        <v>1196</v>
      </c>
      <c r="M17" s="286">
        <v>531</v>
      </c>
    </row>
    <row r="18" spans="1:13" ht="11.25" customHeight="1">
      <c r="A18" s="130"/>
      <c r="B18" s="37"/>
      <c r="C18" s="63"/>
      <c r="D18" s="63"/>
      <c r="E18" s="130"/>
      <c r="F18" s="163" t="s">
        <v>293</v>
      </c>
      <c r="G18" s="286">
        <v>24671</v>
      </c>
      <c r="H18" s="286">
        <v>1696</v>
      </c>
      <c r="I18" s="286">
        <v>16</v>
      </c>
      <c r="J18" s="286">
        <v>50</v>
      </c>
      <c r="K18" s="286">
        <v>22975</v>
      </c>
      <c r="L18" s="286">
        <v>1915</v>
      </c>
      <c r="M18" s="286">
        <v>734</v>
      </c>
    </row>
    <row r="19" spans="1:13" ht="14.1" customHeight="1">
      <c r="A19" s="124" t="s">
        <v>200</v>
      </c>
      <c r="B19" s="295" t="s">
        <v>316</v>
      </c>
      <c r="C19" s="121" t="s">
        <v>198</v>
      </c>
      <c r="D19" s="121"/>
      <c r="E19" s="130"/>
      <c r="F19" s="163" t="s">
        <v>285</v>
      </c>
      <c r="G19" s="286">
        <v>1625</v>
      </c>
      <c r="H19" s="286">
        <v>320</v>
      </c>
      <c r="I19" s="286">
        <v>4</v>
      </c>
      <c r="J19" s="286">
        <v>24</v>
      </c>
      <c r="K19" s="286">
        <v>1305</v>
      </c>
      <c r="L19" s="286">
        <v>87</v>
      </c>
      <c r="M19" s="286">
        <v>60</v>
      </c>
    </row>
    <row r="20" spans="1:13" ht="11.25" customHeight="1">
      <c r="A20" s="99"/>
      <c r="B20" s="295"/>
      <c r="C20" s="124"/>
      <c r="D20" s="124"/>
      <c r="E20" s="130"/>
      <c r="F20" s="163" t="s">
        <v>289</v>
      </c>
      <c r="G20" s="286">
        <v>2897</v>
      </c>
      <c r="H20" s="286">
        <v>74</v>
      </c>
      <c r="I20" s="286">
        <v>1</v>
      </c>
      <c r="J20" s="286">
        <v>0</v>
      </c>
      <c r="K20" s="286">
        <v>2823</v>
      </c>
      <c r="L20" s="286">
        <v>147</v>
      </c>
      <c r="M20" s="286">
        <v>126</v>
      </c>
    </row>
    <row r="21" spans="1:13" ht="11.25" customHeight="1">
      <c r="A21" s="99" t="s">
        <v>340</v>
      </c>
      <c r="B21" s="295"/>
      <c r="C21" s="124"/>
      <c r="D21" s="124"/>
      <c r="E21" s="130"/>
      <c r="F21" s="163" t="s">
        <v>293</v>
      </c>
      <c r="G21" s="286">
        <v>4522</v>
      </c>
      <c r="H21" s="286">
        <v>394</v>
      </c>
      <c r="I21" s="286">
        <v>5</v>
      </c>
      <c r="J21" s="286">
        <v>24</v>
      </c>
      <c r="K21" s="286">
        <v>4128</v>
      </c>
      <c r="L21" s="286">
        <v>234</v>
      </c>
      <c r="M21" s="286">
        <v>186</v>
      </c>
    </row>
    <row r="22" spans="1:13" ht="15.95" customHeight="1">
      <c r="A22" s="130" t="s">
        <v>201</v>
      </c>
      <c r="B22" s="37"/>
      <c r="C22" s="63"/>
      <c r="D22" s="63"/>
      <c r="E22" s="130"/>
      <c r="F22" s="163" t="s">
        <v>285</v>
      </c>
      <c r="G22" s="286">
        <f>SUM(G25,G28,G31,G34,G37,G40,G43)</f>
        <v>8127</v>
      </c>
      <c r="H22" s="286">
        <f t="shared" ref="H22:M22" si="4">SUM(H25,H28,H31,H34,H37,H40,H43)</f>
        <v>610</v>
      </c>
      <c r="I22" s="286">
        <f t="shared" si="4"/>
        <v>286</v>
      </c>
      <c r="J22" s="286">
        <f t="shared" si="4"/>
        <v>9</v>
      </c>
      <c r="K22" s="286">
        <f t="shared" si="4"/>
        <v>7517</v>
      </c>
      <c r="L22" s="286">
        <f t="shared" si="4"/>
        <v>653</v>
      </c>
      <c r="M22" s="286">
        <f t="shared" si="4"/>
        <v>123</v>
      </c>
    </row>
    <row r="23" spans="1:13" ht="11.25" customHeight="1">
      <c r="A23" s="130"/>
      <c r="B23" s="37"/>
      <c r="C23" s="63"/>
      <c r="D23" s="63"/>
      <c r="E23" s="130"/>
      <c r="F23" s="163" t="s">
        <v>289</v>
      </c>
      <c r="G23" s="286">
        <f t="shared" ref="G23:M24" si="5">SUM(G26,G29,G32,G35,G38,G41,G44)</f>
        <v>19751</v>
      </c>
      <c r="H23" s="286">
        <f t="shared" si="5"/>
        <v>164</v>
      </c>
      <c r="I23" s="286">
        <f t="shared" si="5"/>
        <v>47</v>
      </c>
      <c r="J23" s="286">
        <f t="shared" si="5"/>
        <v>0</v>
      </c>
      <c r="K23" s="286">
        <f t="shared" si="5"/>
        <v>19587</v>
      </c>
      <c r="L23" s="286">
        <f t="shared" si="5"/>
        <v>1508</v>
      </c>
      <c r="M23" s="286">
        <f t="shared" si="5"/>
        <v>250</v>
      </c>
    </row>
    <row r="24" spans="1:13" ht="11.25" customHeight="1">
      <c r="A24" s="130" t="s">
        <v>340</v>
      </c>
      <c r="B24" s="37"/>
      <c r="C24" s="63"/>
      <c r="D24" s="63"/>
      <c r="E24" s="130"/>
      <c r="F24" s="163" t="s">
        <v>293</v>
      </c>
      <c r="G24" s="286">
        <f t="shared" si="5"/>
        <v>27878</v>
      </c>
      <c r="H24" s="286">
        <f t="shared" si="5"/>
        <v>774</v>
      </c>
      <c r="I24" s="286">
        <f t="shared" si="5"/>
        <v>333</v>
      </c>
      <c r="J24" s="286">
        <f t="shared" si="5"/>
        <v>9</v>
      </c>
      <c r="K24" s="286">
        <f t="shared" si="5"/>
        <v>27104</v>
      </c>
      <c r="L24" s="286">
        <f t="shared" si="5"/>
        <v>2161</v>
      </c>
      <c r="M24" s="286">
        <f t="shared" si="5"/>
        <v>373</v>
      </c>
    </row>
    <row r="25" spans="1:13" ht="14.1" customHeight="1">
      <c r="A25" s="124" t="s">
        <v>202</v>
      </c>
      <c r="B25" s="295" t="s">
        <v>316</v>
      </c>
      <c r="C25" s="121" t="s">
        <v>203</v>
      </c>
      <c r="D25" s="63"/>
      <c r="E25" s="130"/>
      <c r="F25" s="163" t="s">
        <v>285</v>
      </c>
      <c r="G25" s="286">
        <v>1030</v>
      </c>
      <c r="H25" s="286">
        <v>204</v>
      </c>
      <c r="I25" s="286">
        <v>6</v>
      </c>
      <c r="J25" s="286">
        <v>5</v>
      </c>
      <c r="K25" s="286">
        <v>826</v>
      </c>
      <c r="L25" s="286">
        <v>40</v>
      </c>
      <c r="M25" s="286">
        <v>21</v>
      </c>
    </row>
    <row r="26" spans="1:13" ht="11.25" customHeight="1">
      <c r="A26" s="130"/>
      <c r="B26" s="37"/>
      <c r="C26" s="63"/>
      <c r="D26" s="63"/>
      <c r="E26" s="130"/>
      <c r="F26" s="163" t="s">
        <v>289</v>
      </c>
      <c r="G26" s="286">
        <v>1661</v>
      </c>
      <c r="H26" s="312">
        <v>12</v>
      </c>
      <c r="I26" s="312">
        <v>2</v>
      </c>
      <c r="J26" s="312">
        <v>0</v>
      </c>
      <c r="K26" s="312">
        <v>1649</v>
      </c>
      <c r="L26" s="312">
        <v>105</v>
      </c>
      <c r="M26" s="312">
        <v>26</v>
      </c>
    </row>
    <row r="27" spans="1:13" ht="11.25" customHeight="1">
      <c r="A27" s="130"/>
      <c r="B27" s="37"/>
      <c r="C27" s="63"/>
      <c r="D27" s="63"/>
      <c r="E27" s="130"/>
      <c r="F27" s="163" t="s">
        <v>293</v>
      </c>
      <c r="G27" s="286">
        <v>2691</v>
      </c>
      <c r="H27" s="312">
        <v>216</v>
      </c>
      <c r="I27" s="312">
        <v>8</v>
      </c>
      <c r="J27" s="312">
        <v>5</v>
      </c>
      <c r="K27" s="312">
        <v>2475</v>
      </c>
      <c r="L27" s="312">
        <v>145</v>
      </c>
      <c r="M27" s="312">
        <v>47</v>
      </c>
    </row>
    <row r="28" spans="1:13" ht="14.1" customHeight="1">
      <c r="A28" s="124" t="s">
        <v>204</v>
      </c>
      <c r="B28" s="295" t="s">
        <v>316</v>
      </c>
      <c r="C28" s="121" t="s">
        <v>205</v>
      </c>
      <c r="D28" s="389"/>
      <c r="E28" s="130"/>
      <c r="F28" s="163" t="s">
        <v>285</v>
      </c>
      <c r="G28" s="286">
        <v>1670</v>
      </c>
      <c r="H28" s="312">
        <v>110</v>
      </c>
      <c r="I28" s="312">
        <v>30</v>
      </c>
      <c r="J28" s="312">
        <v>4</v>
      </c>
      <c r="K28" s="312">
        <v>1560</v>
      </c>
      <c r="L28" s="312">
        <v>82</v>
      </c>
      <c r="M28" s="312">
        <v>33</v>
      </c>
    </row>
    <row r="29" spans="1:13" ht="11.25" customHeight="1">
      <c r="A29" s="99"/>
      <c r="B29" s="295"/>
      <c r="C29" s="124"/>
      <c r="D29" s="63"/>
      <c r="E29" s="130"/>
      <c r="F29" s="163" t="s">
        <v>289</v>
      </c>
      <c r="G29" s="286">
        <v>3658</v>
      </c>
      <c r="H29" s="312">
        <v>36</v>
      </c>
      <c r="I29" s="312">
        <v>4</v>
      </c>
      <c r="J29" s="312">
        <v>0</v>
      </c>
      <c r="K29" s="312">
        <v>3622</v>
      </c>
      <c r="L29" s="312">
        <v>135</v>
      </c>
      <c r="M29" s="312">
        <v>81</v>
      </c>
    </row>
    <row r="30" spans="1:13" ht="11.25" customHeight="1">
      <c r="A30" s="99" t="s">
        <v>340</v>
      </c>
      <c r="B30" s="295"/>
      <c r="C30" s="124"/>
      <c r="D30" s="63"/>
      <c r="E30" s="130"/>
      <c r="F30" s="163" t="s">
        <v>293</v>
      </c>
      <c r="G30" s="286">
        <v>5328</v>
      </c>
      <c r="H30" s="312">
        <v>146</v>
      </c>
      <c r="I30" s="312">
        <v>34</v>
      </c>
      <c r="J30" s="312">
        <v>4</v>
      </c>
      <c r="K30" s="312">
        <v>5182</v>
      </c>
      <c r="L30" s="312">
        <v>217</v>
      </c>
      <c r="M30" s="312">
        <v>114</v>
      </c>
    </row>
    <row r="31" spans="1:13" ht="14.1" customHeight="1">
      <c r="A31" s="124" t="s">
        <v>206</v>
      </c>
      <c r="B31" s="295" t="s">
        <v>316</v>
      </c>
      <c r="C31" s="121" t="s">
        <v>207</v>
      </c>
      <c r="D31" s="389"/>
      <c r="E31" s="130"/>
      <c r="F31" s="163" t="s">
        <v>285</v>
      </c>
      <c r="G31" s="286">
        <v>1776</v>
      </c>
      <c r="H31" s="312">
        <v>79</v>
      </c>
      <c r="I31" s="312">
        <v>54</v>
      </c>
      <c r="J31" s="312">
        <v>0</v>
      </c>
      <c r="K31" s="312">
        <v>1697</v>
      </c>
      <c r="L31" s="312">
        <v>167</v>
      </c>
      <c r="M31" s="312">
        <v>40</v>
      </c>
    </row>
    <row r="32" spans="1:13" ht="11.25" customHeight="1">
      <c r="A32" s="99" t="s">
        <v>208</v>
      </c>
      <c r="B32" s="295"/>
      <c r="C32" s="124"/>
      <c r="D32" s="63"/>
      <c r="E32" s="130"/>
      <c r="F32" s="163" t="s">
        <v>289</v>
      </c>
      <c r="G32" s="286">
        <v>4421</v>
      </c>
      <c r="H32" s="312">
        <v>46</v>
      </c>
      <c r="I32" s="312">
        <v>8</v>
      </c>
      <c r="J32" s="312">
        <v>0</v>
      </c>
      <c r="K32" s="312">
        <v>4375</v>
      </c>
      <c r="L32" s="312">
        <v>442</v>
      </c>
      <c r="M32" s="312">
        <v>72</v>
      </c>
    </row>
    <row r="33" spans="1:13" ht="11.25" customHeight="1">
      <c r="A33" s="99" t="s">
        <v>340</v>
      </c>
      <c r="B33" s="295"/>
      <c r="C33" s="124"/>
      <c r="D33" s="63"/>
      <c r="E33" s="130"/>
      <c r="F33" s="163" t="s">
        <v>293</v>
      </c>
      <c r="G33" s="286">
        <v>6197</v>
      </c>
      <c r="H33" s="312">
        <v>125</v>
      </c>
      <c r="I33" s="312">
        <v>62</v>
      </c>
      <c r="J33" s="312">
        <v>0</v>
      </c>
      <c r="K33" s="312">
        <v>6072</v>
      </c>
      <c r="L33" s="312">
        <v>609</v>
      </c>
      <c r="M33" s="312">
        <v>112</v>
      </c>
    </row>
    <row r="34" spans="1:13" ht="14.1" customHeight="1">
      <c r="A34" s="124" t="s">
        <v>209</v>
      </c>
      <c r="B34" s="295" t="s">
        <v>316</v>
      </c>
      <c r="C34" s="121" t="s">
        <v>210</v>
      </c>
      <c r="D34" s="389"/>
      <c r="E34" s="130"/>
      <c r="F34" s="163" t="s">
        <v>285</v>
      </c>
      <c r="G34" s="286">
        <v>1765</v>
      </c>
      <c r="H34" s="312">
        <v>92</v>
      </c>
      <c r="I34" s="312">
        <v>80</v>
      </c>
      <c r="J34" s="312">
        <v>0</v>
      </c>
      <c r="K34" s="312">
        <v>1673</v>
      </c>
      <c r="L34" s="312">
        <v>162</v>
      </c>
      <c r="M34" s="312">
        <v>16</v>
      </c>
    </row>
    <row r="35" spans="1:13" ht="11.25" customHeight="1">
      <c r="A35" s="99" t="s">
        <v>208</v>
      </c>
      <c r="B35" s="295"/>
      <c r="C35" s="124"/>
      <c r="D35" s="63"/>
      <c r="E35" s="130"/>
      <c r="F35" s="163" t="s">
        <v>289</v>
      </c>
      <c r="G35" s="286">
        <v>4529</v>
      </c>
      <c r="H35" s="312">
        <v>36</v>
      </c>
      <c r="I35" s="312">
        <v>13</v>
      </c>
      <c r="J35" s="312">
        <v>0</v>
      </c>
      <c r="K35" s="312">
        <v>4493</v>
      </c>
      <c r="L35" s="312">
        <v>311</v>
      </c>
      <c r="M35" s="312">
        <v>46</v>
      </c>
    </row>
    <row r="36" spans="1:13" ht="11.25" customHeight="1">
      <c r="A36" s="99" t="s">
        <v>340</v>
      </c>
      <c r="B36" s="295"/>
      <c r="C36" s="124"/>
      <c r="D36" s="63"/>
      <c r="E36" s="130"/>
      <c r="F36" s="163" t="s">
        <v>293</v>
      </c>
      <c r="G36" s="286">
        <v>6294</v>
      </c>
      <c r="H36" s="312">
        <v>128</v>
      </c>
      <c r="I36" s="312">
        <v>93</v>
      </c>
      <c r="J36" s="312">
        <v>0</v>
      </c>
      <c r="K36" s="312">
        <v>6166</v>
      </c>
      <c r="L36" s="312">
        <v>473</v>
      </c>
      <c r="M36" s="312">
        <v>62</v>
      </c>
    </row>
    <row r="37" spans="1:13" ht="14.1" customHeight="1">
      <c r="A37" s="124" t="s">
        <v>211</v>
      </c>
      <c r="B37" s="295" t="s">
        <v>316</v>
      </c>
      <c r="C37" s="121" t="s">
        <v>212</v>
      </c>
      <c r="D37" s="389"/>
      <c r="E37" s="130"/>
      <c r="F37" s="163" t="s">
        <v>285</v>
      </c>
      <c r="G37" s="286">
        <v>1120</v>
      </c>
      <c r="H37" s="312">
        <v>87</v>
      </c>
      <c r="I37" s="312">
        <v>80</v>
      </c>
      <c r="J37" s="312">
        <v>0</v>
      </c>
      <c r="K37" s="312">
        <v>1033</v>
      </c>
      <c r="L37" s="312">
        <v>99</v>
      </c>
      <c r="M37" s="312">
        <v>10</v>
      </c>
    </row>
    <row r="38" spans="1:13" ht="11.25" customHeight="1">
      <c r="A38" s="124" t="s">
        <v>208</v>
      </c>
      <c r="B38" s="295"/>
      <c r="C38" s="124"/>
      <c r="D38" s="63"/>
      <c r="E38" s="130"/>
      <c r="F38" s="163" t="s">
        <v>289</v>
      </c>
      <c r="G38" s="286">
        <v>3277</v>
      </c>
      <c r="H38" s="312">
        <v>21</v>
      </c>
      <c r="I38" s="312">
        <v>13</v>
      </c>
      <c r="J38" s="312">
        <v>0</v>
      </c>
      <c r="K38" s="312">
        <v>3256</v>
      </c>
      <c r="L38" s="312">
        <v>291</v>
      </c>
      <c r="M38" s="312">
        <v>17</v>
      </c>
    </row>
    <row r="39" spans="1:13" ht="11.25" customHeight="1">
      <c r="A39" s="124" t="s">
        <v>340</v>
      </c>
      <c r="B39" s="295"/>
      <c r="C39" s="124"/>
      <c r="D39" s="63"/>
      <c r="E39" s="130"/>
      <c r="F39" s="163" t="s">
        <v>293</v>
      </c>
      <c r="G39" s="286">
        <v>4397</v>
      </c>
      <c r="H39" s="312">
        <v>108</v>
      </c>
      <c r="I39" s="312">
        <v>93</v>
      </c>
      <c r="J39" s="312">
        <v>0</v>
      </c>
      <c r="K39" s="312">
        <v>4289</v>
      </c>
      <c r="L39" s="312">
        <v>390</v>
      </c>
      <c r="M39" s="312">
        <v>27</v>
      </c>
    </row>
    <row r="40" spans="1:13" ht="14.1" customHeight="1">
      <c r="A40" s="124" t="s">
        <v>213</v>
      </c>
      <c r="B40" s="295" t="s">
        <v>316</v>
      </c>
      <c r="C40" s="121" t="s">
        <v>214</v>
      </c>
      <c r="D40" s="389"/>
      <c r="E40" s="130"/>
      <c r="F40" s="163" t="s">
        <v>285</v>
      </c>
      <c r="G40" s="286">
        <v>732</v>
      </c>
      <c r="H40" s="312">
        <v>38</v>
      </c>
      <c r="I40" s="312">
        <v>36</v>
      </c>
      <c r="J40" s="312">
        <v>0</v>
      </c>
      <c r="K40" s="312">
        <v>694</v>
      </c>
      <c r="L40" s="312">
        <v>97</v>
      </c>
      <c r="M40" s="312">
        <v>3</v>
      </c>
    </row>
    <row r="41" spans="1:13" ht="11.25" customHeight="1">
      <c r="A41" s="130" t="s">
        <v>215</v>
      </c>
      <c r="B41" s="37"/>
      <c r="C41" s="63"/>
      <c r="D41" s="63"/>
      <c r="E41" s="130"/>
      <c r="F41" s="163" t="s">
        <v>289</v>
      </c>
      <c r="G41" s="286">
        <v>2117</v>
      </c>
      <c r="H41" s="312">
        <v>13</v>
      </c>
      <c r="I41" s="312">
        <v>7</v>
      </c>
      <c r="J41" s="312">
        <v>0</v>
      </c>
      <c r="K41" s="312">
        <v>2104</v>
      </c>
      <c r="L41" s="312">
        <v>213</v>
      </c>
      <c r="M41" s="312">
        <v>8</v>
      </c>
    </row>
    <row r="42" spans="1:13" ht="11.25" customHeight="1">
      <c r="A42" s="130" t="s">
        <v>340</v>
      </c>
      <c r="B42" s="37"/>
      <c r="C42" s="63"/>
      <c r="D42" s="63"/>
      <c r="E42" s="130"/>
      <c r="F42" s="163" t="s">
        <v>293</v>
      </c>
      <c r="G42" s="286">
        <v>2849</v>
      </c>
      <c r="H42" s="312">
        <v>51</v>
      </c>
      <c r="I42" s="312">
        <v>43</v>
      </c>
      <c r="J42" s="312">
        <v>0</v>
      </c>
      <c r="K42" s="312">
        <v>2798</v>
      </c>
      <c r="L42" s="312">
        <v>310</v>
      </c>
      <c r="M42" s="312">
        <v>11</v>
      </c>
    </row>
    <row r="43" spans="1:13" ht="14.1" customHeight="1">
      <c r="A43" s="99"/>
      <c r="B43" s="124" t="s">
        <v>216</v>
      </c>
      <c r="C43" s="121" t="s">
        <v>217</v>
      </c>
      <c r="D43" s="389"/>
      <c r="E43" s="130"/>
      <c r="F43" s="163" t="s">
        <v>285</v>
      </c>
      <c r="G43" s="286">
        <v>34</v>
      </c>
      <c r="H43" s="312">
        <v>0</v>
      </c>
      <c r="I43" s="312">
        <v>0</v>
      </c>
      <c r="J43" s="312">
        <v>0</v>
      </c>
      <c r="K43" s="312">
        <v>34</v>
      </c>
      <c r="L43" s="312">
        <v>6</v>
      </c>
      <c r="M43" s="312">
        <v>0</v>
      </c>
    </row>
    <row r="44" spans="1:13" ht="11.25" customHeight="1">
      <c r="A44" s="130" t="s">
        <v>215</v>
      </c>
      <c r="B44" s="37"/>
      <c r="C44" s="63"/>
      <c r="D44" s="63"/>
      <c r="E44" s="130"/>
      <c r="F44" s="163" t="s">
        <v>289</v>
      </c>
      <c r="G44" s="286">
        <v>88</v>
      </c>
      <c r="H44" s="312">
        <v>0</v>
      </c>
      <c r="I44" s="312">
        <v>0</v>
      </c>
      <c r="J44" s="312">
        <v>0</v>
      </c>
      <c r="K44" s="312">
        <v>88</v>
      </c>
      <c r="L44" s="312">
        <v>11</v>
      </c>
      <c r="M44" s="312">
        <v>0</v>
      </c>
    </row>
    <row r="45" spans="1:13" ht="11.25" customHeight="1">
      <c r="A45" s="130"/>
      <c r="B45" s="37"/>
      <c r="C45" s="63"/>
      <c r="D45" s="63"/>
      <c r="E45" s="130"/>
      <c r="F45" s="163" t="s">
        <v>293</v>
      </c>
      <c r="G45" s="286">
        <v>122</v>
      </c>
      <c r="H45" s="312">
        <v>0</v>
      </c>
      <c r="I45" s="312">
        <v>0</v>
      </c>
      <c r="J45" s="312">
        <v>0</v>
      </c>
      <c r="K45" s="312">
        <v>122</v>
      </c>
      <c r="L45" s="312">
        <v>17</v>
      </c>
      <c r="M45" s="312">
        <v>0</v>
      </c>
    </row>
    <row r="46" spans="1:13" ht="15.95" customHeight="1">
      <c r="A46" s="130" t="s">
        <v>218</v>
      </c>
      <c r="B46" s="37"/>
      <c r="C46" s="63"/>
      <c r="D46" s="63"/>
      <c r="E46" s="130"/>
      <c r="F46" s="163" t="s">
        <v>285</v>
      </c>
      <c r="G46" s="286">
        <f>SUM(G49,G52,G55)</f>
        <v>4949</v>
      </c>
      <c r="H46" s="286">
        <f t="shared" ref="H46:M46" si="6">SUM(H49,H52,H55)</f>
        <v>384</v>
      </c>
      <c r="I46" s="286">
        <f t="shared" si="6"/>
        <v>26</v>
      </c>
      <c r="J46" s="286">
        <f t="shared" si="6"/>
        <v>0</v>
      </c>
      <c r="K46" s="286">
        <f t="shared" si="6"/>
        <v>4565</v>
      </c>
      <c r="L46" s="286">
        <f t="shared" si="6"/>
        <v>250</v>
      </c>
      <c r="M46" s="286">
        <f t="shared" si="6"/>
        <v>177</v>
      </c>
    </row>
    <row r="47" spans="1:13" ht="11.25" customHeight="1">
      <c r="A47" s="130" t="s">
        <v>340</v>
      </c>
      <c r="B47" s="37"/>
      <c r="C47" s="63"/>
      <c r="D47" s="63"/>
      <c r="E47" s="130"/>
      <c r="F47" s="163" t="s">
        <v>289</v>
      </c>
      <c r="G47" s="286">
        <f t="shared" ref="G47:M48" si="7">SUM(G50,G53,G56)</f>
        <v>10777</v>
      </c>
      <c r="H47" s="286">
        <f t="shared" si="7"/>
        <v>397</v>
      </c>
      <c r="I47" s="286">
        <f t="shared" si="7"/>
        <v>8</v>
      </c>
      <c r="J47" s="286">
        <f t="shared" si="7"/>
        <v>0</v>
      </c>
      <c r="K47" s="286">
        <f t="shared" si="7"/>
        <v>10380</v>
      </c>
      <c r="L47" s="286">
        <f t="shared" si="7"/>
        <v>474</v>
      </c>
      <c r="M47" s="286">
        <f t="shared" si="7"/>
        <v>249</v>
      </c>
    </row>
    <row r="48" spans="1:13" ht="11.25" customHeight="1">
      <c r="A48" s="130"/>
      <c r="B48" s="37"/>
      <c r="C48" s="63"/>
      <c r="D48" s="63"/>
      <c r="E48" s="130"/>
      <c r="F48" s="163" t="s">
        <v>293</v>
      </c>
      <c r="G48" s="286">
        <f t="shared" si="7"/>
        <v>15726</v>
      </c>
      <c r="H48" s="286">
        <f t="shared" si="7"/>
        <v>781</v>
      </c>
      <c r="I48" s="286">
        <f t="shared" si="7"/>
        <v>34</v>
      </c>
      <c r="J48" s="286">
        <f t="shared" si="7"/>
        <v>0</v>
      </c>
      <c r="K48" s="286">
        <f t="shared" si="7"/>
        <v>14945</v>
      </c>
      <c r="L48" s="286">
        <f t="shared" si="7"/>
        <v>724</v>
      </c>
      <c r="M48" s="286">
        <f t="shared" si="7"/>
        <v>426</v>
      </c>
    </row>
    <row r="49" spans="1:13" ht="14.1" customHeight="1">
      <c r="A49" s="130" t="s">
        <v>219</v>
      </c>
      <c r="B49" s="37"/>
      <c r="C49" s="63"/>
      <c r="D49" s="63"/>
      <c r="E49" s="130"/>
      <c r="F49" s="163" t="s">
        <v>285</v>
      </c>
      <c r="G49" s="286">
        <v>22</v>
      </c>
      <c r="H49" s="312">
        <v>4</v>
      </c>
      <c r="I49" s="312">
        <v>4</v>
      </c>
      <c r="J49" s="312">
        <v>0</v>
      </c>
      <c r="K49" s="312">
        <v>18</v>
      </c>
      <c r="L49" s="312">
        <v>2</v>
      </c>
      <c r="M49" s="312">
        <v>0</v>
      </c>
    </row>
    <row r="50" spans="1:13" ht="11.25" customHeight="1">
      <c r="A50" s="130"/>
      <c r="B50" s="37"/>
      <c r="C50" s="63"/>
      <c r="D50" s="63"/>
      <c r="E50" s="130"/>
      <c r="F50" s="163" t="s">
        <v>289</v>
      </c>
      <c r="G50" s="286">
        <v>96</v>
      </c>
      <c r="H50" s="312">
        <v>2</v>
      </c>
      <c r="I50" s="312">
        <v>2</v>
      </c>
      <c r="J50" s="312">
        <v>0</v>
      </c>
      <c r="K50" s="312">
        <v>94</v>
      </c>
      <c r="L50" s="312">
        <v>4</v>
      </c>
      <c r="M50" s="312">
        <v>0</v>
      </c>
    </row>
    <row r="51" spans="1:13" ht="11.25" customHeight="1">
      <c r="A51" s="130"/>
      <c r="B51" s="37"/>
      <c r="C51" s="63"/>
      <c r="D51" s="63"/>
      <c r="E51" s="130"/>
      <c r="F51" s="163" t="s">
        <v>293</v>
      </c>
      <c r="G51" s="286">
        <v>118</v>
      </c>
      <c r="H51" s="312">
        <v>6</v>
      </c>
      <c r="I51" s="312">
        <v>6</v>
      </c>
      <c r="J51" s="312">
        <v>0</v>
      </c>
      <c r="K51" s="312">
        <v>112</v>
      </c>
      <c r="L51" s="312">
        <v>6</v>
      </c>
      <c r="M51" s="312">
        <v>0</v>
      </c>
    </row>
    <row r="52" spans="1:13" ht="14.1" customHeight="1">
      <c r="A52" s="130" t="s">
        <v>220</v>
      </c>
      <c r="B52" s="37"/>
      <c r="C52" s="63"/>
      <c r="D52" s="63"/>
      <c r="E52" s="130"/>
      <c r="F52" s="163" t="s">
        <v>285</v>
      </c>
      <c r="G52" s="286">
        <v>4808</v>
      </c>
      <c r="H52" s="312">
        <v>366</v>
      </c>
      <c r="I52" s="312">
        <v>21</v>
      </c>
      <c r="J52" s="312">
        <v>0</v>
      </c>
      <c r="K52" s="312">
        <v>4442</v>
      </c>
      <c r="L52" s="312">
        <v>241</v>
      </c>
      <c r="M52" s="312">
        <v>175</v>
      </c>
    </row>
    <row r="53" spans="1:13" ht="11.25" customHeight="1">
      <c r="A53" s="130" t="s">
        <v>221</v>
      </c>
      <c r="B53" s="37"/>
      <c r="C53" s="63"/>
      <c r="D53" s="63"/>
      <c r="E53" s="130"/>
      <c r="F53" s="163" t="s">
        <v>289</v>
      </c>
      <c r="G53" s="286">
        <v>10315</v>
      </c>
      <c r="H53" s="312">
        <v>363</v>
      </c>
      <c r="I53" s="312">
        <v>6</v>
      </c>
      <c r="J53" s="312">
        <v>0</v>
      </c>
      <c r="K53" s="312">
        <v>9952</v>
      </c>
      <c r="L53" s="312">
        <v>432</v>
      </c>
      <c r="M53" s="312">
        <v>240</v>
      </c>
    </row>
    <row r="54" spans="1:13" ht="11.25" customHeight="1">
      <c r="A54" s="130" t="s">
        <v>340</v>
      </c>
      <c r="B54" s="37"/>
      <c r="C54" s="63"/>
      <c r="D54" s="63"/>
      <c r="E54" s="130"/>
      <c r="F54" s="163" t="s">
        <v>293</v>
      </c>
      <c r="G54" s="286">
        <v>15123</v>
      </c>
      <c r="H54" s="312">
        <v>729</v>
      </c>
      <c r="I54" s="312">
        <v>27</v>
      </c>
      <c r="J54" s="312">
        <v>0</v>
      </c>
      <c r="K54" s="312">
        <v>14394</v>
      </c>
      <c r="L54" s="312">
        <v>673</v>
      </c>
      <c r="M54" s="312">
        <v>415</v>
      </c>
    </row>
    <row r="55" spans="1:13" ht="14.1" customHeight="1">
      <c r="A55" s="29" t="s">
        <v>803</v>
      </c>
      <c r="B55" s="37"/>
      <c r="C55" s="63"/>
      <c r="D55" s="63"/>
      <c r="E55" s="130"/>
      <c r="F55" s="163" t="s">
        <v>285</v>
      </c>
      <c r="G55" s="286">
        <v>119</v>
      </c>
      <c r="H55" s="312">
        <v>14</v>
      </c>
      <c r="I55" s="312">
        <v>1</v>
      </c>
      <c r="J55" s="312">
        <v>0</v>
      </c>
      <c r="K55" s="312">
        <v>105</v>
      </c>
      <c r="L55" s="312">
        <v>7</v>
      </c>
      <c r="M55" s="312">
        <v>2</v>
      </c>
    </row>
    <row r="56" spans="1:13" ht="11.25" customHeight="1">
      <c r="A56" s="29" t="s">
        <v>804</v>
      </c>
      <c r="B56" s="37"/>
      <c r="C56" s="63"/>
      <c r="D56" s="63"/>
      <c r="E56" s="130"/>
      <c r="F56" s="163" t="s">
        <v>289</v>
      </c>
      <c r="G56" s="286">
        <v>366</v>
      </c>
      <c r="H56" s="312">
        <v>32</v>
      </c>
      <c r="I56" s="312">
        <v>0</v>
      </c>
      <c r="J56" s="312">
        <v>0</v>
      </c>
      <c r="K56" s="312">
        <v>334</v>
      </c>
      <c r="L56" s="312">
        <v>38</v>
      </c>
      <c r="M56" s="312">
        <v>9</v>
      </c>
    </row>
    <row r="57" spans="1:13" ht="11.25" customHeight="1">
      <c r="A57" s="29"/>
      <c r="B57" s="37"/>
      <c r="C57" s="63"/>
      <c r="D57" s="63"/>
      <c r="E57" s="130"/>
      <c r="F57" s="163" t="s">
        <v>293</v>
      </c>
      <c r="G57" s="286">
        <v>485</v>
      </c>
      <c r="H57" s="312">
        <v>46</v>
      </c>
      <c r="I57" s="312">
        <v>1</v>
      </c>
      <c r="J57" s="312">
        <v>0</v>
      </c>
      <c r="K57" s="312">
        <v>439</v>
      </c>
      <c r="L57" s="312">
        <v>45</v>
      </c>
      <c r="M57" s="312">
        <v>11</v>
      </c>
    </row>
    <row r="58" spans="1:13" ht="11.25" customHeight="1">
      <c r="A58" s="29" t="s">
        <v>315</v>
      </c>
      <c r="B58" s="37"/>
      <c r="C58" s="63"/>
      <c r="D58" s="63"/>
      <c r="E58" s="130"/>
      <c r="F58" s="130"/>
      <c r="G58" s="29"/>
      <c r="H58" s="29"/>
      <c r="I58" s="29"/>
      <c r="J58" s="29"/>
      <c r="K58" s="29"/>
      <c r="L58" s="29"/>
      <c r="M58" s="29"/>
    </row>
    <row r="59" spans="1:13" ht="11.25" customHeight="1">
      <c r="A59" s="29" t="s">
        <v>940</v>
      </c>
      <c r="B59" s="37"/>
      <c r="C59" s="63"/>
      <c r="D59" s="63"/>
      <c r="E59" s="130"/>
      <c r="F59" s="130"/>
      <c r="G59" s="29"/>
      <c r="H59" s="29"/>
      <c r="I59" s="29"/>
      <c r="J59" s="29"/>
      <c r="K59" s="29"/>
      <c r="L59" s="29"/>
      <c r="M59" s="29"/>
    </row>
    <row r="60" spans="1:13" ht="11.25" customHeight="1">
      <c r="A60" s="29"/>
      <c r="B60" s="37"/>
      <c r="C60" s="63"/>
      <c r="D60" s="63"/>
      <c r="E60" s="130"/>
      <c r="F60" s="130"/>
      <c r="G60" s="29"/>
      <c r="H60" s="29"/>
      <c r="I60" s="29"/>
      <c r="J60" s="29"/>
      <c r="K60" s="29"/>
      <c r="L60" s="29"/>
      <c r="M60" s="29"/>
    </row>
    <row r="61" spans="1:13" ht="11.25" customHeight="1">
      <c r="A61" s="29"/>
      <c r="B61" s="37"/>
      <c r="C61" s="63"/>
      <c r="D61" s="63"/>
      <c r="E61" s="130"/>
      <c r="F61" s="130"/>
      <c r="G61" s="29"/>
      <c r="H61" s="29"/>
      <c r="I61" s="29"/>
      <c r="J61" s="29"/>
      <c r="K61" s="29"/>
      <c r="L61" s="29"/>
      <c r="M61" s="29"/>
    </row>
    <row r="62" spans="1:13" ht="11.25" customHeight="1">
      <c r="A62" s="29"/>
      <c r="B62" s="37"/>
      <c r="C62" s="63"/>
      <c r="D62" s="63"/>
      <c r="E62" s="130"/>
      <c r="F62" s="130"/>
      <c r="G62" s="29"/>
      <c r="H62" s="29"/>
      <c r="I62" s="29"/>
      <c r="J62" s="29"/>
      <c r="K62" s="29"/>
      <c r="L62" s="29"/>
      <c r="M62" s="29"/>
    </row>
    <row r="63" spans="1:13" ht="11.25" customHeight="1">
      <c r="A63" s="29"/>
      <c r="B63" s="37"/>
      <c r="C63" s="63"/>
      <c r="D63" s="63"/>
      <c r="E63" s="130"/>
      <c r="F63" s="130"/>
      <c r="G63" s="29"/>
      <c r="H63" s="29"/>
      <c r="I63" s="29"/>
      <c r="J63" s="29"/>
      <c r="K63" s="29"/>
      <c r="L63" s="29"/>
      <c r="M63" s="29"/>
    </row>
    <row r="64" spans="1:13" ht="11.25" customHeight="1">
      <c r="A64" s="29"/>
      <c r="B64" s="37"/>
      <c r="C64" s="63"/>
      <c r="D64" s="63"/>
      <c r="E64" s="130"/>
      <c r="F64" s="130"/>
      <c r="G64" s="71"/>
      <c r="H64" s="71"/>
      <c r="I64" s="71"/>
      <c r="J64" s="71"/>
      <c r="K64" s="71"/>
      <c r="L64" s="71"/>
      <c r="M64" s="71"/>
    </row>
    <row r="65" spans="1:13" ht="11.25" customHeight="1">
      <c r="A65" s="29"/>
      <c r="B65" s="37"/>
      <c r="C65" s="63"/>
      <c r="D65" s="63"/>
      <c r="E65" s="130"/>
      <c r="F65" s="130"/>
      <c r="G65" s="71"/>
      <c r="H65" s="71"/>
      <c r="I65" s="71"/>
      <c r="J65" s="71"/>
      <c r="K65" s="71"/>
      <c r="L65" s="71"/>
      <c r="M65" s="71"/>
    </row>
    <row r="66" spans="1:13" ht="11.25" customHeight="1">
      <c r="A66" s="29"/>
      <c r="B66" s="37"/>
      <c r="C66" s="63"/>
      <c r="D66" s="63"/>
      <c r="E66" s="130"/>
      <c r="F66" s="130"/>
      <c r="G66" s="71"/>
      <c r="H66" s="71"/>
      <c r="I66" s="71"/>
      <c r="J66" s="71"/>
      <c r="K66" s="71"/>
      <c r="L66" s="71"/>
      <c r="M66" s="71"/>
    </row>
    <row r="67" spans="1:13" ht="11.1" customHeight="1">
      <c r="G67" s="71"/>
      <c r="H67" s="71"/>
      <c r="I67" s="71"/>
      <c r="J67" s="71"/>
      <c r="K67" s="71"/>
      <c r="L67" s="71"/>
      <c r="M67" s="71"/>
    </row>
    <row r="68" spans="1:13" ht="11.1" customHeight="1">
      <c r="G68" s="71"/>
      <c r="H68" s="71"/>
      <c r="I68" s="71"/>
      <c r="J68" s="71"/>
      <c r="K68" s="71"/>
      <c r="L68" s="71"/>
      <c r="M68" s="71"/>
    </row>
    <row r="69" spans="1:13" ht="11.1" customHeight="1">
      <c r="G69" s="71"/>
      <c r="H69" s="71"/>
      <c r="I69" s="71"/>
      <c r="J69" s="71"/>
      <c r="K69" s="71"/>
      <c r="L69" s="71"/>
      <c r="M69" s="71"/>
    </row>
    <row r="70" spans="1:13" ht="11.1" customHeight="1">
      <c r="G70" s="71"/>
      <c r="H70" s="71"/>
      <c r="I70" s="71"/>
      <c r="J70" s="71"/>
      <c r="K70" s="71"/>
      <c r="L70" s="71"/>
      <c r="M70" s="71"/>
    </row>
    <row r="71" spans="1:13" ht="11.1" customHeight="1">
      <c r="G71" s="71"/>
      <c r="H71" s="71"/>
      <c r="I71" s="71"/>
      <c r="J71" s="71"/>
      <c r="K71" s="71"/>
      <c r="L71" s="71"/>
      <c r="M71" s="71"/>
    </row>
    <row r="72" spans="1:13" ht="11.1" customHeight="1">
      <c r="G72" s="71"/>
      <c r="H72" s="71"/>
      <c r="I72" s="71"/>
      <c r="J72" s="71"/>
      <c r="K72" s="71"/>
      <c r="L72" s="71"/>
      <c r="M72" s="71"/>
    </row>
    <row r="73" spans="1:13" ht="11.1" customHeight="1">
      <c r="G73" s="71"/>
      <c r="H73" s="71"/>
      <c r="I73" s="71"/>
      <c r="J73" s="71"/>
      <c r="K73" s="71"/>
      <c r="L73" s="71"/>
      <c r="M73" s="71"/>
    </row>
    <row r="74" spans="1:13" ht="11.1" customHeight="1">
      <c r="G74" s="71"/>
      <c r="H74" s="71"/>
      <c r="I74" s="71"/>
      <c r="J74" s="71"/>
      <c r="K74" s="71"/>
      <c r="L74" s="71"/>
      <c r="M74" s="71"/>
    </row>
    <row r="75" spans="1:13" ht="11.1" customHeight="1">
      <c r="G75" s="71"/>
      <c r="H75" s="71"/>
      <c r="I75" s="71"/>
      <c r="J75" s="71"/>
      <c r="K75" s="71"/>
      <c r="L75" s="71"/>
      <c r="M75" s="71"/>
    </row>
    <row r="76" spans="1:13" ht="11.1" customHeight="1">
      <c r="G76" s="71"/>
      <c r="H76" s="71"/>
      <c r="I76" s="71"/>
      <c r="J76" s="71"/>
      <c r="K76" s="71"/>
      <c r="L76" s="71"/>
      <c r="M76" s="71"/>
    </row>
    <row r="77" spans="1:13" ht="11.1" customHeight="1">
      <c r="G77" s="71"/>
      <c r="H77" s="71"/>
      <c r="I77" s="71"/>
      <c r="J77" s="71"/>
      <c r="K77" s="71"/>
      <c r="L77" s="71"/>
      <c r="M77" s="71"/>
    </row>
    <row r="78" spans="1:13" ht="11.1" customHeight="1">
      <c r="G78" s="71"/>
      <c r="H78" s="71"/>
      <c r="I78" s="71"/>
      <c r="J78" s="71"/>
      <c r="K78" s="71"/>
      <c r="L78" s="71"/>
      <c r="M78" s="71"/>
    </row>
    <row r="79" spans="1:13" ht="11.1" customHeight="1">
      <c r="G79" s="71"/>
      <c r="H79" s="71"/>
      <c r="I79" s="71"/>
      <c r="J79" s="71"/>
      <c r="K79" s="71"/>
      <c r="L79" s="71"/>
      <c r="M79" s="71"/>
    </row>
    <row r="80" spans="1:13" ht="11.1" customHeight="1">
      <c r="G80" s="71"/>
      <c r="H80" s="71"/>
      <c r="I80" s="71"/>
      <c r="J80" s="71"/>
      <c r="K80" s="71"/>
      <c r="L80" s="71"/>
      <c r="M80" s="71"/>
    </row>
    <row r="81" spans="7:13" ht="11.1" customHeight="1">
      <c r="G81" s="71"/>
      <c r="H81" s="71"/>
      <c r="I81" s="71"/>
      <c r="J81" s="71"/>
      <c r="K81" s="71"/>
      <c r="L81" s="71"/>
      <c r="M81" s="71"/>
    </row>
    <row r="82" spans="7:13" ht="11.1" customHeight="1">
      <c r="G82" s="71"/>
      <c r="H82" s="71"/>
      <c r="I82" s="71"/>
      <c r="J82" s="71"/>
      <c r="K82" s="71"/>
      <c r="L82" s="71"/>
      <c r="M82" s="71"/>
    </row>
    <row r="83" spans="7:13" ht="11.1" customHeight="1">
      <c r="G83" s="71"/>
      <c r="H83" s="71"/>
      <c r="I83" s="71"/>
      <c r="J83" s="71"/>
      <c r="K83" s="71"/>
      <c r="L83" s="71"/>
      <c r="M83" s="71"/>
    </row>
    <row r="84" spans="7:13" ht="11.1" customHeight="1">
      <c r="G84" s="71"/>
      <c r="H84" s="71"/>
      <c r="I84" s="71"/>
      <c r="J84" s="71"/>
      <c r="K84" s="71"/>
      <c r="L84" s="71"/>
      <c r="M84" s="71"/>
    </row>
    <row r="85" spans="7:13" ht="11.1" customHeight="1">
      <c r="G85" s="71"/>
      <c r="H85" s="71"/>
      <c r="I85" s="71"/>
      <c r="J85" s="71"/>
      <c r="K85" s="71"/>
      <c r="L85" s="71"/>
      <c r="M85" s="71"/>
    </row>
    <row r="86" spans="7:13" ht="11.1" customHeight="1">
      <c r="G86" s="71"/>
      <c r="H86" s="71"/>
      <c r="I86" s="71"/>
      <c r="J86" s="71"/>
      <c r="K86" s="71"/>
      <c r="L86" s="71"/>
      <c r="M86" s="71"/>
    </row>
    <row r="87" spans="7:13" ht="11.1" customHeight="1">
      <c r="G87" s="71"/>
      <c r="H87" s="71"/>
      <c r="I87" s="71"/>
      <c r="J87" s="71"/>
      <c r="K87" s="71"/>
      <c r="L87" s="71"/>
      <c r="M87" s="71"/>
    </row>
    <row r="88" spans="7:13" ht="11.1" customHeight="1">
      <c r="G88" s="71"/>
      <c r="H88" s="71"/>
      <c r="I88" s="71"/>
      <c r="J88" s="71"/>
      <c r="K88" s="71"/>
      <c r="L88" s="71"/>
      <c r="M88" s="71"/>
    </row>
    <row r="89" spans="7:13" ht="11.1" customHeight="1">
      <c r="G89" s="71"/>
      <c r="H89" s="71"/>
      <c r="I89" s="71"/>
      <c r="J89" s="71"/>
      <c r="K89" s="71"/>
      <c r="L89" s="71"/>
      <c r="M89" s="71"/>
    </row>
    <row r="90" spans="7:13" ht="11.1" customHeight="1">
      <c r="G90" s="71"/>
      <c r="H90" s="71"/>
      <c r="I90" s="71"/>
      <c r="J90" s="71"/>
      <c r="K90" s="71"/>
      <c r="L90" s="71"/>
      <c r="M90" s="71"/>
    </row>
    <row r="91" spans="7:13" ht="11.1" customHeight="1">
      <c r="G91" s="71"/>
      <c r="H91" s="71"/>
      <c r="I91" s="71"/>
      <c r="J91" s="71"/>
      <c r="K91" s="71"/>
      <c r="L91" s="71"/>
      <c r="M91" s="71"/>
    </row>
    <row r="92" spans="7:13" ht="11.1" customHeight="1">
      <c r="G92" s="71"/>
      <c r="H92" s="71"/>
      <c r="I92" s="71"/>
      <c r="J92" s="71"/>
      <c r="K92" s="71"/>
      <c r="L92" s="71"/>
      <c r="M92" s="71"/>
    </row>
    <row r="93" spans="7:13" ht="11.1" customHeight="1">
      <c r="G93" s="71"/>
      <c r="H93" s="71"/>
      <c r="I93" s="71"/>
      <c r="J93" s="71"/>
      <c r="K93" s="71"/>
      <c r="L93" s="71"/>
      <c r="M93" s="71"/>
    </row>
    <row r="94" spans="7:13" ht="11.1" customHeight="1">
      <c r="G94" s="71"/>
      <c r="H94" s="71"/>
      <c r="I94" s="71"/>
      <c r="J94" s="71"/>
      <c r="K94" s="71"/>
      <c r="L94" s="71"/>
      <c r="M94" s="71"/>
    </row>
    <row r="95" spans="7:13" ht="11.1" customHeight="1">
      <c r="G95" s="71"/>
      <c r="H95" s="71"/>
      <c r="I95" s="71"/>
      <c r="J95" s="71"/>
      <c r="K95" s="71"/>
      <c r="L95" s="71"/>
      <c r="M95" s="71"/>
    </row>
    <row r="96" spans="7:13" ht="11.1" customHeight="1">
      <c r="G96" s="71"/>
      <c r="H96" s="71"/>
      <c r="I96" s="71"/>
      <c r="J96" s="71"/>
      <c r="K96" s="71"/>
      <c r="L96" s="71"/>
      <c r="M96" s="71"/>
    </row>
    <row r="97" spans="7:13" ht="11.1" customHeight="1">
      <c r="G97" s="71"/>
      <c r="H97" s="71"/>
      <c r="I97" s="71"/>
      <c r="J97" s="71"/>
      <c r="K97" s="71"/>
      <c r="L97" s="71"/>
      <c r="M97" s="71"/>
    </row>
    <row r="98" spans="7:13" ht="11.1" customHeight="1">
      <c r="G98" s="71"/>
      <c r="H98" s="71"/>
      <c r="I98" s="71"/>
      <c r="J98" s="71"/>
      <c r="K98" s="71"/>
      <c r="L98" s="71"/>
      <c r="M98" s="71"/>
    </row>
    <row r="99" spans="7:13" ht="11.1" customHeight="1">
      <c r="G99" s="71"/>
      <c r="H99" s="71"/>
      <c r="I99" s="71"/>
      <c r="J99" s="71"/>
      <c r="K99" s="71"/>
      <c r="L99" s="71"/>
      <c r="M99" s="71"/>
    </row>
    <row r="100" spans="7:13" ht="11.1" customHeight="1">
      <c r="G100" s="71"/>
      <c r="H100" s="71"/>
      <c r="I100" s="71"/>
      <c r="J100" s="71"/>
      <c r="K100" s="71"/>
      <c r="L100" s="71"/>
      <c r="M100" s="71"/>
    </row>
    <row r="101" spans="7:13" ht="11.1" customHeight="1">
      <c r="G101" s="71"/>
      <c r="H101" s="71"/>
      <c r="I101" s="71"/>
      <c r="J101" s="71"/>
      <c r="K101" s="71"/>
      <c r="L101" s="71"/>
      <c r="M101" s="71"/>
    </row>
    <row r="102" spans="7:13" ht="11.1" customHeight="1">
      <c r="G102" s="71"/>
      <c r="H102" s="71"/>
      <c r="I102" s="71"/>
      <c r="J102" s="71"/>
      <c r="K102" s="71"/>
      <c r="L102" s="71"/>
      <c r="M102" s="71"/>
    </row>
    <row r="103" spans="7:13" ht="11.1" customHeight="1">
      <c r="G103" s="71"/>
      <c r="H103" s="71"/>
      <c r="I103" s="71"/>
      <c r="J103" s="71"/>
      <c r="K103" s="71"/>
      <c r="L103" s="71"/>
      <c r="M103" s="71"/>
    </row>
    <row r="104" spans="7:13" ht="11.1" customHeight="1">
      <c r="G104" s="71"/>
      <c r="H104" s="71"/>
      <c r="I104" s="71"/>
      <c r="J104" s="71"/>
      <c r="K104" s="71"/>
      <c r="L104" s="71"/>
      <c r="M104" s="71"/>
    </row>
    <row r="105" spans="7:13" ht="11.1" customHeight="1">
      <c r="G105" s="71"/>
      <c r="H105" s="71"/>
      <c r="I105" s="71"/>
      <c r="J105" s="71"/>
      <c r="K105" s="71"/>
      <c r="L105" s="71"/>
      <c r="M105" s="71"/>
    </row>
    <row r="106" spans="7:13" ht="11.1" customHeight="1">
      <c r="G106" s="71"/>
      <c r="H106" s="71"/>
      <c r="I106" s="71"/>
      <c r="J106" s="71"/>
      <c r="K106" s="71"/>
      <c r="L106" s="71"/>
      <c r="M106" s="71"/>
    </row>
    <row r="107" spans="7:13" ht="11.1" customHeight="1">
      <c r="G107" s="71"/>
      <c r="H107" s="71"/>
      <c r="I107" s="71"/>
      <c r="J107" s="71"/>
      <c r="K107" s="71"/>
      <c r="L107" s="71"/>
      <c r="M107" s="71"/>
    </row>
    <row r="108" spans="7:13" ht="11.1" customHeight="1">
      <c r="G108" s="71"/>
      <c r="H108" s="71"/>
      <c r="I108" s="71"/>
      <c r="J108" s="71"/>
      <c r="K108" s="71"/>
      <c r="L108" s="71"/>
      <c r="M108" s="71"/>
    </row>
    <row r="109" spans="7:13" ht="11.1" customHeight="1">
      <c r="G109" s="71"/>
      <c r="H109" s="71"/>
      <c r="I109" s="71"/>
      <c r="J109" s="71"/>
      <c r="K109" s="71"/>
      <c r="L109" s="71"/>
      <c r="M109" s="71"/>
    </row>
    <row r="110" spans="7:13" ht="11.1" customHeight="1">
      <c r="G110" s="71"/>
      <c r="H110" s="71"/>
      <c r="I110" s="71"/>
      <c r="J110" s="71"/>
      <c r="K110" s="71"/>
      <c r="L110" s="71"/>
      <c r="M110" s="71"/>
    </row>
    <row r="111" spans="7:13" ht="11.1" customHeight="1">
      <c r="G111" s="71"/>
      <c r="H111" s="71"/>
      <c r="I111" s="71"/>
      <c r="J111" s="71"/>
      <c r="K111" s="71"/>
      <c r="L111" s="71"/>
      <c r="M111" s="71"/>
    </row>
    <row r="112" spans="7:13" ht="11.1" customHeight="1">
      <c r="G112" s="71"/>
      <c r="H112" s="71"/>
      <c r="I112" s="71"/>
      <c r="J112" s="71"/>
      <c r="K112" s="71"/>
      <c r="L112" s="71"/>
      <c r="M112" s="71"/>
    </row>
    <row r="113" spans="7:13" ht="11.1" customHeight="1">
      <c r="G113" s="71"/>
      <c r="H113" s="71"/>
      <c r="I113" s="71"/>
      <c r="J113" s="71"/>
      <c r="K113" s="71"/>
      <c r="L113" s="71"/>
      <c r="M113" s="71"/>
    </row>
    <row r="114" spans="7:13" ht="11.1" customHeight="1">
      <c r="G114" s="71"/>
      <c r="H114" s="71"/>
      <c r="I114" s="71"/>
      <c r="J114" s="71"/>
      <c r="K114" s="71"/>
      <c r="L114" s="71"/>
      <c r="M114" s="71"/>
    </row>
    <row r="115" spans="7:13" ht="11.1" customHeight="1">
      <c r="G115" s="71"/>
      <c r="H115" s="71"/>
      <c r="I115" s="71"/>
      <c r="J115" s="71"/>
      <c r="K115" s="71"/>
      <c r="L115" s="71"/>
      <c r="M115" s="71"/>
    </row>
    <row r="116" spans="7:13" ht="11.1" customHeight="1">
      <c r="G116" s="71"/>
      <c r="H116" s="71"/>
      <c r="I116" s="71"/>
      <c r="J116" s="71"/>
      <c r="K116" s="71"/>
      <c r="L116" s="71"/>
      <c r="M116" s="71"/>
    </row>
    <row r="117" spans="7:13" ht="11.1" customHeight="1">
      <c r="G117" s="71"/>
      <c r="H117" s="71"/>
      <c r="I117" s="71"/>
      <c r="J117" s="71"/>
      <c r="K117" s="71"/>
      <c r="L117" s="71"/>
      <c r="M117" s="71"/>
    </row>
    <row r="118" spans="7:13" ht="11.1" customHeight="1">
      <c r="G118" s="71"/>
      <c r="H118" s="71"/>
      <c r="I118" s="71"/>
      <c r="J118" s="71"/>
      <c r="K118" s="71"/>
      <c r="L118" s="71"/>
      <c r="M118" s="71"/>
    </row>
    <row r="119" spans="7:13" ht="11.1" customHeight="1">
      <c r="G119" s="71"/>
      <c r="H119" s="71"/>
      <c r="I119" s="71"/>
      <c r="J119" s="71"/>
      <c r="K119" s="71"/>
      <c r="L119" s="71"/>
      <c r="M119" s="71"/>
    </row>
    <row r="120" spans="7:13" ht="11.1" customHeight="1">
      <c r="G120" s="71"/>
      <c r="H120" s="71"/>
      <c r="I120" s="71"/>
      <c r="J120" s="71"/>
      <c r="K120" s="71"/>
      <c r="L120" s="71"/>
      <c r="M120" s="71"/>
    </row>
    <row r="121" spans="7:13" ht="11.1" customHeight="1">
      <c r="G121" s="71"/>
      <c r="H121" s="71"/>
      <c r="I121" s="71"/>
      <c r="J121" s="71"/>
      <c r="K121" s="71"/>
      <c r="L121" s="71"/>
      <c r="M121" s="71"/>
    </row>
    <row r="122" spans="7:13" ht="11.1" customHeight="1">
      <c r="G122" s="71"/>
      <c r="H122" s="71"/>
      <c r="I122" s="71"/>
      <c r="J122" s="71"/>
      <c r="K122" s="71"/>
      <c r="L122" s="71"/>
      <c r="M122" s="71"/>
    </row>
    <row r="123" spans="7:13" ht="11.1" customHeight="1">
      <c r="G123" s="71"/>
      <c r="H123" s="71"/>
      <c r="I123" s="71"/>
      <c r="J123" s="71"/>
      <c r="K123" s="71"/>
      <c r="L123" s="71"/>
      <c r="M123" s="71"/>
    </row>
    <row r="124" spans="7:13" ht="11.1" customHeight="1">
      <c r="G124" s="71"/>
      <c r="H124" s="71"/>
      <c r="I124" s="71"/>
      <c r="J124" s="71"/>
      <c r="K124" s="71"/>
      <c r="L124" s="71"/>
      <c r="M124" s="71"/>
    </row>
    <row r="125" spans="7:13" ht="11.1" customHeight="1">
      <c r="G125" s="71"/>
      <c r="H125" s="71"/>
      <c r="I125" s="71"/>
      <c r="J125" s="71"/>
      <c r="K125" s="71"/>
      <c r="L125" s="71"/>
      <c r="M125" s="71"/>
    </row>
    <row r="126" spans="7:13" ht="11.1" customHeight="1">
      <c r="G126" s="71"/>
      <c r="H126" s="71"/>
      <c r="I126" s="71"/>
      <c r="J126" s="71"/>
      <c r="K126" s="71"/>
      <c r="L126" s="71"/>
      <c r="M126" s="71"/>
    </row>
    <row r="127" spans="7:13" ht="11.1" customHeight="1">
      <c r="G127" s="71"/>
      <c r="H127" s="71"/>
      <c r="I127" s="71"/>
      <c r="J127" s="71"/>
      <c r="K127" s="71"/>
      <c r="L127" s="71"/>
      <c r="M127" s="71"/>
    </row>
    <row r="128" spans="7:13" ht="11.1" customHeight="1">
      <c r="G128" s="71"/>
      <c r="H128" s="71"/>
      <c r="I128" s="71"/>
      <c r="J128" s="71"/>
      <c r="K128" s="71"/>
      <c r="L128" s="71"/>
      <c r="M128" s="71"/>
    </row>
    <row r="129" spans="7:13" ht="11.1" customHeight="1">
      <c r="G129" s="71"/>
      <c r="H129" s="71"/>
      <c r="I129" s="71"/>
      <c r="J129" s="71"/>
      <c r="K129" s="71"/>
      <c r="L129" s="71"/>
      <c r="M129" s="71"/>
    </row>
    <row r="130" spans="7:13" ht="11.1" customHeight="1">
      <c r="G130" s="71"/>
      <c r="H130" s="71"/>
      <c r="I130" s="71"/>
      <c r="J130" s="71"/>
      <c r="K130" s="71"/>
      <c r="L130" s="71"/>
      <c r="M130" s="71"/>
    </row>
    <row r="131" spans="7:13" ht="11.1" customHeight="1">
      <c r="G131" s="71"/>
      <c r="H131" s="71"/>
      <c r="I131" s="71"/>
      <c r="J131" s="71"/>
      <c r="K131" s="71"/>
      <c r="L131" s="71"/>
      <c r="M131" s="71"/>
    </row>
    <row r="132" spans="7:13" ht="11.1" customHeight="1"/>
    <row r="133" spans="7:13" ht="11.1" customHeight="1"/>
    <row r="134" spans="7:13" ht="11.1" customHeight="1"/>
    <row r="135" spans="7:13" ht="11.1" customHeight="1"/>
    <row r="136" spans="7:13" ht="11.1" customHeight="1"/>
    <row r="137" spans="7:13" ht="11.1" customHeight="1"/>
    <row r="138" spans="7:13" ht="11.1" customHeight="1"/>
    <row r="139" spans="7:13" ht="11.1" customHeight="1"/>
    <row r="140" spans="7:13" ht="11.1" customHeight="1"/>
    <row r="141" spans="7:13" ht="11.1" customHeight="1"/>
    <row r="142" spans="7:13" ht="11.1" customHeight="1"/>
    <row r="143" spans="7:13" ht="11.1" customHeight="1"/>
    <row r="144" spans="7:13" ht="11.1" customHeight="1"/>
    <row r="145" ht="11.1" customHeight="1"/>
    <row r="146" ht="11.1" customHeight="1"/>
    <row r="147" ht="11.1" customHeight="1"/>
    <row r="148" ht="11.1" customHeight="1"/>
    <row r="149" ht="11.1" customHeight="1"/>
    <row r="150" ht="11.1" customHeight="1"/>
    <row r="151" ht="11.1" customHeight="1"/>
    <row r="152" ht="11.1" customHeight="1"/>
    <row r="153" ht="11.1" customHeight="1"/>
    <row r="154" ht="11.1" customHeight="1"/>
    <row r="155" ht="11.1" customHeight="1"/>
    <row r="156" ht="11.1" customHeight="1"/>
    <row r="157" ht="11.1" customHeight="1"/>
    <row r="158" ht="11.1" customHeight="1"/>
    <row r="159" ht="11.1" customHeight="1"/>
    <row r="160" ht="11.1" customHeight="1"/>
    <row r="161" ht="11.1" customHeight="1"/>
    <row r="162" ht="11.1" customHeight="1"/>
    <row r="163" ht="11.1" customHeight="1"/>
    <row r="164" ht="11.1" customHeight="1"/>
    <row r="165" ht="11.1" customHeight="1"/>
    <row r="166" ht="11.1" customHeight="1"/>
    <row r="167" ht="11.1" customHeight="1"/>
    <row r="168" ht="11.1" customHeight="1"/>
    <row r="169" ht="11.1" customHeight="1"/>
    <row r="170" ht="11.1" customHeight="1"/>
    <row r="171" ht="11.1" customHeight="1"/>
    <row r="172" ht="11.1" customHeight="1"/>
    <row r="173" ht="11.1" customHeight="1"/>
    <row r="174" ht="11.1" customHeight="1"/>
    <row r="175" ht="11.1" customHeight="1"/>
    <row r="176" ht="11.1" customHeight="1"/>
    <row r="177" ht="11.1" customHeight="1"/>
    <row r="178" ht="11.1" customHeight="1"/>
    <row r="179" ht="11.1" customHeight="1"/>
    <row r="180" ht="11.1" customHeight="1"/>
    <row r="181" ht="11.1" customHeight="1"/>
    <row r="182" ht="11.1" customHeight="1"/>
    <row r="183" ht="11.1" customHeight="1"/>
    <row r="184" ht="11.1" customHeight="1"/>
    <row r="185" ht="11.1" customHeight="1"/>
    <row r="186" ht="11.1" customHeight="1"/>
    <row r="187" ht="11.1" customHeight="1"/>
    <row r="188" ht="11.1" customHeight="1"/>
    <row r="189" ht="11.1" customHeight="1"/>
    <row r="190" ht="11.1" customHeight="1"/>
    <row r="191" ht="11.1" customHeight="1"/>
    <row r="192" ht="11.1" customHeight="1"/>
    <row r="193" ht="11.1" customHeight="1"/>
    <row r="194" ht="11.1" customHeight="1"/>
    <row r="195" ht="11.1" customHeight="1"/>
    <row r="196" ht="11.1" customHeight="1"/>
    <row r="197" ht="11.1" customHeight="1"/>
    <row r="198" ht="11.1" customHeight="1"/>
    <row r="199" ht="11.1" customHeight="1"/>
    <row r="200" ht="11.1" customHeight="1"/>
    <row r="201" ht="11.1" customHeight="1"/>
    <row r="202" ht="11.1" customHeight="1"/>
    <row r="203" ht="11.1" customHeight="1"/>
    <row r="204" ht="11.1" customHeight="1"/>
    <row r="205" ht="11.1" customHeight="1"/>
    <row r="206" ht="11.1" customHeight="1"/>
    <row r="207" ht="11.1" customHeight="1"/>
    <row r="208" ht="11.1" customHeight="1"/>
    <row r="209" ht="11.1" customHeight="1"/>
    <row r="210" ht="11.1" customHeight="1"/>
    <row r="211" ht="11.1" customHeight="1"/>
    <row r="212" ht="11.1" customHeight="1"/>
    <row r="213" ht="11.1" customHeight="1"/>
    <row r="214" ht="11.1" customHeight="1"/>
    <row r="215" ht="11.1" customHeight="1"/>
    <row r="216" ht="11.1" customHeight="1"/>
    <row r="217" ht="11.1" customHeight="1"/>
    <row r="218" ht="11.1" customHeight="1"/>
    <row r="219" ht="11.1" customHeight="1"/>
    <row r="220" ht="11.1" customHeight="1"/>
    <row r="221" ht="11.1" customHeight="1"/>
    <row r="222" ht="11.1" customHeight="1"/>
    <row r="223" ht="11.1" customHeight="1"/>
    <row r="224" ht="11.1" customHeight="1"/>
    <row r="225" ht="11.1" customHeight="1"/>
    <row r="226" ht="11.1" customHeight="1"/>
    <row r="227" ht="11.1" customHeight="1"/>
    <row r="228" ht="11.1" customHeight="1"/>
    <row r="229" ht="11.1" customHeight="1"/>
    <row r="230" ht="11.1" customHeight="1"/>
    <row r="231" ht="11.1" customHeight="1"/>
    <row r="232" ht="11.1" customHeight="1"/>
    <row r="233" ht="11.1" customHeight="1"/>
    <row r="234" ht="11.1" customHeight="1"/>
    <row r="235" ht="11.1" customHeight="1"/>
    <row r="236" ht="11.1" customHeight="1"/>
  </sheetData>
  <mergeCells count="13">
    <mergeCell ref="B16:C16"/>
    <mergeCell ref="J8:J9"/>
    <mergeCell ref="L8:L9"/>
    <mergeCell ref="M8:M9"/>
    <mergeCell ref="A6:C9"/>
    <mergeCell ref="G6:G9"/>
    <mergeCell ref="H6:J6"/>
    <mergeCell ref="K6:M6"/>
    <mergeCell ref="H7:H9"/>
    <mergeCell ref="I7:J7"/>
    <mergeCell ref="K7:K9"/>
    <mergeCell ref="L7:M7"/>
    <mergeCell ref="I8:I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  <ignoredErrors>
    <ignoredError sqref="A16:A44 C19 C25:C43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19" enableFormatConditionsCalculation="0"/>
  <dimension ref="A1:L152"/>
  <sheetViews>
    <sheetView showGridLines="0" zoomScaleNormal="100" workbookViewId="0"/>
  </sheetViews>
  <sheetFormatPr baseColWidth="10" defaultColWidth="11.42578125" defaultRowHeight="12.6" customHeight="1"/>
  <cols>
    <col min="1" max="1" width="14.42578125" style="3" customWidth="1"/>
    <col min="2" max="2" width="9.42578125" style="3" customWidth="1"/>
    <col min="3" max="3" width="1.7109375" style="3" customWidth="1"/>
    <col min="4" max="4" width="2.42578125" style="3" customWidth="1"/>
    <col min="5" max="11" width="10.42578125" style="3" customWidth="1"/>
    <col min="12" max="16384" width="11.42578125" style="3"/>
  </cols>
  <sheetData>
    <row r="1" spans="1:12" ht="11.25" customHeight="1">
      <c r="A1" s="340" t="s">
        <v>1013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11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s="4" customFormat="1" ht="11.25" customHeight="1">
      <c r="A3" s="468" t="s">
        <v>1156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33"/>
    </row>
    <row r="4" spans="1:12" s="4" customFormat="1" ht="11.25" customHeight="1">
      <c r="A4" s="468" t="s">
        <v>1074</v>
      </c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33"/>
    </row>
    <row r="5" spans="1:12" ht="11.25" customHeight="1">
      <c r="A5" s="353" t="s">
        <v>1066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2" ht="12" customHeight="1">
      <c r="A6" s="805" t="s">
        <v>980</v>
      </c>
      <c r="B6" s="253"/>
      <c r="C6" s="253"/>
      <c r="D6" s="386"/>
      <c r="E6" s="612" t="s">
        <v>947</v>
      </c>
      <c r="F6" s="694" t="s">
        <v>337</v>
      </c>
      <c r="G6" s="695"/>
      <c r="H6" s="696"/>
      <c r="I6" s="786" t="s">
        <v>728</v>
      </c>
      <c r="J6" s="787"/>
      <c r="K6" s="787"/>
    </row>
    <row r="7" spans="1:12" ht="11.25" customHeight="1">
      <c r="A7" s="806"/>
      <c r="B7" s="177" t="s">
        <v>283</v>
      </c>
      <c r="C7" s="178" t="s">
        <v>284</v>
      </c>
      <c r="D7" s="168" t="s">
        <v>285</v>
      </c>
      <c r="E7" s="613"/>
      <c r="F7" s="642" t="s">
        <v>21</v>
      </c>
      <c r="G7" s="642" t="s">
        <v>22</v>
      </c>
      <c r="H7" s="642" t="s">
        <v>23</v>
      </c>
      <c r="I7" s="642" t="s">
        <v>21</v>
      </c>
      <c r="J7" s="642" t="s">
        <v>22</v>
      </c>
      <c r="K7" s="639" t="s">
        <v>23</v>
      </c>
    </row>
    <row r="8" spans="1:12" ht="11.25" customHeight="1">
      <c r="A8" s="806"/>
      <c r="B8" s="177" t="s">
        <v>288</v>
      </c>
      <c r="C8" s="178" t="s">
        <v>284</v>
      </c>
      <c r="D8" s="168" t="s">
        <v>289</v>
      </c>
      <c r="E8" s="613"/>
      <c r="F8" s="685"/>
      <c r="G8" s="685"/>
      <c r="H8" s="685"/>
      <c r="I8" s="685"/>
      <c r="J8" s="685"/>
      <c r="K8" s="686"/>
    </row>
    <row r="9" spans="1:12" ht="11.25" customHeight="1">
      <c r="A9" s="807"/>
      <c r="B9" s="216" t="s">
        <v>292</v>
      </c>
      <c r="C9" s="217" t="s">
        <v>284</v>
      </c>
      <c r="D9" s="218" t="s">
        <v>293</v>
      </c>
      <c r="E9" s="614"/>
      <c r="F9" s="645"/>
      <c r="G9" s="645"/>
      <c r="H9" s="645"/>
      <c r="I9" s="645"/>
      <c r="J9" s="645"/>
      <c r="K9" s="687"/>
    </row>
    <row r="10" spans="1:12" s="4" customFormat="1" ht="18" customHeight="1">
      <c r="A10" s="219" t="s">
        <v>24</v>
      </c>
      <c r="B10" s="167"/>
      <c r="C10" s="167"/>
      <c r="D10" s="168" t="s">
        <v>285</v>
      </c>
      <c r="E10" s="85">
        <v>1625</v>
      </c>
      <c r="F10" s="85">
        <v>1459</v>
      </c>
      <c r="G10" s="85">
        <v>314</v>
      </c>
      <c r="H10" s="85">
        <v>1145</v>
      </c>
      <c r="I10" s="85">
        <v>166</v>
      </c>
      <c r="J10" s="85">
        <v>6</v>
      </c>
      <c r="K10" s="85">
        <v>160</v>
      </c>
    </row>
    <row r="11" spans="1:12" s="4" customFormat="1" ht="11.25" customHeight="1">
      <c r="A11" s="219"/>
      <c r="B11" s="167"/>
      <c r="C11" s="167"/>
      <c r="D11" s="32" t="s">
        <v>289</v>
      </c>
      <c r="E11" s="85">
        <v>2897</v>
      </c>
      <c r="F11" s="85">
        <v>1288</v>
      </c>
      <c r="G11" s="85">
        <v>52</v>
      </c>
      <c r="H11" s="85">
        <v>1236</v>
      </c>
      <c r="I11" s="85">
        <v>1609</v>
      </c>
      <c r="J11" s="85">
        <v>22</v>
      </c>
      <c r="K11" s="85">
        <v>1587</v>
      </c>
    </row>
    <row r="12" spans="1:12" s="4" customFormat="1" ht="11.25" customHeight="1">
      <c r="A12" s="219"/>
      <c r="B12" s="167"/>
      <c r="C12" s="167"/>
      <c r="D12" s="32" t="s">
        <v>293</v>
      </c>
      <c r="E12" s="85">
        <v>4522</v>
      </c>
      <c r="F12" s="85">
        <v>2747</v>
      </c>
      <c r="G12" s="85">
        <v>366</v>
      </c>
      <c r="H12" s="85">
        <v>2381</v>
      </c>
      <c r="I12" s="85">
        <v>1775</v>
      </c>
      <c r="J12" s="85">
        <v>28</v>
      </c>
      <c r="K12" s="85">
        <v>1747</v>
      </c>
    </row>
    <row r="13" spans="1:12" ht="15" customHeight="1">
      <c r="A13" s="219" t="s">
        <v>25</v>
      </c>
      <c r="B13" s="167"/>
      <c r="C13" s="167"/>
      <c r="D13" s="168" t="s">
        <v>285</v>
      </c>
      <c r="E13" s="85">
        <v>1610</v>
      </c>
      <c r="F13" s="85">
        <v>1260</v>
      </c>
      <c r="G13" s="85">
        <v>107</v>
      </c>
      <c r="H13" s="85">
        <v>1153</v>
      </c>
      <c r="I13" s="85">
        <v>350</v>
      </c>
      <c r="J13" s="85">
        <v>7</v>
      </c>
      <c r="K13" s="85">
        <v>343</v>
      </c>
    </row>
    <row r="14" spans="1:12" ht="11.25" customHeight="1">
      <c r="A14" s="219"/>
      <c r="B14" s="167"/>
      <c r="C14" s="167"/>
      <c r="D14" s="32" t="s">
        <v>289</v>
      </c>
      <c r="E14" s="85">
        <v>3701</v>
      </c>
      <c r="F14" s="85">
        <v>1217</v>
      </c>
      <c r="G14" s="85">
        <v>59</v>
      </c>
      <c r="H14" s="85">
        <v>1158</v>
      </c>
      <c r="I14" s="85">
        <v>2484</v>
      </c>
      <c r="J14" s="85">
        <v>16</v>
      </c>
      <c r="K14" s="85">
        <v>2468</v>
      </c>
    </row>
    <row r="15" spans="1:12" ht="11.25" customHeight="1">
      <c r="A15" s="219"/>
      <c r="B15" s="167"/>
      <c r="C15" s="167"/>
      <c r="D15" s="32" t="s">
        <v>293</v>
      </c>
      <c r="E15" s="85">
        <v>5311</v>
      </c>
      <c r="F15" s="85">
        <v>2477</v>
      </c>
      <c r="G15" s="85">
        <v>166</v>
      </c>
      <c r="H15" s="85">
        <v>2311</v>
      </c>
      <c r="I15" s="85">
        <v>2834</v>
      </c>
      <c r="J15" s="85">
        <v>23</v>
      </c>
      <c r="K15" s="85">
        <v>2811</v>
      </c>
    </row>
    <row r="16" spans="1:12" ht="15" customHeight="1">
      <c r="A16" s="219" t="s">
        <v>26</v>
      </c>
      <c r="B16" s="167"/>
      <c r="C16" s="167"/>
      <c r="D16" s="168" t="s">
        <v>285</v>
      </c>
      <c r="E16" s="85">
        <v>1459</v>
      </c>
      <c r="F16" s="85">
        <v>1143</v>
      </c>
      <c r="G16" s="85">
        <v>82</v>
      </c>
      <c r="H16" s="85">
        <v>1061</v>
      </c>
      <c r="I16" s="85">
        <v>316</v>
      </c>
      <c r="J16" s="85">
        <v>6</v>
      </c>
      <c r="K16" s="85">
        <v>310</v>
      </c>
    </row>
    <row r="17" spans="1:11" ht="11.25" customHeight="1">
      <c r="A17" s="219"/>
      <c r="B17" s="169"/>
      <c r="C17" s="167"/>
      <c r="D17" s="32" t="s">
        <v>289</v>
      </c>
      <c r="E17" s="85">
        <v>3202</v>
      </c>
      <c r="F17" s="85">
        <v>1013</v>
      </c>
      <c r="G17" s="85">
        <v>30</v>
      </c>
      <c r="H17" s="85">
        <v>983</v>
      </c>
      <c r="I17" s="85">
        <v>2189</v>
      </c>
      <c r="J17" s="85">
        <v>21</v>
      </c>
      <c r="K17" s="85">
        <v>2168</v>
      </c>
    </row>
    <row r="18" spans="1:11" ht="11.25" customHeight="1">
      <c r="A18" s="219"/>
      <c r="B18" s="167"/>
      <c r="C18" s="167"/>
      <c r="D18" s="32" t="s">
        <v>293</v>
      </c>
      <c r="E18" s="85">
        <v>4661</v>
      </c>
      <c r="F18" s="85">
        <v>2156</v>
      </c>
      <c r="G18" s="85">
        <v>112</v>
      </c>
      <c r="H18" s="85">
        <v>2044</v>
      </c>
      <c r="I18" s="85">
        <v>2505</v>
      </c>
      <c r="J18" s="85">
        <v>27</v>
      </c>
      <c r="K18" s="85">
        <v>2478</v>
      </c>
    </row>
    <row r="19" spans="1:11" ht="15" customHeight="1">
      <c r="A19" s="219" t="s">
        <v>27</v>
      </c>
      <c r="B19" s="167"/>
      <c r="C19" s="167"/>
      <c r="D19" s="168" t="s">
        <v>285</v>
      </c>
      <c r="E19" s="85">
        <v>1232</v>
      </c>
      <c r="F19" s="85">
        <v>897</v>
      </c>
      <c r="G19" s="85">
        <v>49</v>
      </c>
      <c r="H19" s="85">
        <v>848</v>
      </c>
      <c r="I19" s="85">
        <v>335</v>
      </c>
      <c r="J19" s="85">
        <v>2</v>
      </c>
      <c r="K19" s="85">
        <v>333</v>
      </c>
    </row>
    <row r="20" spans="1:11" ht="11.25" customHeight="1">
      <c r="A20" s="219"/>
      <c r="B20" s="167"/>
      <c r="C20" s="167"/>
      <c r="D20" s="32" t="s">
        <v>289</v>
      </c>
      <c r="E20" s="85">
        <v>3081</v>
      </c>
      <c r="F20" s="85">
        <v>1087</v>
      </c>
      <c r="G20" s="85">
        <v>15</v>
      </c>
      <c r="H20" s="85">
        <v>1072</v>
      </c>
      <c r="I20" s="85">
        <v>1994</v>
      </c>
      <c r="J20" s="85">
        <v>8</v>
      </c>
      <c r="K20" s="85">
        <v>1986</v>
      </c>
    </row>
    <row r="21" spans="1:11" ht="11.25" customHeight="1">
      <c r="A21" s="219"/>
      <c r="B21" s="169"/>
      <c r="C21" s="167"/>
      <c r="D21" s="32" t="s">
        <v>293</v>
      </c>
      <c r="E21" s="85">
        <v>4313</v>
      </c>
      <c r="F21" s="85">
        <v>1984</v>
      </c>
      <c r="G21" s="85">
        <v>64</v>
      </c>
      <c r="H21" s="85">
        <v>1920</v>
      </c>
      <c r="I21" s="85">
        <v>2329</v>
      </c>
      <c r="J21" s="85">
        <v>10</v>
      </c>
      <c r="K21" s="85">
        <v>2319</v>
      </c>
    </row>
    <row r="22" spans="1:11" ht="15" customHeight="1">
      <c r="A22" s="219" t="s">
        <v>28</v>
      </c>
      <c r="B22" s="169"/>
      <c r="C22" s="167"/>
      <c r="D22" s="168" t="s">
        <v>285</v>
      </c>
      <c r="E22" s="85">
        <v>1510</v>
      </c>
      <c r="F22" s="85">
        <v>1274</v>
      </c>
      <c r="G22" s="85">
        <v>203</v>
      </c>
      <c r="H22" s="85">
        <v>1071</v>
      </c>
      <c r="I22" s="85">
        <v>236</v>
      </c>
      <c r="J22" s="85">
        <v>5</v>
      </c>
      <c r="K22" s="85">
        <v>231</v>
      </c>
    </row>
    <row r="23" spans="1:11" ht="11.25" customHeight="1">
      <c r="A23" s="219"/>
      <c r="B23" s="167"/>
      <c r="C23" s="167"/>
      <c r="D23" s="32" t="s">
        <v>289</v>
      </c>
      <c r="E23" s="85">
        <v>3173</v>
      </c>
      <c r="F23" s="85">
        <v>1318</v>
      </c>
      <c r="G23" s="85">
        <v>59</v>
      </c>
      <c r="H23" s="85">
        <v>1259</v>
      </c>
      <c r="I23" s="85">
        <v>1855</v>
      </c>
      <c r="J23" s="85">
        <v>22</v>
      </c>
      <c r="K23" s="85">
        <v>1833</v>
      </c>
    </row>
    <row r="24" spans="1:11" ht="11.25" customHeight="1">
      <c r="A24" s="219"/>
      <c r="B24" s="167"/>
      <c r="C24" s="167"/>
      <c r="D24" s="32" t="s">
        <v>293</v>
      </c>
      <c r="E24" s="85">
        <v>4683</v>
      </c>
      <c r="F24" s="85">
        <v>2592</v>
      </c>
      <c r="G24" s="85">
        <v>262</v>
      </c>
      <c r="H24" s="85">
        <v>2330</v>
      </c>
      <c r="I24" s="85">
        <v>2091</v>
      </c>
      <c r="J24" s="85">
        <v>27</v>
      </c>
      <c r="K24" s="85">
        <v>2064</v>
      </c>
    </row>
    <row r="25" spans="1:11" ht="18" customHeight="1">
      <c r="A25" s="219" t="s">
        <v>29</v>
      </c>
      <c r="B25" s="167"/>
      <c r="C25" s="167"/>
      <c r="D25" s="168" t="s">
        <v>285</v>
      </c>
      <c r="E25" s="85">
        <v>4198</v>
      </c>
      <c r="F25" s="85">
        <v>3622</v>
      </c>
      <c r="G25" s="85">
        <v>696</v>
      </c>
      <c r="H25" s="85">
        <v>2926</v>
      </c>
      <c r="I25" s="85">
        <v>576</v>
      </c>
      <c r="J25" s="85">
        <v>14</v>
      </c>
      <c r="K25" s="85">
        <v>562</v>
      </c>
    </row>
    <row r="26" spans="1:11" ht="11.25" customHeight="1">
      <c r="A26" s="219"/>
      <c r="B26" s="167"/>
      <c r="C26" s="167"/>
      <c r="D26" s="32" t="s">
        <v>289</v>
      </c>
      <c r="E26" s="85">
        <v>9505</v>
      </c>
      <c r="F26" s="85">
        <v>4912</v>
      </c>
      <c r="G26" s="85">
        <v>223</v>
      </c>
      <c r="H26" s="85">
        <v>4689</v>
      </c>
      <c r="I26" s="85">
        <v>4593</v>
      </c>
      <c r="J26" s="85">
        <v>96</v>
      </c>
      <c r="K26" s="85">
        <v>4497</v>
      </c>
    </row>
    <row r="27" spans="1:11" ht="11.25" customHeight="1">
      <c r="A27" s="219"/>
      <c r="B27" s="167"/>
      <c r="C27" s="167"/>
      <c r="D27" s="32" t="s">
        <v>293</v>
      </c>
      <c r="E27" s="85">
        <v>13703</v>
      </c>
      <c r="F27" s="85">
        <v>8534</v>
      </c>
      <c r="G27" s="85">
        <v>919</v>
      </c>
      <c r="H27" s="85">
        <v>7615</v>
      </c>
      <c r="I27" s="85">
        <v>5169</v>
      </c>
      <c r="J27" s="85">
        <v>110</v>
      </c>
      <c r="K27" s="85">
        <v>5059</v>
      </c>
    </row>
    <row r="28" spans="1:11" ht="15" customHeight="1">
      <c r="A28" s="219" t="s">
        <v>30</v>
      </c>
      <c r="B28" s="167"/>
      <c r="C28" s="167"/>
      <c r="D28" s="168" t="s">
        <v>285</v>
      </c>
      <c r="E28" s="85">
        <v>1616</v>
      </c>
      <c r="F28" s="85">
        <v>1310</v>
      </c>
      <c r="G28" s="85">
        <v>150</v>
      </c>
      <c r="H28" s="85">
        <v>1160</v>
      </c>
      <c r="I28" s="85">
        <v>306</v>
      </c>
      <c r="J28" s="85">
        <v>8</v>
      </c>
      <c r="K28" s="85">
        <v>298</v>
      </c>
    </row>
    <row r="29" spans="1:11" ht="11.25" customHeight="1">
      <c r="A29" s="219"/>
      <c r="B29" s="167"/>
      <c r="C29" s="167"/>
      <c r="D29" s="32" t="s">
        <v>289</v>
      </c>
      <c r="E29" s="85">
        <v>3408</v>
      </c>
      <c r="F29" s="85">
        <v>1450</v>
      </c>
      <c r="G29" s="85">
        <v>46</v>
      </c>
      <c r="H29" s="85">
        <v>1404</v>
      </c>
      <c r="I29" s="85">
        <v>1958</v>
      </c>
      <c r="J29" s="85">
        <v>33</v>
      </c>
      <c r="K29" s="85">
        <v>1925</v>
      </c>
    </row>
    <row r="30" spans="1:11" ht="11.25" customHeight="1">
      <c r="A30" s="219"/>
      <c r="B30" s="167"/>
      <c r="C30" s="167"/>
      <c r="D30" s="32" t="s">
        <v>293</v>
      </c>
      <c r="E30" s="85">
        <v>5024</v>
      </c>
      <c r="F30" s="85">
        <v>2760</v>
      </c>
      <c r="G30" s="85">
        <v>196</v>
      </c>
      <c r="H30" s="85">
        <v>2564</v>
      </c>
      <c r="I30" s="85">
        <v>2264</v>
      </c>
      <c r="J30" s="85">
        <v>41</v>
      </c>
      <c r="K30" s="85">
        <v>2223</v>
      </c>
    </row>
    <row r="31" spans="1:11" ht="15" customHeight="1">
      <c r="A31" s="219" t="s">
        <v>31</v>
      </c>
      <c r="B31" s="167"/>
      <c r="C31" s="167"/>
      <c r="D31" s="168" t="s">
        <v>285</v>
      </c>
      <c r="E31" s="85">
        <v>1436</v>
      </c>
      <c r="F31" s="85">
        <v>1071</v>
      </c>
      <c r="G31" s="85">
        <v>110</v>
      </c>
      <c r="H31" s="85">
        <v>961</v>
      </c>
      <c r="I31" s="85">
        <v>365</v>
      </c>
      <c r="J31" s="85">
        <v>3</v>
      </c>
      <c r="K31" s="85">
        <v>362</v>
      </c>
    </row>
    <row r="32" spans="1:11" ht="11.25" customHeight="1">
      <c r="A32" s="219"/>
      <c r="B32" s="167"/>
      <c r="C32" s="167"/>
      <c r="D32" s="32" t="s">
        <v>289</v>
      </c>
      <c r="E32" s="85">
        <v>3058</v>
      </c>
      <c r="F32" s="85">
        <v>1095</v>
      </c>
      <c r="G32" s="85">
        <v>25</v>
      </c>
      <c r="H32" s="85">
        <v>1070</v>
      </c>
      <c r="I32" s="85">
        <v>1963</v>
      </c>
      <c r="J32" s="85">
        <v>21</v>
      </c>
      <c r="K32" s="85">
        <v>1942</v>
      </c>
    </row>
    <row r="33" spans="1:11" ht="11.25" customHeight="1">
      <c r="A33" s="219"/>
      <c r="B33" s="167"/>
      <c r="C33" s="167"/>
      <c r="D33" s="32" t="s">
        <v>293</v>
      </c>
      <c r="E33" s="85">
        <v>4494</v>
      </c>
      <c r="F33" s="85">
        <v>2166</v>
      </c>
      <c r="G33" s="85">
        <v>135</v>
      </c>
      <c r="H33" s="85">
        <v>2031</v>
      </c>
      <c r="I33" s="85">
        <v>2328</v>
      </c>
      <c r="J33" s="85">
        <v>24</v>
      </c>
      <c r="K33" s="85">
        <v>2304</v>
      </c>
    </row>
    <row r="34" spans="1:11" ht="15" customHeight="1">
      <c r="A34" s="219" t="s">
        <v>32</v>
      </c>
      <c r="B34" s="167"/>
      <c r="C34" s="167"/>
      <c r="D34" s="168" t="s">
        <v>285</v>
      </c>
      <c r="E34" s="85">
        <v>1026</v>
      </c>
      <c r="F34" s="85">
        <v>845</v>
      </c>
      <c r="G34" s="85">
        <v>68</v>
      </c>
      <c r="H34" s="85">
        <v>777</v>
      </c>
      <c r="I34" s="85">
        <v>181</v>
      </c>
      <c r="J34" s="85">
        <v>2</v>
      </c>
      <c r="K34" s="85">
        <v>179</v>
      </c>
    </row>
    <row r="35" spans="1:11" ht="11.25" customHeight="1">
      <c r="A35" s="219"/>
      <c r="B35" s="169"/>
      <c r="C35" s="167"/>
      <c r="D35" s="32" t="s">
        <v>289</v>
      </c>
      <c r="E35" s="85">
        <v>2703</v>
      </c>
      <c r="F35" s="85">
        <v>1089</v>
      </c>
      <c r="G35" s="85">
        <v>31</v>
      </c>
      <c r="H35" s="85">
        <v>1058</v>
      </c>
      <c r="I35" s="85">
        <v>1614</v>
      </c>
      <c r="J35" s="85">
        <v>18</v>
      </c>
      <c r="K35" s="85">
        <v>1596</v>
      </c>
    </row>
    <row r="36" spans="1:11" ht="11.25" customHeight="1">
      <c r="A36" s="219"/>
      <c r="B36" s="169"/>
      <c r="C36" s="167"/>
      <c r="D36" s="32" t="s">
        <v>293</v>
      </c>
      <c r="E36" s="85">
        <v>3729</v>
      </c>
      <c r="F36" s="85">
        <v>1934</v>
      </c>
      <c r="G36" s="85">
        <v>99</v>
      </c>
      <c r="H36" s="85">
        <v>1835</v>
      </c>
      <c r="I36" s="85">
        <v>1795</v>
      </c>
      <c r="J36" s="85">
        <v>20</v>
      </c>
      <c r="K36" s="85">
        <v>1775</v>
      </c>
    </row>
    <row r="37" spans="1:11" ht="15" customHeight="1">
      <c r="A37" s="219" t="s">
        <v>33</v>
      </c>
      <c r="B37" s="167"/>
      <c r="C37" s="167"/>
      <c r="D37" s="168" t="s">
        <v>285</v>
      </c>
      <c r="E37" s="85">
        <v>1052</v>
      </c>
      <c r="F37" s="85">
        <v>871</v>
      </c>
      <c r="G37" s="85">
        <v>70</v>
      </c>
      <c r="H37" s="85">
        <v>801</v>
      </c>
      <c r="I37" s="85">
        <v>181</v>
      </c>
      <c r="J37" s="85">
        <v>1</v>
      </c>
      <c r="K37" s="85">
        <v>180</v>
      </c>
    </row>
    <row r="38" spans="1:11" ht="11.25" customHeight="1">
      <c r="A38" s="219" t="s">
        <v>34</v>
      </c>
      <c r="B38" s="12"/>
      <c r="C38" s="167"/>
      <c r="D38" s="32" t="s">
        <v>289</v>
      </c>
      <c r="E38" s="85">
        <v>2480</v>
      </c>
      <c r="F38" s="85">
        <v>1012</v>
      </c>
      <c r="G38" s="85">
        <v>19</v>
      </c>
      <c r="H38" s="85">
        <v>993</v>
      </c>
      <c r="I38" s="85">
        <v>1468</v>
      </c>
      <c r="J38" s="85">
        <v>20</v>
      </c>
      <c r="K38" s="85">
        <v>1448</v>
      </c>
    </row>
    <row r="39" spans="1:11" ht="11.25" customHeight="1">
      <c r="A39" s="219"/>
      <c r="B39" s="12"/>
      <c r="C39" s="12"/>
      <c r="D39" s="32" t="s">
        <v>293</v>
      </c>
      <c r="E39" s="85">
        <v>3532</v>
      </c>
      <c r="F39" s="85">
        <v>1883</v>
      </c>
      <c r="G39" s="85">
        <v>89</v>
      </c>
      <c r="H39" s="85">
        <v>1794</v>
      </c>
      <c r="I39" s="85">
        <v>1649</v>
      </c>
      <c r="J39" s="85">
        <v>21</v>
      </c>
      <c r="K39" s="85">
        <v>1628</v>
      </c>
    </row>
    <row r="40" spans="1:11" ht="18" customHeight="1">
      <c r="A40" s="219" t="s">
        <v>35</v>
      </c>
      <c r="B40" s="167"/>
      <c r="C40" s="167"/>
      <c r="D40" s="168" t="s">
        <v>285</v>
      </c>
      <c r="E40" s="85">
        <v>4334</v>
      </c>
      <c r="F40" s="85">
        <v>3462</v>
      </c>
      <c r="G40" s="85">
        <v>528</v>
      </c>
      <c r="H40" s="85">
        <v>2934</v>
      </c>
      <c r="I40" s="85">
        <v>872</v>
      </c>
      <c r="J40" s="85">
        <v>14</v>
      </c>
      <c r="K40" s="85">
        <v>858</v>
      </c>
    </row>
    <row r="41" spans="1:11" ht="11.25" customHeight="1">
      <c r="A41" s="219"/>
      <c r="B41" s="167"/>
      <c r="C41" s="167"/>
      <c r="D41" s="32" t="s">
        <v>289</v>
      </c>
      <c r="E41" s="85">
        <v>6634</v>
      </c>
      <c r="F41" s="85">
        <v>2974</v>
      </c>
      <c r="G41" s="85">
        <v>91</v>
      </c>
      <c r="H41" s="85">
        <v>2883</v>
      </c>
      <c r="I41" s="85">
        <v>3660</v>
      </c>
      <c r="J41" s="85">
        <v>34</v>
      </c>
      <c r="K41" s="85">
        <v>3626</v>
      </c>
    </row>
    <row r="42" spans="1:11" ht="11.25" customHeight="1">
      <c r="A42" s="219"/>
      <c r="B42" s="167"/>
      <c r="C42" s="167"/>
      <c r="D42" s="32" t="s">
        <v>293</v>
      </c>
      <c r="E42" s="85">
        <v>10968</v>
      </c>
      <c r="F42" s="85">
        <v>6436</v>
      </c>
      <c r="G42" s="85">
        <v>619</v>
      </c>
      <c r="H42" s="85">
        <v>5817</v>
      </c>
      <c r="I42" s="85">
        <v>4532</v>
      </c>
      <c r="J42" s="85">
        <v>48</v>
      </c>
      <c r="K42" s="85">
        <v>4484</v>
      </c>
    </row>
    <row r="43" spans="1:11" ht="15" customHeight="1">
      <c r="A43" s="219" t="s">
        <v>36</v>
      </c>
      <c r="B43" s="167"/>
      <c r="C43" s="167"/>
      <c r="D43" s="168" t="s">
        <v>285</v>
      </c>
      <c r="E43" s="85">
        <v>1125</v>
      </c>
      <c r="F43" s="85">
        <v>910</v>
      </c>
      <c r="G43" s="85">
        <v>53</v>
      </c>
      <c r="H43" s="85">
        <v>857</v>
      </c>
      <c r="I43" s="85">
        <v>215</v>
      </c>
      <c r="J43" s="85">
        <v>3</v>
      </c>
      <c r="K43" s="85">
        <v>212</v>
      </c>
    </row>
    <row r="44" spans="1:11" ht="11.25" customHeight="1">
      <c r="A44" s="219"/>
      <c r="B44" s="167"/>
      <c r="C44" s="167"/>
      <c r="D44" s="32" t="s">
        <v>289</v>
      </c>
      <c r="E44" s="85">
        <v>3001</v>
      </c>
      <c r="F44" s="85">
        <v>1262</v>
      </c>
      <c r="G44" s="85">
        <v>31</v>
      </c>
      <c r="H44" s="85">
        <v>1231</v>
      </c>
      <c r="I44" s="85">
        <v>1739</v>
      </c>
      <c r="J44" s="85">
        <v>15</v>
      </c>
      <c r="K44" s="85">
        <v>1724</v>
      </c>
    </row>
    <row r="45" spans="1:11" ht="11.25" customHeight="1">
      <c r="A45" s="219"/>
      <c r="B45" s="167"/>
      <c r="C45" s="167"/>
      <c r="D45" s="32" t="s">
        <v>293</v>
      </c>
      <c r="E45" s="85">
        <v>4126</v>
      </c>
      <c r="F45" s="85">
        <v>2172</v>
      </c>
      <c r="G45" s="85">
        <v>84</v>
      </c>
      <c r="H45" s="85">
        <v>2088</v>
      </c>
      <c r="I45" s="85">
        <v>1954</v>
      </c>
      <c r="J45" s="85">
        <v>18</v>
      </c>
      <c r="K45" s="85">
        <v>1936</v>
      </c>
    </row>
    <row r="46" spans="1:11" ht="15" customHeight="1">
      <c r="A46" s="219" t="s">
        <v>37</v>
      </c>
      <c r="B46" s="167"/>
      <c r="C46" s="167"/>
      <c r="D46" s="168" t="s">
        <v>285</v>
      </c>
      <c r="E46" s="85">
        <v>891</v>
      </c>
      <c r="F46" s="85">
        <v>750</v>
      </c>
      <c r="G46" s="85">
        <v>50</v>
      </c>
      <c r="H46" s="85">
        <v>700</v>
      </c>
      <c r="I46" s="85">
        <v>141</v>
      </c>
      <c r="J46" s="85">
        <v>1</v>
      </c>
      <c r="K46" s="85">
        <v>140</v>
      </c>
    </row>
    <row r="47" spans="1:11" ht="11.25" customHeight="1">
      <c r="A47" s="219"/>
      <c r="B47" s="167"/>
      <c r="C47" s="167"/>
      <c r="D47" s="32" t="s">
        <v>289</v>
      </c>
      <c r="E47" s="85">
        <v>2355</v>
      </c>
      <c r="F47" s="85">
        <v>941</v>
      </c>
      <c r="G47" s="85">
        <v>31</v>
      </c>
      <c r="H47" s="85">
        <v>910</v>
      </c>
      <c r="I47" s="85">
        <v>1414</v>
      </c>
      <c r="J47" s="85">
        <v>9</v>
      </c>
      <c r="K47" s="85">
        <v>1405</v>
      </c>
    </row>
    <row r="48" spans="1:11" ht="11.25" customHeight="1">
      <c r="A48" s="219"/>
      <c r="B48" s="167"/>
      <c r="C48" s="167"/>
      <c r="D48" s="32" t="s">
        <v>293</v>
      </c>
      <c r="E48" s="85">
        <v>3246</v>
      </c>
      <c r="F48" s="85">
        <v>1691</v>
      </c>
      <c r="G48" s="85">
        <v>81</v>
      </c>
      <c r="H48" s="85">
        <v>1610</v>
      </c>
      <c r="I48" s="85">
        <v>1555</v>
      </c>
      <c r="J48" s="85">
        <v>10</v>
      </c>
      <c r="K48" s="85">
        <v>1545</v>
      </c>
    </row>
    <row r="49" spans="1:11" s="4" customFormat="1" ht="15" customHeight="1">
      <c r="A49" s="219" t="s">
        <v>801</v>
      </c>
      <c r="B49" s="12"/>
      <c r="C49" s="12"/>
      <c r="D49" s="168" t="s">
        <v>285</v>
      </c>
      <c r="E49" s="85">
        <v>119</v>
      </c>
      <c r="F49" s="85">
        <v>101</v>
      </c>
      <c r="G49" s="85">
        <v>13</v>
      </c>
      <c r="H49" s="85">
        <v>88</v>
      </c>
      <c r="I49" s="85">
        <v>18</v>
      </c>
      <c r="J49" s="85">
        <v>1</v>
      </c>
      <c r="K49" s="85">
        <v>17</v>
      </c>
    </row>
    <row r="50" spans="1:11" s="4" customFormat="1" ht="11.25" customHeight="1">
      <c r="A50" s="219" t="s">
        <v>802</v>
      </c>
      <c r="B50" s="12"/>
      <c r="C50" s="12"/>
      <c r="D50" s="32" t="s">
        <v>289</v>
      </c>
      <c r="E50" s="85">
        <v>366</v>
      </c>
      <c r="F50" s="85">
        <v>188</v>
      </c>
      <c r="G50" s="85">
        <v>16</v>
      </c>
      <c r="H50" s="85">
        <v>172</v>
      </c>
      <c r="I50" s="85">
        <v>178</v>
      </c>
      <c r="J50" s="85">
        <v>16</v>
      </c>
      <c r="K50" s="85">
        <v>162</v>
      </c>
    </row>
    <row r="51" spans="1:11" s="4" customFormat="1" ht="11.25" customHeight="1">
      <c r="A51" s="219"/>
      <c r="B51" s="12"/>
      <c r="C51" s="170"/>
      <c r="D51" s="32" t="s">
        <v>293</v>
      </c>
      <c r="E51" s="85">
        <v>485</v>
      </c>
      <c r="F51" s="85">
        <v>289</v>
      </c>
      <c r="G51" s="85">
        <v>29</v>
      </c>
      <c r="H51" s="85">
        <v>260</v>
      </c>
      <c r="I51" s="85">
        <v>196</v>
      </c>
      <c r="J51" s="85">
        <v>17</v>
      </c>
      <c r="K51" s="85">
        <v>179</v>
      </c>
    </row>
    <row r="52" spans="1:11" ht="18" customHeight="1">
      <c r="A52" s="357" t="s">
        <v>38</v>
      </c>
      <c r="B52" s="358"/>
      <c r="C52" s="358"/>
      <c r="D52" s="378" t="s">
        <v>285</v>
      </c>
      <c r="E52" s="82">
        <v>23233</v>
      </c>
      <c r="F52" s="499">
        <v>18975</v>
      </c>
      <c r="G52" s="499">
        <v>2493</v>
      </c>
      <c r="H52" s="499">
        <v>16482</v>
      </c>
      <c r="I52" s="499">
        <v>4258</v>
      </c>
      <c r="J52" s="499">
        <v>73</v>
      </c>
      <c r="K52" s="499">
        <v>4185</v>
      </c>
    </row>
    <row r="53" spans="1:11" ht="11.25" customHeight="1">
      <c r="A53" s="357"/>
      <c r="B53" s="358"/>
      <c r="C53" s="358"/>
      <c r="D53" s="359" t="s">
        <v>289</v>
      </c>
      <c r="E53" s="82">
        <v>49564</v>
      </c>
      <c r="F53" s="499">
        <v>20846</v>
      </c>
      <c r="G53" s="499">
        <v>728</v>
      </c>
      <c r="H53" s="499">
        <v>20118</v>
      </c>
      <c r="I53" s="499">
        <v>28718</v>
      </c>
      <c r="J53" s="499">
        <v>351</v>
      </c>
      <c r="K53" s="499">
        <v>28367</v>
      </c>
    </row>
    <row r="54" spans="1:11" ht="11.25" customHeight="1">
      <c r="A54" s="357"/>
      <c r="B54" s="1"/>
      <c r="C54" s="380"/>
      <c r="D54" s="359" t="s">
        <v>293</v>
      </c>
      <c r="E54" s="82">
        <v>72797</v>
      </c>
      <c r="F54" s="499">
        <v>39821</v>
      </c>
      <c r="G54" s="499">
        <v>3221</v>
      </c>
      <c r="H54" s="499">
        <v>36600</v>
      </c>
      <c r="I54" s="499">
        <v>32976</v>
      </c>
      <c r="J54" s="499">
        <v>424</v>
      </c>
      <c r="K54" s="499">
        <v>32552</v>
      </c>
    </row>
    <row r="55" spans="1:11" ht="11.25" customHeight="1">
      <c r="A55" s="12" t="s">
        <v>315</v>
      </c>
      <c r="B55" s="167"/>
      <c r="C55" s="167"/>
      <c r="D55" s="181"/>
      <c r="E55" s="65"/>
      <c r="F55" s="65"/>
      <c r="G55" s="65"/>
      <c r="H55" s="65"/>
      <c r="I55" s="65"/>
      <c r="J55" s="65"/>
      <c r="K55" s="65"/>
    </row>
    <row r="56" spans="1:11" ht="11.25" customHeight="1">
      <c r="A56" s="319" t="s">
        <v>1158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</row>
    <row r="57" spans="1:11" ht="11.25" customHeight="1">
      <c r="A57" s="319" t="s">
        <v>1159</v>
      </c>
      <c r="B57" s="391"/>
      <c r="C57" s="391"/>
      <c r="D57" s="391"/>
      <c r="E57" s="391"/>
      <c r="F57" s="391"/>
      <c r="G57" s="391"/>
      <c r="H57" s="391"/>
      <c r="I57" s="391"/>
      <c r="J57" s="391"/>
      <c r="K57" s="391"/>
    </row>
    <row r="58" spans="1:11" ht="11.25" customHeight="1">
      <c r="A58" s="319" t="s">
        <v>995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</row>
    <row r="59" spans="1:11" ht="11.25" customHeight="1">
      <c r="A59" s="319" t="s">
        <v>936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</row>
    <row r="60" spans="1:11" ht="11.25" customHeight="1">
      <c r="A60" s="12"/>
      <c r="B60" s="12"/>
      <c r="C60" s="12"/>
      <c r="D60" s="178"/>
      <c r="E60" s="65"/>
      <c r="F60" s="65"/>
      <c r="G60" s="65"/>
      <c r="H60" s="65"/>
      <c r="I60" s="65"/>
      <c r="J60" s="65"/>
      <c r="K60" s="65"/>
    </row>
    <row r="61" spans="1:11" ht="11.25" customHeight="1">
      <c r="A61" s="12"/>
      <c r="B61" s="12"/>
      <c r="C61" s="12"/>
      <c r="D61" s="181"/>
      <c r="E61" s="65"/>
      <c r="F61" s="65"/>
      <c r="G61" s="65"/>
      <c r="H61" s="65"/>
      <c r="I61" s="65"/>
      <c r="J61" s="65"/>
      <c r="K61" s="65"/>
    </row>
    <row r="62" spans="1:11" ht="11.25" customHeight="1">
      <c r="A62" s="12"/>
      <c r="B62" s="12"/>
      <c r="C62" s="12"/>
      <c r="D62" s="181"/>
      <c r="E62" s="65"/>
      <c r="F62" s="65"/>
      <c r="G62" s="65"/>
      <c r="H62" s="65"/>
      <c r="I62" s="65"/>
      <c r="J62" s="65"/>
      <c r="K62" s="65"/>
    </row>
    <row r="63" spans="1:11" ht="11.25" customHeight="1">
      <c r="A63" s="12"/>
      <c r="B63" s="12"/>
      <c r="C63" s="12"/>
      <c r="D63" s="12"/>
      <c r="E63" s="177"/>
      <c r="F63" s="177"/>
      <c r="G63" s="177"/>
      <c r="H63" s="177"/>
      <c r="I63" s="177"/>
      <c r="J63" s="177"/>
      <c r="K63" s="177"/>
    </row>
    <row r="64" spans="1:11" ht="11.25" customHeight="1">
      <c r="A64" s="12"/>
      <c r="B64" s="12"/>
      <c r="C64" s="12"/>
      <c r="D64" s="12"/>
      <c r="E64" s="177"/>
      <c r="F64" s="177"/>
      <c r="G64" s="177"/>
      <c r="H64" s="177"/>
      <c r="I64" s="177"/>
      <c r="J64" s="177"/>
      <c r="K64" s="177"/>
    </row>
    <row r="65" spans="1:11" ht="11.25" customHeight="1">
      <c r="A65" s="12"/>
      <c r="B65" s="12"/>
      <c r="C65" s="12"/>
      <c r="D65" s="12"/>
      <c r="E65" s="177"/>
      <c r="F65" s="177"/>
      <c r="G65" s="177"/>
      <c r="H65" s="177"/>
      <c r="I65" s="177"/>
      <c r="J65" s="177"/>
      <c r="K65" s="177"/>
    </row>
    <row r="66" spans="1:11" ht="11.25" customHeight="1">
      <c r="A66" s="12"/>
      <c r="B66" s="12"/>
      <c r="C66" s="12"/>
      <c r="D66" s="12"/>
      <c r="E66" s="177"/>
      <c r="F66" s="177"/>
      <c r="G66" s="177"/>
      <c r="H66" s="177"/>
      <c r="I66" s="177"/>
      <c r="J66" s="177"/>
      <c r="K66" s="177"/>
    </row>
    <row r="67" spans="1:11" ht="11.25" customHeight="1">
      <c r="A67" s="12"/>
      <c r="B67" s="12"/>
      <c r="C67" s="12"/>
      <c r="D67" s="12"/>
      <c r="E67" s="177"/>
      <c r="F67" s="177"/>
      <c r="G67" s="8"/>
      <c r="H67" s="8"/>
      <c r="I67" s="8"/>
      <c r="J67" s="8"/>
      <c r="K67" s="8"/>
    </row>
    <row r="68" spans="1:11" ht="11.25" customHeight="1">
      <c r="A68" s="12"/>
      <c r="B68" s="12"/>
      <c r="C68" s="12"/>
      <c r="D68" s="12"/>
      <c r="E68" s="177"/>
      <c r="F68" s="177"/>
      <c r="G68" s="8"/>
      <c r="H68" s="8"/>
      <c r="I68" s="8"/>
      <c r="J68" s="8"/>
      <c r="K68" s="8"/>
    </row>
    <row r="69" spans="1:11" ht="11.25" customHeight="1">
      <c r="E69" s="8"/>
      <c r="F69" s="8"/>
      <c r="G69" s="8"/>
      <c r="H69" s="8"/>
      <c r="I69" s="8"/>
      <c r="J69" s="8"/>
      <c r="K69" s="8"/>
    </row>
    <row r="70" spans="1:11" ht="11.25" customHeight="1">
      <c r="E70" s="8"/>
      <c r="F70" s="8"/>
      <c r="G70" s="8"/>
      <c r="H70" s="8"/>
      <c r="I70" s="8"/>
      <c r="J70" s="8"/>
      <c r="K70" s="8"/>
    </row>
    <row r="71" spans="1:11" ht="11.25" customHeight="1">
      <c r="E71" s="8"/>
      <c r="F71" s="8"/>
      <c r="G71" s="8"/>
      <c r="H71" s="8"/>
      <c r="I71" s="8"/>
      <c r="J71" s="8"/>
      <c r="K71" s="8"/>
    </row>
    <row r="72" spans="1:11" ht="11.25" customHeight="1">
      <c r="E72" s="8"/>
      <c r="F72" s="8"/>
      <c r="G72" s="8"/>
      <c r="H72" s="8"/>
      <c r="I72" s="8"/>
      <c r="J72" s="8"/>
      <c r="K72" s="8"/>
    </row>
    <row r="73" spans="1:11" ht="11.25" customHeight="1">
      <c r="E73" s="8"/>
      <c r="F73" s="8"/>
      <c r="G73" s="8"/>
      <c r="H73" s="8"/>
      <c r="I73" s="8"/>
      <c r="J73" s="8"/>
      <c r="K73" s="8"/>
    </row>
    <row r="74" spans="1:11" ht="11.25" customHeight="1">
      <c r="E74" s="8"/>
      <c r="F74" s="8"/>
      <c r="G74" s="8"/>
      <c r="H74" s="8"/>
      <c r="I74" s="8"/>
      <c r="J74" s="8"/>
      <c r="K74" s="8"/>
    </row>
    <row r="75" spans="1:11" ht="11.25" customHeight="1">
      <c r="E75" s="8"/>
      <c r="F75" s="8"/>
      <c r="G75" s="8"/>
      <c r="H75" s="8"/>
      <c r="I75" s="8"/>
      <c r="J75" s="8"/>
      <c r="K75" s="8"/>
    </row>
    <row r="76" spans="1:11" ht="11.25" customHeight="1">
      <c r="E76" s="8"/>
      <c r="F76" s="8"/>
      <c r="G76" s="8"/>
      <c r="H76" s="8"/>
      <c r="I76" s="8"/>
      <c r="J76" s="8"/>
      <c r="K76" s="8"/>
    </row>
    <row r="77" spans="1:11" ht="11.25" customHeight="1">
      <c r="E77" s="8"/>
      <c r="F77" s="8"/>
      <c r="G77" s="8"/>
      <c r="H77" s="8"/>
      <c r="I77" s="8"/>
      <c r="J77" s="8"/>
      <c r="K77" s="8"/>
    </row>
    <row r="78" spans="1:11" ht="11.25" customHeight="1">
      <c r="E78" s="8"/>
      <c r="F78" s="8"/>
      <c r="G78" s="8"/>
      <c r="H78" s="8"/>
      <c r="I78" s="8"/>
      <c r="J78" s="8"/>
      <c r="K78" s="8"/>
    </row>
    <row r="79" spans="1:11" ht="11.25" customHeight="1">
      <c r="E79" s="8"/>
      <c r="F79" s="8"/>
      <c r="G79" s="8"/>
      <c r="H79" s="8"/>
      <c r="I79" s="8"/>
      <c r="J79" s="8"/>
      <c r="K79" s="8"/>
    </row>
    <row r="80" spans="1:11" ht="11.25" customHeight="1">
      <c r="E80" s="8"/>
      <c r="F80" s="8"/>
      <c r="G80" s="8"/>
      <c r="H80" s="8"/>
      <c r="I80" s="8"/>
      <c r="J80" s="8"/>
      <c r="K80" s="8"/>
    </row>
    <row r="81" spans="5:11" ht="11.1" customHeight="1">
      <c r="E81" s="8"/>
      <c r="F81" s="8"/>
      <c r="G81" s="8"/>
      <c r="H81" s="8"/>
      <c r="I81" s="8"/>
      <c r="J81" s="8"/>
      <c r="K81" s="8"/>
    </row>
    <row r="82" spans="5:11" ht="11.1" customHeight="1">
      <c r="E82" s="8"/>
      <c r="F82" s="8"/>
      <c r="G82" s="8"/>
      <c r="H82" s="8"/>
      <c r="I82" s="8"/>
      <c r="J82" s="8"/>
      <c r="K82" s="8"/>
    </row>
    <row r="83" spans="5:11" ht="11.1" customHeight="1">
      <c r="E83" s="8"/>
      <c r="F83" s="8"/>
      <c r="G83" s="8"/>
      <c r="H83" s="8"/>
      <c r="I83" s="8"/>
      <c r="J83" s="8"/>
      <c r="K83" s="8"/>
    </row>
    <row r="84" spans="5:11" ht="11.1" customHeight="1">
      <c r="E84" s="8"/>
      <c r="F84" s="8"/>
      <c r="G84" s="8"/>
      <c r="H84" s="8"/>
      <c r="I84" s="8"/>
      <c r="J84" s="8"/>
      <c r="K84" s="8"/>
    </row>
    <row r="85" spans="5:11" ht="11.1" customHeight="1">
      <c r="E85" s="8"/>
      <c r="F85" s="8"/>
      <c r="G85" s="8"/>
      <c r="H85" s="8"/>
      <c r="I85" s="8"/>
      <c r="J85" s="8"/>
      <c r="K85" s="8"/>
    </row>
    <row r="86" spans="5:11" ht="11.1" customHeight="1">
      <c r="E86" s="8"/>
      <c r="F86" s="8"/>
      <c r="G86" s="8"/>
      <c r="H86" s="8"/>
      <c r="I86" s="8"/>
      <c r="J86" s="8"/>
      <c r="K86" s="8"/>
    </row>
    <row r="87" spans="5:11" ht="11.1" customHeight="1">
      <c r="E87" s="8"/>
      <c r="F87" s="8"/>
      <c r="G87" s="8"/>
      <c r="H87" s="8"/>
      <c r="I87" s="8"/>
      <c r="J87" s="8"/>
      <c r="K87" s="8"/>
    </row>
    <row r="88" spans="5:11" ht="11.1" customHeight="1">
      <c r="E88" s="8"/>
      <c r="F88" s="8"/>
      <c r="G88" s="8"/>
      <c r="H88" s="8"/>
      <c r="I88" s="8"/>
      <c r="J88" s="8"/>
      <c r="K88" s="8"/>
    </row>
    <row r="89" spans="5:11" ht="11.1" customHeight="1">
      <c r="E89" s="8"/>
      <c r="F89" s="8"/>
      <c r="G89" s="8"/>
      <c r="H89" s="8"/>
      <c r="I89" s="8"/>
      <c r="J89" s="8"/>
      <c r="K89" s="8"/>
    </row>
    <row r="90" spans="5:11" ht="11.1" customHeight="1">
      <c r="E90" s="8"/>
      <c r="F90" s="8"/>
      <c r="G90" s="8"/>
      <c r="H90" s="8"/>
      <c r="I90" s="8"/>
      <c r="J90" s="8"/>
      <c r="K90" s="8"/>
    </row>
    <row r="91" spans="5:11" ht="11.1" customHeight="1">
      <c r="E91" s="8"/>
      <c r="F91" s="8"/>
      <c r="G91" s="8"/>
      <c r="H91" s="8"/>
      <c r="I91" s="8"/>
      <c r="J91" s="8"/>
      <c r="K91" s="8"/>
    </row>
    <row r="92" spans="5:11" ht="11.1" customHeight="1">
      <c r="E92" s="8"/>
      <c r="F92" s="8"/>
      <c r="G92" s="8"/>
      <c r="H92" s="8"/>
      <c r="I92" s="8"/>
      <c r="J92" s="8"/>
      <c r="K92" s="8"/>
    </row>
    <row r="93" spans="5:11" ht="11.1" customHeight="1">
      <c r="E93" s="8"/>
      <c r="F93" s="8"/>
      <c r="G93" s="8"/>
      <c r="H93" s="8"/>
      <c r="I93" s="8"/>
      <c r="J93" s="8"/>
      <c r="K93" s="8"/>
    </row>
    <row r="94" spans="5:11" ht="11.1" customHeight="1">
      <c r="E94" s="8"/>
      <c r="F94" s="8"/>
      <c r="G94" s="8"/>
      <c r="H94" s="8"/>
      <c r="I94" s="8"/>
      <c r="J94" s="8"/>
      <c r="K94" s="8"/>
    </row>
    <row r="95" spans="5:11" ht="11.1" customHeight="1">
      <c r="E95" s="8"/>
      <c r="F95" s="8"/>
      <c r="G95" s="8"/>
      <c r="H95" s="8"/>
      <c r="I95" s="8"/>
      <c r="J95" s="8"/>
      <c r="K95" s="8"/>
    </row>
    <row r="96" spans="5:11" ht="11.1" customHeight="1">
      <c r="E96" s="8"/>
      <c r="F96" s="8"/>
      <c r="G96" s="8"/>
      <c r="H96" s="8"/>
      <c r="I96" s="8"/>
      <c r="J96" s="8"/>
      <c r="K96" s="8"/>
    </row>
    <row r="97" spans="5:11" ht="11.1" customHeight="1">
      <c r="E97" s="8"/>
      <c r="F97" s="8"/>
      <c r="G97" s="8"/>
      <c r="H97" s="8"/>
      <c r="I97" s="8"/>
      <c r="J97" s="8"/>
      <c r="K97" s="8"/>
    </row>
    <row r="98" spans="5:11" ht="12.6" customHeight="1">
      <c r="E98" s="8"/>
      <c r="F98" s="8"/>
      <c r="G98" s="8"/>
      <c r="H98" s="8"/>
      <c r="I98" s="8"/>
      <c r="J98" s="8"/>
      <c r="K98" s="8"/>
    </row>
    <row r="99" spans="5:11" ht="12.6" customHeight="1">
      <c r="E99" s="8"/>
      <c r="F99" s="8"/>
      <c r="G99" s="8"/>
      <c r="H99" s="8"/>
      <c r="I99" s="8"/>
      <c r="J99" s="8"/>
      <c r="K99" s="8"/>
    </row>
    <row r="100" spans="5:11" ht="12.6" customHeight="1">
      <c r="E100" s="8"/>
      <c r="F100" s="8"/>
      <c r="G100" s="8"/>
      <c r="H100" s="8"/>
      <c r="I100" s="8"/>
      <c r="J100" s="8"/>
      <c r="K100" s="8"/>
    </row>
    <row r="101" spans="5:11" ht="12.6" customHeight="1">
      <c r="E101" s="8"/>
      <c r="F101" s="8"/>
      <c r="G101" s="8"/>
      <c r="H101" s="8"/>
      <c r="I101" s="8"/>
      <c r="J101" s="8"/>
      <c r="K101" s="8"/>
    </row>
    <row r="102" spans="5:11" ht="12.6" customHeight="1">
      <c r="E102" s="8"/>
      <c r="F102" s="8"/>
      <c r="G102" s="8"/>
      <c r="H102" s="8"/>
      <c r="I102" s="8"/>
      <c r="J102" s="8"/>
      <c r="K102" s="8"/>
    </row>
    <row r="103" spans="5:11" ht="12.6" customHeight="1">
      <c r="E103" s="8"/>
      <c r="F103" s="8"/>
      <c r="G103" s="8"/>
      <c r="H103" s="8"/>
      <c r="I103" s="8"/>
      <c r="J103" s="8"/>
      <c r="K103" s="8"/>
    </row>
    <row r="104" spans="5:11" ht="12.6" customHeight="1">
      <c r="E104" s="8"/>
      <c r="F104" s="8"/>
      <c r="G104" s="8"/>
      <c r="H104" s="8"/>
      <c r="I104" s="8"/>
      <c r="J104" s="8"/>
      <c r="K104" s="8"/>
    </row>
    <row r="105" spans="5:11" ht="12.6" customHeight="1">
      <c r="E105" s="8"/>
      <c r="F105" s="8"/>
      <c r="G105" s="8"/>
      <c r="H105" s="8"/>
      <c r="I105" s="8"/>
      <c r="J105" s="8"/>
      <c r="K105" s="8"/>
    </row>
    <row r="106" spans="5:11" ht="12.6" customHeight="1">
      <c r="E106" s="8"/>
      <c r="F106" s="8"/>
      <c r="G106" s="8"/>
      <c r="H106" s="8"/>
      <c r="I106" s="8"/>
      <c r="J106" s="8"/>
      <c r="K106" s="8"/>
    </row>
    <row r="107" spans="5:11" ht="12.6" customHeight="1">
      <c r="E107" s="8"/>
      <c r="F107" s="8"/>
      <c r="G107" s="8"/>
      <c r="H107" s="8"/>
      <c r="I107" s="8"/>
      <c r="J107" s="8"/>
      <c r="K107" s="8"/>
    </row>
    <row r="108" spans="5:11" ht="12.6" customHeight="1">
      <c r="E108" s="8"/>
      <c r="F108" s="8"/>
      <c r="G108" s="8"/>
      <c r="H108" s="8"/>
      <c r="I108" s="8"/>
      <c r="J108" s="8"/>
      <c r="K108" s="8"/>
    </row>
    <row r="109" spans="5:11" ht="12.6" customHeight="1">
      <c r="E109" s="8"/>
      <c r="F109" s="8"/>
      <c r="G109" s="8"/>
      <c r="H109" s="8"/>
      <c r="I109" s="8"/>
      <c r="J109" s="8"/>
      <c r="K109" s="8"/>
    </row>
    <row r="110" spans="5:11" ht="12.6" customHeight="1">
      <c r="E110" s="8"/>
      <c r="F110" s="8"/>
      <c r="G110" s="8"/>
      <c r="H110" s="8"/>
      <c r="I110" s="8"/>
      <c r="J110" s="8"/>
      <c r="K110" s="8"/>
    </row>
    <row r="111" spans="5:11" ht="12.6" customHeight="1">
      <c r="E111" s="8"/>
      <c r="F111" s="8"/>
      <c r="G111" s="8"/>
      <c r="H111" s="8"/>
      <c r="I111" s="8"/>
      <c r="J111" s="8"/>
      <c r="K111" s="8"/>
    </row>
    <row r="112" spans="5:11" ht="12.6" customHeight="1">
      <c r="E112" s="8"/>
      <c r="F112" s="8"/>
      <c r="G112" s="8"/>
      <c r="H112" s="8"/>
      <c r="I112" s="8"/>
      <c r="J112" s="8"/>
      <c r="K112" s="8"/>
    </row>
    <row r="113" spans="5:11" ht="12.6" customHeight="1">
      <c r="E113" s="8"/>
      <c r="F113" s="8"/>
      <c r="G113" s="8"/>
      <c r="H113" s="8"/>
      <c r="I113" s="8"/>
      <c r="J113" s="8"/>
      <c r="K113" s="8"/>
    </row>
    <row r="114" spans="5:11" ht="12.6" customHeight="1">
      <c r="E114" s="8"/>
      <c r="F114" s="8"/>
      <c r="G114" s="8"/>
      <c r="H114" s="8"/>
      <c r="I114" s="8"/>
      <c r="J114" s="8"/>
      <c r="K114" s="8"/>
    </row>
    <row r="115" spans="5:11" ht="12.6" customHeight="1">
      <c r="E115" s="8"/>
      <c r="F115" s="8"/>
      <c r="G115" s="8"/>
      <c r="H115" s="8"/>
      <c r="I115" s="8"/>
      <c r="J115" s="8"/>
      <c r="K115" s="8"/>
    </row>
    <row r="116" spans="5:11" ht="12.6" customHeight="1">
      <c r="E116" s="8"/>
      <c r="F116" s="8"/>
      <c r="G116" s="8"/>
      <c r="H116" s="8"/>
      <c r="I116" s="8"/>
      <c r="J116" s="8"/>
      <c r="K116" s="8"/>
    </row>
    <row r="117" spans="5:11" ht="12.6" customHeight="1">
      <c r="E117" s="8"/>
      <c r="F117" s="8"/>
      <c r="G117" s="8"/>
      <c r="H117" s="8"/>
      <c r="I117" s="8"/>
      <c r="J117" s="8"/>
      <c r="K117" s="8"/>
    </row>
    <row r="118" spans="5:11" ht="12.6" customHeight="1">
      <c r="E118" s="8"/>
      <c r="F118" s="8"/>
      <c r="G118" s="8"/>
      <c r="H118" s="8"/>
      <c r="I118" s="8"/>
      <c r="J118" s="8"/>
      <c r="K118" s="8"/>
    </row>
    <row r="119" spans="5:11" ht="12.6" customHeight="1">
      <c r="E119" s="8"/>
      <c r="F119" s="8"/>
      <c r="G119" s="8"/>
      <c r="H119" s="8"/>
      <c r="I119" s="8"/>
      <c r="J119" s="8"/>
      <c r="K119" s="8"/>
    </row>
    <row r="120" spans="5:11" ht="12.6" customHeight="1">
      <c r="E120" s="8"/>
      <c r="F120" s="8"/>
      <c r="G120" s="8"/>
      <c r="H120" s="8"/>
      <c r="I120" s="8"/>
      <c r="J120" s="8"/>
      <c r="K120" s="8"/>
    </row>
    <row r="121" spans="5:11" ht="12.6" customHeight="1">
      <c r="E121" s="8"/>
      <c r="F121" s="8"/>
      <c r="G121" s="8"/>
      <c r="H121" s="8"/>
      <c r="I121" s="8"/>
      <c r="J121" s="8"/>
      <c r="K121" s="8"/>
    </row>
    <row r="122" spans="5:11" ht="12.6" customHeight="1">
      <c r="E122" s="8"/>
      <c r="F122" s="8"/>
      <c r="G122" s="8"/>
      <c r="H122" s="8"/>
      <c r="I122" s="8"/>
      <c r="J122" s="8"/>
      <c r="K122" s="8"/>
    </row>
    <row r="123" spans="5:11" ht="12.6" customHeight="1">
      <c r="E123" s="8"/>
      <c r="F123" s="8"/>
      <c r="G123" s="8"/>
      <c r="H123" s="8"/>
      <c r="I123" s="8"/>
      <c r="J123" s="8"/>
      <c r="K123" s="8"/>
    </row>
    <row r="124" spans="5:11" ht="12.6" customHeight="1">
      <c r="E124" s="8"/>
      <c r="F124" s="8"/>
      <c r="G124" s="8"/>
      <c r="H124" s="8"/>
      <c r="I124" s="8"/>
      <c r="J124" s="8"/>
      <c r="K124" s="8"/>
    </row>
    <row r="125" spans="5:11" ht="12.6" customHeight="1">
      <c r="E125" s="8"/>
      <c r="F125" s="8"/>
      <c r="G125" s="8"/>
      <c r="H125" s="8"/>
      <c r="I125" s="8"/>
      <c r="J125" s="8"/>
      <c r="K125" s="8"/>
    </row>
    <row r="126" spans="5:11" ht="12.6" customHeight="1">
      <c r="E126" s="8"/>
      <c r="F126" s="8"/>
      <c r="G126" s="8"/>
      <c r="H126" s="8"/>
      <c r="I126" s="8"/>
      <c r="J126" s="8"/>
      <c r="K126" s="8"/>
    </row>
    <row r="127" spans="5:11" ht="12.6" customHeight="1">
      <c r="E127" s="8"/>
      <c r="F127" s="8"/>
      <c r="G127" s="8"/>
      <c r="H127" s="8"/>
      <c r="I127" s="8"/>
      <c r="J127" s="8"/>
      <c r="K127" s="8"/>
    </row>
    <row r="128" spans="5:11" ht="12.6" customHeight="1">
      <c r="E128" s="8"/>
      <c r="F128" s="8"/>
      <c r="G128" s="8"/>
      <c r="H128" s="8"/>
      <c r="I128" s="8"/>
      <c r="J128" s="8"/>
      <c r="K128" s="8"/>
    </row>
    <row r="129" spans="5:11" ht="12.6" customHeight="1">
      <c r="E129" s="8"/>
      <c r="F129" s="8"/>
      <c r="G129" s="8"/>
      <c r="H129" s="8"/>
      <c r="I129" s="8"/>
      <c r="J129" s="8"/>
      <c r="K129" s="8"/>
    </row>
    <row r="130" spans="5:11" ht="12.6" customHeight="1">
      <c r="E130" s="8"/>
      <c r="F130" s="8"/>
      <c r="G130" s="8"/>
      <c r="H130" s="8"/>
      <c r="I130" s="8"/>
      <c r="J130" s="8"/>
      <c r="K130" s="8"/>
    </row>
    <row r="131" spans="5:11" ht="12.6" customHeight="1">
      <c r="E131" s="8"/>
      <c r="F131" s="8"/>
      <c r="G131" s="8"/>
      <c r="H131" s="8"/>
      <c r="I131" s="8"/>
      <c r="J131" s="8"/>
      <c r="K131" s="8"/>
    </row>
    <row r="132" spans="5:11" ht="12.6" customHeight="1">
      <c r="E132" s="8"/>
      <c r="F132" s="8"/>
      <c r="G132" s="8"/>
      <c r="H132" s="8"/>
      <c r="I132" s="8"/>
      <c r="J132" s="8"/>
      <c r="K132" s="8"/>
    </row>
    <row r="133" spans="5:11" ht="12.6" customHeight="1">
      <c r="E133" s="8"/>
      <c r="F133" s="8"/>
      <c r="G133" s="8"/>
      <c r="H133" s="8"/>
      <c r="I133" s="8"/>
      <c r="J133" s="8"/>
      <c r="K133" s="8"/>
    </row>
    <row r="134" spans="5:11" ht="12.6" customHeight="1">
      <c r="E134" s="8"/>
      <c r="F134" s="8"/>
      <c r="G134" s="8"/>
      <c r="H134" s="8"/>
      <c r="I134" s="8"/>
      <c r="J134" s="8"/>
      <c r="K134" s="8"/>
    </row>
    <row r="135" spans="5:11" ht="12.6" customHeight="1">
      <c r="E135" s="8"/>
      <c r="F135" s="8"/>
      <c r="G135" s="8"/>
      <c r="H135" s="8"/>
      <c r="I135" s="8"/>
      <c r="J135" s="8"/>
      <c r="K135" s="8"/>
    </row>
    <row r="136" spans="5:11" ht="12.6" customHeight="1">
      <c r="E136" s="8"/>
      <c r="F136" s="8"/>
      <c r="G136" s="8"/>
      <c r="H136" s="8"/>
      <c r="I136" s="8"/>
      <c r="J136" s="8"/>
      <c r="K136" s="8"/>
    </row>
    <row r="137" spans="5:11" ht="12.6" customHeight="1">
      <c r="E137" s="8"/>
      <c r="F137" s="8"/>
      <c r="G137" s="8"/>
      <c r="H137" s="8"/>
      <c r="I137" s="8"/>
      <c r="J137" s="8"/>
      <c r="K137" s="8"/>
    </row>
    <row r="138" spans="5:11" ht="12.6" customHeight="1">
      <c r="E138" s="8"/>
      <c r="F138" s="8"/>
      <c r="G138" s="8"/>
      <c r="H138" s="8"/>
      <c r="I138" s="8"/>
      <c r="J138" s="8"/>
      <c r="K138" s="8"/>
    </row>
    <row r="139" spans="5:11" ht="12.6" customHeight="1">
      <c r="E139" s="8"/>
      <c r="F139" s="8"/>
      <c r="G139" s="8"/>
      <c r="H139" s="8"/>
      <c r="I139" s="8"/>
      <c r="J139" s="8"/>
      <c r="K139" s="8"/>
    </row>
    <row r="140" spans="5:11" ht="12.6" customHeight="1">
      <c r="E140" s="8"/>
      <c r="F140" s="8"/>
      <c r="G140" s="8"/>
      <c r="H140" s="8"/>
      <c r="I140" s="8"/>
      <c r="J140" s="8"/>
      <c r="K140" s="8"/>
    </row>
    <row r="141" spans="5:11" ht="12.6" customHeight="1">
      <c r="E141" s="8"/>
      <c r="F141" s="8"/>
      <c r="G141" s="8"/>
      <c r="H141" s="8"/>
      <c r="I141" s="8"/>
      <c r="J141" s="8"/>
      <c r="K141" s="8"/>
    </row>
    <row r="142" spans="5:11" ht="12.6" customHeight="1">
      <c r="E142" s="8"/>
      <c r="F142" s="8"/>
      <c r="G142" s="8"/>
      <c r="H142" s="8"/>
      <c r="I142" s="8"/>
      <c r="J142" s="8"/>
      <c r="K142" s="8"/>
    </row>
    <row r="143" spans="5:11" ht="12.6" customHeight="1">
      <c r="E143" s="8"/>
      <c r="F143" s="8"/>
      <c r="G143" s="8"/>
      <c r="H143" s="8"/>
      <c r="I143" s="8"/>
      <c r="J143" s="8"/>
      <c r="K143" s="8"/>
    </row>
    <row r="144" spans="5:11" ht="12.6" customHeight="1">
      <c r="E144" s="8"/>
      <c r="F144" s="8"/>
      <c r="G144" s="8"/>
      <c r="H144" s="8"/>
      <c r="I144" s="8"/>
      <c r="J144" s="8"/>
      <c r="K144" s="8"/>
    </row>
    <row r="145" spans="5:11" ht="12.6" customHeight="1">
      <c r="E145" s="8"/>
      <c r="F145" s="8"/>
      <c r="G145" s="8"/>
      <c r="H145" s="8"/>
      <c r="I145" s="8"/>
      <c r="J145" s="8"/>
      <c r="K145" s="8"/>
    </row>
    <row r="146" spans="5:11" ht="12.6" customHeight="1">
      <c r="E146" s="8"/>
      <c r="F146" s="8"/>
      <c r="G146" s="8"/>
      <c r="H146" s="8"/>
      <c r="I146" s="8"/>
      <c r="J146" s="8"/>
      <c r="K146" s="8"/>
    </row>
    <row r="147" spans="5:11" ht="12.6" customHeight="1">
      <c r="E147" s="8"/>
      <c r="F147" s="8"/>
      <c r="G147" s="8"/>
      <c r="H147" s="8"/>
      <c r="I147" s="8"/>
      <c r="J147" s="8"/>
      <c r="K147" s="8"/>
    </row>
    <row r="148" spans="5:11" ht="12.6" customHeight="1">
      <c r="E148" s="8"/>
      <c r="F148" s="8"/>
      <c r="G148" s="8"/>
      <c r="H148" s="8"/>
      <c r="I148" s="8"/>
      <c r="J148" s="8"/>
      <c r="K148" s="8"/>
    </row>
    <row r="149" spans="5:11" ht="12.6" customHeight="1">
      <c r="E149" s="8"/>
      <c r="F149" s="8"/>
      <c r="G149" s="8"/>
      <c r="H149" s="8"/>
      <c r="I149" s="8"/>
      <c r="J149" s="8"/>
      <c r="K149" s="8"/>
    </row>
    <row r="150" spans="5:11" ht="12.6" customHeight="1">
      <c r="E150" s="8"/>
      <c r="F150" s="8"/>
      <c r="G150" s="8"/>
      <c r="H150" s="8"/>
      <c r="I150" s="8"/>
      <c r="J150" s="8"/>
      <c r="K150" s="8"/>
    </row>
    <row r="151" spans="5:11" ht="12.6" customHeight="1">
      <c r="E151" s="8"/>
      <c r="F151" s="8"/>
      <c r="G151" s="8"/>
      <c r="H151" s="8"/>
      <c r="I151" s="8"/>
      <c r="J151" s="8"/>
      <c r="K151" s="8"/>
    </row>
    <row r="152" spans="5:11" ht="12.6" customHeight="1">
      <c r="E152" s="8"/>
      <c r="F152" s="8"/>
      <c r="G152" s="8"/>
      <c r="H152" s="8"/>
      <c r="I152" s="8"/>
      <c r="J152" s="8"/>
      <c r="K152" s="8"/>
    </row>
  </sheetData>
  <mergeCells count="10">
    <mergeCell ref="A6:A9"/>
    <mergeCell ref="E6:E9"/>
    <mergeCell ref="F6:H6"/>
    <mergeCell ref="I6:K6"/>
    <mergeCell ref="F7:F9"/>
    <mergeCell ref="G7:G9"/>
    <mergeCell ref="H7:H9"/>
    <mergeCell ref="I7:I9"/>
    <mergeCell ref="J7:J9"/>
    <mergeCell ref="K7:K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20" enableFormatConditionsCalculation="0"/>
  <dimension ref="A1:K72"/>
  <sheetViews>
    <sheetView showGridLines="0" workbookViewId="0"/>
  </sheetViews>
  <sheetFormatPr baseColWidth="10" defaultColWidth="11.42578125" defaultRowHeight="12" customHeight="1"/>
  <cols>
    <col min="1" max="1" width="31.85546875" style="10" customWidth="1"/>
    <col min="2" max="2" width="17.28515625" style="10" customWidth="1"/>
    <col min="3" max="4" width="17.28515625" style="11" customWidth="1"/>
    <col min="5" max="5" width="17.140625" style="11" customWidth="1"/>
    <col min="6" max="16384" width="11.42578125" style="10"/>
  </cols>
  <sheetData>
    <row r="1" spans="1:6" ht="11.25" customHeight="1">
      <c r="A1" s="340" t="s">
        <v>1013</v>
      </c>
      <c r="B1" s="289"/>
      <c r="C1" s="294"/>
      <c r="D1" s="294"/>
      <c r="E1" s="294"/>
    </row>
    <row r="2" spans="1:6" ht="11.25" customHeight="1">
      <c r="A2" s="289"/>
      <c r="B2" s="289"/>
      <c r="C2" s="294"/>
      <c r="D2" s="294"/>
      <c r="E2" s="294"/>
    </row>
    <row r="3" spans="1:6" ht="11.25" customHeight="1">
      <c r="A3" s="501" t="s">
        <v>1160</v>
      </c>
      <c r="B3" s="501"/>
      <c r="C3" s="501"/>
      <c r="D3" s="501"/>
      <c r="E3" s="501"/>
      <c r="F3" s="289"/>
    </row>
    <row r="4" spans="1:6" ht="11.25" customHeight="1">
      <c r="A4" s="501" t="s">
        <v>1161</v>
      </c>
      <c r="B4" s="500"/>
      <c r="C4" s="500"/>
      <c r="D4" s="500"/>
      <c r="E4" s="500"/>
      <c r="F4" s="289"/>
    </row>
    <row r="5" spans="1:6" ht="11.25" customHeight="1">
      <c r="A5" s="353" t="s">
        <v>1066</v>
      </c>
      <c r="B5" s="514"/>
      <c r="C5" s="514"/>
      <c r="D5" s="514"/>
      <c r="E5" s="514"/>
      <c r="F5" s="289"/>
    </row>
    <row r="6" spans="1:6" ht="12" customHeight="1">
      <c r="A6" s="511" t="s">
        <v>1168</v>
      </c>
      <c r="B6" s="808" t="s">
        <v>981</v>
      </c>
      <c r="C6" s="811" t="s">
        <v>275</v>
      </c>
      <c r="D6" s="814" t="s">
        <v>822</v>
      </c>
      <c r="E6" s="815"/>
      <c r="F6" s="289"/>
    </row>
    <row r="7" spans="1:6" ht="12" customHeight="1">
      <c r="A7" s="512" t="s">
        <v>1170</v>
      </c>
      <c r="B7" s="809"/>
      <c r="C7" s="812"/>
      <c r="D7" s="816"/>
      <c r="E7" s="817"/>
      <c r="F7" s="289"/>
    </row>
    <row r="8" spans="1:6" ht="12" customHeight="1">
      <c r="A8" s="513" t="s">
        <v>1169</v>
      </c>
      <c r="B8" s="810"/>
      <c r="C8" s="813"/>
      <c r="D8" s="502" t="s">
        <v>637</v>
      </c>
      <c r="E8" s="503" t="s">
        <v>638</v>
      </c>
      <c r="F8" s="289"/>
    </row>
    <row r="9" spans="1:6" ht="18" customHeight="1">
      <c r="A9" s="290"/>
      <c r="B9" s="505" t="s">
        <v>276</v>
      </c>
      <c r="C9" s="504"/>
      <c r="D9" s="504"/>
      <c r="E9" s="504"/>
      <c r="F9" s="289"/>
    </row>
    <row r="10" spans="1:6" ht="18" customHeight="1">
      <c r="A10" s="285" t="s">
        <v>277</v>
      </c>
      <c r="B10" s="286">
        <v>4200.96</v>
      </c>
      <c r="C10" s="286">
        <v>3854.59</v>
      </c>
      <c r="D10" s="286">
        <v>346.37</v>
      </c>
      <c r="E10" s="286">
        <v>0</v>
      </c>
      <c r="F10" s="289"/>
    </row>
    <row r="11" spans="1:6" ht="15" customHeight="1">
      <c r="A11" s="285" t="s">
        <v>25</v>
      </c>
      <c r="B11" s="286">
        <v>4683.1499999999996</v>
      </c>
      <c r="C11" s="286">
        <v>4565.2700000000004</v>
      </c>
      <c r="D11" s="286">
        <v>117.88</v>
      </c>
      <c r="E11" s="286">
        <v>0</v>
      </c>
      <c r="F11" s="289"/>
    </row>
    <row r="12" spans="1:6" ht="15" customHeight="1">
      <c r="A12" s="285" t="s">
        <v>26</v>
      </c>
      <c r="B12" s="286">
        <v>4151.8900000000003</v>
      </c>
      <c r="C12" s="286">
        <v>4001.05</v>
      </c>
      <c r="D12" s="286">
        <v>150.84</v>
      </c>
      <c r="E12" s="286">
        <v>0</v>
      </c>
      <c r="F12" s="289"/>
    </row>
    <row r="13" spans="1:6" ht="15" customHeight="1">
      <c r="A13" s="285" t="s">
        <v>27</v>
      </c>
      <c r="B13" s="286">
        <v>3831.19</v>
      </c>
      <c r="C13" s="286">
        <v>3140.94</v>
      </c>
      <c r="D13" s="286">
        <v>161.26</v>
      </c>
      <c r="E13" s="286">
        <v>528.99</v>
      </c>
      <c r="F13" s="289"/>
    </row>
    <row r="14" spans="1:6" ht="15" customHeight="1">
      <c r="A14" s="285" t="s">
        <v>28</v>
      </c>
      <c r="B14" s="286">
        <v>4173.41</v>
      </c>
      <c r="C14" s="286">
        <v>4112.68</v>
      </c>
      <c r="D14" s="286">
        <v>60.73</v>
      </c>
      <c r="E14" s="286">
        <v>0</v>
      </c>
      <c r="F14" s="289"/>
    </row>
    <row r="15" spans="1:6" ht="18" customHeight="1">
      <c r="A15" s="285" t="s">
        <v>29</v>
      </c>
      <c r="B15" s="286">
        <v>12525.47</v>
      </c>
      <c r="C15" s="286">
        <v>6492.89</v>
      </c>
      <c r="D15" s="286">
        <v>2986.3</v>
      </c>
      <c r="E15" s="286">
        <v>3046.28</v>
      </c>
      <c r="F15" s="289"/>
    </row>
    <row r="16" spans="1:6" ht="15" customHeight="1">
      <c r="A16" s="285" t="s">
        <v>30</v>
      </c>
      <c r="B16" s="286">
        <v>4529.4799999999996</v>
      </c>
      <c r="C16" s="286">
        <v>4214.2700000000004</v>
      </c>
      <c r="D16" s="286">
        <v>315.20999999999998</v>
      </c>
      <c r="E16" s="286">
        <v>0</v>
      </c>
      <c r="F16" s="289"/>
    </row>
    <row r="17" spans="1:7" ht="15" customHeight="1">
      <c r="A17" s="285" t="s">
        <v>31</v>
      </c>
      <c r="B17" s="286">
        <v>3998.31</v>
      </c>
      <c r="C17" s="286">
        <v>3934.43</v>
      </c>
      <c r="D17" s="286">
        <v>63.88</v>
      </c>
      <c r="E17" s="286">
        <v>0</v>
      </c>
      <c r="F17" s="289"/>
    </row>
    <row r="18" spans="1:7" ht="15" customHeight="1">
      <c r="A18" s="285" t="s">
        <v>32</v>
      </c>
      <c r="B18" s="286">
        <v>3326.15</v>
      </c>
      <c r="C18" s="286">
        <v>3236.44</v>
      </c>
      <c r="D18" s="286">
        <v>89.71</v>
      </c>
      <c r="E18" s="286">
        <v>0</v>
      </c>
      <c r="F18" s="289"/>
    </row>
    <row r="19" spans="1:7" ht="15" customHeight="1">
      <c r="A19" s="287" t="s">
        <v>278</v>
      </c>
      <c r="B19" s="286">
        <v>3204.85</v>
      </c>
      <c r="C19" s="286">
        <v>3174.45</v>
      </c>
      <c r="D19" s="286">
        <v>30.4</v>
      </c>
      <c r="E19" s="286">
        <v>0</v>
      </c>
      <c r="F19" s="289"/>
    </row>
    <row r="20" spans="1:7" ht="18" customHeight="1">
      <c r="A20" s="285" t="s">
        <v>35</v>
      </c>
      <c r="B20" s="286">
        <v>9930.8700000000008</v>
      </c>
      <c r="C20" s="286">
        <v>6847.93</v>
      </c>
      <c r="D20" s="286">
        <v>2825.81</v>
      </c>
      <c r="E20" s="286">
        <v>257.13</v>
      </c>
      <c r="F20" s="289"/>
    </row>
    <row r="21" spans="1:7" ht="15" customHeight="1">
      <c r="A21" s="285" t="s">
        <v>36</v>
      </c>
      <c r="B21" s="286">
        <v>3710.28</v>
      </c>
      <c r="C21" s="286">
        <v>3587.42</v>
      </c>
      <c r="D21" s="286">
        <v>122.86</v>
      </c>
      <c r="E21" s="286">
        <v>0</v>
      </c>
      <c r="F21" s="289"/>
    </row>
    <row r="22" spans="1:7" ht="15" customHeight="1">
      <c r="A22" s="285" t="s">
        <v>37</v>
      </c>
      <c r="B22" s="286">
        <v>2920.84</v>
      </c>
      <c r="C22" s="286">
        <v>2817.38</v>
      </c>
      <c r="D22" s="286">
        <v>103.46</v>
      </c>
      <c r="E22" s="286">
        <v>0</v>
      </c>
      <c r="F22" s="289"/>
    </row>
    <row r="23" spans="1:7" ht="29.25" customHeight="1">
      <c r="A23" s="291" t="s">
        <v>805</v>
      </c>
      <c r="B23" s="286">
        <v>443.21</v>
      </c>
      <c r="C23" s="286">
        <v>443.21</v>
      </c>
      <c r="D23" s="286">
        <v>0</v>
      </c>
      <c r="E23" s="286">
        <v>0</v>
      </c>
      <c r="F23" s="289"/>
    </row>
    <row r="24" spans="1:7" ht="18" customHeight="1">
      <c r="A24" s="506" t="s">
        <v>38</v>
      </c>
      <c r="B24" s="420">
        <v>65630.06</v>
      </c>
      <c r="C24" s="420">
        <v>54422.95</v>
      </c>
      <c r="D24" s="420">
        <v>7374.71</v>
      </c>
      <c r="E24" s="420">
        <v>3832.4</v>
      </c>
      <c r="F24" s="289"/>
    </row>
    <row r="25" spans="1:7" ht="18" customHeight="1">
      <c r="A25" s="290"/>
      <c r="B25" s="508" t="s">
        <v>1163</v>
      </c>
      <c r="C25" s="508"/>
      <c r="D25" s="508"/>
      <c r="E25" s="508"/>
      <c r="F25" s="289"/>
    </row>
    <row r="26" spans="1:7" ht="18" customHeight="1">
      <c r="A26" s="292" t="s">
        <v>277</v>
      </c>
      <c r="B26" s="559">
        <v>17.015719740000002</v>
      </c>
      <c r="C26" s="560">
        <v>15.612770210000001</v>
      </c>
      <c r="D26" s="560">
        <v>1.4029495279999999</v>
      </c>
      <c r="E26" s="560">
        <v>0</v>
      </c>
      <c r="F26" s="289"/>
      <c r="G26" s="560"/>
    </row>
    <row r="27" spans="1:7" ht="15" customHeight="1">
      <c r="A27" s="292" t="s">
        <v>25</v>
      </c>
      <c r="B27" s="559">
        <v>13.81586517</v>
      </c>
      <c r="C27" s="560">
        <v>13.46810475</v>
      </c>
      <c r="D27" s="560">
        <v>0.34776041499999999</v>
      </c>
      <c r="E27" s="560">
        <v>0</v>
      </c>
      <c r="F27" s="289"/>
    </row>
    <row r="28" spans="1:7" ht="15" customHeight="1">
      <c r="A28" s="292" t="s">
        <v>26</v>
      </c>
      <c r="B28" s="559">
        <v>13.526450909999999</v>
      </c>
      <c r="C28" s="560">
        <v>13.03502896</v>
      </c>
      <c r="D28" s="560">
        <v>0.491421944</v>
      </c>
      <c r="E28" s="560">
        <v>0</v>
      </c>
      <c r="F28" s="289"/>
    </row>
    <row r="29" spans="1:7" ht="15" customHeight="1">
      <c r="A29" s="292" t="s">
        <v>27</v>
      </c>
      <c r="B29" s="559">
        <v>16.758848149999999</v>
      </c>
      <c r="C29" s="560">
        <v>13.73947429</v>
      </c>
      <c r="D29" s="560">
        <v>0.70540272199999998</v>
      </c>
      <c r="E29" s="560">
        <v>2.3139711379999999</v>
      </c>
      <c r="F29" s="289"/>
    </row>
    <row r="30" spans="1:7" ht="15" customHeight="1">
      <c r="A30" s="292" t="s">
        <v>28</v>
      </c>
      <c r="B30" s="559">
        <v>13.10160042</v>
      </c>
      <c r="C30" s="560">
        <v>12.91095052</v>
      </c>
      <c r="D30" s="560">
        <v>0.19064989900000001</v>
      </c>
      <c r="E30" s="560">
        <v>0</v>
      </c>
      <c r="F30" s="289"/>
    </row>
    <row r="31" spans="1:7" ht="18" customHeight="1">
      <c r="A31" s="292" t="s">
        <v>29</v>
      </c>
      <c r="B31" s="559">
        <v>22.702337750000002</v>
      </c>
      <c r="C31" s="560">
        <v>11.768323410000001</v>
      </c>
      <c r="D31" s="560">
        <v>5.4126504820000001</v>
      </c>
      <c r="E31" s="560">
        <v>5.5213638649999996</v>
      </c>
      <c r="F31" s="289"/>
    </row>
    <row r="32" spans="1:7" ht="15" customHeight="1">
      <c r="A32" s="292" t="s">
        <v>30</v>
      </c>
      <c r="B32" s="559">
        <v>15.013440729999999</v>
      </c>
      <c r="C32" s="560">
        <v>13.96864383</v>
      </c>
      <c r="D32" s="560">
        <v>1.044796898</v>
      </c>
      <c r="E32" s="560">
        <v>0</v>
      </c>
      <c r="F32" s="289"/>
    </row>
    <row r="33" spans="1:11" ht="15" customHeight="1">
      <c r="A33" s="292" t="s">
        <v>31</v>
      </c>
      <c r="B33" s="559">
        <v>15.65380294</v>
      </c>
      <c r="C33" s="560">
        <v>15.403706039999999</v>
      </c>
      <c r="D33" s="560">
        <v>0.25009689899999998</v>
      </c>
      <c r="E33" s="560">
        <v>0</v>
      </c>
      <c r="F33" s="289"/>
    </row>
    <row r="34" spans="1:11" ht="15" customHeight="1">
      <c r="A34" s="292" t="s">
        <v>32</v>
      </c>
      <c r="B34" s="559">
        <v>13.719137460000001</v>
      </c>
      <c r="C34" s="560">
        <v>13.34911692</v>
      </c>
      <c r="D34" s="560">
        <v>0.37002054099999998</v>
      </c>
      <c r="E34" s="560">
        <v>0</v>
      </c>
      <c r="F34" s="289"/>
    </row>
    <row r="35" spans="1:11" ht="15" customHeight="1">
      <c r="A35" s="292" t="s">
        <v>278</v>
      </c>
      <c r="B35" s="559">
        <v>13.06097581</v>
      </c>
      <c r="C35" s="560">
        <v>12.937084309999999</v>
      </c>
      <c r="D35" s="560">
        <v>0.123891497</v>
      </c>
      <c r="E35" s="560">
        <v>0</v>
      </c>
      <c r="F35" s="289"/>
    </row>
    <row r="36" spans="1:11" ht="18" customHeight="1">
      <c r="A36" s="292" t="s">
        <v>35</v>
      </c>
      <c r="B36" s="559">
        <v>17.02762761</v>
      </c>
      <c r="C36" s="560">
        <v>11.74156966</v>
      </c>
      <c r="D36" s="560">
        <v>4.8451787570000002</v>
      </c>
      <c r="E36" s="560">
        <v>0.44087918599999998</v>
      </c>
      <c r="F36" s="289"/>
    </row>
    <row r="37" spans="1:11" ht="15" customHeight="1">
      <c r="A37" s="292" t="s">
        <v>36</v>
      </c>
      <c r="B37" s="559">
        <v>14.39370604</v>
      </c>
      <c r="C37" s="560">
        <v>13.91708144</v>
      </c>
      <c r="D37" s="560">
        <v>0.47662460099999998</v>
      </c>
      <c r="E37" s="560">
        <v>0</v>
      </c>
      <c r="F37" s="289"/>
    </row>
    <row r="38" spans="1:11" ht="15" customHeight="1">
      <c r="A38" s="292" t="s">
        <v>37</v>
      </c>
      <c r="B38" s="559">
        <v>14.777465790000001</v>
      </c>
      <c r="C38" s="560">
        <v>14.254028480000001</v>
      </c>
      <c r="D38" s="560">
        <v>0.52343730200000005</v>
      </c>
      <c r="E38" s="560">
        <v>0</v>
      </c>
      <c r="F38" s="289"/>
    </row>
    <row r="39" spans="1:11" ht="29.25" customHeight="1">
      <c r="A39" s="293" t="s">
        <v>805</v>
      </c>
      <c r="B39" s="559">
        <v>0.108756198</v>
      </c>
      <c r="C39" s="560">
        <v>0.108756198</v>
      </c>
      <c r="D39" s="560">
        <v>0</v>
      </c>
      <c r="E39" s="560">
        <v>0</v>
      </c>
      <c r="F39" s="289"/>
    </row>
    <row r="40" spans="1:11" ht="18" customHeight="1">
      <c r="A40" s="507" t="s">
        <v>38</v>
      </c>
      <c r="B40" s="561">
        <v>16.104500770000001</v>
      </c>
      <c r="C40" s="562">
        <v>13.35446653</v>
      </c>
      <c r="D40" s="562">
        <v>1.8096284359999999</v>
      </c>
      <c r="E40" s="562">
        <v>0.94040579499999999</v>
      </c>
      <c r="F40" s="289"/>
    </row>
    <row r="41" spans="1:11" ht="11.25" customHeight="1">
      <c r="A41" s="818" t="s">
        <v>315</v>
      </c>
      <c r="B41" s="818"/>
      <c r="C41" s="818"/>
      <c r="D41" s="818"/>
      <c r="E41" s="818"/>
      <c r="F41" s="289"/>
    </row>
    <row r="42" spans="1:11" ht="11.25" customHeight="1">
      <c r="A42" s="319" t="s">
        <v>1166</v>
      </c>
      <c r="B42" s="175"/>
      <c r="C42" s="175"/>
      <c r="D42" s="175"/>
      <c r="E42" s="175"/>
      <c r="F42" s="252"/>
      <c r="G42" s="95"/>
      <c r="H42" s="95"/>
      <c r="I42" s="95"/>
      <c r="J42" s="95"/>
      <c r="K42" s="95"/>
    </row>
    <row r="43" spans="1:11" ht="11.25" customHeight="1">
      <c r="A43" s="319" t="s">
        <v>1167</v>
      </c>
      <c r="B43" s="391"/>
      <c r="C43" s="391"/>
      <c r="D43" s="391"/>
      <c r="E43" s="391"/>
      <c r="F43" s="385"/>
      <c r="G43" s="385"/>
      <c r="H43" s="385"/>
      <c r="I43" s="385"/>
      <c r="J43" s="385"/>
      <c r="K43" s="385"/>
    </row>
    <row r="44" spans="1:11" ht="11.25" customHeight="1">
      <c r="A44" s="509" t="s">
        <v>982</v>
      </c>
      <c r="B44" s="509"/>
      <c r="C44" s="509"/>
      <c r="D44" s="509"/>
      <c r="E44" s="509"/>
      <c r="F44" s="289"/>
    </row>
    <row r="45" spans="1:11" ht="11.25" customHeight="1">
      <c r="A45" s="510" t="s">
        <v>1164</v>
      </c>
      <c r="B45" s="510"/>
      <c r="C45" s="510"/>
      <c r="D45" s="510"/>
      <c r="E45" s="510"/>
      <c r="F45" s="289"/>
    </row>
    <row r="46" spans="1:11" ht="11.25" customHeight="1">
      <c r="A46" s="289" t="s">
        <v>1165</v>
      </c>
      <c r="B46" s="289"/>
      <c r="C46" s="294"/>
      <c r="D46" s="294"/>
      <c r="E46" s="294"/>
      <c r="F46" s="289"/>
    </row>
    <row r="47" spans="1:11" ht="11.25" customHeight="1">
      <c r="A47" s="289"/>
      <c r="B47" s="289"/>
      <c r="C47" s="294"/>
      <c r="D47" s="294"/>
      <c r="E47" s="294"/>
      <c r="F47" s="289"/>
    </row>
    <row r="48" spans="1:11" ht="11.25" customHeight="1">
      <c r="A48" s="289"/>
      <c r="B48" s="289"/>
      <c r="C48" s="294"/>
      <c r="D48" s="294"/>
      <c r="E48" s="294"/>
      <c r="F48" s="289"/>
    </row>
    <row r="49" spans="1:6" ht="11.25" customHeight="1">
      <c r="A49" s="289"/>
      <c r="B49" s="289"/>
      <c r="C49" s="294"/>
      <c r="D49" s="294"/>
      <c r="E49" s="294"/>
      <c r="F49" s="289"/>
    </row>
    <row r="50" spans="1:6" ht="11.25" customHeight="1">
      <c r="A50" s="289"/>
      <c r="B50" s="289"/>
      <c r="C50" s="294"/>
      <c r="D50" s="294"/>
      <c r="E50" s="294"/>
      <c r="F50" s="289"/>
    </row>
    <row r="51" spans="1:6" ht="11.25" customHeight="1">
      <c r="A51" s="289"/>
      <c r="B51" s="289"/>
      <c r="C51" s="294"/>
      <c r="D51" s="294"/>
      <c r="E51" s="294"/>
      <c r="F51" s="289"/>
    </row>
    <row r="52" spans="1:6" ht="11.25" customHeight="1">
      <c r="A52" s="289"/>
      <c r="B52" s="289"/>
      <c r="C52" s="294"/>
      <c r="D52" s="294"/>
      <c r="E52" s="294"/>
      <c r="F52" s="289"/>
    </row>
    <row r="53" spans="1:6" ht="11.25" customHeight="1">
      <c r="A53" s="289"/>
      <c r="B53" s="289"/>
      <c r="C53" s="294"/>
      <c r="D53" s="294"/>
      <c r="E53" s="294"/>
      <c r="F53" s="289"/>
    </row>
    <row r="54" spans="1:6" ht="11.25" customHeight="1">
      <c r="A54" s="289"/>
      <c r="B54" s="289"/>
      <c r="C54" s="294"/>
      <c r="D54" s="294"/>
      <c r="E54" s="294"/>
      <c r="F54" s="289"/>
    </row>
    <row r="55" spans="1:6" ht="11.25" customHeight="1">
      <c r="A55" s="289"/>
      <c r="B55" s="289"/>
      <c r="C55" s="294"/>
      <c r="D55" s="294"/>
      <c r="E55" s="294"/>
      <c r="F55" s="289"/>
    </row>
    <row r="56" spans="1:6" ht="11.25" customHeight="1">
      <c r="A56" s="289"/>
      <c r="B56" s="289"/>
      <c r="C56" s="294"/>
      <c r="D56" s="294"/>
      <c r="E56" s="294"/>
      <c r="F56" s="289"/>
    </row>
    <row r="57" spans="1:6" ht="11.25" customHeight="1">
      <c r="A57" s="289"/>
      <c r="B57" s="289"/>
      <c r="C57" s="294"/>
      <c r="D57" s="294"/>
      <c r="E57" s="294"/>
      <c r="F57" s="289"/>
    </row>
    <row r="58" spans="1:6" ht="11.25" customHeight="1">
      <c r="A58" s="289"/>
      <c r="B58" s="289"/>
      <c r="C58" s="294"/>
      <c r="D58" s="294"/>
      <c r="E58" s="294"/>
      <c r="F58" s="289"/>
    </row>
    <row r="59" spans="1:6" ht="11.25" customHeight="1">
      <c r="A59" s="289"/>
      <c r="B59" s="289"/>
      <c r="C59" s="294"/>
      <c r="D59" s="294"/>
      <c r="E59" s="294"/>
      <c r="F59" s="289"/>
    </row>
    <row r="60" spans="1:6" ht="11.25" customHeight="1">
      <c r="A60" s="289"/>
      <c r="B60" s="289"/>
      <c r="C60" s="294"/>
      <c r="D60" s="294"/>
      <c r="E60" s="294"/>
      <c r="F60" s="289"/>
    </row>
    <row r="61" spans="1:6" ht="11.25" customHeight="1">
      <c r="A61" s="289"/>
      <c r="B61" s="289"/>
      <c r="C61" s="294"/>
      <c r="D61" s="294"/>
      <c r="E61" s="294"/>
      <c r="F61" s="289"/>
    </row>
    <row r="62" spans="1:6" ht="11.25" customHeight="1">
      <c r="A62" s="289"/>
      <c r="B62" s="289"/>
      <c r="C62" s="294"/>
      <c r="D62" s="294"/>
      <c r="E62" s="294"/>
      <c r="F62" s="289"/>
    </row>
    <row r="63" spans="1:6" ht="11.25" customHeight="1">
      <c r="A63" s="289"/>
      <c r="B63" s="289"/>
      <c r="C63" s="294"/>
      <c r="D63" s="294"/>
      <c r="E63" s="294"/>
      <c r="F63" s="289"/>
    </row>
    <row r="64" spans="1:6" ht="11.25" customHeight="1">
      <c r="A64" s="289"/>
      <c r="B64" s="289"/>
      <c r="C64" s="294"/>
      <c r="D64" s="294"/>
      <c r="E64" s="294"/>
      <c r="F64" s="289"/>
    </row>
    <row r="65" spans="1:6" ht="11.25" customHeight="1">
      <c r="A65" s="289"/>
      <c r="B65" s="289"/>
      <c r="C65" s="294"/>
      <c r="D65" s="294"/>
      <c r="E65" s="294"/>
      <c r="F65" s="289"/>
    </row>
    <row r="66" spans="1:6" ht="11.25" customHeight="1">
      <c r="A66" s="289"/>
      <c r="B66" s="289"/>
      <c r="C66" s="294"/>
      <c r="D66" s="294"/>
      <c r="E66" s="294"/>
      <c r="F66" s="289"/>
    </row>
    <row r="67" spans="1:6" ht="11.25" customHeight="1">
      <c r="A67" s="289"/>
      <c r="B67" s="289"/>
      <c r="C67" s="294"/>
      <c r="D67" s="294"/>
      <c r="E67" s="294"/>
      <c r="F67" s="289"/>
    </row>
    <row r="68" spans="1:6" ht="11.25" customHeight="1">
      <c r="A68" s="289"/>
      <c r="B68" s="289"/>
      <c r="C68" s="294"/>
      <c r="D68" s="294"/>
      <c r="E68" s="294"/>
      <c r="F68" s="289"/>
    </row>
    <row r="69" spans="1:6" ht="11.25" customHeight="1">
      <c r="A69" s="289"/>
      <c r="B69" s="289"/>
      <c r="C69" s="294"/>
      <c r="D69" s="294"/>
      <c r="E69" s="294"/>
      <c r="F69" s="289"/>
    </row>
    <row r="70" spans="1:6" ht="11.25" customHeight="1">
      <c r="A70" s="289"/>
      <c r="B70" s="289"/>
      <c r="C70" s="294"/>
      <c r="D70" s="294"/>
      <c r="E70" s="294"/>
    </row>
    <row r="71" spans="1:6" ht="11.25" customHeight="1">
      <c r="A71" s="289"/>
      <c r="B71" s="289"/>
      <c r="C71" s="294"/>
      <c r="D71" s="294"/>
      <c r="E71" s="294"/>
    </row>
    <row r="72" spans="1:6" ht="11.25" customHeight="1">
      <c r="A72" s="289"/>
      <c r="B72" s="289"/>
      <c r="C72" s="294"/>
      <c r="D72" s="294"/>
      <c r="E72" s="294"/>
    </row>
  </sheetData>
  <mergeCells count="4">
    <mergeCell ref="B6:B8"/>
    <mergeCell ref="C6:C8"/>
    <mergeCell ref="D6:E7"/>
    <mergeCell ref="A41:E41"/>
  </mergeCells>
  <phoneticPr fontId="18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showGridLines="0" zoomScaleNormal="100" workbookViewId="0"/>
  </sheetViews>
  <sheetFormatPr baseColWidth="10" defaultColWidth="11.42578125" defaultRowHeight="12.75"/>
  <cols>
    <col min="1" max="1" width="26.28515625" style="103" customWidth="1"/>
    <col min="2" max="7" width="12.42578125" style="103" customWidth="1"/>
    <col min="8" max="16384" width="11.42578125" style="103"/>
  </cols>
  <sheetData>
    <row r="1" spans="1:7" ht="11.25" customHeight="1">
      <c r="A1" s="340" t="s">
        <v>1013</v>
      </c>
      <c r="B1" s="105"/>
      <c r="C1" s="105"/>
      <c r="D1" s="105"/>
      <c r="E1" s="105"/>
      <c r="F1" s="105"/>
      <c r="G1" s="105"/>
    </row>
    <row r="2" spans="1:7" ht="11.25" customHeight="1">
      <c r="A2" s="105"/>
      <c r="B2" s="105"/>
      <c r="C2" s="105"/>
      <c r="D2" s="105"/>
      <c r="E2" s="105"/>
      <c r="F2" s="105"/>
      <c r="G2" s="105"/>
    </row>
    <row r="3" spans="1:7" ht="11.25" customHeight="1">
      <c r="A3" s="525" t="s">
        <v>1173</v>
      </c>
      <c r="B3" s="525"/>
      <c r="C3" s="525"/>
      <c r="D3" s="525"/>
      <c r="E3" s="525"/>
      <c r="F3" s="525"/>
      <c r="G3" s="525"/>
    </row>
    <row r="4" spans="1:7" ht="11.25" customHeight="1">
      <c r="A4" s="353" t="s">
        <v>1066</v>
      </c>
      <c r="B4" s="105"/>
      <c r="C4" s="105"/>
      <c r="D4" s="105"/>
      <c r="E4" s="105"/>
      <c r="F4" s="105"/>
      <c r="G4" s="105"/>
    </row>
    <row r="5" spans="1:7" ht="12" customHeight="1">
      <c r="A5" s="819" t="s">
        <v>649</v>
      </c>
      <c r="B5" s="822" t="s">
        <v>238</v>
      </c>
      <c r="C5" s="823"/>
      <c r="D5" s="823"/>
      <c r="E5" s="823"/>
      <c r="F5" s="823"/>
      <c r="G5" s="823"/>
    </row>
    <row r="6" spans="1:7" ht="12" customHeight="1">
      <c r="A6" s="820"/>
      <c r="B6" s="824" t="s">
        <v>292</v>
      </c>
      <c r="C6" s="825" t="s">
        <v>239</v>
      </c>
      <c r="D6" s="826"/>
      <c r="E6" s="826"/>
      <c r="F6" s="827"/>
      <c r="G6" s="828" t="s">
        <v>1190</v>
      </c>
    </row>
    <row r="7" spans="1:7" ht="11.25" customHeight="1">
      <c r="A7" s="820"/>
      <c r="B7" s="792"/>
      <c r="C7" s="824" t="s">
        <v>286</v>
      </c>
      <c r="D7" s="824" t="s">
        <v>240</v>
      </c>
      <c r="E7" s="824" t="s">
        <v>241</v>
      </c>
      <c r="F7" s="824" t="s">
        <v>1172</v>
      </c>
      <c r="G7" s="829"/>
    </row>
    <row r="8" spans="1:7" ht="11.25" customHeight="1">
      <c r="A8" s="820"/>
      <c r="B8" s="792"/>
      <c r="C8" s="831"/>
      <c r="D8" s="831"/>
      <c r="E8" s="792"/>
      <c r="F8" s="792"/>
      <c r="G8" s="829"/>
    </row>
    <row r="9" spans="1:7" ht="11.25" customHeight="1">
      <c r="A9" s="821"/>
      <c r="B9" s="793"/>
      <c r="C9" s="832"/>
      <c r="D9" s="832"/>
      <c r="E9" s="793"/>
      <c r="F9" s="793"/>
      <c r="G9" s="830"/>
    </row>
    <row r="10" spans="1:7" ht="18" customHeight="1">
      <c r="A10" s="280"/>
      <c r="B10" s="520" t="s">
        <v>242</v>
      </c>
      <c r="C10" s="520"/>
      <c r="D10" s="520"/>
      <c r="E10" s="520"/>
      <c r="F10" s="520"/>
      <c r="G10" s="520"/>
    </row>
    <row r="11" spans="1:7" ht="15" customHeight="1">
      <c r="A11" s="517" t="s">
        <v>280</v>
      </c>
      <c r="B11" s="518">
        <v>276046</v>
      </c>
      <c r="C11" s="519">
        <v>203034</v>
      </c>
      <c r="D11" s="519">
        <v>144493</v>
      </c>
      <c r="E11" s="519">
        <v>21875</v>
      </c>
      <c r="F11" s="519">
        <v>36666</v>
      </c>
      <c r="G11" s="515">
        <v>73012</v>
      </c>
    </row>
    <row r="12" spans="1:7" ht="15" customHeight="1">
      <c r="A12" s="281" t="s">
        <v>294</v>
      </c>
      <c r="B12" s="262">
        <v>120964</v>
      </c>
      <c r="C12" s="111">
        <v>116440</v>
      </c>
      <c r="D12" s="111">
        <v>72953</v>
      </c>
      <c r="E12" s="111">
        <v>9331</v>
      </c>
      <c r="F12" s="111">
        <v>34156</v>
      </c>
      <c r="G12" s="516">
        <v>4524</v>
      </c>
    </row>
    <row r="13" spans="1:7" ht="15" customHeight="1">
      <c r="A13" s="281" t="s">
        <v>619</v>
      </c>
      <c r="B13" s="262">
        <v>142659</v>
      </c>
      <c r="C13" s="111">
        <v>75307</v>
      </c>
      <c r="D13" s="111">
        <v>60253</v>
      </c>
      <c r="E13" s="111">
        <v>12544</v>
      </c>
      <c r="F13" s="111">
        <v>2510</v>
      </c>
      <c r="G13" s="516">
        <v>67352</v>
      </c>
    </row>
    <row r="14" spans="1:7" ht="26.25" customHeight="1">
      <c r="A14" s="282" t="s">
        <v>243</v>
      </c>
      <c r="B14" s="262">
        <v>12423</v>
      </c>
      <c r="C14" s="111">
        <v>11287</v>
      </c>
      <c r="D14" s="111">
        <v>11287</v>
      </c>
      <c r="E14" s="111">
        <v>0</v>
      </c>
      <c r="F14" s="111">
        <v>0</v>
      </c>
      <c r="G14" s="516">
        <v>1136</v>
      </c>
    </row>
    <row r="15" spans="1:7" ht="18" customHeight="1">
      <c r="A15" s="283"/>
      <c r="B15" s="522" t="s">
        <v>337</v>
      </c>
      <c r="C15" s="521"/>
      <c r="D15" s="521"/>
      <c r="E15" s="521"/>
      <c r="F15" s="521"/>
      <c r="G15" s="522"/>
    </row>
    <row r="16" spans="1:7" ht="15" customHeight="1">
      <c r="A16" s="517" t="s">
        <v>244</v>
      </c>
      <c r="B16" s="518">
        <v>177406</v>
      </c>
      <c r="C16" s="519">
        <v>130661</v>
      </c>
      <c r="D16" s="519">
        <v>93934</v>
      </c>
      <c r="E16" s="519">
        <v>13495</v>
      </c>
      <c r="F16" s="519">
        <v>23232</v>
      </c>
      <c r="G16" s="515">
        <v>46745</v>
      </c>
    </row>
    <row r="17" spans="1:7" ht="15" customHeight="1">
      <c r="A17" s="281" t="s">
        <v>294</v>
      </c>
      <c r="B17" s="262">
        <v>85413</v>
      </c>
      <c r="C17" s="111">
        <v>82044</v>
      </c>
      <c r="D17" s="111">
        <v>54068</v>
      </c>
      <c r="E17" s="111">
        <v>6727</v>
      </c>
      <c r="F17" s="111">
        <v>21249</v>
      </c>
      <c r="G17" s="516">
        <v>3369</v>
      </c>
    </row>
    <row r="18" spans="1:7" ht="15" customHeight="1">
      <c r="A18" s="281" t="s">
        <v>619</v>
      </c>
      <c r="B18" s="262">
        <v>84398</v>
      </c>
      <c r="C18" s="111">
        <v>41804</v>
      </c>
      <c r="D18" s="111">
        <v>33053</v>
      </c>
      <c r="E18" s="111">
        <v>6768</v>
      </c>
      <c r="F18" s="111">
        <v>1983</v>
      </c>
      <c r="G18" s="516">
        <v>42594</v>
      </c>
    </row>
    <row r="19" spans="1:7" ht="26.25" customHeight="1">
      <c r="A19" s="282" t="s">
        <v>243</v>
      </c>
      <c r="B19" s="262">
        <v>7595</v>
      </c>
      <c r="C19" s="111">
        <v>6813</v>
      </c>
      <c r="D19" s="111">
        <v>6813</v>
      </c>
      <c r="E19" s="111">
        <v>0</v>
      </c>
      <c r="F19" s="111">
        <v>0</v>
      </c>
      <c r="G19" s="516">
        <v>782</v>
      </c>
    </row>
    <row r="20" spans="1:7" ht="18" customHeight="1">
      <c r="A20" s="283"/>
      <c r="B20" s="522" t="s">
        <v>245</v>
      </c>
      <c r="C20" s="521"/>
      <c r="D20" s="521"/>
      <c r="E20" s="521"/>
      <c r="F20" s="521"/>
      <c r="G20" s="522"/>
    </row>
    <row r="21" spans="1:7" ht="15" customHeight="1">
      <c r="A21" s="517" t="s">
        <v>244</v>
      </c>
      <c r="B21" s="518">
        <v>98640</v>
      </c>
      <c r="C21" s="519">
        <v>72373</v>
      </c>
      <c r="D21" s="519">
        <v>50559</v>
      </c>
      <c r="E21" s="519">
        <v>8380</v>
      </c>
      <c r="F21" s="519">
        <v>13434</v>
      </c>
      <c r="G21" s="515">
        <v>26267</v>
      </c>
    </row>
    <row r="22" spans="1:7" ht="15" customHeight="1">
      <c r="A22" s="281" t="s">
        <v>294</v>
      </c>
      <c r="B22" s="262">
        <v>35551</v>
      </c>
      <c r="C22" s="111">
        <v>34396</v>
      </c>
      <c r="D22" s="111">
        <v>18885</v>
      </c>
      <c r="E22" s="111">
        <v>2604</v>
      </c>
      <c r="F22" s="111">
        <v>12907</v>
      </c>
      <c r="G22" s="516">
        <v>1155</v>
      </c>
    </row>
    <row r="23" spans="1:7" ht="15" customHeight="1">
      <c r="A23" s="281" t="s">
        <v>619</v>
      </c>
      <c r="B23" s="262">
        <v>58261</v>
      </c>
      <c r="C23" s="111">
        <v>33503</v>
      </c>
      <c r="D23" s="111">
        <v>27200</v>
      </c>
      <c r="E23" s="111">
        <v>5776</v>
      </c>
      <c r="F23" s="111">
        <v>527</v>
      </c>
      <c r="G23" s="516">
        <v>24758</v>
      </c>
    </row>
    <row r="24" spans="1:7" ht="26.25" customHeight="1">
      <c r="A24" s="282" t="s">
        <v>243</v>
      </c>
      <c r="B24" s="262">
        <v>4828</v>
      </c>
      <c r="C24" s="111">
        <v>4474</v>
      </c>
      <c r="D24" s="111">
        <v>4474</v>
      </c>
      <c r="E24" s="111">
        <v>0</v>
      </c>
      <c r="F24" s="111">
        <v>0</v>
      </c>
      <c r="G24" s="516">
        <v>354</v>
      </c>
    </row>
    <row r="25" spans="1:7" ht="11.25" customHeight="1">
      <c r="A25" s="393" t="s">
        <v>315</v>
      </c>
      <c r="B25" s="105"/>
      <c r="C25" s="151"/>
      <c r="D25" s="152"/>
      <c r="E25" s="152"/>
      <c r="F25" s="152"/>
      <c r="G25" s="151"/>
    </row>
    <row r="26" spans="1:7" ht="11.25" customHeight="1">
      <c r="A26" s="523" t="s">
        <v>1174</v>
      </c>
      <c r="B26" s="523"/>
      <c r="C26" s="523"/>
      <c r="D26" s="523"/>
      <c r="E26" s="523"/>
      <c r="F26" s="523"/>
      <c r="G26" s="523"/>
    </row>
    <row r="27" spans="1:7" ht="11.25" customHeight="1">
      <c r="A27" s="523" t="s">
        <v>1175</v>
      </c>
      <c r="B27" s="392"/>
      <c r="C27" s="392"/>
      <c r="D27" s="392"/>
      <c r="E27" s="392"/>
      <c r="F27" s="392"/>
      <c r="G27" s="392"/>
    </row>
    <row r="28" spans="1:7" ht="11.25" customHeight="1">
      <c r="A28" s="523" t="s">
        <v>1176</v>
      </c>
      <c r="B28" s="523"/>
      <c r="C28" s="523"/>
      <c r="D28" s="152"/>
      <c r="E28" s="152"/>
      <c r="F28" s="152"/>
      <c r="G28" s="151"/>
    </row>
    <row r="29" spans="1:7" ht="11.25" customHeight="1">
      <c r="A29" s="105"/>
      <c r="B29" s="105"/>
      <c r="C29" s="105"/>
      <c r="D29" s="105"/>
      <c r="E29" s="105"/>
      <c r="F29" s="105"/>
      <c r="G29" s="105"/>
    </row>
    <row r="30" spans="1:7" ht="11.25" customHeight="1">
      <c r="A30" s="105"/>
      <c r="B30" s="105"/>
      <c r="C30" s="105"/>
      <c r="D30" s="105"/>
      <c r="E30" s="105"/>
      <c r="F30" s="105"/>
      <c r="G30" s="105"/>
    </row>
    <row r="31" spans="1:7" ht="11.25" customHeight="1">
      <c r="A31" s="105"/>
      <c r="B31" s="105"/>
      <c r="C31" s="105"/>
      <c r="D31" s="105"/>
      <c r="E31" s="105"/>
      <c r="F31" s="105"/>
      <c r="G31" s="105"/>
    </row>
    <row r="32" spans="1:7" ht="11.25" customHeight="1">
      <c r="A32" s="105"/>
      <c r="B32" s="105"/>
      <c r="C32" s="105"/>
      <c r="D32" s="105"/>
      <c r="E32" s="105"/>
      <c r="F32" s="105"/>
      <c r="G32" s="105"/>
    </row>
    <row r="33" spans="1:7" ht="11.25" customHeight="1">
      <c r="A33" s="105"/>
      <c r="B33" s="105"/>
      <c r="C33" s="105"/>
      <c r="D33" s="105"/>
      <c r="E33" s="105"/>
      <c r="F33" s="105"/>
      <c r="G33" s="105"/>
    </row>
    <row r="34" spans="1:7" ht="11.25" customHeight="1">
      <c r="A34" s="105"/>
      <c r="B34" s="105"/>
      <c r="C34" s="105"/>
      <c r="D34" s="105"/>
      <c r="E34" s="105"/>
      <c r="F34" s="105"/>
      <c r="G34" s="105"/>
    </row>
    <row r="35" spans="1:7" ht="11.25" customHeight="1">
      <c r="A35" s="105"/>
      <c r="B35" s="105"/>
      <c r="C35" s="105"/>
      <c r="D35" s="105"/>
      <c r="E35" s="105"/>
      <c r="F35" s="105"/>
      <c r="G35" s="105"/>
    </row>
    <row r="36" spans="1:7" ht="11.25" customHeight="1">
      <c r="A36" s="105"/>
      <c r="B36" s="105"/>
      <c r="C36" s="105"/>
      <c r="D36" s="105"/>
      <c r="E36" s="105"/>
      <c r="F36" s="105"/>
      <c r="G36" s="105"/>
    </row>
    <row r="37" spans="1:7" ht="11.25" customHeight="1">
      <c r="A37" s="105"/>
      <c r="B37" s="105"/>
      <c r="C37" s="105"/>
      <c r="D37" s="105"/>
      <c r="E37" s="105"/>
      <c r="F37" s="105"/>
      <c r="G37" s="105"/>
    </row>
    <row r="38" spans="1:7" ht="11.25" customHeight="1">
      <c r="A38" s="105"/>
      <c r="B38" s="105"/>
      <c r="C38" s="105"/>
      <c r="D38" s="105"/>
      <c r="E38" s="105"/>
      <c r="F38" s="105"/>
      <c r="G38" s="105"/>
    </row>
    <row r="39" spans="1:7" ht="11.25" customHeight="1">
      <c r="A39" s="105"/>
      <c r="B39" s="105"/>
      <c r="C39" s="105"/>
      <c r="D39" s="105"/>
      <c r="E39" s="105"/>
      <c r="F39" s="105"/>
      <c r="G39" s="105"/>
    </row>
    <row r="40" spans="1:7" ht="11.25" customHeight="1">
      <c r="A40" s="105"/>
      <c r="B40" s="105"/>
      <c r="C40" s="105"/>
      <c r="D40" s="105"/>
      <c r="E40" s="105"/>
      <c r="F40" s="105"/>
      <c r="G40" s="105"/>
    </row>
    <row r="41" spans="1:7" ht="11.25" customHeight="1">
      <c r="A41" s="105"/>
      <c r="B41" s="105"/>
      <c r="C41" s="105"/>
      <c r="D41" s="105"/>
      <c r="E41" s="105"/>
      <c r="F41" s="105"/>
      <c r="G41" s="105"/>
    </row>
    <row r="42" spans="1:7" ht="11.25" customHeight="1">
      <c r="A42" s="105"/>
      <c r="B42" s="105"/>
      <c r="C42" s="105"/>
      <c r="D42" s="105"/>
      <c r="E42" s="105"/>
      <c r="F42" s="105"/>
      <c r="G42" s="105"/>
    </row>
    <row r="43" spans="1:7" ht="11.25" customHeight="1">
      <c r="A43" s="105"/>
      <c r="B43" s="105"/>
      <c r="C43" s="105"/>
      <c r="D43" s="105"/>
      <c r="E43" s="105"/>
      <c r="F43" s="105"/>
      <c r="G43" s="105"/>
    </row>
    <row r="44" spans="1:7" ht="11.25" customHeight="1">
      <c r="A44" s="105"/>
      <c r="B44" s="105"/>
      <c r="C44" s="105"/>
      <c r="D44" s="105"/>
      <c r="E44" s="105"/>
      <c r="F44" s="105"/>
      <c r="G44" s="105"/>
    </row>
    <row r="45" spans="1:7" ht="11.25" customHeight="1">
      <c r="A45" s="105"/>
      <c r="B45" s="105"/>
      <c r="C45" s="105"/>
      <c r="D45" s="105"/>
      <c r="E45" s="105"/>
      <c r="F45" s="105"/>
      <c r="G45" s="105"/>
    </row>
    <row r="46" spans="1:7" ht="11.25" customHeight="1">
      <c r="A46" s="105"/>
      <c r="B46" s="105"/>
      <c r="C46" s="105"/>
      <c r="D46" s="105"/>
      <c r="E46" s="105"/>
      <c r="F46" s="105"/>
      <c r="G46" s="105"/>
    </row>
    <row r="47" spans="1:7" ht="11.25" customHeight="1">
      <c r="A47" s="105"/>
      <c r="B47" s="105"/>
      <c r="C47" s="105"/>
      <c r="D47" s="105"/>
      <c r="E47" s="105"/>
      <c r="F47" s="105"/>
      <c r="G47" s="105"/>
    </row>
    <row r="48" spans="1:7" ht="11.25" customHeight="1">
      <c r="A48" s="105"/>
      <c r="B48" s="105"/>
      <c r="C48" s="105"/>
      <c r="D48" s="105"/>
      <c r="E48" s="105"/>
      <c r="F48" s="105"/>
      <c r="G48" s="105"/>
    </row>
    <row r="49" spans="1:7" ht="11.25" customHeight="1">
      <c r="A49" s="105"/>
      <c r="B49" s="105"/>
      <c r="C49" s="105"/>
      <c r="D49" s="105"/>
      <c r="E49" s="105"/>
      <c r="F49" s="105"/>
      <c r="G49" s="105"/>
    </row>
    <row r="50" spans="1:7" ht="11.25" customHeight="1">
      <c r="A50" s="105"/>
      <c r="B50" s="105"/>
      <c r="C50" s="105"/>
      <c r="D50" s="105"/>
      <c r="E50" s="105"/>
      <c r="F50" s="105"/>
      <c r="G50" s="105"/>
    </row>
    <row r="51" spans="1:7" ht="11.25" customHeight="1">
      <c r="A51" s="105"/>
      <c r="B51" s="105"/>
      <c r="C51" s="105"/>
      <c r="D51" s="105"/>
      <c r="E51" s="105"/>
      <c r="F51" s="105"/>
      <c r="G51" s="105"/>
    </row>
    <row r="52" spans="1:7" ht="11.25" customHeight="1">
      <c r="A52" s="105"/>
      <c r="B52" s="105"/>
      <c r="C52" s="105"/>
      <c r="D52" s="105"/>
      <c r="E52" s="105"/>
      <c r="F52" s="105"/>
      <c r="G52" s="105"/>
    </row>
    <row r="53" spans="1:7" ht="11.25" customHeight="1">
      <c r="A53" s="105"/>
      <c r="B53" s="105"/>
      <c r="C53" s="105"/>
      <c r="D53" s="105"/>
      <c r="E53" s="105"/>
      <c r="F53" s="105"/>
      <c r="G53" s="105"/>
    </row>
    <row r="54" spans="1:7" ht="11.25" customHeight="1">
      <c r="A54" s="105"/>
      <c r="B54" s="105"/>
      <c r="C54" s="105"/>
      <c r="D54" s="105"/>
      <c r="E54" s="105"/>
      <c r="F54" s="105"/>
      <c r="G54" s="105"/>
    </row>
    <row r="55" spans="1:7" ht="11.25" customHeight="1">
      <c r="A55" s="105"/>
      <c r="B55" s="105"/>
      <c r="C55" s="105"/>
      <c r="D55" s="105"/>
      <c r="E55" s="105"/>
      <c r="F55" s="105"/>
      <c r="G55" s="105"/>
    </row>
    <row r="56" spans="1:7" ht="11.25" customHeight="1">
      <c r="A56" s="105"/>
      <c r="B56" s="105"/>
      <c r="C56" s="105"/>
      <c r="D56" s="105"/>
      <c r="E56" s="105"/>
      <c r="F56" s="105"/>
      <c r="G56" s="105"/>
    </row>
    <row r="57" spans="1:7" ht="11.25" customHeight="1">
      <c r="A57" s="105"/>
      <c r="B57" s="105"/>
      <c r="C57" s="105"/>
      <c r="D57" s="105"/>
      <c r="E57" s="105"/>
      <c r="F57" s="105"/>
      <c r="G57" s="105"/>
    </row>
    <row r="58" spans="1:7" ht="11.25" customHeight="1">
      <c r="A58" s="105"/>
      <c r="B58" s="105"/>
      <c r="C58" s="105"/>
      <c r="D58" s="105"/>
      <c r="E58" s="105"/>
      <c r="F58" s="105"/>
      <c r="G58" s="105"/>
    </row>
    <row r="59" spans="1:7" ht="11.25" customHeight="1">
      <c r="A59" s="105"/>
      <c r="B59" s="105"/>
      <c r="C59" s="105"/>
      <c r="D59" s="105"/>
      <c r="E59" s="105"/>
      <c r="F59" s="105"/>
      <c r="G59" s="105"/>
    </row>
    <row r="60" spans="1:7" ht="11.25" customHeight="1">
      <c r="A60" s="105"/>
      <c r="B60" s="105"/>
      <c r="C60" s="105"/>
      <c r="D60" s="105"/>
      <c r="E60" s="105"/>
      <c r="F60" s="105"/>
      <c r="G60" s="105"/>
    </row>
    <row r="61" spans="1:7" ht="11.25" customHeight="1">
      <c r="A61" s="105"/>
      <c r="B61" s="105"/>
      <c r="C61" s="105"/>
      <c r="D61" s="105"/>
      <c r="E61" s="105"/>
      <c r="F61" s="105"/>
      <c r="G61" s="105"/>
    </row>
    <row r="62" spans="1:7" ht="11.25" customHeight="1">
      <c r="A62" s="105"/>
      <c r="B62" s="105"/>
      <c r="C62" s="105"/>
      <c r="D62" s="105"/>
      <c r="E62" s="105"/>
      <c r="F62" s="105"/>
      <c r="G62" s="105"/>
    </row>
    <row r="63" spans="1:7" ht="11.25" customHeight="1">
      <c r="A63" s="105"/>
      <c r="B63" s="105"/>
      <c r="C63" s="105"/>
      <c r="D63" s="105"/>
      <c r="E63" s="105"/>
      <c r="F63" s="105"/>
      <c r="G63" s="105"/>
    </row>
    <row r="64" spans="1:7" ht="11.25" customHeight="1">
      <c r="A64" s="105"/>
      <c r="B64" s="105"/>
      <c r="C64" s="105"/>
      <c r="D64" s="105"/>
      <c r="E64" s="105"/>
      <c r="F64" s="105"/>
      <c r="G64" s="105"/>
    </row>
    <row r="65" spans="1:7" ht="11.25" customHeight="1">
      <c r="A65" s="105"/>
      <c r="B65" s="105"/>
      <c r="C65" s="105"/>
      <c r="D65" s="105"/>
      <c r="E65" s="105"/>
      <c r="F65" s="105"/>
      <c r="G65" s="105"/>
    </row>
    <row r="66" spans="1:7" ht="11.25" customHeight="1">
      <c r="A66" s="105"/>
      <c r="B66" s="105"/>
      <c r="C66" s="105"/>
      <c r="D66" s="105"/>
      <c r="E66" s="105"/>
      <c r="F66" s="105"/>
      <c r="G66" s="105"/>
    </row>
    <row r="67" spans="1:7" ht="11.25" customHeight="1">
      <c r="A67" s="105"/>
      <c r="B67" s="105"/>
      <c r="C67" s="105"/>
      <c r="D67" s="105"/>
      <c r="E67" s="105"/>
      <c r="F67" s="105"/>
      <c r="G67" s="105"/>
    </row>
    <row r="68" spans="1:7" ht="11.25" customHeight="1">
      <c r="A68" s="105"/>
      <c r="B68" s="105"/>
      <c r="C68" s="105"/>
      <c r="D68" s="105"/>
      <c r="E68" s="105"/>
      <c r="F68" s="105"/>
      <c r="G68" s="105"/>
    </row>
    <row r="69" spans="1:7" ht="11.25" customHeight="1">
      <c r="A69" s="105"/>
      <c r="B69" s="105"/>
      <c r="C69" s="105"/>
      <c r="D69" s="105"/>
      <c r="E69" s="105"/>
      <c r="F69" s="105"/>
      <c r="G69" s="105"/>
    </row>
    <row r="70" spans="1:7" ht="11.25" customHeight="1">
      <c r="A70" s="105"/>
      <c r="B70" s="105"/>
      <c r="C70" s="105"/>
      <c r="D70" s="105"/>
      <c r="E70" s="105"/>
      <c r="F70" s="105"/>
      <c r="G70" s="105"/>
    </row>
    <row r="71" spans="1:7">
      <c r="A71" s="105"/>
      <c r="B71" s="105"/>
      <c r="C71" s="105"/>
      <c r="D71" s="105"/>
      <c r="E71" s="105"/>
      <c r="F71" s="105"/>
      <c r="G71" s="105"/>
    </row>
    <row r="72" spans="1:7">
      <c r="A72" s="105"/>
      <c r="B72" s="105"/>
      <c r="C72" s="105"/>
      <c r="D72" s="105"/>
      <c r="E72" s="105"/>
      <c r="F72" s="105"/>
      <c r="G72" s="105"/>
    </row>
    <row r="73" spans="1:7">
      <c r="A73" s="105"/>
      <c r="B73" s="105"/>
      <c r="C73" s="105"/>
      <c r="D73" s="105"/>
      <c r="E73" s="105"/>
      <c r="F73" s="105"/>
      <c r="G73" s="105"/>
    </row>
    <row r="74" spans="1:7">
      <c r="A74" s="105"/>
      <c r="B74" s="105"/>
      <c r="C74" s="105"/>
      <c r="D74" s="105"/>
      <c r="E74" s="105"/>
      <c r="F74" s="105"/>
      <c r="G74" s="105"/>
    </row>
  </sheetData>
  <mergeCells count="9">
    <mergeCell ref="A5:A9"/>
    <mergeCell ref="B5:G5"/>
    <mergeCell ref="B6:B9"/>
    <mergeCell ref="C6:F6"/>
    <mergeCell ref="G6:G9"/>
    <mergeCell ref="C7:C9"/>
    <mergeCell ref="D7:D9"/>
    <mergeCell ref="E7:E9"/>
    <mergeCell ref="F7:F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showGridLines="0" zoomScaleNormal="100" workbookViewId="0"/>
  </sheetViews>
  <sheetFormatPr baseColWidth="10" defaultColWidth="11.42578125" defaultRowHeight="12.75"/>
  <cols>
    <col min="1" max="1" width="29.7109375" style="103" customWidth="1"/>
    <col min="2" max="4" width="23.7109375" style="103" customWidth="1"/>
    <col min="5" max="16384" width="11.42578125" style="103"/>
  </cols>
  <sheetData>
    <row r="1" spans="1:4" ht="11.25" customHeight="1">
      <c r="A1" s="340" t="s">
        <v>1013</v>
      </c>
      <c r="B1" s="105"/>
      <c r="C1" s="105"/>
      <c r="D1" s="105"/>
    </row>
    <row r="2" spans="1:4" ht="11.25" customHeight="1">
      <c r="A2" s="105"/>
      <c r="B2" s="105"/>
      <c r="C2" s="105"/>
      <c r="D2" s="105"/>
    </row>
    <row r="3" spans="1:4" ht="11.25" customHeight="1">
      <c r="A3" s="525" t="s">
        <v>1191</v>
      </c>
      <c r="B3" s="525"/>
      <c r="C3" s="525"/>
      <c r="D3" s="525"/>
    </row>
    <row r="4" spans="1:4" ht="11.25" customHeight="1">
      <c r="A4" s="525" t="s">
        <v>1192</v>
      </c>
      <c r="B4" s="524"/>
      <c r="C4" s="524"/>
      <c r="D4" s="524"/>
    </row>
    <row r="5" spans="1:4" ht="11.25" customHeight="1">
      <c r="A5" s="353" t="s">
        <v>1066</v>
      </c>
      <c r="B5" s="284"/>
      <c r="C5" s="284"/>
      <c r="D5" s="105"/>
    </row>
    <row r="6" spans="1:4" ht="11.25" customHeight="1">
      <c r="A6" s="609" t="s">
        <v>983</v>
      </c>
      <c r="B6" s="835" t="s">
        <v>981</v>
      </c>
      <c r="C6" s="835" t="s">
        <v>254</v>
      </c>
      <c r="D6" s="833" t="s">
        <v>255</v>
      </c>
    </row>
    <row r="7" spans="1:4" ht="11.25" customHeight="1">
      <c r="A7" s="611"/>
      <c r="B7" s="793"/>
      <c r="C7" s="793"/>
      <c r="D7" s="834"/>
    </row>
    <row r="8" spans="1:4" s="88" customFormat="1" ht="18" customHeight="1">
      <c r="A8" s="285" t="s">
        <v>277</v>
      </c>
      <c r="B8" s="528">
        <v>9212</v>
      </c>
      <c r="C8" s="528">
        <v>6348</v>
      </c>
      <c r="D8" s="528">
        <v>2864</v>
      </c>
    </row>
    <row r="9" spans="1:4" s="88" customFormat="1" ht="15" customHeight="1">
      <c r="A9" s="285" t="s">
        <v>25</v>
      </c>
      <c r="B9" s="528">
        <v>5670</v>
      </c>
      <c r="C9" s="528">
        <v>2760</v>
      </c>
      <c r="D9" s="528">
        <v>2910</v>
      </c>
    </row>
    <row r="10" spans="1:4" s="88" customFormat="1" ht="15" customHeight="1">
      <c r="A10" s="285" t="s">
        <v>26</v>
      </c>
      <c r="B10" s="528">
        <v>3707</v>
      </c>
      <c r="C10" s="528">
        <v>1944</v>
      </c>
      <c r="D10" s="528">
        <v>1763</v>
      </c>
    </row>
    <row r="11" spans="1:4" s="88" customFormat="1" ht="15" customHeight="1">
      <c r="A11" s="285" t="s">
        <v>27</v>
      </c>
      <c r="B11" s="528">
        <v>1537</v>
      </c>
      <c r="C11" s="528">
        <v>1110</v>
      </c>
      <c r="D11" s="528">
        <v>427</v>
      </c>
    </row>
    <row r="12" spans="1:4" s="88" customFormat="1" ht="15" customHeight="1">
      <c r="A12" s="285" t="s">
        <v>28</v>
      </c>
      <c r="B12" s="528">
        <v>7261</v>
      </c>
      <c r="C12" s="528">
        <v>4230</v>
      </c>
      <c r="D12" s="528">
        <v>3031</v>
      </c>
    </row>
    <row r="13" spans="1:4" s="88" customFormat="1" ht="18" customHeight="1">
      <c r="A13" s="285" t="s">
        <v>29</v>
      </c>
      <c r="B13" s="528">
        <v>9580</v>
      </c>
      <c r="C13" s="528">
        <v>7277</v>
      </c>
      <c r="D13" s="528">
        <v>2303</v>
      </c>
    </row>
    <row r="14" spans="1:4" s="88" customFormat="1" ht="15" customHeight="1">
      <c r="A14" s="285" t="s">
        <v>30</v>
      </c>
      <c r="B14" s="528">
        <v>4601</v>
      </c>
      <c r="C14" s="528">
        <v>2455</v>
      </c>
      <c r="D14" s="528">
        <v>2146</v>
      </c>
    </row>
    <row r="15" spans="1:4" s="88" customFormat="1" ht="15" customHeight="1">
      <c r="A15" s="285" t="s">
        <v>31</v>
      </c>
      <c r="B15" s="528">
        <v>5034</v>
      </c>
      <c r="C15" s="528">
        <v>2778</v>
      </c>
      <c r="D15" s="528">
        <v>2256</v>
      </c>
    </row>
    <row r="16" spans="1:4" s="88" customFormat="1" ht="15" customHeight="1">
      <c r="A16" s="285" t="s">
        <v>32</v>
      </c>
      <c r="B16" s="528">
        <v>6080</v>
      </c>
      <c r="C16" s="528">
        <v>3770</v>
      </c>
      <c r="D16" s="528">
        <v>2310</v>
      </c>
    </row>
    <row r="17" spans="1:4" s="88" customFormat="1" ht="15" customHeight="1">
      <c r="A17" s="287" t="s">
        <v>278</v>
      </c>
      <c r="B17" s="528">
        <v>1905</v>
      </c>
      <c r="C17" s="528">
        <v>1598</v>
      </c>
      <c r="D17" s="528">
        <v>307</v>
      </c>
    </row>
    <row r="18" spans="1:4" s="88" customFormat="1" ht="18" customHeight="1">
      <c r="A18" s="285" t="s">
        <v>35</v>
      </c>
      <c r="B18" s="528">
        <v>12432</v>
      </c>
      <c r="C18" s="528">
        <v>8534</v>
      </c>
      <c r="D18" s="528">
        <v>3898</v>
      </c>
    </row>
    <row r="19" spans="1:4" s="88" customFormat="1" ht="15" customHeight="1">
      <c r="A19" s="285" t="s">
        <v>36</v>
      </c>
      <c r="B19" s="528">
        <v>1927</v>
      </c>
      <c r="C19" s="528">
        <v>1225</v>
      </c>
      <c r="D19" s="528">
        <v>702</v>
      </c>
    </row>
    <row r="20" spans="1:4" s="88" customFormat="1" ht="15" customHeight="1">
      <c r="A20" s="285" t="s">
        <v>37</v>
      </c>
      <c r="B20" s="528">
        <v>3471</v>
      </c>
      <c r="C20" s="528">
        <v>2172</v>
      </c>
      <c r="D20" s="528">
        <v>1299</v>
      </c>
    </row>
    <row r="21" spans="1:4" s="88" customFormat="1" ht="18" customHeight="1">
      <c r="A21" s="506" t="s">
        <v>38</v>
      </c>
      <c r="B21" s="529">
        <v>72417</v>
      </c>
      <c r="C21" s="529">
        <v>46201</v>
      </c>
      <c r="D21" s="529">
        <v>26216</v>
      </c>
    </row>
    <row r="22" spans="1:4" s="88" customFormat="1" ht="40.5" customHeight="1">
      <c r="A22" s="287" t="s">
        <v>1025</v>
      </c>
      <c r="B22" s="528">
        <v>595</v>
      </c>
      <c r="C22" s="528">
        <v>544</v>
      </c>
      <c r="D22" s="528">
        <v>51</v>
      </c>
    </row>
    <row r="23" spans="1:4" ht="11.25" customHeight="1">
      <c r="A23" s="115" t="s">
        <v>315</v>
      </c>
      <c r="B23" s="153"/>
      <c r="C23" s="153"/>
      <c r="D23" s="112"/>
    </row>
    <row r="24" spans="1:4" ht="11.25" customHeight="1">
      <c r="A24" s="105" t="s">
        <v>938</v>
      </c>
      <c r="B24" s="153"/>
      <c r="C24" s="153"/>
      <c r="D24" s="153"/>
    </row>
    <row r="25" spans="1:4" s="105" customFormat="1" ht="11.25" customHeight="1">
      <c r="A25" s="154" t="s">
        <v>984</v>
      </c>
      <c r="B25" s="153"/>
      <c r="C25" s="153"/>
      <c r="D25" s="155"/>
    </row>
    <row r="26" spans="1:4" ht="11.25" customHeight="1">
      <c r="A26" s="105"/>
      <c r="B26" s="105"/>
      <c r="C26" s="105"/>
      <c r="D26" s="105"/>
    </row>
    <row r="27" spans="1:4" ht="11.25" customHeight="1">
      <c r="A27" s="105"/>
      <c r="B27" s="288"/>
      <c r="C27" s="288"/>
      <c r="D27" s="288"/>
    </row>
    <row r="28" spans="1:4" ht="11.25" customHeight="1">
      <c r="A28" s="105"/>
      <c r="B28" s="105"/>
      <c r="C28" s="105"/>
      <c r="D28" s="105"/>
    </row>
    <row r="29" spans="1:4" ht="11.25" customHeight="1">
      <c r="A29" s="105"/>
      <c r="B29" s="105"/>
      <c r="C29" s="105"/>
      <c r="D29" s="105"/>
    </row>
    <row r="30" spans="1:4" ht="11.25" customHeight="1">
      <c r="A30" s="105"/>
      <c r="B30" s="105"/>
      <c r="C30" s="105"/>
      <c r="D30" s="105"/>
    </row>
    <row r="31" spans="1:4" ht="11.25" customHeight="1">
      <c r="A31" s="105"/>
      <c r="B31" s="105"/>
      <c r="C31" s="105"/>
      <c r="D31" s="105"/>
    </row>
    <row r="32" spans="1:4" ht="11.25" customHeight="1">
      <c r="A32" s="105"/>
      <c r="B32" s="105"/>
      <c r="C32" s="105"/>
      <c r="D32" s="105"/>
    </row>
    <row r="33" spans="1:4" ht="11.25" customHeight="1">
      <c r="A33" s="105"/>
      <c r="B33" s="105"/>
      <c r="C33" s="105"/>
      <c r="D33" s="105"/>
    </row>
    <row r="34" spans="1:4" ht="11.25" customHeight="1">
      <c r="A34" s="105"/>
      <c r="B34" s="105"/>
      <c r="C34" s="105"/>
      <c r="D34" s="105"/>
    </row>
    <row r="35" spans="1:4" ht="11.25" customHeight="1">
      <c r="A35" s="105"/>
      <c r="B35" s="105"/>
      <c r="C35" s="105"/>
      <c r="D35" s="105"/>
    </row>
    <row r="36" spans="1:4" ht="11.25" customHeight="1">
      <c r="A36" s="105"/>
      <c r="B36" s="105"/>
      <c r="C36" s="105"/>
      <c r="D36" s="105"/>
    </row>
    <row r="37" spans="1:4" ht="11.25" customHeight="1">
      <c r="A37" s="105"/>
      <c r="B37" s="105"/>
      <c r="C37" s="105"/>
      <c r="D37" s="105"/>
    </row>
    <row r="38" spans="1:4" ht="11.25" customHeight="1">
      <c r="A38" s="105"/>
      <c r="B38" s="105"/>
      <c r="C38" s="105"/>
      <c r="D38" s="105"/>
    </row>
    <row r="39" spans="1:4" ht="11.25" customHeight="1">
      <c r="A39" s="105"/>
      <c r="B39" s="105"/>
      <c r="C39" s="105"/>
      <c r="D39" s="105"/>
    </row>
    <row r="40" spans="1:4" ht="11.25" customHeight="1">
      <c r="A40" s="105"/>
      <c r="B40" s="105"/>
      <c r="C40" s="105"/>
      <c r="D40" s="105"/>
    </row>
    <row r="41" spans="1:4" ht="11.25" customHeight="1">
      <c r="A41" s="105"/>
      <c r="B41" s="105"/>
      <c r="C41" s="105"/>
      <c r="D41" s="105"/>
    </row>
    <row r="42" spans="1:4" ht="11.25" customHeight="1">
      <c r="A42" s="105"/>
      <c r="B42" s="105"/>
      <c r="C42" s="105"/>
      <c r="D42" s="105"/>
    </row>
    <row r="43" spans="1:4" ht="11.25" customHeight="1">
      <c r="A43" s="105"/>
      <c r="B43" s="105"/>
      <c r="C43" s="105"/>
      <c r="D43" s="105"/>
    </row>
    <row r="44" spans="1:4" ht="11.25" customHeight="1">
      <c r="A44" s="105"/>
      <c r="B44" s="105"/>
      <c r="C44" s="105"/>
      <c r="D44" s="105"/>
    </row>
    <row r="45" spans="1:4" ht="11.25" customHeight="1">
      <c r="A45" s="105"/>
      <c r="B45" s="105"/>
      <c r="C45" s="105"/>
      <c r="D45" s="105"/>
    </row>
    <row r="46" spans="1:4" ht="11.25" customHeight="1">
      <c r="A46" s="105"/>
      <c r="B46" s="105"/>
      <c r="C46" s="105"/>
      <c r="D46" s="105"/>
    </row>
    <row r="47" spans="1:4" ht="11.25" customHeight="1">
      <c r="A47" s="105"/>
      <c r="B47" s="105"/>
      <c r="C47" s="105"/>
      <c r="D47" s="105"/>
    </row>
    <row r="48" spans="1:4" ht="11.25" customHeight="1">
      <c r="A48" s="105"/>
      <c r="B48" s="105"/>
      <c r="C48" s="105"/>
      <c r="D48" s="105"/>
    </row>
    <row r="49" spans="1:4" ht="11.25" customHeight="1">
      <c r="A49" s="105"/>
      <c r="B49" s="105"/>
      <c r="C49" s="105"/>
      <c r="D49" s="105"/>
    </row>
    <row r="50" spans="1:4" ht="11.25" customHeight="1">
      <c r="A50" s="105"/>
      <c r="B50" s="105"/>
      <c r="C50" s="105"/>
      <c r="D50" s="105"/>
    </row>
    <row r="51" spans="1:4" ht="11.25" customHeight="1">
      <c r="A51" s="105"/>
      <c r="B51" s="105"/>
      <c r="C51" s="105"/>
      <c r="D51" s="105"/>
    </row>
    <row r="52" spans="1:4" ht="11.25" customHeight="1">
      <c r="A52" s="105"/>
      <c r="B52" s="105"/>
      <c r="C52" s="105"/>
      <c r="D52" s="105"/>
    </row>
    <row r="53" spans="1:4" ht="11.25" customHeight="1">
      <c r="A53" s="105"/>
      <c r="B53" s="105"/>
      <c r="C53" s="105"/>
      <c r="D53" s="105"/>
    </row>
    <row r="54" spans="1:4" ht="11.25" customHeight="1">
      <c r="A54" s="105"/>
      <c r="B54" s="105"/>
      <c r="C54" s="105"/>
      <c r="D54" s="105"/>
    </row>
    <row r="55" spans="1:4" ht="11.25" customHeight="1">
      <c r="A55" s="105"/>
      <c r="B55" s="105"/>
      <c r="C55" s="105"/>
      <c r="D55" s="105"/>
    </row>
    <row r="56" spans="1:4" ht="11.25" customHeight="1">
      <c r="A56" s="105"/>
      <c r="B56" s="105"/>
      <c r="C56" s="105"/>
      <c r="D56" s="105"/>
    </row>
    <row r="57" spans="1:4" ht="11.25" customHeight="1">
      <c r="A57" s="105"/>
      <c r="B57" s="105"/>
      <c r="C57" s="105"/>
      <c r="D57" s="105"/>
    </row>
    <row r="58" spans="1:4" ht="11.25" customHeight="1">
      <c r="A58" s="105"/>
      <c r="B58" s="105"/>
      <c r="C58" s="105"/>
      <c r="D58" s="105"/>
    </row>
    <row r="59" spans="1:4" ht="11.25" customHeight="1">
      <c r="A59" s="105"/>
      <c r="B59" s="105"/>
      <c r="C59" s="105"/>
      <c r="D59" s="105"/>
    </row>
    <row r="60" spans="1:4" ht="11.25" customHeight="1">
      <c r="A60" s="105"/>
      <c r="B60" s="105"/>
      <c r="C60" s="105"/>
      <c r="D60" s="105"/>
    </row>
    <row r="61" spans="1:4" ht="11.25" customHeight="1">
      <c r="A61" s="105"/>
      <c r="B61" s="105"/>
      <c r="C61" s="105"/>
      <c r="D61" s="105"/>
    </row>
    <row r="62" spans="1:4" ht="11.25" customHeight="1">
      <c r="A62" s="105"/>
      <c r="B62" s="105"/>
      <c r="C62" s="105"/>
      <c r="D62" s="105"/>
    </row>
    <row r="63" spans="1:4" ht="11.25" customHeight="1"/>
  </sheetData>
  <mergeCells count="4">
    <mergeCell ref="A6:A7"/>
    <mergeCell ref="D6:D7"/>
    <mergeCell ref="C6:C7"/>
    <mergeCell ref="B6:B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 enableFormatConditionsCalculation="0"/>
  <dimension ref="A1:DT92"/>
  <sheetViews>
    <sheetView showGridLines="0" zoomScaleNormal="100" workbookViewId="0"/>
  </sheetViews>
  <sheetFormatPr baseColWidth="10" defaultColWidth="11.42578125" defaultRowHeight="12.75"/>
  <cols>
    <col min="1" max="1" width="5.7109375" style="6" customWidth="1"/>
    <col min="2" max="2" width="21" style="6" customWidth="1"/>
    <col min="3" max="3" width="9.42578125" style="6" customWidth="1"/>
    <col min="4" max="4" width="1.7109375" style="6" customWidth="1"/>
    <col min="5" max="5" width="2.42578125" style="6" customWidth="1"/>
    <col min="6" max="9" width="15.140625" style="6" customWidth="1"/>
    <col min="10" max="10" width="11.42578125" style="16"/>
    <col min="11" max="124" width="11.42578125" style="5"/>
    <col min="125" max="16384" width="11.42578125" style="6"/>
  </cols>
  <sheetData>
    <row r="1" spans="1:124" ht="11.25" customHeight="1">
      <c r="A1" s="340" t="s">
        <v>1013</v>
      </c>
      <c r="B1" s="7"/>
      <c r="C1" s="7"/>
      <c r="D1" s="7"/>
      <c r="E1" s="7"/>
      <c r="F1" s="7"/>
      <c r="G1" s="7"/>
      <c r="H1" s="7"/>
      <c r="I1" s="7"/>
    </row>
    <row r="2" spans="1:124" ht="11.25" customHeight="1">
      <c r="A2" s="7"/>
      <c r="B2" s="7"/>
      <c r="C2" s="7"/>
      <c r="D2" s="7"/>
      <c r="E2" s="7"/>
      <c r="F2" s="7"/>
      <c r="G2" s="7"/>
      <c r="H2" s="7"/>
      <c r="I2" s="7"/>
    </row>
    <row r="3" spans="1:124" ht="11.25" customHeight="1">
      <c r="A3" s="531" t="s">
        <v>1193</v>
      </c>
      <c r="B3" s="531"/>
      <c r="C3" s="531"/>
      <c r="D3" s="531"/>
      <c r="E3" s="531"/>
      <c r="F3" s="531"/>
      <c r="G3" s="531"/>
      <c r="H3" s="531"/>
      <c r="I3" s="531"/>
      <c r="J3" s="34"/>
    </row>
    <row r="4" spans="1:124" ht="11.25" customHeight="1">
      <c r="A4" s="531" t="s">
        <v>1194</v>
      </c>
      <c r="B4" s="530"/>
      <c r="C4" s="530"/>
      <c r="D4" s="530"/>
      <c r="E4" s="530"/>
      <c r="F4" s="530"/>
      <c r="G4" s="530"/>
      <c r="H4" s="530"/>
      <c r="I4" s="530"/>
      <c r="J4" s="34"/>
    </row>
    <row r="5" spans="1:124" ht="11.25" customHeight="1">
      <c r="A5" s="353" t="s">
        <v>1066</v>
      </c>
      <c r="B5" s="7"/>
      <c r="C5" s="7"/>
      <c r="D5" s="7"/>
      <c r="E5" s="7"/>
      <c r="F5" s="7"/>
      <c r="G5" s="7"/>
      <c r="H5" s="7"/>
      <c r="I5" s="7"/>
    </row>
    <row r="6" spans="1:124" ht="11.25" customHeight="1">
      <c r="A6" s="836" t="s">
        <v>625</v>
      </c>
      <c r="B6" s="842" t="s">
        <v>640</v>
      </c>
      <c r="C6" s="842"/>
      <c r="D6" s="842"/>
      <c r="E6" s="836"/>
      <c r="F6" s="839" t="s">
        <v>280</v>
      </c>
      <c r="G6" s="843" t="s">
        <v>650</v>
      </c>
      <c r="H6" s="844"/>
      <c r="I6" s="844"/>
    </row>
    <row r="7" spans="1:124" ht="11.25" customHeight="1">
      <c r="A7" s="837"/>
      <c r="B7" s="267"/>
      <c r="C7" s="177" t="s">
        <v>283</v>
      </c>
      <c r="D7" s="178" t="s">
        <v>284</v>
      </c>
      <c r="E7" s="170" t="s">
        <v>285</v>
      </c>
      <c r="F7" s="840"/>
      <c r="G7" s="840" t="s">
        <v>651</v>
      </c>
      <c r="H7" s="840" t="s">
        <v>290</v>
      </c>
      <c r="I7" s="845" t="s">
        <v>291</v>
      </c>
    </row>
    <row r="8" spans="1:124" ht="11.25" customHeight="1">
      <c r="A8" s="837"/>
      <c r="B8" s="267"/>
      <c r="C8" s="177" t="s">
        <v>288</v>
      </c>
      <c r="D8" s="178" t="s">
        <v>284</v>
      </c>
      <c r="E8" s="170" t="s">
        <v>289</v>
      </c>
      <c r="F8" s="840"/>
      <c r="G8" s="840"/>
      <c r="H8" s="840"/>
      <c r="I8" s="845"/>
    </row>
    <row r="9" spans="1:124" ht="11.25" customHeight="1">
      <c r="A9" s="838"/>
      <c r="B9" s="268"/>
      <c r="C9" s="216" t="s">
        <v>292</v>
      </c>
      <c r="D9" s="217" t="s">
        <v>284</v>
      </c>
      <c r="E9" s="218" t="s">
        <v>293</v>
      </c>
      <c r="F9" s="841"/>
      <c r="G9" s="841"/>
      <c r="H9" s="841"/>
      <c r="I9" s="846"/>
      <c r="J9" s="17"/>
    </row>
    <row r="10" spans="1:124" s="15" customFormat="1" ht="18" customHeight="1">
      <c r="A10" s="225"/>
      <c r="B10" s="9" t="s">
        <v>280</v>
      </c>
      <c r="C10" s="9"/>
      <c r="D10" s="9"/>
      <c r="E10" s="533" t="s">
        <v>285</v>
      </c>
      <c r="F10" s="580">
        <v>30112</v>
      </c>
      <c r="G10" s="581">
        <v>25811</v>
      </c>
      <c r="H10" s="581">
        <v>2997</v>
      </c>
      <c r="I10" s="579">
        <v>1304</v>
      </c>
      <c r="J10" s="91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</row>
    <row r="11" spans="1:124" s="15" customFormat="1" ht="11.25" customHeight="1">
      <c r="A11" s="7"/>
      <c r="B11" s="9"/>
      <c r="C11" s="9"/>
      <c r="D11" s="9"/>
      <c r="E11" s="533" t="s">
        <v>289</v>
      </c>
      <c r="F11" s="578">
        <v>42900</v>
      </c>
      <c r="G11" s="579">
        <v>36514</v>
      </c>
      <c r="H11" s="579">
        <v>4479</v>
      </c>
      <c r="I11" s="579">
        <v>1907</v>
      </c>
      <c r="J11" s="91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</row>
    <row r="12" spans="1:124" s="15" customFormat="1" ht="11.25" customHeight="1">
      <c r="A12" s="7"/>
      <c r="B12" s="9"/>
      <c r="C12" s="9"/>
      <c r="D12" s="9"/>
      <c r="E12" s="533" t="s">
        <v>293</v>
      </c>
      <c r="F12" s="578">
        <v>73012</v>
      </c>
      <c r="G12" s="579">
        <v>62325</v>
      </c>
      <c r="H12" s="579">
        <v>7476</v>
      </c>
      <c r="I12" s="579">
        <v>3211</v>
      </c>
      <c r="J12" s="91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</row>
    <row r="13" spans="1:124" s="15" customFormat="1" ht="18" customHeight="1">
      <c r="A13" s="7"/>
      <c r="B13" s="534" t="s">
        <v>246</v>
      </c>
      <c r="C13" s="534"/>
      <c r="D13" s="534"/>
      <c r="E13" s="533" t="s">
        <v>285</v>
      </c>
      <c r="F13" s="578">
        <v>2584</v>
      </c>
      <c r="G13" s="579">
        <v>2168</v>
      </c>
      <c r="H13" s="579">
        <v>367</v>
      </c>
      <c r="I13" s="579">
        <v>49</v>
      </c>
      <c r="J13" s="91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</row>
    <row r="14" spans="1:124" s="15" customFormat="1" ht="12" customHeight="1">
      <c r="A14" s="7"/>
      <c r="B14" s="9" t="s">
        <v>1177</v>
      </c>
      <c r="C14" s="9"/>
      <c r="D14" s="534"/>
      <c r="E14" s="533" t="s">
        <v>289</v>
      </c>
      <c r="F14" s="578">
        <v>3076</v>
      </c>
      <c r="G14" s="579">
        <v>2467</v>
      </c>
      <c r="H14" s="579">
        <v>544</v>
      </c>
      <c r="I14" s="579">
        <v>65</v>
      </c>
      <c r="J14" s="91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</row>
    <row r="15" spans="1:124" s="15" customFormat="1" ht="11.25" customHeight="1">
      <c r="A15" s="269"/>
      <c r="B15" s="381"/>
      <c r="C15" s="535"/>
      <c r="D15" s="534"/>
      <c r="E15" s="533" t="s">
        <v>293</v>
      </c>
      <c r="F15" s="578">
        <v>5660</v>
      </c>
      <c r="G15" s="579">
        <v>4635</v>
      </c>
      <c r="H15" s="579">
        <v>911</v>
      </c>
      <c r="I15" s="579">
        <v>114</v>
      </c>
      <c r="J15" s="91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</row>
    <row r="16" spans="1:124" s="15" customFormat="1" ht="15" customHeight="1">
      <c r="A16" s="271">
        <v>1</v>
      </c>
      <c r="B16" s="169" t="s">
        <v>353</v>
      </c>
      <c r="C16" s="7"/>
      <c r="D16" s="234"/>
      <c r="E16" s="178" t="s">
        <v>285</v>
      </c>
      <c r="F16" s="582">
        <v>507</v>
      </c>
      <c r="G16" s="582">
        <v>415</v>
      </c>
      <c r="H16" s="582">
        <v>86</v>
      </c>
      <c r="I16" s="582">
        <v>6</v>
      </c>
      <c r="J16" s="91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</row>
    <row r="17" spans="1:124" s="15" customFormat="1" ht="11.25" customHeight="1">
      <c r="A17" s="170"/>
      <c r="B17" s="12" t="s">
        <v>354</v>
      </c>
      <c r="C17" s="7"/>
      <c r="D17" s="234"/>
      <c r="E17" s="178" t="s">
        <v>289</v>
      </c>
      <c r="F17" s="582">
        <v>661</v>
      </c>
      <c r="G17" s="582">
        <v>499</v>
      </c>
      <c r="H17" s="582">
        <v>157</v>
      </c>
      <c r="I17" s="582">
        <v>5</v>
      </c>
      <c r="J17" s="91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</row>
    <row r="18" spans="1:124" s="15" customFormat="1" ht="11.25" customHeight="1">
      <c r="A18" s="271"/>
      <c r="B18" s="169" t="s">
        <v>355</v>
      </c>
      <c r="C18" s="7"/>
      <c r="D18" s="234"/>
      <c r="E18" s="178" t="s">
        <v>293</v>
      </c>
      <c r="F18" s="582">
        <v>1168</v>
      </c>
      <c r="G18" s="582">
        <v>914</v>
      </c>
      <c r="H18" s="582">
        <v>243</v>
      </c>
      <c r="I18" s="582">
        <v>11</v>
      </c>
      <c r="J18" s="91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</row>
    <row r="19" spans="1:124" s="15" customFormat="1" ht="15" customHeight="1">
      <c r="A19" s="272">
        <v>2</v>
      </c>
      <c r="B19" s="246" t="s">
        <v>620</v>
      </c>
      <c r="C19" s="7"/>
      <c r="D19" s="234"/>
      <c r="E19" s="178" t="s">
        <v>285</v>
      </c>
      <c r="F19" s="582">
        <v>104</v>
      </c>
      <c r="G19" s="582">
        <v>93</v>
      </c>
      <c r="H19" s="582">
        <v>11</v>
      </c>
      <c r="I19" s="582">
        <v>0</v>
      </c>
      <c r="J19" s="91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</row>
    <row r="20" spans="1:124" s="15" customFormat="1" ht="11.25" customHeight="1">
      <c r="A20" s="272"/>
      <c r="B20" s="246" t="s">
        <v>387</v>
      </c>
      <c r="C20" s="7"/>
      <c r="D20" s="234"/>
      <c r="E20" s="178" t="s">
        <v>289</v>
      </c>
      <c r="F20" s="582">
        <v>442</v>
      </c>
      <c r="G20" s="582">
        <v>394</v>
      </c>
      <c r="H20" s="582">
        <v>48</v>
      </c>
      <c r="I20" s="582">
        <v>0</v>
      </c>
      <c r="J20" s="91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</row>
    <row r="21" spans="1:124" s="15" customFormat="1" ht="11.25" customHeight="1">
      <c r="A21" s="272"/>
      <c r="B21" s="246" t="s">
        <v>388</v>
      </c>
      <c r="C21" s="7"/>
      <c r="D21" s="234"/>
      <c r="E21" s="178" t="s">
        <v>293</v>
      </c>
      <c r="F21" s="582">
        <v>546</v>
      </c>
      <c r="G21" s="582">
        <v>487</v>
      </c>
      <c r="H21" s="582">
        <v>59</v>
      </c>
      <c r="I21" s="582">
        <v>0</v>
      </c>
      <c r="J21" s="91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</row>
    <row r="22" spans="1:124" s="15" customFormat="1" ht="15" customHeight="1">
      <c r="A22" s="272">
        <v>3</v>
      </c>
      <c r="B22" s="7" t="s">
        <v>0</v>
      </c>
      <c r="C22" s="7"/>
      <c r="D22" s="234"/>
      <c r="E22" s="178" t="s">
        <v>285</v>
      </c>
      <c r="F22" s="582">
        <v>43</v>
      </c>
      <c r="G22" s="582">
        <v>37</v>
      </c>
      <c r="H22" s="582">
        <v>6</v>
      </c>
      <c r="I22" s="582">
        <v>0</v>
      </c>
      <c r="J22" s="91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</row>
    <row r="23" spans="1:124" s="15" customFormat="1" ht="11.25" customHeight="1">
      <c r="A23" s="272"/>
      <c r="B23" s="7" t="s">
        <v>1</v>
      </c>
      <c r="C23" s="7"/>
      <c r="D23" s="234"/>
      <c r="E23" s="178" t="s">
        <v>289</v>
      </c>
      <c r="F23" s="582">
        <v>135</v>
      </c>
      <c r="G23" s="582">
        <v>83</v>
      </c>
      <c r="H23" s="582">
        <v>48</v>
      </c>
      <c r="I23" s="582">
        <v>4</v>
      </c>
      <c r="J23" s="91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</row>
    <row r="24" spans="1:124" s="15" customFormat="1" ht="11.25" customHeight="1">
      <c r="A24" s="273"/>
      <c r="B24" s="7"/>
      <c r="C24" s="7"/>
      <c r="D24" s="234"/>
      <c r="E24" s="178" t="s">
        <v>293</v>
      </c>
      <c r="F24" s="582">
        <v>178</v>
      </c>
      <c r="G24" s="582">
        <v>120</v>
      </c>
      <c r="H24" s="582">
        <v>54</v>
      </c>
      <c r="I24" s="582">
        <v>4</v>
      </c>
      <c r="J24" s="91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</row>
    <row r="25" spans="1:124" s="15" customFormat="1" ht="15" customHeight="1">
      <c r="A25" s="272">
        <v>4</v>
      </c>
      <c r="B25" s="7" t="s">
        <v>13</v>
      </c>
      <c r="C25" s="7"/>
      <c r="D25" s="234"/>
      <c r="E25" s="178" t="s">
        <v>285</v>
      </c>
      <c r="F25" s="582">
        <v>1</v>
      </c>
      <c r="G25" s="582">
        <v>1</v>
      </c>
      <c r="H25" s="582">
        <v>0</v>
      </c>
      <c r="I25" s="582">
        <v>0</v>
      </c>
      <c r="J25" s="91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</row>
    <row r="26" spans="1:124" s="15" customFormat="1" ht="11.25" customHeight="1">
      <c r="A26" s="272"/>
      <c r="B26" s="246" t="s">
        <v>248</v>
      </c>
      <c r="C26" s="7"/>
      <c r="D26" s="234"/>
      <c r="E26" s="178" t="s">
        <v>289</v>
      </c>
      <c r="F26" s="582">
        <v>3</v>
      </c>
      <c r="G26" s="582">
        <v>3</v>
      </c>
      <c r="H26" s="582">
        <v>0</v>
      </c>
      <c r="I26" s="582">
        <v>0</v>
      </c>
      <c r="J26" s="91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</row>
    <row r="27" spans="1:124" s="15" customFormat="1" ht="11.25" customHeight="1">
      <c r="A27" s="272"/>
      <c r="B27" s="246" t="s">
        <v>249</v>
      </c>
      <c r="C27" s="7"/>
      <c r="D27" s="234"/>
      <c r="E27" s="178" t="s">
        <v>293</v>
      </c>
      <c r="F27" s="582">
        <v>4</v>
      </c>
      <c r="G27" s="582">
        <v>4</v>
      </c>
      <c r="H27" s="582">
        <v>0</v>
      </c>
      <c r="I27" s="582">
        <v>0</v>
      </c>
      <c r="J27" s="91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</row>
    <row r="28" spans="1:124" s="15" customFormat="1" ht="15" customHeight="1">
      <c r="A28" s="272">
        <v>5</v>
      </c>
      <c r="B28" s="7" t="s">
        <v>2</v>
      </c>
      <c r="C28" s="7"/>
      <c r="D28" s="234"/>
      <c r="E28" s="178" t="s">
        <v>285</v>
      </c>
      <c r="F28" s="582">
        <v>73</v>
      </c>
      <c r="G28" s="582">
        <v>48</v>
      </c>
      <c r="H28" s="582">
        <v>13</v>
      </c>
      <c r="I28" s="582">
        <v>12</v>
      </c>
      <c r="J28" s="91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</row>
    <row r="29" spans="1:124" s="15" customFormat="1" ht="11.25" customHeight="1">
      <c r="A29" s="272"/>
      <c r="B29" s="7" t="s">
        <v>3</v>
      </c>
      <c r="C29" s="7"/>
      <c r="D29" s="234"/>
      <c r="E29" s="178" t="s">
        <v>289</v>
      </c>
      <c r="F29" s="582">
        <v>68</v>
      </c>
      <c r="G29" s="582">
        <v>54</v>
      </c>
      <c r="H29" s="582">
        <v>9</v>
      </c>
      <c r="I29" s="582">
        <v>5</v>
      </c>
      <c r="J29" s="91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</row>
    <row r="30" spans="1:124" s="15" customFormat="1" ht="11.25" customHeight="1">
      <c r="A30" s="272"/>
      <c r="B30" s="7"/>
      <c r="C30" s="7"/>
      <c r="D30" s="234"/>
      <c r="E30" s="178" t="s">
        <v>293</v>
      </c>
      <c r="F30" s="582">
        <v>141</v>
      </c>
      <c r="G30" s="582">
        <v>102</v>
      </c>
      <c r="H30" s="582">
        <v>22</v>
      </c>
      <c r="I30" s="582">
        <v>17</v>
      </c>
      <c r="J30" s="91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</row>
    <row r="31" spans="1:124" s="15" customFormat="1" ht="15" customHeight="1">
      <c r="A31" s="274" t="s">
        <v>194</v>
      </c>
      <c r="B31" s="239" t="s">
        <v>250</v>
      </c>
      <c r="C31" s="239"/>
      <c r="D31" s="27"/>
      <c r="E31" s="250" t="s">
        <v>285</v>
      </c>
      <c r="F31" s="582">
        <v>762</v>
      </c>
      <c r="G31" s="582">
        <v>600</v>
      </c>
      <c r="H31" s="582">
        <v>147</v>
      </c>
      <c r="I31" s="582">
        <v>15</v>
      </c>
      <c r="J31" s="91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</row>
    <row r="32" spans="1:124" s="15" customFormat="1" ht="11.25" customHeight="1">
      <c r="A32" s="274"/>
      <c r="B32" s="239" t="s">
        <v>251</v>
      </c>
      <c r="C32" s="239"/>
      <c r="D32" s="27"/>
      <c r="E32" s="250" t="s">
        <v>289</v>
      </c>
      <c r="F32" s="582">
        <v>1423</v>
      </c>
      <c r="G32" s="582">
        <v>1127</v>
      </c>
      <c r="H32" s="582">
        <v>252</v>
      </c>
      <c r="I32" s="582">
        <v>44</v>
      </c>
      <c r="J32" s="91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</row>
    <row r="33" spans="1:124" s="15" customFormat="1" ht="11.25" customHeight="1">
      <c r="A33" s="274"/>
      <c r="B33" s="239"/>
      <c r="C33" s="239"/>
      <c r="D33" s="27"/>
      <c r="E33" s="250" t="s">
        <v>293</v>
      </c>
      <c r="F33" s="582">
        <v>2185</v>
      </c>
      <c r="G33" s="582">
        <v>1727</v>
      </c>
      <c r="H33" s="582">
        <v>399</v>
      </c>
      <c r="I33" s="582">
        <v>59</v>
      </c>
      <c r="J33" s="91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</row>
    <row r="34" spans="1:124" s="15" customFormat="1" ht="15" customHeight="1">
      <c r="A34" s="272">
        <v>7</v>
      </c>
      <c r="B34" s="7" t="s">
        <v>1178</v>
      </c>
      <c r="C34" s="7"/>
      <c r="D34" s="234"/>
      <c r="E34" s="178" t="s">
        <v>285</v>
      </c>
      <c r="F34" s="582">
        <v>1094</v>
      </c>
      <c r="G34" s="582">
        <v>974</v>
      </c>
      <c r="H34" s="582">
        <v>104</v>
      </c>
      <c r="I34" s="582">
        <v>16</v>
      </c>
      <c r="J34" s="91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</row>
    <row r="35" spans="1:124" s="15" customFormat="1" ht="11.25" customHeight="1">
      <c r="A35" s="272"/>
      <c r="B35" s="7"/>
      <c r="C35" s="7"/>
      <c r="D35" s="234"/>
      <c r="E35" s="178" t="s">
        <v>289</v>
      </c>
      <c r="F35" s="582">
        <v>344</v>
      </c>
      <c r="G35" s="582">
        <v>307</v>
      </c>
      <c r="H35" s="582">
        <v>30</v>
      </c>
      <c r="I35" s="582">
        <v>7</v>
      </c>
      <c r="J35" s="91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</row>
    <row r="36" spans="1:124" s="15" customFormat="1" ht="11.25" customHeight="1">
      <c r="A36" s="273"/>
      <c r="B36" s="7"/>
      <c r="C36" s="7"/>
      <c r="D36" s="234"/>
      <c r="E36" s="178" t="s">
        <v>293</v>
      </c>
      <c r="F36" s="582">
        <v>1438</v>
      </c>
      <c r="G36" s="582">
        <v>1281</v>
      </c>
      <c r="H36" s="582">
        <v>134</v>
      </c>
      <c r="I36" s="582">
        <v>23</v>
      </c>
      <c r="J36" s="91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</row>
    <row r="37" spans="1:124" s="15" customFormat="1" ht="18" customHeight="1">
      <c r="A37" s="534"/>
      <c r="B37" s="534" t="s">
        <v>252</v>
      </c>
      <c r="C37" s="534"/>
      <c r="D37" s="534"/>
      <c r="E37" s="533" t="s">
        <v>285</v>
      </c>
      <c r="F37" s="579">
        <v>27528</v>
      </c>
      <c r="G37" s="579">
        <v>23643</v>
      </c>
      <c r="H37" s="579">
        <v>2630</v>
      </c>
      <c r="I37" s="579">
        <v>1255</v>
      </c>
      <c r="J37" s="21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</row>
    <row r="38" spans="1:124" s="15" customFormat="1" ht="11.25" customHeight="1">
      <c r="A38" s="9"/>
      <c r="B38" s="9" t="s">
        <v>247</v>
      </c>
      <c r="C38" s="534"/>
      <c r="D38" s="534"/>
      <c r="E38" s="533" t="s">
        <v>289</v>
      </c>
      <c r="F38" s="579">
        <v>39824</v>
      </c>
      <c r="G38" s="579">
        <v>34047</v>
      </c>
      <c r="H38" s="579">
        <v>3935</v>
      </c>
      <c r="I38" s="579">
        <v>1842</v>
      </c>
      <c r="J38" s="21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</row>
    <row r="39" spans="1:124" s="15" customFormat="1" ht="11.25" customHeight="1">
      <c r="A39" s="9"/>
      <c r="B39" s="9"/>
      <c r="C39" s="534"/>
      <c r="D39" s="534"/>
      <c r="E39" s="533" t="s">
        <v>293</v>
      </c>
      <c r="F39" s="579">
        <v>67352</v>
      </c>
      <c r="G39" s="579">
        <v>57690</v>
      </c>
      <c r="H39" s="579">
        <v>6565</v>
      </c>
      <c r="I39" s="579">
        <v>3097</v>
      </c>
      <c r="J39" s="21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</row>
    <row r="40" spans="1:124" s="15" customFormat="1" ht="15" customHeight="1">
      <c r="A40" s="275">
        <v>1</v>
      </c>
      <c r="B40" s="270" t="s">
        <v>639</v>
      </c>
      <c r="C40" s="270"/>
      <c r="D40" s="179"/>
      <c r="E40" s="181" t="s">
        <v>285</v>
      </c>
      <c r="F40" s="582">
        <v>17</v>
      </c>
      <c r="G40" s="582">
        <v>17</v>
      </c>
      <c r="H40" s="582">
        <v>0</v>
      </c>
      <c r="I40" s="582">
        <v>0</v>
      </c>
      <c r="J40" s="21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</row>
    <row r="41" spans="1:124" s="15" customFormat="1" ht="11.25" customHeight="1">
      <c r="A41" s="225"/>
      <c r="B41" s="270"/>
      <c r="C41" s="270"/>
      <c r="D41" s="179"/>
      <c r="E41" s="181" t="s">
        <v>289</v>
      </c>
      <c r="F41" s="582">
        <v>4</v>
      </c>
      <c r="G41" s="582">
        <v>4</v>
      </c>
      <c r="H41" s="582">
        <v>0</v>
      </c>
      <c r="I41" s="582">
        <v>0</v>
      </c>
      <c r="J41" s="21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</row>
    <row r="42" spans="1:124" s="15" customFormat="1" ht="11.25" customHeight="1">
      <c r="A42" s="225"/>
      <c r="B42" s="270"/>
      <c r="C42" s="270"/>
      <c r="D42" s="179"/>
      <c r="E42" s="181" t="s">
        <v>293</v>
      </c>
      <c r="F42" s="582">
        <v>21</v>
      </c>
      <c r="G42" s="582">
        <v>21</v>
      </c>
      <c r="H42" s="582">
        <v>0</v>
      </c>
      <c r="I42" s="582">
        <v>0</v>
      </c>
      <c r="J42" s="21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</row>
    <row r="43" spans="1:124" s="15" customFormat="1" ht="15" customHeight="1">
      <c r="A43" s="271">
        <v>2</v>
      </c>
      <c r="B43" s="169" t="s">
        <v>621</v>
      </c>
      <c r="C43" s="270"/>
      <c r="D43" s="276"/>
      <c r="E43" s="178" t="s">
        <v>285</v>
      </c>
      <c r="F43" s="582">
        <v>1264</v>
      </c>
      <c r="G43" s="582">
        <v>1089</v>
      </c>
      <c r="H43" s="582">
        <v>118</v>
      </c>
      <c r="I43" s="582">
        <v>57</v>
      </c>
      <c r="J43" s="21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</row>
    <row r="44" spans="1:124" s="15" customFormat="1" ht="11.25" customHeight="1">
      <c r="A44" s="271"/>
      <c r="B44" s="169"/>
      <c r="C44" s="12"/>
      <c r="D44" s="276"/>
      <c r="E44" s="178" t="s">
        <v>289</v>
      </c>
      <c r="F44" s="582">
        <v>1139</v>
      </c>
      <c r="G44" s="582">
        <v>920</v>
      </c>
      <c r="H44" s="582">
        <v>176</v>
      </c>
      <c r="I44" s="582">
        <v>43</v>
      </c>
      <c r="J44" s="21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</row>
    <row r="45" spans="1:124" s="15" customFormat="1" ht="11.25" customHeight="1">
      <c r="A45" s="273"/>
      <c r="B45" s="7"/>
      <c r="C45" s="7"/>
      <c r="D45" s="234"/>
      <c r="E45" s="178" t="s">
        <v>293</v>
      </c>
      <c r="F45" s="582">
        <v>2403</v>
      </c>
      <c r="G45" s="582">
        <v>2009</v>
      </c>
      <c r="H45" s="582">
        <v>294</v>
      </c>
      <c r="I45" s="582">
        <v>100</v>
      </c>
      <c r="J45" s="21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</row>
    <row r="46" spans="1:124" s="15" customFormat="1" ht="15" customHeight="1">
      <c r="A46" s="271" t="s">
        <v>157</v>
      </c>
      <c r="B46" s="169" t="s">
        <v>622</v>
      </c>
      <c r="C46" s="12"/>
      <c r="D46" s="277"/>
      <c r="E46" s="178" t="s">
        <v>285</v>
      </c>
      <c r="F46" s="582">
        <v>1333</v>
      </c>
      <c r="G46" s="582">
        <v>1059</v>
      </c>
      <c r="H46" s="582">
        <v>164</v>
      </c>
      <c r="I46" s="582">
        <v>110</v>
      </c>
      <c r="J46" s="21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</row>
    <row r="47" spans="1:124" s="15" customFormat="1" ht="11.25" customHeight="1">
      <c r="A47" s="271"/>
      <c r="B47" s="169"/>
      <c r="C47" s="270"/>
      <c r="D47" s="277"/>
      <c r="E47" s="178" t="s">
        <v>289</v>
      </c>
      <c r="F47" s="582">
        <v>6548</v>
      </c>
      <c r="G47" s="582">
        <v>5635</v>
      </c>
      <c r="H47" s="582">
        <v>639</v>
      </c>
      <c r="I47" s="582">
        <v>274</v>
      </c>
      <c r="J47" s="21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</row>
    <row r="48" spans="1:124" s="15" customFormat="1" ht="11.25" customHeight="1">
      <c r="A48" s="271"/>
      <c r="B48" s="169" t="s">
        <v>340</v>
      </c>
      <c r="C48" s="270"/>
      <c r="D48" s="277"/>
      <c r="E48" s="178" t="s">
        <v>293</v>
      </c>
      <c r="F48" s="582">
        <v>7881</v>
      </c>
      <c r="G48" s="582">
        <v>6694</v>
      </c>
      <c r="H48" s="582">
        <v>803</v>
      </c>
      <c r="I48" s="582">
        <v>384</v>
      </c>
      <c r="J48" s="21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</row>
    <row r="49" spans="1:124" s="15" customFormat="1" ht="15" customHeight="1">
      <c r="A49" s="271" t="s">
        <v>159</v>
      </c>
      <c r="B49" s="169" t="s">
        <v>623</v>
      </c>
      <c r="C49" s="270"/>
      <c r="D49" s="277"/>
      <c r="E49" s="178" t="s">
        <v>285</v>
      </c>
      <c r="F49" s="582">
        <v>5100</v>
      </c>
      <c r="G49" s="582">
        <v>3899</v>
      </c>
      <c r="H49" s="582">
        <v>866</v>
      </c>
      <c r="I49" s="582">
        <v>335</v>
      </c>
      <c r="J49" s="20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</row>
    <row r="50" spans="1:124" s="15" customFormat="1" ht="11.25" customHeight="1">
      <c r="A50" s="271"/>
      <c r="B50" s="169"/>
      <c r="C50" s="270"/>
      <c r="D50" s="277"/>
      <c r="E50" s="178" t="s">
        <v>289</v>
      </c>
      <c r="F50" s="582">
        <v>18861</v>
      </c>
      <c r="G50" s="582">
        <v>15829</v>
      </c>
      <c r="H50" s="582">
        <v>1849</v>
      </c>
      <c r="I50" s="582">
        <v>1183</v>
      </c>
      <c r="J50" s="20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</row>
    <row r="51" spans="1:124" s="15" customFormat="1" ht="11.25" customHeight="1">
      <c r="A51" s="271"/>
      <c r="B51" s="169"/>
      <c r="C51" s="270"/>
      <c r="D51" s="277"/>
      <c r="E51" s="178" t="s">
        <v>293</v>
      </c>
      <c r="F51" s="582">
        <v>23961</v>
      </c>
      <c r="G51" s="582">
        <v>19728</v>
      </c>
      <c r="H51" s="582">
        <v>2715</v>
      </c>
      <c r="I51" s="582">
        <v>1518</v>
      </c>
      <c r="J51" s="20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</row>
    <row r="52" spans="1:124" s="15" customFormat="1" ht="15" customHeight="1">
      <c r="A52" s="271" t="s">
        <v>14</v>
      </c>
      <c r="B52" s="169" t="s">
        <v>624</v>
      </c>
      <c r="C52" s="270"/>
      <c r="D52" s="234"/>
      <c r="E52" s="178" t="s">
        <v>285</v>
      </c>
      <c r="F52" s="582">
        <v>19814</v>
      </c>
      <c r="G52" s="582">
        <v>17579</v>
      </c>
      <c r="H52" s="582">
        <v>1482</v>
      </c>
      <c r="I52" s="582">
        <v>753</v>
      </c>
      <c r="J52" s="20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</row>
    <row r="53" spans="1:124" s="15" customFormat="1" ht="11.25" customHeight="1">
      <c r="A53" s="273"/>
      <c r="B53" s="7"/>
      <c r="C53" s="7"/>
      <c r="D53" s="234"/>
      <c r="E53" s="178" t="s">
        <v>289</v>
      </c>
      <c r="F53" s="582">
        <v>13272</v>
      </c>
      <c r="G53" s="582">
        <v>11659</v>
      </c>
      <c r="H53" s="582">
        <v>1271</v>
      </c>
      <c r="I53" s="582">
        <v>342</v>
      </c>
      <c r="J53" s="20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</row>
    <row r="54" spans="1:124" s="15" customFormat="1" ht="11.25" customHeight="1">
      <c r="A54" s="271"/>
      <c r="B54" s="169"/>
      <c r="C54" s="270"/>
      <c r="D54" s="277"/>
      <c r="E54" s="178" t="s">
        <v>293</v>
      </c>
      <c r="F54" s="582">
        <v>33086</v>
      </c>
      <c r="G54" s="582">
        <v>29238</v>
      </c>
      <c r="H54" s="582">
        <v>2753</v>
      </c>
      <c r="I54" s="582">
        <v>1095</v>
      </c>
      <c r="J54" s="20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</row>
    <row r="55" spans="1:124" ht="11.25" customHeight="1">
      <c r="A55" s="27" t="s">
        <v>315</v>
      </c>
      <c r="B55" s="169"/>
      <c r="C55" s="270"/>
      <c r="D55" s="7"/>
      <c r="E55" s="178"/>
      <c r="F55" s="278"/>
      <c r="G55" s="532"/>
      <c r="H55" s="532"/>
      <c r="I55" s="532"/>
    </row>
    <row r="56" spans="1:124" ht="11.25" customHeight="1">
      <c r="A56" s="537" t="s">
        <v>1179</v>
      </c>
      <c r="B56" s="537"/>
      <c r="C56" s="537"/>
      <c r="D56" s="537"/>
      <c r="E56" s="537"/>
      <c r="F56" s="537"/>
      <c r="G56" s="537"/>
      <c r="H56" s="537"/>
      <c r="I56" s="537"/>
    </row>
    <row r="57" spans="1:124" ht="11.25" customHeight="1">
      <c r="A57" s="536" t="s">
        <v>1180</v>
      </c>
      <c r="B57" s="169"/>
      <c r="C57" s="270"/>
      <c r="D57" s="7"/>
      <c r="E57" s="178"/>
      <c r="F57" s="278"/>
      <c r="G57" s="532"/>
      <c r="H57" s="532"/>
      <c r="I57" s="532"/>
    </row>
    <row r="58" spans="1:124" ht="11.25" customHeight="1">
      <c r="A58" s="273"/>
      <c r="B58" s="7"/>
      <c r="C58" s="7"/>
      <c r="D58" s="7"/>
      <c r="E58" s="178"/>
      <c r="F58" s="278"/>
      <c r="G58" s="532"/>
      <c r="H58" s="532"/>
      <c r="I58" s="532"/>
    </row>
    <row r="59" spans="1:124" ht="11.25" customHeight="1">
      <c r="A59" s="279"/>
      <c r="B59" s="270"/>
      <c r="C59" s="270"/>
      <c r="D59" s="7"/>
      <c r="E59" s="178"/>
      <c r="F59" s="278"/>
      <c r="G59" s="278"/>
      <c r="H59" s="278"/>
      <c r="I59" s="278"/>
    </row>
    <row r="60" spans="1:124" ht="11.25" customHeight="1">
      <c r="A60" s="7"/>
      <c r="B60" s="7"/>
      <c r="C60" s="7"/>
      <c r="D60" s="7"/>
      <c r="E60" s="7"/>
      <c r="F60" s="7"/>
      <c r="G60" s="7"/>
      <c r="H60" s="7"/>
      <c r="I60" s="7"/>
    </row>
    <row r="61" spans="1:124" ht="11.25" customHeight="1">
      <c r="A61" s="12"/>
      <c r="B61" s="7"/>
      <c r="C61" s="7"/>
      <c r="D61" s="7"/>
      <c r="E61" s="7"/>
      <c r="F61" s="7"/>
      <c r="G61" s="7"/>
      <c r="H61" s="7"/>
      <c r="I61" s="7"/>
    </row>
    <row r="62" spans="1:124" ht="11.25" customHeight="1">
      <c r="A62" s="7"/>
      <c r="B62" s="7"/>
      <c r="C62" s="7"/>
      <c r="D62" s="7"/>
      <c r="E62" s="7"/>
      <c r="F62" s="7"/>
      <c r="G62" s="7"/>
      <c r="H62" s="7"/>
      <c r="I62" s="7"/>
    </row>
    <row r="63" spans="1:124" ht="11.25" customHeight="1">
      <c r="A63" s="7"/>
      <c r="B63" s="7"/>
      <c r="C63" s="7"/>
      <c r="D63" s="7"/>
      <c r="E63" s="7"/>
      <c r="F63" s="7"/>
      <c r="G63" s="7"/>
      <c r="H63" s="7"/>
      <c r="I63" s="7"/>
    </row>
    <row r="64" spans="1:124" ht="11.25" customHeight="1">
      <c r="A64" s="7"/>
      <c r="B64" s="7"/>
      <c r="C64" s="7"/>
      <c r="D64" s="7"/>
      <c r="E64" s="7"/>
      <c r="F64" s="7"/>
      <c r="G64" s="7"/>
      <c r="H64" s="7"/>
      <c r="I64" s="7"/>
    </row>
    <row r="65" spans="1:9" ht="11.25" customHeight="1">
      <c r="A65" s="7"/>
      <c r="B65" s="7"/>
      <c r="C65" s="7"/>
      <c r="D65" s="7"/>
      <c r="E65" s="7"/>
      <c r="F65" s="7"/>
      <c r="G65" s="7"/>
      <c r="H65" s="7"/>
      <c r="I65" s="7"/>
    </row>
    <row r="66" spans="1:9" ht="11.25" customHeight="1">
      <c r="A66" s="7"/>
      <c r="B66" s="7"/>
      <c r="C66" s="7"/>
      <c r="D66" s="7"/>
      <c r="E66" s="7"/>
      <c r="F66" s="7"/>
      <c r="G66" s="7"/>
      <c r="H66" s="7"/>
      <c r="I66" s="7"/>
    </row>
    <row r="67" spans="1:9" ht="11.25" customHeight="1">
      <c r="A67" s="7"/>
      <c r="B67" s="7"/>
      <c r="C67" s="7"/>
      <c r="D67" s="7"/>
      <c r="E67" s="7"/>
      <c r="F67" s="7"/>
      <c r="G67" s="7"/>
      <c r="H67" s="7"/>
      <c r="I67" s="7"/>
    </row>
    <row r="68" spans="1:9" ht="11.25" customHeight="1">
      <c r="A68" s="7"/>
      <c r="B68" s="7"/>
      <c r="C68" s="7"/>
      <c r="D68" s="7"/>
      <c r="E68" s="7"/>
      <c r="F68" s="7"/>
      <c r="G68" s="7"/>
      <c r="H68" s="7"/>
      <c r="I68" s="7"/>
    </row>
    <row r="69" spans="1:9" ht="11.25" customHeight="1">
      <c r="A69" s="7"/>
      <c r="B69" s="7"/>
      <c r="C69" s="7"/>
      <c r="D69" s="7"/>
      <c r="E69" s="7"/>
      <c r="F69" s="7"/>
      <c r="G69" s="7"/>
      <c r="H69" s="7"/>
      <c r="I69" s="7"/>
    </row>
    <row r="70" spans="1:9" ht="11.25" customHeight="1">
      <c r="A70" s="7"/>
      <c r="B70" s="7"/>
      <c r="C70" s="7"/>
      <c r="D70" s="7"/>
      <c r="E70" s="7"/>
      <c r="F70" s="7"/>
      <c r="G70" s="7"/>
      <c r="H70" s="7"/>
      <c r="I70" s="7"/>
    </row>
    <row r="71" spans="1:9" ht="11.25" customHeight="1">
      <c r="A71" s="7"/>
      <c r="B71" s="7"/>
      <c r="C71" s="7"/>
      <c r="D71" s="7"/>
      <c r="E71" s="7"/>
      <c r="F71" s="7"/>
      <c r="G71" s="7"/>
      <c r="H71" s="7"/>
      <c r="I71" s="7"/>
    </row>
    <row r="72" spans="1:9" ht="11.25" customHeight="1"/>
    <row r="73" spans="1:9" ht="11.25" customHeight="1"/>
    <row r="74" spans="1:9" ht="11.25" customHeight="1"/>
    <row r="75" spans="1:9" ht="11.25" customHeight="1"/>
    <row r="76" spans="1:9" ht="11.25" customHeight="1"/>
    <row r="77" spans="1:9" ht="11.25" customHeight="1"/>
    <row r="78" spans="1:9" ht="11.25" customHeight="1"/>
    <row r="79" spans="1:9" ht="11.25" customHeight="1"/>
    <row r="80" spans="1:9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</sheetData>
  <mergeCells count="7">
    <mergeCell ref="A6:A9"/>
    <mergeCell ref="F6:F9"/>
    <mergeCell ref="B6:E6"/>
    <mergeCell ref="G7:G9"/>
    <mergeCell ref="G6:I6"/>
    <mergeCell ref="H7:H9"/>
    <mergeCell ref="I7:I9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  <ignoredErrors>
    <ignoredError sqref="A31 A46:A52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workbookViewId="0"/>
  </sheetViews>
  <sheetFormatPr baseColWidth="10" defaultColWidth="9.140625" defaultRowHeight="12.75"/>
  <cols>
    <col min="1" max="1" width="24.7109375" style="563" customWidth="1"/>
    <col min="2" max="8" width="10.85546875" style="563" customWidth="1"/>
    <col min="9" max="257" width="9.140625" style="563"/>
    <col min="258" max="258" width="40.140625" style="563" customWidth="1"/>
    <col min="259" max="264" width="14.7109375" style="563" customWidth="1"/>
    <col min="265" max="513" width="9.140625" style="563"/>
    <col min="514" max="514" width="40.140625" style="563" customWidth="1"/>
    <col min="515" max="520" width="14.7109375" style="563" customWidth="1"/>
    <col min="521" max="769" width="9.140625" style="563"/>
    <col min="770" max="770" width="40.140625" style="563" customWidth="1"/>
    <col min="771" max="776" width="14.7109375" style="563" customWidth="1"/>
    <col min="777" max="1025" width="9.140625" style="563"/>
    <col min="1026" max="1026" width="40.140625" style="563" customWidth="1"/>
    <col min="1027" max="1032" width="14.7109375" style="563" customWidth="1"/>
    <col min="1033" max="1281" width="9.140625" style="563"/>
    <col min="1282" max="1282" width="40.140625" style="563" customWidth="1"/>
    <col min="1283" max="1288" width="14.7109375" style="563" customWidth="1"/>
    <col min="1289" max="1537" width="9.140625" style="563"/>
    <col min="1538" max="1538" width="40.140625" style="563" customWidth="1"/>
    <col min="1539" max="1544" width="14.7109375" style="563" customWidth="1"/>
    <col min="1545" max="1793" width="9.140625" style="563"/>
    <col min="1794" max="1794" width="40.140625" style="563" customWidth="1"/>
    <col min="1795" max="1800" width="14.7109375" style="563" customWidth="1"/>
    <col min="1801" max="2049" width="9.140625" style="563"/>
    <col min="2050" max="2050" width="40.140625" style="563" customWidth="1"/>
    <col min="2051" max="2056" width="14.7109375" style="563" customWidth="1"/>
    <col min="2057" max="2305" width="9.140625" style="563"/>
    <col min="2306" max="2306" width="40.140625" style="563" customWidth="1"/>
    <col min="2307" max="2312" width="14.7109375" style="563" customWidth="1"/>
    <col min="2313" max="2561" width="9.140625" style="563"/>
    <col min="2562" max="2562" width="40.140625" style="563" customWidth="1"/>
    <col min="2563" max="2568" width="14.7109375" style="563" customWidth="1"/>
    <col min="2569" max="2817" width="9.140625" style="563"/>
    <col min="2818" max="2818" width="40.140625" style="563" customWidth="1"/>
    <col min="2819" max="2824" width="14.7109375" style="563" customWidth="1"/>
    <col min="2825" max="3073" width="9.140625" style="563"/>
    <col min="3074" max="3074" width="40.140625" style="563" customWidth="1"/>
    <col min="3075" max="3080" width="14.7109375" style="563" customWidth="1"/>
    <col min="3081" max="3329" width="9.140625" style="563"/>
    <col min="3330" max="3330" width="40.140625" style="563" customWidth="1"/>
    <col min="3331" max="3336" width="14.7109375" style="563" customWidth="1"/>
    <col min="3337" max="3585" width="9.140625" style="563"/>
    <col min="3586" max="3586" width="40.140625" style="563" customWidth="1"/>
    <col min="3587" max="3592" width="14.7109375" style="563" customWidth="1"/>
    <col min="3593" max="3841" width="9.140625" style="563"/>
    <col min="3842" max="3842" width="40.140625" style="563" customWidth="1"/>
    <col min="3843" max="3848" width="14.7109375" style="563" customWidth="1"/>
    <col min="3849" max="4097" width="9.140625" style="563"/>
    <col min="4098" max="4098" width="40.140625" style="563" customWidth="1"/>
    <col min="4099" max="4104" width="14.7109375" style="563" customWidth="1"/>
    <col min="4105" max="4353" width="9.140625" style="563"/>
    <col min="4354" max="4354" width="40.140625" style="563" customWidth="1"/>
    <col min="4355" max="4360" width="14.7109375" style="563" customWidth="1"/>
    <col min="4361" max="4609" width="9.140625" style="563"/>
    <col min="4610" max="4610" width="40.140625" style="563" customWidth="1"/>
    <col min="4611" max="4616" width="14.7109375" style="563" customWidth="1"/>
    <col min="4617" max="4865" width="9.140625" style="563"/>
    <col min="4866" max="4866" width="40.140625" style="563" customWidth="1"/>
    <col min="4867" max="4872" width="14.7109375" style="563" customWidth="1"/>
    <col min="4873" max="5121" width="9.140625" style="563"/>
    <col min="5122" max="5122" width="40.140625" style="563" customWidth="1"/>
    <col min="5123" max="5128" width="14.7109375" style="563" customWidth="1"/>
    <col min="5129" max="5377" width="9.140625" style="563"/>
    <col min="5378" max="5378" width="40.140625" style="563" customWidth="1"/>
    <col min="5379" max="5384" width="14.7109375" style="563" customWidth="1"/>
    <col min="5385" max="5633" width="9.140625" style="563"/>
    <col min="5634" max="5634" width="40.140625" style="563" customWidth="1"/>
    <col min="5635" max="5640" width="14.7109375" style="563" customWidth="1"/>
    <col min="5641" max="5889" width="9.140625" style="563"/>
    <col min="5890" max="5890" width="40.140625" style="563" customWidth="1"/>
    <col min="5891" max="5896" width="14.7109375" style="563" customWidth="1"/>
    <col min="5897" max="6145" width="9.140625" style="563"/>
    <col min="6146" max="6146" width="40.140625" style="563" customWidth="1"/>
    <col min="6147" max="6152" width="14.7109375" style="563" customWidth="1"/>
    <col min="6153" max="6401" width="9.140625" style="563"/>
    <col min="6402" max="6402" width="40.140625" style="563" customWidth="1"/>
    <col min="6403" max="6408" width="14.7109375" style="563" customWidth="1"/>
    <col min="6409" max="6657" width="9.140625" style="563"/>
    <col min="6658" max="6658" width="40.140625" style="563" customWidth="1"/>
    <col min="6659" max="6664" width="14.7109375" style="563" customWidth="1"/>
    <col min="6665" max="6913" width="9.140625" style="563"/>
    <col min="6914" max="6914" width="40.140625" style="563" customWidth="1"/>
    <col min="6915" max="6920" width="14.7109375" style="563" customWidth="1"/>
    <col min="6921" max="7169" width="9.140625" style="563"/>
    <col min="7170" max="7170" width="40.140625" style="563" customWidth="1"/>
    <col min="7171" max="7176" width="14.7109375" style="563" customWidth="1"/>
    <col min="7177" max="7425" width="9.140625" style="563"/>
    <col min="7426" max="7426" width="40.140625" style="563" customWidth="1"/>
    <col min="7427" max="7432" width="14.7109375" style="563" customWidth="1"/>
    <col min="7433" max="7681" width="9.140625" style="563"/>
    <col min="7682" max="7682" width="40.140625" style="563" customWidth="1"/>
    <col min="7683" max="7688" width="14.7109375" style="563" customWidth="1"/>
    <col min="7689" max="7937" width="9.140625" style="563"/>
    <col min="7938" max="7938" width="40.140625" style="563" customWidth="1"/>
    <col min="7939" max="7944" width="14.7109375" style="563" customWidth="1"/>
    <col min="7945" max="8193" width="9.140625" style="563"/>
    <col min="8194" max="8194" width="40.140625" style="563" customWidth="1"/>
    <col min="8195" max="8200" width="14.7109375" style="563" customWidth="1"/>
    <col min="8201" max="8449" width="9.140625" style="563"/>
    <col min="8450" max="8450" width="40.140625" style="563" customWidth="1"/>
    <col min="8451" max="8456" width="14.7109375" style="563" customWidth="1"/>
    <col min="8457" max="8705" width="9.140625" style="563"/>
    <col min="8706" max="8706" width="40.140625" style="563" customWidth="1"/>
    <col min="8707" max="8712" width="14.7109375" style="563" customWidth="1"/>
    <col min="8713" max="8961" width="9.140625" style="563"/>
    <col min="8962" max="8962" width="40.140625" style="563" customWidth="1"/>
    <col min="8963" max="8968" width="14.7109375" style="563" customWidth="1"/>
    <col min="8969" max="9217" width="9.140625" style="563"/>
    <col min="9218" max="9218" width="40.140625" style="563" customWidth="1"/>
    <col min="9219" max="9224" width="14.7109375" style="563" customWidth="1"/>
    <col min="9225" max="9473" width="9.140625" style="563"/>
    <col min="9474" max="9474" width="40.140625" style="563" customWidth="1"/>
    <col min="9475" max="9480" width="14.7109375" style="563" customWidth="1"/>
    <col min="9481" max="9729" width="9.140625" style="563"/>
    <col min="9730" max="9730" width="40.140625" style="563" customWidth="1"/>
    <col min="9731" max="9736" width="14.7109375" style="563" customWidth="1"/>
    <col min="9737" max="9985" width="9.140625" style="563"/>
    <col min="9986" max="9986" width="40.140625" style="563" customWidth="1"/>
    <col min="9987" max="9992" width="14.7109375" style="563" customWidth="1"/>
    <col min="9993" max="10241" width="9.140625" style="563"/>
    <col min="10242" max="10242" width="40.140625" style="563" customWidth="1"/>
    <col min="10243" max="10248" width="14.7109375" style="563" customWidth="1"/>
    <col min="10249" max="10497" width="9.140625" style="563"/>
    <col min="10498" max="10498" width="40.140625" style="563" customWidth="1"/>
    <col min="10499" max="10504" width="14.7109375" style="563" customWidth="1"/>
    <col min="10505" max="10753" width="9.140625" style="563"/>
    <col min="10754" max="10754" width="40.140625" style="563" customWidth="1"/>
    <col min="10755" max="10760" width="14.7109375" style="563" customWidth="1"/>
    <col min="10761" max="11009" width="9.140625" style="563"/>
    <col min="11010" max="11010" width="40.140625" style="563" customWidth="1"/>
    <col min="11011" max="11016" width="14.7109375" style="563" customWidth="1"/>
    <col min="11017" max="11265" width="9.140625" style="563"/>
    <col min="11266" max="11266" width="40.140625" style="563" customWidth="1"/>
    <col min="11267" max="11272" width="14.7109375" style="563" customWidth="1"/>
    <col min="11273" max="11521" width="9.140625" style="563"/>
    <col min="11522" max="11522" width="40.140625" style="563" customWidth="1"/>
    <col min="11523" max="11528" width="14.7109375" style="563" customWidth="1"/>
    <col min="11529" max="11777" width="9.140625" style="563"/>
    <col min="11778" max="11778" width="40.140625" style="563" customWidth="1"/>
    <col min="11779" max="11784" width="14.7109375" style="563" customWidth="1"/>
    <col min="11785" max="12033" width="9.140625" style="563"/>
    <col min="12034" max="12034" width="40.140625" style="563" customWidth="1"/>
    <col min="12035" max="12040" width="14.7109375" style="563" customWidth="1"/>
    <col min="12041" max="12289" width="9.140625" style="563"/>
    <col min="12290" max="12290" width="40.140625" style="563" customWidth="1"/>
    <col min="12291" max="12296" width="14.7109375" style="563" customWidth="1"/>
    <col min="12297" max="12545" width="9.140625" style="563"/>
    <col min="12546" max="12546" width="40.140625" style="563" customWidth="1"/>
    <col min="12547" max="12552" width="14.7109375" style="563" customWidth="1"/>
    <col min="12553" max="12801" width="9.140625" style="563"/>
    <col min="12802" max="12802" width="40.140625" style="563" customWidth="1"/>
    <col min="12803" max="12808" width="14.7109375" style="563" customWidth="1"/>
    <col min="12809" max="13057" width="9.140625" style="563"/>
    <col min="13058" max="13058" width="40.140625" style="563" customWidth="1"/>
    <col min="13059" max="13064" width="14.7109375" style="563" customWidth="1"/>
    <col min="13065" max="13313" width="9.140625" style="563"/>
    <col min="13314" max="13314" width="40.140625" style="563" customWidth="1"/>
    <col min="13315" max="13320" width="14.7109375" style="563" customWidth="1"/>
    <col min="13321" max="13569" width="9.140625" style="563"/>
    <col min="13570" max="13570" width="40.140625" style="563" customWidth="1"/>
    <col min="13571" max="13576" width="14.7109375" style="563" customWidth="1"/>
    <col min="13577" max="13825" width="9.140625" style="563"/>
    <col min="13826" max="13826" width="40.140625" style="563" customWidth="1"/>
    <col min="13827" max="13832" width="14.7109375" style="563" customWidth="1"/>
    <col min="13833" max="14081" width="9.140625" style="563"/>
    <col min="14082" max="14082" width="40.140625" style="563" customWidth="1"/>
    <col min="14083" max="14088" width="14.7109375" style="563" customWidth="1"/>
    <col min="14089" max="14337" width="9.140625" style="563"/>
    <col min="14338" max="14338" width="40.140625" style="563" customWidth="1"/>
    <col min="14339" max="14344" width="14.7109375" style="563" customWidth="1"/>
    <col min="14345" max="14593" width="9.140625" style="563"/>
    <col min="14594" max="14594" width="40.140625" style="563" customWidth="1"/>
    <col min="14595" max="14600" width="14.7109375" style="563" customWidth="1"/>
    <col min="14601" max="14849" width="9.140625" style="563"/>
    <col min="14850" max="14850" width="40.140625" style="563" customWidth="1"/>
    <col min="14851" max="14856" width="14.7109375" style="563" customWidth="1"/>
    <col min="14857" max="15105" width="9.140625" style="563"/>
    <col min="15106" max="15106" width="40.140625" style="563" customWidth="1"/>
    <col min="15107" max="15112" width="14.7109375" style="563" customWidth="1"/>
    <col min="15113" max="15361" width="9.140625" style="563"/>
    <col min="15362" max="15362" width="40.140625" style="563" customWidth="1"/>
    <col min="15363" max="15368" width="14.7109375" style="563" customWidth="1"/>
    <col min="15369" max="15617" width="9.140625" style="563"/>
    <col min="15618" max="15618" width="40.140625" style="563" customWidth="1"/>
    <col min="15619" max="15624" width="14.7109375" style="563" customWidth="1"/>
    <col min="15625" max="15873" width="9.140625" style="563"/>
    <col min="15874" max="15874" width="40.140625" style="563" customWidth="1"/>
    <col min="15875" max="15880" width="14.7109375" style="563" customWidth="1"/>
    <col min="15881" max="16129" width="9.140625" style="563"/>
    <col min="16130" max="16130" width="40.140625" style="563" customWidth="1"/>
    <col min="16131" max="16136" width="14.7109375" style="563" customWidth="1"/>
    <col min="16137" max="16384" width="9.140625" style="563"/>
  </cols>
  <sheetData>
    <row r="1" spans="1:8" ht="11.25" customHeight="1">
      <c r="A1" s="340" t="s">
        <v>1013</v>
      </c>
      <c r="B1" s="340"/>
      <c r="C1" s="565"/>
      <c r="D1" s="565"/>
      <c r="E1" s="565"/>
      <c r="F1" s="565"/>
      <c r="G1" s="565"/>
      <c r="H1" s="565"/>
    </row>
    <row r="2" spans="1:8" ht="11.25" customHeight="1">
      <c r="A2" s="340"/>
      <c r="B2" s="340"/>
      <c r="C2" s="565"/>
      <c r="D2" s="565"/>
      <c r="E2" s="565"/>
      <c r="F2" s="565"/>
      <c r="G2" s="565"/>
      <c r="H2" s="565"/>
    </row>
    <row r="3" spans="1:8" ht="11.25" customHeight="1">
      <c r="A3" s="531" t="s">
        <v>1195</v>
      </c>
      <c r="B3" s="531"/>
      <c r="C3" s="565"/>
      <c r="D3" s="565"/>
      <c r="E3" s="565"/>
      <c r="F3" s="565"/>
      <c r="G3" s="565"/>
      <c r="H3" s="565"/>
    </row>
    <row r="4" spans="1:8" ht="11.25" customHeight="1">
      <c r="A4" s="572" t="s">
        <v>1209</v>
      </c>
      <c r="B4" s="572"/>
      <c r="C4" s="565"/>
      <c r="D4" s="565"/>
      <c r="E4" s="565"/>
      <c r="F4" s="565"/>
      <c r="G4" s="565"/>
      <c r="H4" s="565"/>
    </row>
    <row r="5" spans="1:8" ht="11.25" customHeight="1">
      <c r="A5" s="353" t="s">
        <v>1066</v>
      </c>
      <c r="B5" s="353"/>
      <c r="C5" s="567"/>
      <c r="D5" s="567"/>
      <c r="E5" s="567"/>
      <c r="F5" s="567"/>
      <c r="G5" s="567"/>
      <c r="H5" s="567"/>
    </row>
    <row r="6" spans="1:8" ht="12.6" customHeight="1">
      <c r="A6" s="850" t="s">
        <v>1211</v>
      </c>
      <c r="B6" s="847" t="s">
        <v>280</v>
      </c>
      <c r="C6" s="853" t="s">
        <v>337</v>
      </c>
      <c r="D6" s="853"/>
      <c r="E6" s="853" t="s">
        <v>1206</v>
      </c>
      <c r="F6" s="853"/>
      <c r="G6" s="853" t="s">
        <v>1207</v>
      </c>
      <c r="H6" s="854"/>
    </row>
    <row r="7" spans="1:8" ht="11.25" customHeight="1">
      <c r="A7" s="851"/>
      <c r="B7" s="848"/>
      <c r="C7" s="848" t="s">
        <v>286</v>
      </c>
      <c r="D7" s="583" t="s">
        <v>287</v>
      </c>
      <c r="E7" s="848" t="s">
        <v>286</v>
      </c>
      <c r="F7" s="583" t="s">
        <v>287</v>
      </c>
      <c r="G7" s="848" t="s">
        <v>286</v>
      </c>
      <c r="H7" s="591" t="s">
        <v>287</v>
      </c>
    </row>
    <row r="8" spans="1:8" ht="11.25" customHeight="1">
      <c r="A8" s="852"/>
      <c r="B8" s="849"/>
      <c r="C8" s="849"/>
      <c r="D8" s="584" t="s">
        <v>1208</v>
      </c>
      <c r="E8" s="849"/>
      <c r="F8" s="584" t="s">
        <v>1208</v>
      </c>
      <c r="G8" s="849"/>
      <c r="H8" s="592" t="s">
        <v>1208</v>
      </c>
    </row>
    <row r="9" spans="1:8" ht="18" customHeight="1">
      <c r="A9" s="568" t="s">
        <v>1198</v>
      </c>
      <c r="B9" s="575" t="s">
        <v>1199</v>
      </c>
      <c r="C9" s="574"/>
      <c r="D9" s="574"/>
      <c r="E9" s="574"/>
      <c r="F9" s="574"/>
      <c r="G9" s="574"/>
      <c r="H9" s="574"/>
    </row>
    <row r="10" spans="1:8" ht="18" customHeight="1">
      <c r="A10" s="576" t="s">
        <v>1210</v>
      </c>
      <c r="B10" s="111">
        <f>SUM(C10,E10,G10)</f>
        <v>1968</v>
      </c>
      <c r="C10" s="111">
        <v>1319</v>
      </c>
      <c r="D10" s="111">
        <v>980</v>
      </c>
      <c r="E10" s="111">
        <v>615</v>
      </c>
      <c r="F10" s="111">
        <v>524</v>
      </c>
      <c r="G10" s="111">
        <v>34</v>
      </c>
      <c r="H10" s="111">
        <v>22</v>
      </c>
    </row>
    <row r="11" spans="1:8" ht="11.25" customHeight="1">
      <c r="A11" s="577" t="s">
        <v>1212</v>
      </c>
      <c r="B11" s="111">
        <f t="shared" ref="B11:B15" si="0">SUM(C11,E11,G11)</f>
        <v>1626</v>
      </c>
      <c r="C11" s="111">
        <v>1046</v>
      </c>
      <c r="D11" s="111">
        <v>783</v>
      </c>
      <c r="E11" s="111">
        <v>558</v>
      </c>
      <c r="F11" s="111">
        <v>476</v>
      </c>
      <c r="G11" s="111">
        <v>22</v>
      </c>
      <c r="H11" s="111">
        <v>13</v>
      </c>
    </row>
    <row r="12" spans="1:8" ht="11.25" customHeight="1">
      <c r="A12" s="577" t="s">
        <v>1213</v>
      </c>
      <c r="B12" s="111">
        <f t="shared" si="0"/>
        <v>119</v>
      </c>
      <c r="C12" s="111">
        <v>119</v>
      </c>
      <c r="D12" s="111">
        <v>98</v>
      </c>
      <c r="E12" s="111">
        <v>0</v>
      </c>
      <c r="F12" s="111">
        <v>0</v>
      </c>
      <c r="G12" s="111">
        <v>0</v>
      </c>
      <c r="H12" s="111">
        <v>0</v>
      </c>
    </row>
    <row r="13" spans="1:8" ht="11.25" customHeight="1">
      <c r="A13" s="577" t="s">
        <v>1205</v>
      </c>
      <c r="B13" s="111">
        <f t="shared" si="0"/>
        <v>223</v>
      </c>
      <c r="C13" s="111">
        <v>154</v>
      </c>
      <c r="D13" s="111">
        <v>99</v>
      </c>
      <c r="E13" s="111">
        <v>57</v>
      </c>
      <c r="F13" s="111">
        <v>48</v>
      </c>
      <c r="G13" s="111">
        <v>12</v>
      </c>
      <c r="H13" s="111">
        <v>9</v>
      </c>
    </row>
    <row r="14" spans="1:8" ht="11.25" customHeight="1">
      <c r="A14" s="577" t="s">
        <v>1214</v>
      </c>
      <c r="B14" s="111"/>
      <c r="C14" s="111" t="s">
        <v>1198</v>
      </c>
      <c r="D14" s="111" t="s">
        <v>1198</v>
      </c>
      <c r="E14" s="111" t="s">
        <v>1198</v>
      </c>
      <c r="F14" s="111" t="s">
        <v>1198</v>
      </c>
      <c r="G14" s="111" t="s">
        <v>1198</v>
      </c>
      <c r="H14" s="111" t="s">
        <v>1198</v>
      </c>
    </row>
    <row r="15" spans="1:8" ht="11.25" customHeight="1">
      <c r="A15" s="577" t="s">
        <v>1200</v>
      </c>
      <c r="B15" s="111">
        <f t="shared" si="0"/>
        <v>17</v>
      </c>
      <c r="C15" s="111">
        <v>0</v>
      </c>
      <c r="D15" s="111">
        <v>0</v>
      </c>
      <c r="E15" s="111">
        <v>0</v>
      </c>
      <c r="F15" s="111">
        <v>0</v>
      </c>
      <c r="G15" s="111">
        <v>17</v>
      </c>
      <c r="H15" s="111">
        <v>14</v>
      </c>
    </row>
    <row r="16" spans="1:8" ht="18" customHeight="1">
      <c r="A16" s="568" t="s">
        <v>1198</v>
      </c>
      <c r="B16" s="585" t="s">
        <v>1201</v>
      </c>
      <c r="D16" s="566"/>
      <c r="E16" s="566"/>
      <c r="F16" s="566"/>
      <c r="G16" s="566"/>
      <c r="H16" s="566"/>
    </row>
    <row r="17" spans="1:8" ht="18" customHeight="1">
      <c r="A17" s="576" t="s">
        <v>1210</v>
      </c>
      <c r="B17" s="111">
        <f>SUM(C17,E17,G17)</f>
        <v>845</v>
      </c>
      <c r="C17" s="111">
        <v>712</v>
      </c>
      <c r="D17" s="111">
        <v>301</v>
      </c>
      <c r="E17" s="111">
        <v>130</v>
      </c>
      <c r="F17" s="111">
        <v>70</v>
      </c>
      <c r="G17" s="111">
        <v>3</v>
      </c>
      <c r="H17" s="111">
        <v>3</v>
      </c>
    </row>
    <row r="18" spans="1:8" ht="11.25" customHeight="1">
      <c r="A18" s="577" t="s">
        <v>1212</v>
      </c>
      <c r="B18" s="111">
        <f t="shared" ref="B18:B22" si="1">SUM(C18,E18,G18)</f>
        <v>742</v>
      </c>
      <c r="C18" s="111">
        <v>617</v>
      </c>
      <c r="D18" s="111">
        <v>257</v>
      </c>
      <c r="E18" s="111">
        <v>122</v>
      </c>
      <c r="F18" s="111">
        <v>64</v>
      </c>
      <c r="G18" s="111">
        <v>3</v>
      </c>
      <c r="H18" s="111">
        <v>3</v>
      </c>
    </row>
    <row r="19" spans="1:8" ht="11.25" customHeight="1">
      <c r="A19" s="577" t="s">
        <v>1213</v>
      </c>
      <c r="B19" s="111">
        <f t="shared" si="1"/>
        <v>32</v>
      </c>
      <c r="C19" s="111">
        <v>32</v>
      </c>
      <c r="D19" s="111">
        <v>10</v>
      </c>
      <c r="E19" s="111">
        <v>0</v>
      </c>
      <c r="F19" s="111">
        <v>0</v>
      </c>
      <c r="G19" s="111">
        <v>0</v>
      </c>
      <c r="H19" s="111">
        <v>0</v>
      </c>
    </row>
    <row r="20" spans="1:8" ht="11.25" customHeight="1">
      <c r="A20" s="577" t="s">
        <v>1205</v>
      </c>
      <c r="B20" s="111">
        <f t="shared" si="1"/>
        <v>71</v>
      </c>
      <c r="C20" s="111">
        <v>63</v>
      </c>
      <c r="D20" s="111">
        <v>34</v>
      </c>
      <c r="E20" s="111">
        <v>8</v>
      </c>
      <c r="F20" s="111">
        <v>6</v>
      </c>
      <c r="G20" s="111">
        <v>0</v>
      </c>
      <c r="H20" s="111">
        <v>0</v>
      </c>
    </row>
    <row r="21" spans="1:8" ht="11.25" customHeight="1">
      <c r="A21" s="577" t="s">
        <v>1214</v>
      </c>
      <c r="B21" s="111"/>
      <c r="C21" s="111" t="s">
        <v>1198</v>
      </c>
      <c r="D21" s="111" t="s">
        <v>1198</v>
      </c>
      <c r="E21" s="111" t="s">
        <v>1198</v>
      </c>
      <c r="F21" s="111" t="s">
        <v>1198</v>
      </c>
      <c r="G21" s="111" t="s">
        <v>1198</v>
      </c>
      <c r="H21" s="111" t="s">
        <v>1198</v>
      </c>
    </row>
    <row r="22" spans="1:8" ht="11.25" customHeight="1">
      <c r="A22" s="577" t="s">
        <v>1200</v>
      </c>
      <c r="B22" s="111">
        <f t="shared" si="1"/>
        <v>21</v>
      </c>
      <c r="C22" s="111">
        <v>0</v>
      </c>
      <c r="D22" s="111">
        <v>0</v>
      </c>
      <c r="E22" s="111">
        <v>0</v>
      </c>
      <c r="F22" s="111">
        <v>0</v>
      </c>
      <c r="G22" s="111">
        <v>21</v>
      </c>
      <c r="H22" s="111">
        <v>16</v>
      </c>
    </row>
    <row r="23" spans="1:8" ht="18" customHeight="1">
      <c r="A23" s="568" t="s">
        <v>1198</v>
      </c>
      <c r="B23" s="585" t="s">
        <v>1202</v>
      </c>
      <c r="D23" s="565"/>
      <c r="E23" s="565"/>
      <c r="F23" s="565"/>
      <c r="G23" s="565"/>
      <c r="H23" s="565"/>
    </row>
    <row r="24" spans="1:8" ht="18" customHeight="1">
      <c r="A24" s="576" t="s">
        <v>1210</v>
      </c>
      <c r="B24" s="111">
        <f>SUM(C24,E24,G24)</f>
        <v>65400</v>
      </c>
      <c r="C24" s="111">
        <v>40643</v>
      </c>
      <c r="D24" s="111">
        <v>18374</v>
      </c>
      <c r="E24" s="111">
        <v>23802</v>
      </c>
      <c r="F24" s="111">
        <v>20140</v>
      </c>
      <c r="G24" s="111">
        <v>955</v>
      </c>
      <c r="H24" s="111">
        <v>595</v>
      </c>
    </row>
    <row r="25" spans="1:8" ht="11.25" customHeight="1">
      <c r="A25" s="577" t="s">
        <v>1212</v>
      </c>
      <c r="B25" s="111">
        <f t="shared" ref="B25:B29" si="2">SUM(C25,E25,G25)</f>
        <v>55704</v>
      </c>
      <c r="C25" s="111">
        <v>33827</v>
      </c>
      <c r="D25" s="111">
        <v>14763</v>
      </c>
      <c r="E25" s="111">
        <v>21084</v>
      </c>
      <c r="F25" s="111">
        <v>17987</v>
      </c>
      <c r="G25" s="111">
        <v>793</v>
      </c>
      <c r="H25" s="111">
        <v>496</v>
      </c>
    </row>
    <row r="26" spans="1:8" ht="11.25" customHeight="1">
      <c r="A26" s="577" t="s">
        <v>1213</v>
      </c>
      <c r="B26" s="111">
        <f t="shared" si="2"/>
        <v>2825</v>
      </c>
      <c r="C26" s="111">
        <v>2825</v>
      </c>
      <c r="D26" s="111">
        <v>1734</v>
      </c>
      <c r="E26" s="111">
        <v>0</v>
      </c>
      <c r="F26" s="111">
        <v>0</v>
      </c>
      <c r="G26" s="111">
        <v>0</v>
      </c>
      <c r="H26" s="111">
        <v>0</v>
      </c>
    </row>
    <row r="27" spans="1:8" ht="11.25" customHeight="1">
      <c r="A27" s="577" t="s">
        <v>1205</v>
      </c>
      <c r="B27" s="111">
        <f t="shared" si="2"/>
        <v>6871</v>
      </c>
      <c r="C27" s="111">
        <v>3991</v>
      </c>
      <c r="D27" s="111">
        <v>1877</v>
      </c>
      <c r="E27" s="111">
        <v>2718</v>
      </c>
      <c r="F27" s="111">
        <v>2153</v>
      </c>
      <c r="G27" s="111">
        <v>162</v>
      </c>
      <c r="H27" s="111">
        <v>99</v>
      </c>
    </row>
    <row r="28" spans="1:8" ht="11.25" customHeight="1">
      <c r="A28" s="577" t="s">
        <v>1214</v>
      </c>
      <c r="B28" s="111"/>
      <c r="C28" s="111" t="s">
        <v>1198</v>
      </c>
      <c r="D28" s="111" t="s">
        <v>1198</v>
      </c>
      <c r="E28" s="111" t="s">
        <v>1198</v>
      </c>
      <c r="F28" s="111" t="s">
        <v>1198</v>
      </c>
      <c r="G28" s="111" t="s">
        <v>1198</v>
      </c>
      <c r="H28" s="111" t="s">
        <v>1198</v>
      </c>
    </row>
    <row r="29" spans="1:8" ht="11.25" customHeight="1">
      <c r="A29" s="577" t="s">
        <v>1200</v>
      </c>
      <c r="B29" s="111">
        <f t="shared" si="2"/>
        <v>3211</v>
      </c>
      <c r="C29" s="111">
        <v>0</v>
      </c>
      <c r="D29" s="111">
        <v>0</v>
      </c>
      <c r="E29" s="111">
        <v>0</v>
      </c>
      <c r="F29" s="111">
        <v>0</v>
      </c>
      <c r="G29" s="111">
        <v>3211</v>
      </c>
      <c r="H29" s="111">
        <v>1705</v>
      </c>
    </row>
    <row r="30" spans="1:8" ht="18" customHeight="1">
      <c r="A30" s="568" t="s">
        <v>1198</v>
      </c>
      <c r="B30" s="585" t="s">
        <v>1203</v>
      </c>
      <c r="D30" s="565"/>
      <c r="E30" s="565"/>
      <c r="F30" s="565"/>
      <c r="G30" s="565"/>
      <c r="H30" s="565"/>
    </row>
    <row r="31" spans="1:8" ht="18" customHeight="1">
      <c r="A31" s="576" t="s">
        <v>1210</v>
      </c>
      <c r="B31" s="111">
        <f>SUM(C31,E31,G31)</f>
        <v>4141</v>
      </c>
      <c r="C31" s="111">
        <v>3581</v>
      </c>
      <c r="D31" s="111">
        <v>978</v>
      </c>
      <c r="E31" s="111">
        <v>554</v>
      </c>
      <c r="F31" s="111">
        <v>378</v>
      </c>
      <c r="G31" s="111">
        <v>6</v>
      </c>
      <c r="H31" s="111">
        <v>3</v>
      </c>
    </row>
    <row r="32" spans="1:8" ht="11.25" customHeight="1">
      <c r="A32" s="577" t="s">
        <v>1212</v>
      </c>
      <c r="B32" s="111">
        <f t="shared" ref="B32:B36" si="3">SUM(C32,E32,G32)</f>
        <v>3684</v>
      </c>
      <c r="C32" s="111">
        <v>3238</v>
      </c>
      <c r="D32" s="111">
        <v>867</v>
      </c>
      <c r="E32" s="111">
        <v>441</v>
      </c>
      <c r="F32" s="111">
        <v>345</v>
      </c>
      <c r="G32" s="111">
        <v>5</v>
      </c>
      <c r="H32" s="111">
        <v>3</v>
      </c>
    </row>
    <row r="33" spans="1:8" ht="11.25" customHeight="1">
      <c r="A33" s="577" t="s">
        <v>1213</v>
      </c>
      <c r="B33" s="111">
        <f t="shared" si="3"/>
        <v>231</v>
      </c>
      <c r="C33" s="111">
        <v>231</v>
      </c>
      <c r="D33" s="111">
        <v>61</v>
      </c>
      <c r="E33" s="111">
        <v>0</v>
      </c>
      <c r="F33" s="111">
        <v>0</v>
      </c>
      <c r="G33" s="111">
        <v>0</v>
      </c>
      <c r="H33" s="111">
        <v>0</v>
      </c>
    </row>
    <row r="34" spans="1:8" ht="11.25" customHeight="1">
      <c r="A34" s="577" t="s">
        <v>1205</v>
      </c>
      <c r="B34" s="111">
        <f t="shared" si="3"/>
        <v>226</v>
      </c>
      <c r="C34" s="111">
        <v>112</v>
      </c>
      <c r="D34" s="111">
        <v>50</v>
      </c>
      <c r="E34" s="111">
        <v>113</v>
      </c>
      <c r="F34" s="111">
        <v>33</v>
      </c>
      <c r="G34" s="111">
        <v>1</v>
      </c>
      <c r="H34" s="111">
        <v>0</v>
      </c>
    </row>
    <row r="35" spans="1:8" ht="11.25" customHeight="1">
      <c r="A35" s="577" t="s">
        <v>1214</v>
      </c>
      <c r="B35" s="111"/>
      <c r="C35" s="111" t="s">
        <v>1198</v>
      </c>
      <c r="D35" s="111" t="s">
        <v>1198</v>
      </c>
      <c r="E35" s="111" t="s">
        <v>1198</v>
      </c>
      <c r="F35" s="111" t="s">
        <v>1198</v>
      </c>
      <c r="G35" s="111" t="s">
        <v>1198</v>
      </c>
      <c r="H35" s="111" t="s">
        <v>1198</v>
      </c>
    </row>
    <row r="36" spans="1:8" ht="11.25" customHeight="1">
      <c r="A36" s="577" t="s">
        <v>1200</v>
      </c>
      <c r="B36" s="111">
        <f t="shared" si="3"/>
        <v>170</v>
      </c>
      <c r="C36" s="111">
        <v>0</v>
      </c>
      <c r="D36" s="111">
        <v>0</v>
      </c>
      <c r="E36" s="111">
        <v>0</v>
      </c>
      <c r="F36" s="111">
        <v>0</v>
      </c>
      <c r="G36" s="111">
        <v>170</v>
      </c>
      <c r="H36" s="111">
        <v>37</v>
      </c>
    </row>
    <row r="37" spans="1:8" ht="18" customHeight="1">
      <c r="A37" s="568" t="s">
        <v>1198</v>
      </c>
      <c r="B37" s="585" t="s">
        <v>1215</v>
      </c>
      <c r="C37" s="585"/>
      <c r="D37" s="585"/>
      <c r="E37" s="585"/>
      <c r="F37" s="585"/>
      <c r="G37" s="585"/>
    </row>
    <row r="38" spans="1:8" ht="18" customHeight="1">
      <c r="A38" s="576" t="s">
        <v>1210</v>
      </c>
      <c r="B38" s="111">
        <f>SUM(C38,E38,G38)</f>
        <v>658</v>
      </c>
      <c r="C38" s="111">
        <v>490</v>
      </c>
      <c r="D38" s="111">
        <v>381</v>
      </c>
      <c r="E38" s="111">
        <v>162</v>
      </c>
      <c r="F38" s="111">
        <v>147</v>
      </c>
      <c r="G38" s="111">
        <v>6</v>
      </c>
      <c r="H38" s="111">
        <v>4</v>
      </c>
    </row>
    <row r="39" spans="1:8" ht="11.25" customHeight="1">
      <c r="A39" s="577" t="s">
        <v>1212</v>
      </c>
      <c r="B39" s="111">
        <f t="shared" ref="B39:B43" si="4">SUM(C39,E39,G39)</f>
        <v>569</v>
      </c>
      <c r="C39" s="111">
        <v>417</v>
      </c>
      <c r="D39" s="111">
        <v>321</v>
      </c>
      <c r="E39" s="111">
        <v>146</v>
      </c>
      <c r="F39" s="111">
        <v>132</v>
      </c>
      <c r="G39" s="111">
        <v>6</v>
      </c>
      <c r="H39" s="111">
        <v>4</v>
      </c>
    </row>
    <row r="40" spans="1:8" ht="11.25" customHeight="1">
      <c r="A40" s="577" t="s">
        <v>1213</v>
      </c>
      <c r="B40" s="111">
        <f t="shared" si="4"/>
        <v>4</v>
      </c>
      <c r="C40" s="111">
        <v>4</v>
      </c>
      <c r="D40" s="111">
        <v>4</v>
      </c>
      <c r="E40" s="111">
        <v>0</v>
      </c>
      <c r="F40" s="111">
        <v>0</v>
      </c>
      <c r="G40" s="111">
        <v>0</v>
      </c>
      <c r="H40" s="111">
        <v>0</v>
      </c>
    </row>
    <row r="41" spans="1:8" ht="11.25" customHeight="1">
      <c r="A41" s="577" t="s">
        <v>1205</v>
      </c>
      <c r="B41" s="111">
        <f t="shared" si="4"/>
        <v>85</v>
      </c>
      <c r="C41" s="111">
        <v>69</v>
      </c>
      <c r="D41" s="111">
        <v>56</v>
      </c>
      <c r="E41" s="111">
        <v>16</v>
      </c>
      <c r="F41" s="111">
        <v>15</v>
      </c>
      <c r="G41" s="111">
        <v>0</v>
      </c>
      <c r="H41" s="111">
        <v>0</v>
      </c>
    </row>
    <row r="42" spans="1:8" ht="11.25" customHeight="1">
      <c r="A42" s="577" t="s">
        <v>1214</v>
      </c>
      <c r="B42" s="111"/>
      <c r="C42" s="111" t="s">
        <v>1198</v>
      </c>
      <c r="D42" s="111" t="s">
        <v>1198</v>
      </c>
      <c r="E42" s="111" t="s">
        <v>1198</v>
      </c>
      <c r="F42" s="111" t="s">
        <v>1198</v>
      </c>
      <c r="G42" s="111" t="s">
        <v>1198</v>
      </c>
      <c r="H42" s="111" t="s">
        <v>1198</v>
      </c>
    </row>
    <row r="43" spans="1:8" ht="11.25" customHeight="1">
      <c r="A43" s="577" t="s">
        <v>1200</v>
      </c>
      <c r="B43" s="111">
        <f t="shared" si="4"/>
        <v>6</v>
      </c>
      <c r="C43" s="111">
        <v>0</v>
      </c>
      <c r="D43" s="111">
        <v>0</v>
      </c>
      <c r="E43" s="111">
        <v>0</v>
      </c>
      <c r="F43" s="111">
        <v>0</v>
      </c>
      <c r="G43" s="111">
        <v>6</v>
      </c>
      <c r="H43" s="111">
        <v>2</v>
      </c>
    </row>
    <row r="44" spans="1:8" ht="18" customHeight="1">
      <c r="A44" s="569" t="s">
        <v>1198</v>
      </c>
      <c r="B44" s="585" t="s">
        <v>280</v>
      </c>
      <c r="D44" s="585"/>
      <c r="E44" s="585"/>
      <c r="F44" s="585"/>
      <c r="G44" s="585"/>
      <c r="H44" s="585"/>
    </row>
    <row r="45" spans="1:8" ht="18" customHeight="1">
      <c r="A45" s="586" t="s">
        <v>1210</v>
      </c>
      <c r="B45" s="519">
        <f>SUM(C45,E45,G45)</f>
        <v>73012</v>
      </c>
      <c r="C45" s="519">
        <v>46745</v>
      </c>
      <c r="D45" s="519">
        <v>21014</v>
      </c>
      <c r="E45" s="519">
        <v>25263</v>
      </c>
      <c r="F45" s="519">
        <v>21259</v>
      </c>
      <c r="G45" s="519">
        <v>1004</v>
      </c>
      <c r="H45" s="519">
        <v>627</v>
      </c>
    </row>
    <row r="46" spans="1:8" ht="11.25" customHeight="1">
      <c r="A46" s="587" t="s">
        <v>1212</v>
      </c>
      <c r="B46" s="519">
        <f t="shared" ref="B46:B50" si="5">SUM(C46,E46,G46)</f>
        <v>62325</v>
      </c>
      <c r="C46" s="519">
        <v>39145</v>
      </c>
      <c r="D46" s="519">
        <v>16991</v>
      </c>
      <c r="E46" s="519">
        <v>22351</v>
      </c>
      <c r="F46" s="519">
        <v>19004</v>
      </c>
      <c r="G46" s="519">
        <v>829</v>
      </c>
      <c r="H46" s="519">
        <v>519</v>
      </c>
    </row>
    <row r="47" spans="1:8" ht="11.25" customHeight="1">
      <c r="A47" s="587" t="s">
        <v>1213</v>
      </c>
      <c r="B47" s="519">
        <f t="shared" si="5"/>
        <v>3211</v>
      </c>
      <c r="C47" s="519">
        <v>3211</v>
      </c>
      <c r="D47" s="519">
        <v>1907</v>
      </c>
      <c r="E47" s="519">
        <v>0</v>
      </c>
      <c r="F47" s="519">
        <v>0</v>
      </c>
      <c r="G47" s="519">
        <v>0</v>
      </c>
      <c r="H47" s="519">
        <v>0</v>
      </c>
    </row>
    <row r="48" spans="1:8" ht="11.25" customHeight="1">
      <c r="A48" s="587" t="s">
        <v>1205</v>
      </c>
      <c r="B48" s="519">
        <f t="shared" si="5"/>
        <v>7476</v>
      </c>
      <c r="C48" s="519">
        <v>4389</v>
      </c>
      <c r="D48" s="519">
        <v>2116</v>
      </c>
      <c r="E48" s="519">
        <v>2912</v>
      </c>
      <c r="F48" s="519">
        <v>2255</v>
      </c>
      <c r="G48" s="519">
        <v>175</v>
      </c>
      <c r="H48" s="519">
        <v>108</v>
      </c>
    </row>
    <row r="49" spans="1:8" ht="11.25" customHeight="1">
      <c r="A49" s="587" t="s">
        <v>1214</v>
      </c>
      <c r="B49" s="519"/>
      <c r="C49" s="519" t="s">
        <v>1198</v>
      </c>
      <c r="D49" s="519" t="s">
        <v>1198</v>
      </c>
      <c r="E49" s="519" t="s">
        <v>1198</v>
      </c>
      <c r="F49" s="519" t="s">
        <v>1198</v>
      </c>
      <c r="G49" s="519" t="s">
        <v>1198</v>
      </c>
      <c r="H49" s="519" t="s">
        <v>1198</v>
      </c>
    </row>
    <row r="50" spans="1:8" ht="11.25" customHeight="1">
      <c r="A50" s="587" t="s">
        <v>1200</v>
      </c>
      <c r="B50" s="519">
        <f t="shared" si="5"/>
        <v>3425</v>
      </c>
      <c r="C50" s="519">
        <v>0</v>
      </c>
      <c r="D50" s="519">
        <v>0</v>
      </c>
      <c r="E50" s="519">
        <v>0</v>
      </c>
      <c r="F50" s="519">
        <v>0</v>
      </c>
      <c r="G50" s="519">
        <v>3425</v>
      </c>
      <c r="H50" s="519">
        <v>1774</v>
      </c>
    </row>
    <row r="51" spans="1:8" ht="11.25" customHeight="1">
      <c r="A51" s="27" t="s">
        <v>315</v>
      </c>
      <c r="B51" s="573"/>
      <c r="C51" s="519"/>
      <c r="D51" s="519"/>
      <c r="E51" s="519"/>
      <c r="F51" s="519"/>
      <c r="G51" s="570"/>
      <c r="H51" s="570"/>
    </row>
    <row r="52" spans="1:8" ht="11.25" customHeight="1">
      <c r="A52" s="588" t="s">
        <v>1216</v>
      </c>
      <c r="B52" s="588"/>
      <c r="C52" s="588"/>
      <c r="D52" s="588"/>
      <c r="E52" s="588"/>
      <c r="F52" s="588"/>
      <c r="G52" s="588"/>
      <c r="H52" s="588"/>
    </row>
    <row r="53" spans="1:8" ht="11.25" customHeight="1">
      <c r="A53" s="566" t="s">
        <v>1217</v>
      </c>
      <c r="B53" s="566"/>
      <c r="C53" s="566"/>
      <c r="D53" s="566"/>
      <c r="E53" s="566"/>
      <c r="F53" s="566"/>
      <c r="G53" s="566"/>
      <c r="H53" s="566"/>
    </row>
    <row r="54" spans="1:8" ht="11.25" customHeight="1">
      <c r="A54" s="571"/>
      <c r="B54" s="571"/>
      <c r="C54" s="571"/>
      <c r="D54" s="571"/>
      <c r="E54" s="571"/>
      <c r="F54" s="571"/>
      <c r="G54" s="571"/>
      <c r="H54" s="571"/>
    </row>
    <row r="55" spans="1:8" ht="11.25" customHeight="1">
      <c r="A55" s="571"/>
      <c r="B55" s="571"/>
      <c r="C55" s="571"/>
      <c r="D55" s="571"/>
      <c r="E55" s="571"/>
      <c r="F55" s="571"/>
      <c r="G55" s="571"/>
      <c r="H55" s="571"/>
    </row>
    <row r="56" spans="1:8" ht="11.25" customHeight="1">
      <c r="A56" s="571"/>
      <c r="B56" s="571"/>
      <c r="C56" s="571"/>
      <c r="D56" s="571"/>
      <c r="E56" s="571"/>
      <c r="F56" s="571"/>
      <c r="G56" s="571"/>
      <c r="H56" s="571"/>
    </row>
    <row r="57" spans="1:8" ht="11.25" customHeight="1">
      <c r="A57" s="571"/>
      <c r="B57" s="571"/>
      <c r="C57" s="571"/>
      <c r="D57" s="571"/>
      <c r="E57" s="571"/>
      <c r="F57" s="571"/>
      <c r="G57" s="571"/>
      <c r="H57" s="571"/>
    </row>
    <row r="58" spans="1:8" ht="11.25" customHeight="1">
      <c r="A58" s="564"/>
      <c r="B58" s="564"/>
      <c r="C58" s="564"/>
      <c r="D58" s="564"/>
      <c r="E58" s="564"/>
      <c r="F58" s="564"/>
      <c r="G58" s="564"/>
      <c r="H58" s="564"/>
    </row>
    <row r="59" spans="1:8" ht="11.25" customHeight="1">
      <c r="A59" s="564"/>
      <c r="B59" s="564"/>
      <c r="C59" s="564"/>
      <c r="D59" s="564"/>
      <c r="E59" s="564"/>
      <c r="F59" s="564"/>
      <c r="G59" s="564"/>
      <c r="H59" s="564"/>
    </row>
    <row r="60" spans="1:8" ht="11.25" customHeight="1">
      <c r="A60" s="564"/>
      <c r="B60" s="564"/>
      <c r="C60" s="564"/>
      <c r="D60" s="564"/>
      <c r="E60" s="564"/>
      <c r="F60" s="564"/>
      <c r="G60" s="564"/>
      <c r="H60" s="564"/>
    </row>
    <row r="61" spans="1:8" ht="11.25" customHeight="1">
      <c r="A61" s="564"/>
      <c r="B61" s="564"/>
      <c r="C61" s="564"/>
      <c r="D61" s="564"/>
      <c r="E61" s="564"/>
      <c r="F61" s="564"/>
      <c r="G61" s="564"/>
      <c r="H61" s="564"/>
    </row>
    <row r="62" spans="1:8" ht="11.25" customHeight="1">
      <c r="A62" s="564"/>
      <c r="B62" s="564"/>
      <c r="C62" s="564"/>
      <c r="D62" s="564"/>
      <c r="E62" s="564"/>
      <c r="F62" s="564"/>
      <c r="G62" s="564"/>
      <c r="H62" s="564"/>
    </row>
    <row r="63" spans="1:8" ht="11.25" customHeight="1">
      <c r="A63" s="564"/>
      <c r="B63" s="564"/>
      <c r="C63" s="564"/>
      <c r="D63" s="564"/>
      <c r="E63" s="564"/>
      <c r="F63" s="564"/>
      <c r="G63" s="564"/>
      <c r="H63" s="564"/>
    </row>
    <row r="64" spans="1:8" ht="11.25" customHeight="1">
      <c r="A64" s="564"/>
      <c r="B64" s="564"/>
      <c r="C64" s="564"/>
      <c r="D64" s="564"/>
      <c r="E64" s="564"/>
      <c r="F64" s="564"/>
      <c r="G64" s="564"/>
      <c r="H64" s="564"/>
    </row>
    <row r="65" spans="1:8" ht="11.25" customHeight="1">
      <c r="A65" s="564"/>
      <c r="B65" s="564"/>
      <c r="C65" s="564"/>
      <c r="D65" s="564"/>
      <c r="E65" s="564"/>
      <c r="F65" s="564"/>
      <c r="G65" s="564"/>
      <c r="H65" s="564"/>
    </row>
    <row r="66" spans="1:8" ht="11.25" customHeight="1">
      <c r="A66" s="564"/>
      <c r="B66" s="564"/>
      <c r="C66" s="564"/>
      <c r="D66" s="564"/>
      <c r="E66" s="564"/>
      <c r="F66" s="564"/>
      <c r="G66" s="564"/>
      <c r="H66" s="564"/>
    </row>
    <row r="67" spans="1:8">
      <c r="A67" s="564"/>
      <c r="B67" s="564"/>
      <c r="C67" s="564"/>
      <c r="D67" s="564"/>
      <c r="E67" s="564"/>
      <c r="F67" s="564"/>
      <c r="G67" s="564"/>
      <c r="H67" s="564"/>
    </row>
    <row r="68" spans="1:8">
      <c r="A68" s="564"/>
      <c r="B68" s="564"/>
      <c r="C68" s="564"/>
      <c r="D68" s="564"/>
      <c r="E68" s="564"/>
      <c r="F68" s="564"/>
      <c r="G68" s="564"/>
      <c r="H68" s="564"/>
    </row>
    <row r="69" spans="1:8">
      <c r="A69" s="564"/>
      <c r="B69" s="564"/>
      <c r="C69" s="564"/>
      <c r="D69" s="564"/>
      <c r="E69" s="564"/>
      <c r="F69" s="564"/>
      <c r="G69" s="564"/>
      <c r="H69" s="564"/>
    </row>
    <row r="70" spans="1:8">
      <c r="A70" s="564"/>
      <c r="B70" s="564"/>
      <c r="C70" s="564"/>
      <c r="D70" s="564"/>
      <c r="E70" s="564"/>
      <c r="F70" s="564"/>
      <c r="G70" s="564"/>
      <c r="H70" s="564"/>
    </row>
    <row r="71" spans="1:8">
      <c r="A71" s="564"/>
      <c r="B71" s="564"/>
      <c r="C71" s="564"/>
      <c r="D71" s="564"/>
      <c r="E71" s="564"/>
      <c r="F71" s="564"/>
      <c r="G71" s="564"/>
      <c r="H71" s="564"/>
    </row>
    <row r="72" spans="1:8">
      <c r="A72" s="564"/>
      <c r="B72" s="564"/>
      <c r="C72" s="564"/>
      <c r="D72" s="564"/>
      <c r="E72" s="564"/>
      <c r="F72" s="564"/>
      <c r="G72" s="564"/>
      <c r="H72" s="564"/>
    </row>
    <row r="73" spans="1:8">
      <c r="A73" s="564"/>
      <c r="B73" s="564"/>
      <c r="C73" s="564"/>
      <c r="D73" s="564"/>
      <c r="E73" s="564"/>
      <c r="F73" s="564"/>
      <c r="G73" s="564"/>
      <c r="H73" s="564"/>
    </row>
    <row r="74" spans="1:8">
      <c r="A74" s="564"/>
      <c r="B74" s="564"/>
      <c r="C74" s="564"/>
      <c r="D74" s="564"/>
      <c r="E74" s="564"/>
      <c r="F74" s="564"/>
      <c r="G74" s="564"/>
      <c r="H74" s="564"/>
    </row>
    <row r="75" spans="1:8">
      <c r="A75" s="564"/>
      <c r="B75" s="564"/>
      <c r="C75" s="564"/>
      <c r="D75" s="564"/>
      <c r="E75" s="564"/>
      <c r="F75" s="564"/>
      <c r="G75" s="564"/>
      <c r="H75" s="564"/>
    </row>
    <row r="76" spans="1:8">
      <c r="A76" s="564"/>
      <c r="B76" s="564"/>
      <c r="C76" s="564"/>
      <c r="D76" s="564"/>
      <c r="E76" s="564"/>
      <c r="F76" s="564"/>
      <c r="G76" s="564"/>
      <c r="H76" s="564"/>
    </row>
    <row r="77" spans="1:8">
      <c r="A77" s="564"/>
      <c r="B77" s="564"/>
      <c r="C77" s="564"/>
      <c r="D77" s="564"/>
      <c r="E77" s="564"/>
      <c r="F77" s="564"/>
      <c r="G77" s="564"/>
      <c r="H77" s="564"/>
    </row>
    <row r="78" spans="1:8">
      <c r="A78" s="564"/>
      <c r="B78" s="564"/>
      <c r="C78" s="564"/>
      <c r="D78" s="564"/>
      <c r="E78" s="564"/>
      <c r="F78" s="564"/>
      <c r="G78" s="564"/>
      <c r="H78" s="564"/>
    </row>
    <row r="79" spans="1:8">
      <c r="A79" s="564"/>
      <c r="B79" s="564"/>
      <c r="C79" s="564"/>
      <c r="D79" s="564"/>
      <c r="E79" s="564"/>
      <c r="F79" s="564"/>
      <c r="G79" s="564"/>
      <c r="H79" s="564"/>
    </row>
  </sheetData>
  <mergeCells count="8">
    <mergeCell ref="B6:B8"/>
    <mergeCell ref="A6:A8"/>
    <mergeCell ref="C7:C8"/>
    <mergeCell ref="E7:E8"/>
    <mergeCell ref="G7:G8"/>
    <mergeCell ref="C6:D6"/>
    <mergeCell ref="E6:F6"/>
    <mergeCell ref="G6:H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 enableFormatConditionsCalculation="0"/>
  <dimension ref="A1:I154"/>
  <sheetViews>
    <sheetView showGridLines="0" zoomScaleNormal="100" workbookViewId="0"/>
  </sheetViews>
  <sheetFormatPr baseColWidth="10" defaultColWidth="11.42578125" defaultRowHeight="12" customHeight="1"/>
  <cols>
    <col min="1" max="1" width="50.7109375" style="28" customWidth="1"/>
    <col min="2" max="2" width="16.7109375" style="15" customWidth="1"/>
    <col min="3" max="4" width="16.7109375" style="22" customWidth="1"/>
    <col min="5" max="16384" width="11.42578125" style="22"/>
  </cols>
  <sheetData>
    <row r="1" spans="1:8" ht="11.25" customHeight="1">
      <c r="A1" s="340" t="s">
        <v>1013</v>
      </c>
      <c r="B1" s="7"/>
      <c r="C1" s="7"/>
      <c r="D1" s="7"/>
    </row>
    <row r="2" spans="1:8" ht="11.25" customHeight="1">
      <c r="A2" s="234"/>
      <c r="B2" s="7"/>
      <c r="C2" s="7"/>
      <c r="D2" s="7"/>
    </row>
    <row r="3" spans="1:8" ht="11.25" customHeight="1">
      <c r="A3" s="531" t="s">
        <v>1204</v>
      </c>
      <c r="B3" s="531"/>
      <c r="C3" s="531"/>
      <c r="D3" s="531"/>
      <c r="E3" s="258"/>
      <c r="F3" s="7"/>
    </row>
    <row r="4" spans="1:8" ht="11.25" customHeight="1">
      <c r="A4" s="531" t="s">
        <v>1196</v>
      </c>
      <c r="B4" s="531"/>
      <c r="C4" s="531"/>
      <c r="D4" s="531"/>
      <c r="E4" s="258"/>
      <c r="F4" s="7"/>
    </row>
    <row r="5" spans="1:8" ht="11.25" customHeight="1">
      <c r="A5" s="353" t="s">
        <v>1066</v>
      </c>
      <c r="B5" s="7"/>
      <c r="C5" s="7"/>
      <c r="D5" s="7"/>
      <c r="E5" s="7"/>
      <c r="F5" s="7"/>
    </row>
    <row r="6" spans="1:8" s="9" customFormat="1" ht="11.25" customHeight="1">
      <c r="A6" s="836" t="s">
        <v>253</v>
      </c>
      <c r="B6" s="839" t="s">
        <v>925</v>
      </c>
      <c r="C6" s="839" t="s">
        <v>254</v>
      </c>
      <c r="D6" s="855" t="s">
        <v>255</v>
      </c>
      <c r="E6" s="7"/>
      <c r="F6" s="7"/>
    </row>
    <row r="7" spans="1:8" s="18" customFormat="1" ht="11.25" customHeight="1">
      <c r="A7" s="856"/>
      <c r="B7" s="841"/>
      <c r="C7" s="841"/>
      <c r="D7" s="846"/>
      <c r="E7" s="7"/>
      <c r="F7" s="7"/>
    </row>
    <row r="8" spans="1:8" ht="18" customHeight="1">
      <c r="A8" s="541" t="s">
        <v>280</v>
      </c>
      <c r="B8" s="542">
        <v>73012</v>
      </c>
      <c r="C8" s="543">
        <v>46745</v>
      </c>
      <c r="D8" s="543">
        <v>26267</v>
      </c>
      <c r="E8" s="259"/>
      <c r="F8" s="259"/>
      <c r="G8" s="23"/>
      <c r="H8" s="23"/>
    </row>
    <row r="9" spans="1:8" ht="18" customHeight="1">
      <c r="A9" s="541" t="s">
        <v>924</v>
      </c>
      <c r="B9" s="539">
        <v>4524</v>
      </c>
      <c r="C9" s="540">
        <v>3369</v>
      </c>
      <c r="D9" s="540">
        <v>1155</v>
      </c>
      <c r="E9" s="7"/>
      <c r="F9" s="259"/>
      <c r="G9" s="23"/>
      <c r="H9" s="23"/>
    </row>
    <row r="10" spans="1:8" s="24" customFormat="1" ht="15" customHeight="1">
      <c r="A10" s="27" t="s">
        <v>256</v>
      </c>
      <c r="B10" s="260">
        <v>1985</v>
      </c>
      <c r="C10" s="261">
        <v>1540</v>
      </c>
      <c r="D10" s="261">
        <v>445</v>
      </c>
      <c r="E10" s="239"/>
      <c r="F10" s="239"/>
    </row>
    <row r="11" spans="1:8" s="25" customFormat="1" ht="11.25" customHeight="1">
      <c r="A11" s="27" t="s">
        <v>257</v>
      </c>
      <c r="B11" s="260">
        <v>1984</v>
      </c>
      <c r="C11" s="261">
        <v>1539</v>
      </c>
      <c r="D11" s="261">
        <v>445</v>
      </c>
      <c r="E11" s="239"/>
      <c r="F11" s="239"/>
    </row>
    <row r="12" spans="1:8" s="24" customFormat="1" ht="11.25" customHeight="1">
      <c r="A12" s="27" t="s">
        <v>258</v>
      </c>
      <c r="B12" s="260">
        <v>1</v>
      </c>
      <c r="C12" s="261">
        <v>1</v>
      </c>
      <c r="D12" s="262">
        <v>0</v>
      </c>
      <c r="E12" s="239"/>
      <c r="F12" s="239"/>
    </row>
    <row r="13" spans="1:8" s="24" customFormat="1" ht="26.25" customHeight="1">
      <c r="A13" s="263" t="s">
        <v>996</v>
      </c>
      <c r="B13" s="260">
        <v>110</v>
      </c>
      <c r="C13" s="261">
        <v>101</v>
      </c>
      <c r="D13" s="261">
        <v>9</v>
      </c>
      <c r="E13" s="239"/>
      <c r="F13" s="239"/>
    </row>
    <row r="14" spans="1:8" s="24" customFormat="1" ht="11.25" customHeight="1">
      <c r="A14" s="27" t="s">
        <v>259</v>
      </c>
      <c r="B14" s="260">
        <v>110</v>
      </c>
      <c r="C14" s="261">
        <v>101</v>
      </c>
      <c r="D14" s="261">
        <v>9</v>
      </c>
      <c r="E14" s="239"/>
      <c r="F14" s="239"/>
    </row>
    <row r="15" spans="1:8" s="24" customFormat="1" ht="15" customHeight="1">
      <c r="A15" s="27" t="s">
        <v>260</v>
      </c>
      <c r="B15" s="260">
        <v>1771</v>
      </c>
      <c r="C15" s="261">
        <v>1111</v>
      </c>
      <c r="D15" s="261">
        <v>660</v>
      </c>
      <c r="E15" s="239"/>
      <c r="F15" s="239"/>
    </row>
    <row r="16" spans="1:8" s="24" customFormat="1" ht="11.25" customHeight="1">
      <c r="A16" s="27" t="s">
        <v>997</v>
      </c>
      <c r="B16" s="260">
        <v>1750</v>
      </c>
      <c r="C16" s="264">
        <v>1099</v>
      </c>
      <c r="D16" s="261">
        <v>651</v>
      </c>
      <c r="E16" s="239"/>
      <c r="F16" s="239"/>
    </row>
    <row r="17" spans="1:9" s="24" customFormat="1" ht="11.25" customHeight="1">
      <c r="A17" s="27" t="s">
        <v>998</v>
      </c>
      <c r="B17" s="260">
        <v>1</v>
      </c>
      <c r="C17" s="261">
        <v>0</v>
      </c>
      <c r="D17" s="261">
        <v>1</v>
      </c>
      <c r="E17" s="239"/>
      <c r="F17" s="239"/>
    </row>
    <row r="18" spans="1:9" s="24" customFormat="1" ht="11.25" customHeight="1">
      <c r="A18" s="27" t="s">
        <v>261</v>
      </c>
      <c r="B18" s="260">
        <v>20</v>
      </c>
      <c r="C18" s="261">
        <v>12</v>
      </c>
      <c r="D18" s="261">
        <v>8</v>
      </c>
      <c r="E18" s="239"/>
      <c r="F18" s="239"/>
    </row>
    <row r="19" spans="1:9" s="24" customFormat="1" ht="15" customHeight="1">
      <c r="A19" s="27" t="s">
        <v>262</v>
      </c>
      <c r="B19" s="260">
        <v>658</v>
      </c>
      <c r="C19" s="261">
        <v>617</v>
      </c>
      <c r="D19" s="261">
        <v>41</v>
      </c>
      <c r="E19" s="239"/>
      <c r="F19" s="239"/>
    </row>
    <row r="20" spans="1:9" s="24" customFormat="1" ht="11.25" customHeight="1">
      <c r="A20" s="27" t="s">
        <v>263</v>
      </c>
      <c r="B20" s="260">
        <v>635</v>
      </c>
      <c r="C20" s="261">
        <v>601</v>
      </c>
      <c r="D20" s="261">
        <v>34</v>
      </c>
      <c r="E20" s="239"/>
      <c r="F20" s="239"/>
    </row>
    <row r="21" spans="1:9" s="24" customFormat="1" ht="11.25" customHeight="1">
      <c r="A21" s="265" t="s">
        <v>920</v>
      </c>
      <c r="B21" s="260">
        <v>23</v>
      </c>
      <c r="C21" s="261">
        <v>16</v>
      </c>
      <c r="D21" s="261">
        <v>7</v>
      </c>
      <c r="E21" s="239"/>
      <c r="F21" s="239"/>
    </row>
    <row r="22" spans="1:9" s="24" customFormat="1" ht="18" customHeight="1">
      <c r="A22" s="541" t="s">
        <v>923</v>
      </c>
      <c r="B22" s="539">
        <v>67352</v>
      </c>
      <c r="C22" s="540">
        <v>42594</v>
      </c>
      <c r="D22" s="540">
        <v>24758</v>
      </c>
      <c r="E22" s="239"/>
      <c r="F22" s="266"/>
      <c r="G22" s="67"/>
      <c r="H22" s="67"/>
    </row>
    <row r="23" spans="1:9" s="24" customFormat="1" ht="15" customHeight="1">
      <c r="A23" s="27" t="s">
        <v>1181</v>
      </c>
      <c r="B23" s="260">
        <v>46292</v>
      </c>
      <c r="C23" s="261">
        <v>30991</v>
      </c>
      <c r="D23" s="261">
        <v>15301</v>
      </c>
      <c r="E23" s="239"/>
      <c r="F23" s="266"/>
      <c r="G23" s="172"/>
      <c r="H23" s="172"/>
    </row>
    <row r="24" spans="1:9" s="18" customFormat="1" ht="15" customHeight="1">
      <c r="A24" s="27" t="s">
        <v>823</v>
      </c>
      <c r="B24" s="260">
        <v>12962</v>
      </c>
      <c r="C24" s="261">
        <v>7854</v>
      </c>
      <c r="D24" s="261">
        <v>5108</v>
      </c>
      <c r="E24" s="7"/>
      <c r="F24" s="259"/>
      <c r="G24" s="92"/>
      <c r="H24" s="92"/>
    </row>
    <row r="25" spans="1:9" s="18" customFormat="1" ht="11.25" customHeight="1">
      <c r="A25" s="27" t="s">
        <v>265</v>
      </c>
      <c r="B25" s="260"/>
      <c r="C25" s="261"/>
      <c r="D25" s="261"/>
      <c r="E25" s="7"/>
      <c r="F25" s="7"/>
    </row>
    <row r="26" spans="1:9" s="26" customFormat="1" ht="11.25" customHeight="1">
      <c r="A26" s="27" t="s">
        <v>999</v>
      </c>
      <c r="B26" s="260">
        <v>3815</v>
      </c>
      <c r="C26" s="261">
        <v>2154</v>
      </c>
      <c r="D26" s="261">
        <v>1661</v>
      </c>
      <c r="E26" s="7"/>
      <c r="F26" s="259"/>
      <c r="G26" s="23"/>
      <c r="H26" s="23"/>
      <c r="I26" s="22"/>
    </row>
    <row r="27" spans="1:9" s="18" customFormat="1" ht="11.25" customHeight="1">
      <c r="A27" s="27" t="s">
        <v>266</v>
      </c>
      <c r="B27" s="260">
        <v>3688</v>
      </c>
      <c r="C27" s="261">
        <v>2028</v>
      </c>
      <c r="D27" s="261">
        <v>1660</v>
      </c>
      <c r="E27" s="7"/>
      <c r="F27" s="7"/>
      <c r="G27" s="22"/>
      <c r="H27" s="22"/>
      <c r="I27" s="22"/>
    </row>
    <row r="28" spans="1:9" s="18" customFormat="1" ht="11.25" customHeight="1">
      <c r="A28" s="27" t="s">
        <v>824</v>
      </c>
      <c r="B28" s="260">
        <v>127</v>
      </c>
      <c r="C28" s="261">
        <v>126</v>
      </c>
      <c r="D28" s="262">
        <v>1</v>
      </c>
      <c r="E28" s="7"/>
      <c r="F28" s="7"/>
      <c r="G28" s="22"/>
      <c r="H28" s="22"/>
      <c r="I28" s="22"/>
    </row>
    <row r="29" spans="1:9" s="18" customFormat="1" ht="12.95" customHeight="1">
      <c r="A29" s="27" t="s">
        <v>1000</v>
      </c>
      <c r="B29" s="260">
        <v>3571</v>
      </c>
      <c r="C29" s="261">
        <v>2666</v>
      </c>
      <c r="D29" s="261">
        <v>905</v>
      </c>
      <c r="E29" s="7"/>
      <c r="F29" s="259"/>
      <c r="G29" s="23"/>
      <c r="H29" s="23"/>
      <c r="I29" s="22"/>
    </row>
    <row r="30" spans="1:9" s="26" customFormat="1" ht="11.25" customHeight="1">
      <c r="A30" s="27" t="s">
        <v>267</v>
      </c>
      <c r="B30" s="260">
        <v>3246</v>
      </c>
      <c r="C30" s="261">
        <v>2416</v>
      </c>
      <c r="D30" s="261">
        <v>830</v>
      </c>
      <c r="E30" s="7"/>
      <c r="F30" s="7"/>
      <c r="G30" s="22"/>
      <c r="H30" s="22"/>
      <c r="I30" s="22"/>
    </row>
    <row r="31" spans="1:9" ht="11.25" customHeight="1">
      <c r="A31" s="27" t="s">
        <v>268</v>
      </c>
      <c r="B31" s="260">
        <v>325</v>
      </c>
      <c r="C31" s="261">
        <v>250</v>
      </c>
      <c r="D31" s="261">
        <v>75</v>
      </c>
      <c r="E31" s="7"/>
      <c r="F31" s="7"/>
    </row>
    <row r="32" spans="1:9" ht="24.2" customHeight="1">
      <c r="A32" s="263" t="s">
        <v>1002</v>
      </c>
      <c r="B32" s="260">
        <v>5576</v>
      </c>
      <c r="C32" s="261">
        <v>3034</v>
      </c>
      <c r="D32" s="261">
        <v>2542</v>
      </c>
      <c r="E32" s="7"/>
      <c r="F32" s="259"/>
      <c r="G32" s="23"/>
      <c r="H32" s="23"/>
    </row>
    <row r="33" spans="1:9" s="18" customFormat="1" ht="11.25" customHeight="1">
      <c r="A33" s="27" t="s">
        <v>269</v>
      </c>
      <c r="B33" s="260">
        <v>4739</v>
      </c>
      <c r="C33" s="261">
        <v>2518</v>
      </c>
      <c r="D33" s="261">
        <v>2221</v>
      </c>
      <c r="E33" s="7"/>
      <c r="F33" s="7"/>
      <c r="G33" s="22"/>
      <c r="H33" s="22"/>
      <c r="I33" s="22"/>
    </row>
    <row r="34" spans="1:9" s="18" customFormat="1" ht="11.25" customHeight="1">
      <c r="A34" s="27" t="s">
        <v>270</v>
      </c>
      <c r="B34" s="260">
        <v>451</v>
      </c>
      <c r="C34" s="261">
        <v>180</v>
      </c>
      <c r="D34" s="261">
        <v>271</v>
      </c>
      <c r="E34" s="7"/>
      <c r="F34" s="7"/>
    </row>
    <row r="35" spans="1:9" s="18" customFormat="1" ht="11.25" customHeight="1">
      <c r="A35" s="27" t="s">
        <v>921</v>
      </c>
      <c r="B35" s="260">
        <v>386</v>
      </c>
      <c r="C35" s="261">
        <v>336</v>
      </c>
      <c r="D35" s="261">
        <v>50</v>
      </c>
      <c r="E35" s="7"/>
      <c r="F35" s="7"/>
    </row>
    <row r="36" spans="1:9" s="15" customFormat="1" ht="15" customHeight="1">
      <c r="A36" s="27" t="s">
        <v>1003</v>
      </c>
      <c r="B36" s="260">
        <v>1029</v>
      </c>
      <c r="C36" s="261">
        <v>807</v>
      </c>
      <c r="D36" s="261">
        <v>222</v>
      </c>
      <c r="E36" s="7"/>
      <c r="F36" s="259"/>
      <c r="G36" s="171"/>
      <c r="H36" s="171"/>
    </row>
    <row r="37" spans="1:9" s="15" customFormat="1" ht="11.25" customHeight="1">
      <c r="A37" s="27" t="s">
        <v>825</v>
      </c>
      <c r="B37" s="260">
        <v>1022</v>
      </c>
      <c r="C37" s="261">
        <v>801</v>
      </c>
      <c r="D37" s="261">
        <v>221</v>
      </c>
      <c r="E37" s="7"/>
      <c r="F37" s="7"/>
    </row>
    <row r="38" spans="1:9" s="15" customFormat="1" ht="11.25" customHeight="1">
      <c r="A38" s="27" t="s">
        <v>826</v>
      </c>
      <c r="B38" s="260">
        <v>7</v>
      </c>
      <c r="C38" s="261">
        <v>6</v>
      </c>
      <c r="D38" s="261">
        <v>1</v>
      </c>
      <c r="E38" s="7"/>
      <c r="F38" s="7"/>
    </row>
    <row r="39" spans="1:9" s="18" customFormat="1" ht="26.25" customHeight="1">
      <c r="A39" s="263" t="s">
        <v>827</v>
      </c>
      <c r="B39" s="260">
        <v>812</v>
      </c>
      <c r="C39" s="261">
        <v>677</v>
      </c>
      <c r="D39" s="261">
        <v>135</v>
      </c>
      <c r="E39" s="7"/>
      <c r="F39" s="259"/>
      <c r="G39" s="23"/>
      <c r="H39" s="23"/>
    </row>
    <row r="40" spans="1:9" s="15" customFormat="1" ht="11.25" customHeight="1">
      <c r="A40" s="27" t="s">
        <v>828</v>
      </c>
      <c r="B40" s="260">
        <v>778</v>
      </c>
      <c r="C40" s="261">
        <v>650</v>
      </c>
      <c r="D40" s="261">
        <v>128</v>
      </c>
      <c r="E40" s="7"/>
      <c r="F40" s="7"/>
    </row>
    <row r="41" spans="1:9" s="15" customFormat="1" ht="11.25" customHeight="1">
      <c r="A41" s="27" t="s">
        <v>829</v>
      </c>
      <c r="B41" s="260">
        <v>34</v>
      </c>
      <c r="C41" s="261">
        <v>27</v>
      </c>
      <c r="D41" s="261">
        <v>7</v>
      </c>
      <c r="E41" s="7"/>
      <c r="F41" s="7"/>
    </row>
    <row r="42" spans="1:9" s="15" customFormat="1" ht="26.25" customHeight="1">
      <c r="A42" s="263" t="s">
        <v>1004</v>
      </c>
      <c r="B42" s="260">
        <v>315</v>
      </c>
      <c r="C42" s="261">
        <v>282</v>
      </c>
      <c r="D42" s="261">
        <v>33</v>
      </c>
      <c r="E42" s="7"/>
      <c r="F42" s="7"/>
    </row>
    <row r="43" spans="1:9" s="15" customFormat="1" ht="22.5" customHeight="1">
      <c r="A43" s="263" t="s">
        <v>1197</v>
      </c>
      <c r="B43" s="260">
        <v>315</v>
      </c>
      <c r="C43" s="261">
        <v>282</v>
      </c>
      <c r="D43" s="261">
        <v>33</v>
      </c>
      <c r="E43" s="7"/>
      <c r="F43" s="7"/>
    </row>
    <row r="44" spans="1:9" s="15" customFormat="1" ht="15" customHeight="1">
      <c r="A44" s="27" t="s">
        <v>830</v>
      </c>
      <c r="B44" s="260">
        <v>23829</v>
      </c>
      <c r="C44" s="261">
        <v>15768</v>
      </c>
      <c r="D44" s="261">
        <v>8061</v>
      </c>
      <c r="E44" s="7"/>
      <c r="F44" s="7"/>
    </row>
    <row r="45" spans="1:9" s="15" customFormat="1" ht="11.25" customHeight="1">
      <c r="A45" s="27" t="s">
        <v>1005</v>
      </c>
      <c r="B45" s="260">
        <v>18776</v>
      </c>
      <c r="C45" s="261">
        <v>11968</v>
      </c>
      <c r="D45" s="261">
        <v>6808</v>
      </c>
      <c r="E45" s="7"/>
      <c r="F45" s="7"/>
    </row>
    <row r="46" spans="1:9" s="15" customFormat="1" ht="11.25" customHeight="1">
      <c r="A46" s="27" t="s">
        <v>1006</v>
      </c>
      <c r="B46" s="260">
        <v>946</v>
      </c>
      <c r="C46" s="261">
        <v>683</v>
      </c>
      <c r="D46" s="261">
        <v>263</v>
      </c>
      <c r="E46" s="7"/>
      <c r="F46" s="7"/>
    </row>
    <row r="47" spans="1:9" s="15" customFormat="1" ht="11.25" customHeight="1">
      <c r="A47" s="27" t="s">
        <v>831</v>
      </c>
      <c r="B47" s="260">
        <v>2853</v>
      </c>
      <c r="C47" s="261">
        <v>2073</v>
      </c>
      <c r="D47" s="261">
        <v>780</v>
      </c>
      <c r="E47" s="7"/>
      <c r="F47" s="7"/>
    </row>
    <row r="48" spans="1:9" s="15" customFormat="1" ht="11.25" customHeight="1">
      <c r="A48" s="27" t="s">
        <v>832</v>
      </c>
      <c r="B48" s="260">
        <v>1254</v>
      </c>
      <c r="C48" s="261">
        <v>1044</v>
      </c>
      <c r="D48" s="261">
        <v>210</v>
      </c>
      <c r="E48" s="7"/>
      <c r="F48" s="7"/>
    </row>
    <row r="49" spans="1:8" s="15" customFormat="1" ht="15" customHeight="1">
      <c r="A49" s="27" t="s">
        <v>833</v>
      </c>
      <c r="B49" s="260">
        <v>7345</v>
      </c>
      <c r="C49" s="261">
        <v>5603</v>
      </c>
      <c r="D49" s="261">
        <v>1742</v>
      </c>
      <c r="E49" s="7"/>
      <c r="F49" s="7"/>
    </row>
    <row r="50" spans="1:8" s="15" customFormat="1" ht="11.25" customHeight="1">
      <c r="A50" s="27" t="s">
        <v>273</v>
      </c>
      <c r="B50" s="260">
        <v>6615</v>
      </c>
      <c r="C50" s="261">
        <v>5006</v>
      </c>
      <c r="D50" s="261">
        <v>1609</v>
      </c>
      <c r="E50" s="7"/>
      <c r="F50" s="7"/>
    </row>
    <row r="51" spans="1:8" s="15" customFormat="1" ht="11.25" customHeight="1">
      <c r="A51" s="27" t="s">
        <v>834</v>
      </c>
      <c r="B51" s="260">
        <v>730</v>
      </c>
      <c r="C51" s="261">
        <v>597</v>
      </c>
      <c r="D51" s="261">
        <v>133</v>
      </c>
      <c r="E51" s="7"/>
      <c r="F51" s="7"/>
    </row>
    <row r="52" spans="1:8" s="14" customFormat="1" ht="15" customHeight="1">
      <c r="A52" s="556" t="s">
        <v>1182</v>
      </c>
      <c r="B52" s="260">
        <v>21060</v>
      </c>
      <c r="C52" s="261">
        <v>11603</v>
      </c>
      <c r="D52" s="261">
        <v>9457</v>
      </c>
      <c r="E52" s="239"/>
      <c r="F52" s="266"/>
      <c r="G52" s="66"/>
      <c r="H52" s="66"/>
    </row>
    <row r="53" spans="1:8" s="14" customFormat="1" ht="26.25" customHeight="1">
      <c r="A53" s="263" t="s">
        <v>264</v>
      </c>
      <c r="B53" s="260">
        <v>14863</v>
      </c>
      <c r="C53" s="261">
        <v>8691</v>
      </c>
      <c r="D53" s="261">
        <v>6172</v>
      </c>
      <c r="E53" s="239"/>
      <c r="F53" s="266"/>
    </row>
    <row r="54" spans="1:8" s="14" customFormat="1" ht="11.25" customHeight="1">
      <c r="A54" s="27" t="s">
        <v>265</v>
      </c>
      <c r="B54" s="260"/>
      <c r="C54" s="261"/>
      <c r="D54" s="261"/>
      <c r="E54" s="239"/>
      <c r="F54" s="239"/>
    </row>
    <row r="55" spans="1:8" s="14" customFormat="1" ht="11.25" customHeight="1">
      <c r="A55" s="27" t="s">
        <v>999</v>
      </c>
      <c r="B55" s="260">
        <v>5771</v>
      </c>
      <c r="C55" s="261">
        <v>3434</v>
      </c>
      <c r="D55" s="261">
        <v>2337</v>
      </c>
      <c r="E55" s="239"/>
      <c r="F55" s="239"/>
    </row>
    <row r="56" spans="1:8" s="14" customFormat="1" ht="11.25" customHeight="1">
      <c r="A56" s="27" t="s">
        <v>266</v>
      </c>
      <c r="B56" s="260">
        <v>5771</v>
      </c>
      <c r="C56" s="261">
        <v>3434</v>
      </c>
      <c r="D56" s="261">
        <v>2337</v>
      </c>
      <c r="E56" s="239"/>
      <c r="F56" s="239"/>
    </row>
    <row r="57" spans="1:8" ht="12.95" customHeight="1">
      <c r="A57" s="27" t="s">
        <v>1000</v>
      </c>
      <c r="B57" s="260">
        <v>6963</v>
      </c>
      <c r="C57" s="261">
        <v>4156</v>
      </c>
      <c r="D57" s="261">
        <v>2807</v>
      </c>
      <c r="E57" s="7"/>
      <c r="F57" s="7"/>
    </row>
    <row r="58" spans="1:8" ht="11.25" customHeight="1">
      <c r="A58" s="27" t="s">
        <v>267</v>
      </c>
      <c r="B58" s="260">
        <v>6595</v>
      </c>
      <c r="C58" s="261">
        <v>3916</v>
      </c>
      <c r="D58" s="261">
        <v>2679</v>
      </c>
      <c r="E58" s="7"/>
      <c r="F58" s="7"/>
    </row>
    <row r="59" spans="1:8" ht="11.25" customHeight="1">
      <c r="A59" s="27" t="s">
        <v>268</v>
      </c>
      <c r="B59" s="260">
        <v>368</v>
      </c>
      <c r="C59" s="261">
        <v>240</v>
      </c>
      <c r="D59" s="261">
        <v>128</v>
      </c>
      <c r="E59" s="7"/>
      <c r="F59" s="7"/>
    </row>
    <row r="60" spans="1:8" ht="12.95" customHeight="1">
      <c r="A60" s="27" t="s">
        <v>1001</v>
      </c>
      <c r="B60" s="260">
        <v>2129</v>
      </c>
      <c r="C60" s="261">
        <v>1101</v>
      </c>
      <c r="D60" s="261">
        <v>1028</v>
      </c>
      <c r="E60" s="7"/>
      <c r="F60" s="7"/>
    </row>
    <row r="61" spans="1:8" ht="11.25" customHeight="1">
      <c r="A61" s="27" t="s">
        <v>269</v>
      </c>
      <c r="B61" s="260">
        <v>1346</v>
      </c>
      <c r="C61" s="261">
        <v>714</v>
      </c>
      <c r="D61" s="261">
        <v>632</v>
      </c>
      <c r="E61" s="7"/>
      <c r="F61" s="7"/>
    </row>
    <row r="62" spans="1:8" ht="11.25" customHeight="1">
      <c r="A62" s="27" t="s">
        <v>270</v>
      </c>
      <c r="B62" s="260">
        <v>783</v>
      </c>
      <c r="C62" s="261">
        <v>387</v>
      </c>
      <c r="D62" s="261">
        <v>396</v>
      </c>
    </row>
    <row r="63" spans="1:8" ht="26.25" customHeight="1">
      <c r="A63" s="263" t="s">
        <v>1007</v>
      </c>
      <c r="B63" s="260">
        <v>1994</v>
      </c>
      <c r="C63" s="261">
        <v>1250</v>
      </c>
      <c r="D63" s="261">
        <v>744</v>
      </c>
    </row>
    <row r="64" spans="1:8" ht="11.25" customHeight="1">
      <c r="A64" s="27" t="s">
        <v>828</v>
      </c>
      <c r="B64" s="260">
        <v>1994</v>
      </c>
      <c r="C64" s="261">
        <v>1250</v>
      </c>
      <c r="D64" s="261">
        <v>744</v>
      </c>
    </row>
    <row r="65" spans="1:8" ht="15" customHeight="1">
      <c r="A65" s="27" t="s">
        <v>271</v>
      </c>
      <c r="B65" s="260">
        <v>2155</v>
      </c>
      <c r="C65" s="261">
        <v>965</v>
      </c>
      <c r="D65" s="261">
        <v>1190</v>
      </c>
    </row>
    <row r="66" spans="1:8" ht="11.25" customHeight="1">
      <c r="A66" s="27" t="s">
        <v>1008</v>
      </c>
      <c r="B66" s="260">
        <v>2155</v>
      </c>
      <c r="C66" s="261">
        <v>965</v>
      </c>
      <c r="D66" s="261">
        <v>1190</v>
      </c>
    </row>
    <row r="67" spans="1:8" ht="15" customHeight="1">
      <c r="A67" s="27" t="s">
        <v>272</v>
      </c>
      <c r="B67" s="260">
        <v>2048</v>
      </c>
      <c r="C67" s="261">
        <v>697</v>
      </c>
      <c r="D67" s="261">
        <v>1351</v>
      </c>
    </row>
    <row r="68" spans="1:8" ht="11.25" customHeight="1">
      <c r="A68" s="27" t="s">
        <v>273</v>
      </c>
      <c r="B68" s="260">
        <v>2048</v>
      </c>
      <c r="C68" s="261">
        <v>697</v>
      </c>
      <c r="D68" s="261">
        <v>1351</v>
      </c>
    </row>
    <row r="69" spans="1:8" ht="29.25" customHeight="1">
      <c r="A69" s="538" t="s">
        <v>922</v>
      </c>
      <c r="B69" s="539">
        <v>1136</v>
      </c>
      <c r="C69" s="540">
        <v>782</v>
      </c>
      <c r="D69" s="540">
        <v>354</v>
      </c>
      <c r="F69" s="23"/>
      <c r="G69" s="23"/>
      <c r="H69" s="23"/>
    </row>
    <row r="70" spans="1:8" ht="15" customHeight="1">
      <c r="A70" s="27" t="s">
        <v>1009</v>
      </c>
      <c r="B70" s="260">
        <v>787</v>
      </c>
      <c r="C70" s="261">
        <v>594</v>
      </c>
      <c r="D70" s="261">
        <v>193</v>
      </c>
      <c r="F70" s="23"/>
      <c r="G70" s="23"/>
      <c r="H70" s="23"/>
    </row>
    <row r="71" spans="1:8" ht="11.25" customHeight="1">
      <c r="A71" s="27" t="s">
        <v>1010</v>
      </c>
      <c r="B71" s="260">
        <v>787</v>
      </c>
      <c r="C71" s="261">
        <v>594</v>
      </c>
      <c r="D71" s="261">
        <v>193</v>
      </c>
      <c r="F71" s="23"/>
      <c r="G71" s="23"/>
      <c r="H71" s="23"/>
    </row>
    <row r="72" spans="1:8" ht="15" customHeight="1">
      <c r="A72" s="27" t="s">
        <v>274</v>
      </c>
      <c r="B72" s="260">
        <v>349</v>
      </c>
      <c r="C72" s="261">
        <v>188</v>
      </c>
      <c r="D72" s="261">
        <v>161</v>
      </c>
    </row>
    <row r="73" spans="1:8" ht="11.25" customHeight="1">
      <c r="A73" s="27" t="s">
        <v>263</v>
      </c>
      <c r="B73" s="260">
        <v>165</v>
      </c>
      <c r="C73" s="261">
        <v>65</v>
      </c>
      <c r="D73" s="261">
        <v>100</v>
      </c>
    </row>
    <row r="74" spans="1:8" ht="11.25" customHeight="1">
      <c r="A74" s="27" t="s">
        <v>920</v>
      </c>
      <c r="B74" s="260">
        <v>184</v>
      </c>
      <c r="C74" s="261">
        <v>123</v>
      </c>
      <c r="D74" s="261">
        <v>61</v>
      </c>
    </row>
    <row r="75" spans="1:8" ht="11.25" customHeight="1">
      <c r="A75" s="27" t="s">
        <v>315</v>
      </c>
      <c r="B75" s="239"/>
      <c r="C75" s="239"/>
      <c r="D75" s="239"/>
    </row>
    <row r="76" spans="1:8" ht="11.25" customHeight="1">
      <c r="A76" s="69" t="s">
        <v>985</v>
      </c>
      <c r="B76" s="239"/>
      <c r="C76" s="239"/>
      <c r="D76" s="239"/>
    </row>
    <row r="77" spans="1:8" ht="11.25" customHeight="1">
      <c r="A77" s="234"/>
      <c r="B77" s="7"/>
      <c r="C77" s="7"/>
      <c r="D77" s="7"/>
    </row>
    <row r="78" spans="1:8" ht="11.25" customHeight="1">
      <c r="A78" s="234"/>
      <c r="B78" s="7"/>
      <c r="C78" s="7"/>
      <c r="D78" s="7"/>
    </row>
    <row r="79" spans="1:8" ht="11.25" customHeight="1">
      <c r="A79" s="234"/>
      <c r="B79" s="7"/>
      <c r="C79" s="259"/>
      <c r="D79" s="7"/>
    </row>
    <row r="80" spans="1:8" ht="11.25" customHeight="1">
      <c r="A80" s="234"/>
      <c r="B80" s="7"/>
      <c r="C80" s="7"/>
      <c r="D80" s="7"/>
    </row>
    <row r="81" spans="1:4" ht="11.25" customHeight="1">
      <c r="A81" s="234"/>
      <c r="B81" s="7"/>
      <c r="C81" s="7"/>
      <c r="D81" s="7"/>
    </row>
    <row r="82" spans="1:4" ht="11.25" customHeight="1">
      <c r="A82" s="234"/>
      <c r="B82" s="7"/>
      <c r="C82" s="7"/>
      <c r="D82" s="7"/>
    </row>
    <row r="83" spans="1:4" ht="11.25" customHeight="1">
      <c r="A83" s="234"/>
      <c r="B83" s="7"/>
      <c r="C83" s="7"/>
      <c r="D83" s="7"/>
    </row>
    <row r="84" spans="1:4" ht="11.25" customHeight="1">
      <c r="A84" s="27"/>
      <c r="B84" s="7"/>
      <c r="C84" s="7"/>
      <c r="D84" s="7"/>
    </row>
    <row r="85" spans="1:4" ht="11.25" customHeight="1">
      <c r="A85" s="27"/>
      <c r="B85" s="7"/>
      <c r="C85" s="7"/>
      <c r="D85" s="7"/>
    </row>
    <row r="86" spans="1:4" ht="11.25" customHeight="1">
      <c r="A86" s="234"/>
      <c r="B86" s="7"/>
      <c r="C86" s="7"/>
      <c r="D86" s="7"/>
    </row>
    <row r="87" spans="1:4" ht="11.25" customHeight="1">
      <c r="A87" s="234"/>
      <c r="B87" s="7"/>
      <c r="C87" s="7"/>
      <c r="D87" s="7"/>
    </row>
    <row r="88" spans="1:4" ht="11.25" customHeight="1">
      <c r="A88" s="234"/>
      <c r="B88" s="7"/>
      <c r="C88" s="7"/>
      <c r="D88" s="7"/>
    </row>
    <row r="89" spans="1:4" ht="11.25" customHeight="1">
      <c r="A89" s="234"/>
      <c r="B89" s="7"/>
      <c r="C89" s="7"/>
      <c r="D89" s="7"/>
    </row>
    <row r="90" spans="1:4" ht="11.25" customHeight="1">
      <c r="A90" s="234"/>
      <c r="B90" s="7"/>
      <c r="C90" s="7"/>
      <c r="D90" s="7"/>
    </row>
    <row r="91" spans="1:4" ht="11.25" customHeight="1">
      <c r="A91" s="234"/>
      <c r="B91" s="7"/>
      <c r="C91" s="7"/>
      <c r="D91" s="7"/>
    </row>
    <row r="92" spans="1:4" ht="11.25" customHeight="1">
      <c r="A92" s="234"/>
      <c r="B92" s="7"/>
      <c r="C92" s="7"/>
      <c r="D92" s="7"/>
    </row>
    <row r="93" spans="1:4" ht="11.25" customHeight="1">
      <c r="A93" s="234"/>
      <c r="B93" s="7"/>
      <c r="C93" s="7"/>
      <c r="D93" s="7"/>
    </row>
    <row r="94" spans="1:4" ht="11.25" customHeight="1">
      <c r="A94" s="234"/>
      <c r="B94" s="7"/>
      <c r="C94" s="7"/>
      <c r="D94" s="7"/>
    </row>
    <row r="95" spans="1:4" ht="11.25" customHeight="1">
      <c r="A95" s="234"/>
      <c r="B95" s="7"/>
      <c r="C95" s="7"/>
      <c r="D95" s="7"/>
    </row>
    <row r="96" spans="1:4" ht="11.25" customHeight="1">
      <c r="A96" s="234"/>
      <c r="B96" s="7"/>
      <c r="C96" s="7"/>
      <c r="D96" s="7"/>
    </row>
    <row r="97" spans="1:4" ht="11.25" customHeight="1">
      <c r="A97" s="234"/>
      <c r="B97" s="7"/>
      <c r="C97" s="7"/>
      <c r="D97" s="7"/>
    </row>
    <row r="98" spans="1:4" ht="11.25" customHeight="1">
      <c r="A98" s="234"/>
      <c r="B98" s="7"/>
      <c r="C98" s="7"/>
      <c r="D98" s="7"/>
    </row>
    <row r="99" spans="1:4" ht="11.25" customHeight="1">
      <c r="A99" s="234"/>
      <c r="B99" s="7"/>
      <c r="C99" s="7"/>
      <c r="D99" s="7"/>
    </row>
    <row r="100" spans="1:4" ht="11.25" customHeight="1">
      <c r="A100" s="234"/>
      <c r="B100" s="7"/>
      <c r="C100" s="7"/>
      <c r="D100" s="7"/>
    </row>
    <row r="101" spans="1:4" ht="11.25" customHeight="1">
      <c r="A101" s="234"/>
      <c r="B101" s="7"/>
      <c r="C101" s="7"/>
      <c r="D101" s="7"/>
    </row>
    <row r="102" spans="1:4" ht="11.25" customHeight="1">
      <c r="A102" s="234"/>
      <c r="B102" s="7"/>
      <c r="C102" s="7"/>
      <c r="D102" s="7"/>
    </row>
    <row r="103" spans="1:4" ht="11.25" customHeight="1">
      <c r="A103" s="234"/>
      <c r="B103" s="7"/>
      <c r="C103" s="7"/>
      <c r="D103" s="7"/>
    </row>
    <row r="104" spans="1:4" ht="11.25" customHeight="1">
      <c r="A104" s="234"/>
      <c r="B104" s="7"/>
      <c r="C104" s="7"/>
      <c r="D104" s="7"/>
    </row>
    <row r="105" spans="1:4" ht="11.25" customHeight="1">
      <c r="A105" s="234"/>
      <c r="B105" s="7"/>
      <c r="C105" s="7"/>
      <c r="D105" s="7"/>
    </row>
    <row r="106" spans="1:4" ht="11.25" customHeight="1">
      <c r="A106" s="234"/>
      <c r="B106" s="7"/>
      <c r="C106" s="7"/>
      <c r="D106" s="7"/>
    </row>
    <row r="107" spans="1:4" ht="11.25" customHeight="1">
      <c r="A107" s="234"/>
      <c r="B107" s="7"/>
      <c r="C107" s="7"/>
      <c r="D107" s="7"/>
    </row>
    <row r="108" spans="1:4" ht="11.25" customHeight="1">
      <c r="A108" s="234"/>
      <c r="B108" s="7"/>
      <c r="C108" s="7"/>
      <c r="D108" s="7"/>
    </row>
    <row r="109" spans="1:4" ht="11.25" customHeight="1">
      <c r="A109" s="234"/>
      <c r="B109" s="7"/>
      <c r="C109" s="7"/>
      <c r="D109" s="7"/>
    </row>
    <row r="110" spans="1:4" ht="11.25" customHeight="1">
      <c r="A110" s="234"/>
      <c r="B110" s="7"/>
      <c r="C110" s="7"/>
      <c r="D110" s="7"/>
    </row>
    <row r="111" spans="1:4" ht="11.25" customHeight="1">
      <c r="A111" s="234"/>
      <c r="B111" s="7"/>
      <c r="C111" s="7"/>
      <c r="D111" s="7"/>
    </row>
    <row r="112" spans="1:4" ht="11.25" customHeight="1">
      <c r="A112" s="234"/>
      <c r="B112" s="7"/>
      <c r="C112" s="7"/>
      <c r="D112" s="7"/>
    </row>
    <row r="113" spans="1:4" ht="11.25" customHeight="1">
      <c r="A113" s="234"/>
      <c r="B113" s="7"/>
      <c r="C113" s="7"/>
      <c r="D113" s="7"/>
    </row>
    <row r="114" spans="1:4" ht="11.25" customHeight="1">
      <c r="A114" s="234"/>
      <c r="B114" s="7"/>
      <c r="C114" s="7"/>
      <c r="D114" s="7"/>
    </row>
    <row r="115" spans="1:4" ht="11.25" customHeight="1">
      <c r="A115" s="234"/>
      <c r="B115" s="7"/>
      <c r="C115" s="7"/>
      <c r="D115" s="7"/>
    </row>
    <row r="116" spans="1:4" ht="11.25" customHeight="1">
      <c r="A116" s="234"/>
      <c r="B116" s="7"/>
      <c r="C116" s="7"/>
      <c r="D116" s="7"/>
    </row>
    <row r="117" spans="1:4" ht="11.25" customHeight="1">
      <c r="A117" s="234"/>
      <c r="B117" s="7"/>
      <c r="C117" s="7"/>
      <c r="D117" s="7"/>
    </row>
    <row r="118" spans="1:4" ht="11.25" customHeight="1">
      <c r="A118" s="234"/>
      <c r="B118" s="7"/>
      <c r="C118" s="7"/>
      <c r="D118" s="7"/>
    </row>
    <row r="119" spans="1:4" ht="11.25" customHeight="1">
      <c r="A119" s="234"/>
      <c r="B119" s="7"/>
      <c r="C119" s="7"/>
      <c r="D119" s="7"/>
    </row>
    <row r="120" spans="1:4" ht="11.25" customHeight="1">
      <c r="A120" s="234"/>
      <c r="B120" s="7"/>
      <c r="C120" s="7"/>
      <c r="D120" s="7"/>
    </row>
    <row r="121" spans="1:4" ht="11.25" customHeight="1">
      <c r="A121" s="234"/>
      <c r="B121" s="7"/>
      <c r="C121" s="7"/>
      <c r="D121" s="7"/>
    </row>
    <row r="122" spans="1:4" ht="11.25" customHeight="1">
      <c r="A122" s="234"/>
      <c r="B122" s="7"/>
      <c r="C122" s="7"/>
      <c r="D122" s="7"/>
    </row>
    <row r="123" spans="1:4" ht="11.25" customHeight="1">
      <c r="A123" s="234"/>
      <c r="B123" s="7"/>
      <c r="C123" s="7"/>
      <c r="D123" s="7"/>
    </row>
    <row r="124" spans="1:4" ht="11.25" customHeight="1">
      <c r="A124" s="234"/>
      <c r="B124" s="7"/>
      <c r="C124" s="7"/>
      <c r="D124" s="7"/>
    </row>
    <row r="125" spans="1:4" ht="11.25" customHeight="1">
      <c r="A125" s="234"/>
      <c r="B125" s="7"/>
      <c r="C125" s="7"/>
      <c r="D125" s="7"/>
    </row>
    <row r="126" spans="1:4" ht="11.25" customHeight="1">
      <c r="A126" s="234"/>
      <c r="B126" s="7"/>
      <c r="C126" s="7"/>
      <c r="D126" s="7"/>
    </row>
    <row r="127" spans="1:4" ht="11.25" customHeight="1">
      <c r="A127" s="234"/>
      <c r="B127" s="7"/>
      <c r="C127" s="7"/>
      <c r="D127" s="7"/>
    </row>
    <row r="128" spans="1:4" ht="11.25" customHeight="1">
      <c r="A128" s="234"/>
      <c r="B128" s="7"/>
      <c r="C128" s="7"/>
      <c r="D128" s="7"/>
    </row>
    <row r="129" spans="1:4" ht="11.25" customHeight="1">
      <c r="A129" s="234"/>
      <c r="B129" s="7"/>
      <c r="C129" s="7"/>
      <c r="D129" s="7"/>
    </row>
    <row r="130" spans="1:4" ht="11.25" customHeight="1">
      <c r="A130" s="234"/>
      <c r="B130" s="7"/>
      <c r="C130" s="7"/>
      <c r="D130" s="7"/>
    </row>
    <row r="131" spans="1:4" ht="11.25" customHeight="1">
      <c r="A131" s="234"/>
      <c r="B131" s="7"/>
      <c r="C131" s="7"/>
      <c r="D131" s="7"/>
    </row>
    <row r="132" spans="1:4" ht="11.25" customHeight="1">
      <c r="A132" s="234"/>
      <c r="B132" s="7"/>
      <c r="C132" s="7"/>
      <c r="D132" s="7"/>
    </row>
    <row r="133" spans="1:4" ht="11.25" customHeight="1">
      <c r="A133" s="234"/>
      <c r="B133" s="7"/>
      <c r="C133" s="7"/>
      <c r="D133" s="7"/>
    </row>
    <row r="134" spans="1:4" ht="11.25" customHeight="1">
      <c r="A134" s="234"/>
      <c r="B134" s="7"/>
      <c r="C134" s="7"/>
      <c r="D134" s="7"/>
    </row>
    <row r="135" spans="1:4" ht="11.25" customHeight="1">
      <c r="A135" s="234"/>
      <c r="B135" s="7"/>
      <c r="C135" s="7"/>
      <c r="D135" s="7"/>
    </row>
    <row r="136" spans="1:4" ht="11.25" customHeight="1">
      <c r="A136" s="234"/>
      <c r="B136" s="7"/>
      <c r="C136" s="7"/>
      <c r="D136" s="7"/>
    </row>
    <row r="137" spans="1:4" ht="11.25" customHeight="1">
      <c r="A137" s="234"/>
      <c r="B137" s="7"/>
      <c r="C137" s="7"/>
      <c r="D137" s="7"/>
    </row>
    <row r="138" spans="1:4" ht="11.25" customHeight="1">
      <c r="A138" s="19"/>
      <c r="B138" s="22"/>
    </row>
    <row r="139" spans="1:4" ht="12" customHeight="1">
      <c r="A139" s="19"/>
      <c r="B139" s="22"/>
    </row>
    <row r="140" spans="1:4" ht="12" customHeight="1">
      <c r="A140" s="19"/>
      <c r="B140" s="22"/>
    </row>
    <row r="141" spans="1:4" ht="12" customHeight="1">
      <c r="A141" s="19"/>
      <c r="B141" s="22"/>
    </row>
    <row r="142" spans="1:4" ht="12" customHeight="1">
      <c r="A142" s="19"/>
      <c r="B142" s="22"/>
    </row>
    <row r="143" spans="1:4" ht="12" customHeight="1">
      <c r="A143" s="19"/>
      <c r="B143" s="22"/>
    </row>
    <row r="144" spans="1:4" ht="12" customHeight="1">
      <c r="A144" s="19"/>
      <c r="B144" s="22"/>
    </row>
    <row r="145" spans="1:2" ht="12" customHeight="1">
      <c r="A145" s="19"/>
      <c r="B145" s="22"/>
    </row>
    <row r="146" spans="1:2" ht="12" customHeight="1">
      <c r="A146" s="19"/>
      <c r="B146" s="22"/>
    </row>
    <row r="147" spans="1:2" ht="12" customHeight="1">
      <c r="A147" s="19"/>
      <c r="B147" s="22"/>
    </row>
    <row r="148" spans="1:2" ht="12" customHeight="1">
      <c r="A148" s="19"/>
      <c r="B148" s="22"/>
    </row>
    <row r="149" spans="1:2" ht="12" customHeight="1">
      <c r="A149" s="19"/>
      <c r="B149" s="22"/>
    </row>
    <row r="150" spans="1:2" ht="12" customHeight="1">
      <c r="A150" s="19"/>
      <c r="B150" s="22"/>
    </row>
    <row r="151" spans="1:2" ht="12" customHeight="1">
      <c r="A151" s="19"/>
      <c r="B151" s="22"/>
    </row>
    <row r="152" spans="1:2" ht="12" customHeight="1">
      <c r="A152" s="19"/>
      <c r="B152" s="22"/>
    </row>
    <row r="153" spans="1:2" ht="12" customHeight="1">
      <c r="A153" s="19"/>
      <c r="B153" s="22"/>
    </row>
    <row r="154" spans="1:2" ht="12" customHeight="1">
      <c r="A154" s="19"/>
      <c r="B154" s="22"/>
    </row>
  </sheetData>
  <mergeCells count="4">
    <mergeCell ref="D6:D7"/>
    <mergeCell ref="A6:A7"/>
    <mergeCell ref="B6:B7"/>
    <mergeCell ref="C6:C7"/>
  </mergeCells>
  <phoneticPr fontId="16" type="noConversion"/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37" orientation="portrait" r:id="rId1"/>
  <headerFooter>
    <oddFooter>&amp;C&amp;6© Statistisches Landesamt des Freistaates Sachsen | L III 2 - j/18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8" width="12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8" width="12" customWidth="1"/>
    <col min="9" max="9" width="11.7109375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9" width="12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8" width="12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8" width="12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8" width="12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9" width="12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8" width="12" customWidth="1"/>
  </cols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sheetData>
    <row r="1" spans="1:1">
      <c r="A1" s="340" t="s">
        <v>1013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Footer>&amp;C&amp;6© Statistisches Landesamt des Freistaates Sachsen | L III 2 - j/18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42</vt:i4>
      </vt:variant>
      <vt:variant>
        <vt:lpstr>Benannte Bereiche</vt:lpstr>
      </vt:variant>
      <vt:variant>
        <vt:i4>14</vt:i4>
      </vt:variant>
    </vt:vector>
  </HeadingPairs>
  <TitlesOfParts>
    <vt:vector size="56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'T13'!Drucktitel</vt:lpstr>
      <vt:lpstr>'T14'!Drucktitel</vt:lpstr>
      <vt:lpstr>'T16'!Drucktitel</vt:lpstr>
      <vt:lpstr>'T17'!Drucktitel</vt:lpstr>
      <vt:lpstr>'T20'!Drucktitel</vt:lpstr>
      <vt:lpstr>'T21'!Drucktitel</vt:lpstr>
      <vt:lpstr>'T29'!Drucktitel</vt:lpstr>
      <vt:lpstr>'T13'!Print_Titles</vt:lpstr>
      <vt:lpstr>'T14'!Print_Titles</vt:lpstr>
      <vt:lpstr>'T16'!Print_Titles</vt:lpstr>
      <vt:lpstr>'T17'!Print_Titles</vt:lpstr>
      <vt:lpstr>'T20'!Print_Titles</vt:lpstr>
      <vt:lpstr>'T21'!Print_Titles</vt:lpstr>
      <vt:lpstr>'T29'!Print_Titles</vt:lpstr>
    </vt:vector>
  </TitlesOfParts>
  <Company>Staatsbetrieb Sächsische Informatik Dienste NL KM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Personal im öffentlichen Dienst des Freistaates Sachsen</dc:title>
  <dc:subject>Personalstandstatistik</dc:subject>
  <dc:creator>Statistisches Landesamt des Freistaates</dc:creator>
  <cp:keywords>Beschäftigte im öffentlichen Dienst, Beamte, Arbeitnehmer, Landesbereich, Kommunaler Bereich, Sozialversicherungsträger</cp:keywords>
  <dc:description>L III 2 - j/18</dc:description>
  <cp:lastModifiedBy>Klaua, Eva - StaLa</cp:lastModifiedBy>
  <cp:lastPrinted>2019-08-14T08:35:23Z</cp:lastPrinted>
  <dcterms:created xsi:type="dcterms:W3CDTF">2013-05-22T10:01:47Z</dcterms:created>
  <dcterms:modified xsi:type="dcterms:W3CDTF">2019-08-26T07:45:53Z</dcterms:modified>
  <cp:category>Statistischer Bericht</cp:category>
  <cp:contentStatus>30. Juni 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-1593213242</vt:i4>
  </property>
  <property fmtid="{D5CDD505-2E9C-101B-9397-08002B2CF9AE}" pid="3" name="_NewReviewCycle">
    <vt:lpwstr/>
  </property>
  <property fmtid="{D5CDD505-2E9C-101B-9397-08002B2CF9AE}" pid="4" name="_EmailSubject">
    <vt:lpwstr>L III 2 - j/18 - PS-Bericht</vt:lpwstr>
  </property>
  <property fmtid="{D5CDD505-2E9C-101B-9397-08002B2CF9AE}" pid="5" name="_AuthorEmail">
    <vt:lpwstr>Regine.Groehl@statistik.sachsen.de</vt:lpwstr>
  </property>
  <property fmtid="{D5CDD505-2E9C-101B-9397-08002B2CF9AE}" pid="6" name="_AuthorEmailDisplayName">
    <vt:lpwstr>Gröhl, Regine - StaLa</vt:lpwstr>
  </property>
  <property fmtid="{D5CDD505-2E9C-101B-9397-08002B2CF9AE}" pid="7" name="_ReviewingToolsShownOnce">
    <vt:lpwstr/>
  </property>
</Properties>
</file>