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1505" yWindow="-15" windowWidth="11550" windowHeight="8910"/>
  </bookViews>
  <sheets>
    <sheet name="Titel" sheetId="42" r:id="rId1"/>
    <sheet name="Impressum" sheetId="41" r:id="rId2"/>
    <sheet name="Inhalt" sheetId="1" r:id="rId3"/>
    <sheet name="Vorbemerkungen" sheetId="40" r:id="rId4"/>
    <sheet name="T1_1" sheetId="2" r:id="rId5"/>
    <sheet name="T1_2" sheetId="3" r:id="rId6"/>
    <sheet name="T1_3" sheetId="4" r:id="rId7"/>
    <sheet name="T2_1" sheetId="5" r:id="rId8"/>
    <sheet name="T2_2" sheetId="6" r:id="rId9"/>
    <sheet name="T2_3" sheetId="7" r:id="rId10"/>
    <sheet name="T2_4" sheetId="8" r:id="rId11"/>
    <sheet name="T2_5" sheetId="9" r:id="rId12"/>
    <sheet name="T2_6" sheetId="10" r:id="rId13"/>
    <sheet name="T3_1" sheetId="11" r:id="rId14"/>
    <sheet name="T3_2" sheetId="12" r:id="rId15"/>
    <sheet name="T3_3" sheetId="13" r:id="rId16"/>
    <sheet name="T4_1" sheetId="14" r:id="rId17"/>
    <sheet name="T4_2" sheetId="15" r:id="rId18"/>
    <sheet name="T4_3" sheetId="16" r:id="rId19"/>
    <sheet name="T5" sheetId="17" r:id="rId20"/>
    <sheet name="T6" sheetId="18" r:id="rId21"/>
    <sheet name="T7" sheetId="19" r:id="rId22"/>
    <sheet name="T8" sheetId="20" r:id="rId23"/>
    <sheet name="T9" sheetId="21" r:id="rId24"/>
    <sheet name="T10" sheetId="22" r:id="rId25"/>
    <sheet name="T11_1" sheetId="23" r:id="rId26"/>
    <sheet name="T11_2" sheetId="24" r:id="rId27"/>
    <sheet name="T11_3" sheetId="25" r:id="rId28"/>
    <sheet name="T12_1" sheetId="26" r:id="rId29"/>
    <sheet name="T12_2" sheetId="27" r:id="rId30"/>
    <sheet name="T12_3" sheetId="28" r:id="rId31"/>
    <sheet name="T12_4" sheetId="29" r:id="rId32"/>
    <sheet name="T12_5" sheetId="30" r:id="rId33"/>
    <sheet name="T12_6" sheetId="31" r:id="rId34"/>
    <sheet name="T13" sheetId="32" r:id="rId35"/>
    <sheet name="T14" sheetId="33" r:id="rId36"/>
    <sheet name="T15" sheetId="34" r:id="rId37"/>
    <sheet name="T16" sheetId="35" r:id="rId38"/>
    <sheet name="T17" sheetId="36" r:id="rId39"/>
    <sheet name="T18" sheetId="37" r:id="rId40"/>
    <sheet name="A1" sheetId="43" r:id="rId41"/>
    <sheet name="A2" sheetId="44" r:id="rId42"/>
    <sheet name="A3" sheetId="45" r:id="rId43"/>
    <sheet name="A4" sheetId="46" r:id="rId44"/>
  </sheets>
  <definedNames>
    <definedName name="_xlnm.Print_Area" localSheetId="42">'A3'!$A$1:$H$28</definedName>
    <definedName name="_xlnm.Print_Area" localSheetId="43">'A4'!$A$1:$H$31</definedName>
    <definedName name="_xlnm.Print_Area" localSheetId="1">Impressum!$A$1:$A$60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HTML_CodePage" hidden="1">1252</definedName>
    <definedName name="HTML_Control" localSheetId="2" hidden="1">{"'02-07'!$A$1:$I$50","'02-081'!$A$1:$D$53"}</definedName>
    <definedName name="HTML_Control" localSheetId="4" hidden="1">{"'02-07'!$A$1:$I$50","'02-081'!$A$1:$D$53"}</definedName>
    <definedName name="HTML_Control" localSheetId="5" hidden="1">{"'02-07'!$A$1:$I$50","'02-081'!$A$1:$D$53"}</definedName>
    <definedName name="HTML_Control" localSheetId="6" hidden="1">{"'02-07'!$A$1:$I$50","'02-081'!$A$1:$D$53"}</definedName>
    <definedName name="HTML_Control" localSheetId="24" hidden="1">{"'02-07'!$A$1:$I$50","'02-081'!$A$1:$D$53"}</definedName>
    <definedName name="HTML_Control" localSheetId="25" hidden="1">{"'02-07'!$A$1:$I$50","'02-081'!$A$1:$D$53"}</definedName>
    <definedName name="HTML_Control" localSheetId="26" hidden="1">{"'02-07'!$A$1:$I$50","'02-081'!$A$1:$D$53"}</definedName>
    <definedName name="HTML_Control" localSheetId="27" hidden="1">{"'02-07'!$A$1:$I$50","'02-081'!$A$1:$D$53"}</definedName>
    <definedName name="HTML_Control" localSheetId="28" hidden="1">{"'02-07'!$A$1:$I$50","'02-081'!$A$1:$D$53"}</definedName>
    <definedName name="HTML_Control" localSheetId="29" hidden="1">{"'02-07'!$A$1:$I$50","'02-081'!$A$1:$D$53"}</definedName>
    <definedName name="HTML_Control" localSheetId="30" hidden="1">{"'02-07'!$A$1:$I$50","'02-081'!$A$1:$D$53"}</definedName>
    <definedName name="HTML_Control" localSheetId="31" hidden="1">{"'02-07'!$A$1:$I$50","'02-081'!$A$1:$D$53"}</definedName>
    <definedName name="HTML_Control" localSheetId="32" hidden="1">{"'02-07'!$A$1:$I$50","'02-081'!$A$1:$D$53"}</definedName>
    <definedName name="HTML_Control" localSheetId="33" hidden="1">{"'02-07'!$A$1:$I$50","'02-081'!$A$1:$D$53"}</definedName>
    <definedName name="HTML_Control" localSheetId="34" hidden="1">{"'02-07'!$A$1:$I$50","'02-081'!$A$1:$D$53"}</definedName>
    <definedName name="HTML_Control" localSheetId="35" hidden="1">{"'02-07'!$A$1:$I$50","'02-081'!$A$1:$D$53"}</definedName>
    <definedName name="HTML_Control" localSheetId="36" hidden="1">{"'02-07'!$A$1:$I$50","'02-081'!$A$1:$D$53"}</definedName>
    <definedName name="HTML_Control" localSheetId="37" hidden="1">{"'02-07'!$A$1:$I$50","'02-081'!$A$1:$D$53"}</definedName>
    <definedName name="HTML_Control" localSheetId="38" hidden="1">{"'02-07'!$A$1:$I$50","'02-081'!$A$1:$D$53"}</definedName>
    <definedName name="HTML_Control" localSheetId="39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13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{"'02-07'!$A$1:$I$50","'02-081'!$A$1:$D$53"}</definedName>
    <definedName name="HTML_Control" localSheetId="21" hidden="1">{"'02-07'!$A$1:$I$50","'02-081'!$A$1:$D$53"}</definedName>
    <definedName name="HTML_Control" localSheetId="22" hidden="1">{"'02-07'!$A$1:$I$50","'02-081'!$A$1:$D$53"}</definedName>
    <definedName name="HTML_Control" localSheetId="23" hidden="1">{"'02-07'!$A$1:$I$50","'02-081'!$A$1:$D$53"}</definedName>
    <definedName name="HTML_Control" hidden="1">{"'02-07'!$A$1:$I$50","'02-081'!$A$1:$D$53"}</definedName>
    <definedName name="HTML_Control_1" localSheetId="4" hidden="1">{"'02-07'!$A$1:$I$50","'02-081'!$A$1:$D$53"}</definedName>
    <definedName name="HTML_Control_1" localSheetId="5" hidden="1">{"'02-07'!$A$1:$I$50","'02-081'!$A$1:$D$53"}</definedName>
    <definedName name="HTML_Control_1" localSheetId="6" hidden="1">{"'02-07'!$A$1:$I$50","'02-081'!$A$1:$D$53"}</definedName>
    <definedName name="HTML_Control_1" localSheetId="24" hidden="1">{"'02-07'!$A$1:$I$50","'02-081'!$A$1:$D$53"}</definedName>
    <definedName name="HTML_Control_1" localSheetId="25" hidden="1">{"'02-07'!$A$1:$I$50","'02-081'!$A$1:$D$53"}</definedName>
    <definedName name="HTML_Control_1" localSheetId="26" hidden="1">{"'02-07'!$A$1:$I$50","'02-081'!$A$1:$D$53"}</definedName>
    <definedName name="HTML_Control_1" localSheetId="27" hidden="1">{"'02-07'!$A$1:$I$50","'02-081'!$A$1:$D$53"}</definedName>
    <definedName name="HTML_Control_1" localSheetId="28" hidden="1">{"'02-07'!$A$1:$I$50","'02-081'!$A$1:$D$53"}</definedName>
    <definedName name="HTML_Control_1" localSheetId="29" hidden="1">{"'02-07'!$A$1:$I$50","'02-081'!$A$1:$D$53"}</definedName>
    <definedName name="HTML_Control_1" localSheetId="30" hidden="1">{"'02-07'!$A$1:$I$50","'02-081'!$A$1:$D$53"}</definedName>
    <definedName name="HTML_Control_1" localSheetId="31" hidden="1">{"'02-07'!$A$1:$I$50","'02-081'!$A$1:$D$53"}</definedName>
    <definedName name="HTML_Control_1" localSheetId="32" hidden="1">{"'02-07'!$A$1:$I$50","'02-081'!$A$1:$D$53"}</definedName>
    <definedName name="HTML_Control_1" localSheetId="33" hidden="1">{"'02-07'!$A$1:$I$50","'02-081'!$A$1:$D$53"}</definedName>
    <definedName name="HTML_Control_1" localSheetId="34" hidden="1">{"'02-07'!$A$1:$I$50","'02-081'!$A$1:$D$53"}</definedName>
    <definedName name="HTML_Control_1" localSheetId="35" hidden="1">{"'02-07'!$A$1:$I$50","'02-081'!$A$1:$D$53"}</definedName>
    <definedName name="HTML_Control_1" localSheetId="36" hidden="1">{"'02-07'!$A$1:$I$50","'02-081'!$A$1:$D$53"}</definedName>
    <definedName name="HTML_Control_1" localSheetId="37" hidden="1">{"'02-07'!$A$1:$I$50","'02-081'!$A$1:$D$53"}</definedName>
    <definedName name="HTML_Control_1" localSheetId="38" hidden="1">{"'02-07'!$A$1:$I$50","'02-081'!$A$1:$D$53"}</definedName>
    <definedName name="HTML_Control_1" localSheetId="39" hidden="1">{"'02-07'!$A$1:$I$50","'02-081'!$A$1:$D$53"}</definedName>
    <definedName name="HTML_Control_1" localSheetId="7" hidden="1">{"'02-07'!$A$1:$I$50","'02-081'!$A$1:$D$53"}</definedName>
    <definedName name="HTML_Control_1" localSheetId="8" hidden="1">{"'02-07'!$A$1:$I$50","'02-081'!$A$1:$D$53"}</definedName>
    <definedName name="HTML_Control_1" localSheetId="9" hidden="1">{"'02-07'!$A$1:$I$50","'02-081'!$A$1:$D$53"}</definedName>
    <definedName name="HTML_Control_1" localSheetId="10" hidden="1">{"'02-07'!$A$1:$I$50","'02-081'!$A$1:$D$53"}</definedName>
    <definedName name="HTML_Control_1" localSheetId="11" hidden="1">{"'02-07'!$A$1:$I$50","'02-081'!$A$1:$D$53"}</definedName>
    <definedName name="HTML_Control_1" localSheetId="12" hidden="1">{"'02-07'!$A$1:$I$50","'02-081'!$A$1:$D$53"}</definedName>
    <definedName name="HTML_Control_1" localSheetId="13" hidden="1">{"'02-07'!$A$1:$I$50","'02-081'!$A$1:$D$53"}</definedName>
    <definedName name="HTML_Control_1" localSheetId="14" hidden="1">{"'02-07'!$A$1:$I$50","'02-081'!$A$1:$D$53"}</definedName>
    <definedName name="HTML_Control_1" localSheetId="15" hidden="1">{"'02-07'!$A$1:$I$50","'02-081'!$A$1:$D$53"}</definedName>
    <definedName name="HTML_Control_1" localSheetId="16" hidden="1">{"'02-07'!$A$1:$I$50","'02-081'!$A$1:$D$53"}</definedName>
    <definedName name="HTML_Control_1" localSheetId="17" hidden="1">{"'02-07'!$A$1:$I$50","'02-081'!$A$1:$D$53"}</definedName>
    <definedName name="HTML_Control_1" localSheetId="18" hidden="1">{"'02-07'!$A$1:$I$50","'02-081'!$A$1:$D$53"}</definedName>
    <definedName name="HTML_Control_1" localSheetId="19" hidden="1">{"'02-07'!$A$1:$I$50","'02-081'!$A$1:$D$53"}</definedName>
    <definedName name="HTML_Control_1" localSheetId="20" hidden="1">{"'02-07'!$A$1:$I$50","'02-081'!$A$1:$D$53"}</definedName>
    <definedName name="HTML_Control_1" localSheetId="21" hidden="1">{"'02-07'!$A$1:$I$50","'02-081'!$A$1:$D$53"}</definedName>
    <definedName name="HTML_Control_1" localSheetId="22" hidden="1">{"'02-07'!$A$1:$I$50","'02-081'!$A$1:$D$53"}</definedName>
    <definedName name="HTML_Control_1" localSheetId="23" hidden="1">{"'02-07'!$A$1:$I$50","'02-081'!$A$1:$D$53"}</definedName>
    <definedName name="HTML_Control_1" hidden="1">{"'02-07'!$A$1:$I$50","'02-081'!$A$1:$D$53"}</definedName>
    <definedName name="HTML_Control_1_1" localSheetId="4" hidden="1">{"'02-07'!$A$1:$I$50","'02-081'!$A$1:$D$53"}</definedName>
    <definedName name="HTML_Control_1_1" localSheetId="5" hidden="1">{"'02-07'!$A$1:$I$50","'02-081'!$A$1:$D$53"}</definedName>
    <definedName name="HTML_Control_1_1" localSheetId="6" hidden="1">{"'02-07'!$A$1:$I$50","'02-081'!$A$1:$D$53"}</definedName>
    <definedName name="HTML_Control_1_1" localSheetId="24" hidden="1">{"'02-07'!$A$1:$I$50","'02-081'!$A$1:$D$53"}</definedName>
    <definedName name="HTML_Control_1_1" localSheetId="25" hidden="1">{"'02-07'!$A$1:$I$50","'02-081'!$A$1:$D$53"}</definedName>
    <definedName name="HTML_Control_1_1" localSheetId="26" hidden="1">{"'02-07'!$A$1:$I$50","'02-081'!$A$1:$D$53"}</definedName>
    <definedName name="HTML_Control_1_1" localSheetId="27" hidden="1">{"'02-07'!$A$1:$I$50","'02-081'!$A$1:$D$53"}</definedName>
    <definedName name="HTML_Control_1_1" localSheetId="28" hidden="1">{"'02-07'!$A$1:$I$50","'02-081'!$A$1:$D$53"}</definedName>
    <definedName name="HTML_Control_1_1" localSheetId="29" hidden="1">{"'02-07'!$A$1:$I$50","'02-081'!$A$1:$D$53"}</definedName>
    <definedName name="HTML_Control_1_1" localSheetId="30" hidden="1">{"'02-07'!$A$1:$I$50","'02-081'!$A$1:$D$53"}</definedName>
    <definedName name="HTML_Control_1_1" localSheetId="31" hidden="1">{"'02-07'!$A$1:$I$50","'02-081'!$A$1:$D$53"}</definedName>
    <definedName name="HTML_Control_1_1" localSheetId="32" hidden="1">{"'02-07'!$A$1:$I$50","'02-081'!$A$1:$D$53"}</definedName>
    <definedName name="HTML_Control_1_1" localSheetId="33" hidden="1">{"'02-07'!$A$1:$I$50","'02-081'!$A$1:$D$53"}</definedName>
    <definedName name="HTML_Control_1_1" localSheetId="34" hidden="1">{"'02-07'!$A$1:$I$50","'02-081'!$A$1:$D$53"}</definedName>
    <definedName name="HTML_Control_1_1" localSheetId="35" hidden="1">{"'02-07'!$A$1:$I$50","'02-081'!$A$1:$D$53"}</definedName>
    <definedName name="HTML_Control_1_1" localSheetId="36" hidden="1">{"'02-07'!$A$1:$I$50","'02-081'!$A$1:$D$53"}</definedName>
    <definedName name="HTML_Control_1_1" localSheetId="37" hidden="1">{"'02-07'!$A$1:$I$50","'02-081'!$A$1:$D$53"}</definedName>
    <definedName name="HTML_Control_1_1" localSheetId="38" hidden="1">{"'02-07'!$A$1:$I$50","'02-081'!$A$1:$D$53"}</definedName>
    <definedName name="HTML_Control_1_1" localSheetId="39" hidden="1">{"'02-07'!$A$1:$I$50","'02-081'!$A$1:$D$53"}</definedName>
    <definedName name="HTML_Control_1_1" localSheetId="7" hidden="1">{"'02-07'!$A$1:$I$50","'02-081'!$A$1:$D$53"}</definedName>
    <definedName name="HTML_Control_1_1" localSheetId="8" hidden="1">{"'02-07'!$A$1:$I$50","'02-081'!$A$1:$D$53"}</definedName>
    <definedName name="HTML_Control_1_1" localSheetId="9" hidden="1">{"'02-07'!$A$1:$I$50","'02-081'!$A$1:$D$53"}</definedName>
    <definedName name="HTML_Control_1_1" localSheetId="10" hidden="1">{"'02-07'!$A$1:$I$50","'02-081'!$A$1:$D$53"}</definedName>
    <definedName name="HTML_Control_1_1" localSheetId="11" hidden="1">{"'02-07'!$A$1:$I$50","'02-081'!$A$1:$D$53"}</definedName>
    <definedName name="HTML_Control_1_1" localSheetId="12" hidden="1">{"'02-07'!$A$1:$I$50","'02-081'!$A$1:$D$53"}</definedName>
    <definedName name="HTML_Control_1_1" localSheetId="13" hidden="1">{"'02-07'!$A$1:$I$50","'02-081'!$A$1:$D$53"}</definedName>
    <definedName name="HTML_Control_1_1" localSheetId="14" hidden="1">{"'02-07'!$A$1:$I$50","'02-081'!$A$1:$D$53"}</definedName>
    <definedName name="HTML_Control_1_1" localSheetId="15" hidden="1">{"'02-07'!$A$1:$I$50","'02-081'!$A$1:$D$53"}</definedName>
    <definedName name="HTML_Control_1_1" localSheetId="16" hidden="1">{"'02-07'!$A$1:$I$50","'02-081'!$A$1:$D$53"}</definedName>
    <definedName name="HTML_Control_1_1" localSheetId="17" hidden="1">{"'02-07'!$A$1:$I$50","'02-081'!$A$1:$D$53"}</definedName>
    <definedName name="HTML_Control_1_1" localSheetId="18" hidden="1">{"'02-07'!$A$1:$I$50","'02-081'!$A$1:$D$53"}</definedName>
    <definedName name="HTML_Control_1_1" localSheetId="19" hidden="1">{"'02-07'!$A$1:$I$50","'02-081'!$A$1:$D$53"}</definedName>
    <definedName name="HTML_Control_1_1" localSheetId="20" hidden="1">{"'02-07'!$A$1:$I$50","'02-081'!$A$1:$D$53"}</definedName>
    <definedName name="HTML_Control_1_1" localSheetId="21" hidden="1">{"'02-07'!$A$1:$I$50","'02-081'!$A$1:$D$53"}</definedName>
    <definedName name="HTML_Control_1_1" localSheetId="22" hidden="1">{"'02-07'!$A$1:$I$50","'02-081'!$A$1:$D$53"}</definedName>
    <definedName name="HTML_Control_1_1" localSheetId="23" hidden="1">{"'02-07'!$A$1:$I$50","'02-081'!$A$1:$D$53"}</definedName>
    <definedName name="HTML_Control_1_1" hidden="1">{"'02-07'!$A$1:$I$50","'02-081'!$A$1:$D$53"}</definedName>
    <definedName name="HTML_Control_1_1_1" localSheetId="4" hidden="1">{"'02-07'!$A$1:$I$50","'02-081'!$A$1:$D$53"}</definedName>
    <definedName name="HTML_Control_1_1_1" localSheetId="5" hidden="1">{"'02-07'!$A$1:$I$50","'02-081'!$A$1:$D$53"}</definedName>
    <definedName name="HTML_Control_1_1_1" localSheetId="6" hidden="1">{"'02-07'!$A$1:$I$50","'02-081'!$A$1:$D$53"}</definedName>
    <definedName name="HTML_Control_1_1_1" localSheetId="24" hidden="1">{"'02-07'!$A$1:$I$50","'02-081'!$A$1:$D$53"}</definedName>
    <definedName name="HTML_Control_1_1_1" localSheetId="25" hidden="1">{"'02-07'!$A$1:$I$50","'02-081'!$A$1:$D$53"}</definedName>
    <definedName name="HTML_Control_1_1_1" localSheetId="26" hidden="1">{"'02-07'!$A$1:$I$50","'02-081'!$A$1:$D$53"}</definedName>
    <definedName name="HTML_Control_1_1_1" localSheetId="27" hidden="1">{"'02-07'!$A$1:$I$50","'02-081'!$A$1:$D$53"}</definedName>
    <definedName name="HTML_Control_1_1_1" localSheetId="28" hidden="1">{"'02-07'!$A$1:$I$50","'02-081'!$A$1:$D$53"}</definedName>
    <definedName name="HTML_Control_1_1_1" localSheetId="29" hidden="1">{"'02-07'!$A$1:$I$50","'02-081'!$A$1:$D$53"}</definedName>
    <definedName name="HTML_Control_1_1_1" localSheetId="30" hidden="1">{"'02-07'!$A$1:$I$50","'02-081'!$A$1:$D$53"}</definedName>
    <definedName name="HTML_Control_1_1_1" localSheetId="31" hidden="1">{"'02-07'!$A$1:$I$50","'02-081'!$A$1:$D$53"}</definedName>
    <definedName name="HTML_Control_1_1_1" localSheetId="32" hidden="1">{"'02-07'!$A$1:$I$50","'02-081'!$A$1:$D$53"}</definedName>
    <definedName name="HTML_Control_1_1_1" localSheetId="33" hidden="1">{"'02-07'!$A$1:$I$50","'02-081'!$A$1:$D$53"}</definedName>
    <definedName name="HTML_Control_1_1_1" localSheetId="34" hidden="1">{"'02-07'!$A$1:$I$50","'02-081'!$A$1:$D$53"}</definedName>
    <definedName name="HTML_Control_1_1_1" localSheetId="35" hidden="1">{"'02-07'!$A$1:$I$50","'02-081'!$A$1:$D$53"}</definedName>
    <definedName name="HTML_Control_1_1_1" localSheetId="36" hidden="1">{"'02-07'!$A$1:$I$50","'02-081'!$A$1:$D$53"}</definedName>
    <definedName name="HTML_Control_1_1_1" localSheetId="37" hidden="1">{"'02-07'!$A$1:$I$50","'02-081'!$A$1:$D$53"}</definedName>
    <definedName name="HTML_Control_1_1_1" localSheetId="38" hidden="1">{"'02-07'!$A$1:$I$50","'02-081'!$A$1:$D$53"}</definedName>
    <definedName name="HTML_Control_1_1_1" localSheetId="39" hidden="1">{"'02-07'!$A$1:$I$50","'02-081'!$A$1:$D$53"}</definedName>
    <definedName name="HTML_Control_1_1_1" localSheetId="7" hidden="1">{"'02-07'!$A$1:$I$50","'02-081'!$A$1:$D$53"}</definedName>
    <definedName name="HTML_Control_1_1_1" localSheetId="8" hidden="1">{"'02-07'!$A$1:$I$50","'02-081'!$A$1:$D$53"}</definedName>
    <definedName name="HTML_Control_1_1_1" localSheetId="9" hidden="1">{"'02-07'!$A$1:$I$50","'02-081'!$A$1:$D$53"}</definedName>
    <definedName name="HTML_Control_1_1_1" localSheetId="10" hidden="1">{"'02-07'!$A$1:$I$50","'02-081'!$A$1:$D$53"}</definedName>
    <definedName name="HTML_Control_1_1_1" localSheetId="11" hidden="1">{"'02-07'!$A$1:$I$50","'02-081'!$A$1:$D$53"}</definedName>
    <definedName name="HTML_Control_1_1_1" localSheetId="12" hidden="1">{"'02-07'!$A$1:$I$50","'02-081'!$A$1:$D$53"}</definedName>
    <definedName name="HTML_Control_1_1_1" localSheetId="13" hidden="1">{"'02-07'!$A$1:$I$50","'02-081'!$A$1:$D$53"}</definedName>
    <definedName name="HTML_Control_1_1_1" localSheetId="14" hidden="1">{"'02-07'!$A$1:$I$50","'02-081'!$A$1:$D$53"}</definedName>
    <definedName name="HTML_Control_1_1_1" localSheetId="15" hidden="1">{"'02-07'!$A$1:$I$50","'02-081'!$A$1:$D$53"}</definedName>
    <definedName name="HTML_Control_1_1_1" localSheetId="16" hidden="1">{"'02-07'!$A$1:$I$50","'02-081'!$A$1:$D$53"}</definedName>
    <definedName name="HTML_Control_1_1_1" localSheetId="17" hidden="1">{"'02-07'!$A$1:$I$50","'02-081'!$A$1:$D$53"}</definedName>
    <definedName name="HTML_Control_1_1_1" localSheetId="18" hidden="1">{"'02-07'!$A$1:$I$50","'02-081'!$A$1:$D$53"}</definedName>
    <definedName name="HTML_Control_1_1_1" localSheetId="19" hidden="1">{"'02-07'!$A$1:$I$50","'02-081'!$A$1:$D$53"}</definedName>
    <definedName name="HTML_Control_1_1_1" localSheetId="20" hidden="1">{"'02-07'!$A$1:$I$50","'02-081'!$A$1:$D$53"}</definedName>
    <definedName name="HTML_Control_1_1_1" localSheetId="21" hidden="1">{"'02-07'!$A$1:$I$50","'02-081'!$A$1:$D$53"}</definedName>
    <definedName name="HTML_Control_1_1_1" localSheetId="22" hidden="1">{"'02-07'!$A$1:$I$50","'02-081'!$A$1:$D$53"}</definedName>
    <definedName name="HTML_Control_1_1_1" localSheetId="23" hidden="1">{"'02-07'!$A$1:$I$50","'02-081'!$A$1:$D$53"}</definedName>
    <definedName name="HTML_Control_1_1_1" hidden="1">{"'02-07'!$A$1:$I$50","'02-081'!$A$1:$D$53"}</definedName>
    <definedName name="HTML_Control_1_1_1_1" localSheetId="4" hidden="1">{"'02-07'!$A$1:$I$50","'02-081'!$A$1:$D$53"}</definedName>
    <definedName name="HTML_Control_1_1_1_1" localSheetId="5" hidden="1">{"'02-07'!$A$1:$I$50","'02-081'!$A$1:$D$53"}</definedName>
    <definedName name="HTML_Control_1_1_1_1" localSheetId="6" hidden="1">{"'02-07'!$A$1:$I$50","'02-081'!$A$1:$D$53"}</definedName>
    <definedName name="HTML_Control_1_1_1_1" localSheetId="24" hidden="1">{"'02-07'!$A$1:$I$50","'02-081'!$A$1:$D$53"}</definedName>
    <definedName name="HTML_Control_1_1_1_1" localSheetId="25" hidden="1">{"'02-07'!$A$1:$I$50","'02-081'!$A$1:$D$53"}</definedName>
    <definedName name="HTML_Control_1_1_1_1" localSheetId="26" hidden="1">{"'02-07'!$A$1:$I$50","'02-081'!$A$1:$D$53"}</definedName>
    <definedName name="HTML_Control_1_1_1_1" localSheetId="27" hidden="1">{"'02-07'!$A$1:$I$50","'02-081'!$A$1:$D$53"}</definedName>
    <definedName name="HTML_Control_1_1_1_1" localSheetId="28" hidden="1">{"'02-07'!$A$1:$I$50","'02-081'!$A$1:$D$53"}</definedName>
    <definedName name="HTML_Control_1_1_1_1" localSheetId="29" hidden="1">{"'02-07'!$A$1:$I$50","'02-081'!$A$1:$D$53"}</definedName>
    <definedName name="HTML_Control_1_1_1_1" localSheetId="30" hidden="1">{"'02-07'!$A$1:$I$50","'02-081'!$A$1:$D$53"}</definedName>
    <definedName name="HTML_Control_1_1_1_1" localSheetId="31" hidden="1">{"'02-07'!$A$1:$I$50","'02-081'!$A$1:$D$53"}</definedName>
    <definedName name="HTML_Control_1_1_1_1" localSheetId="32" hidden="1">{"'02-07'!$A$1:$I$50","'02-081'!$A$1:$D$53"}</definedName>
    <definedName name="HTML_Control_1_1_1_1" localSheetId="33" hidden="1">{"'02-07'!$A$1:$I$50","'02-081'!$A$1:$D$53"}</definedName>
    <definedName name="HTML_Control_1_1_1_1" localSheetId="34" hidden="1">{"'02-07'!$A$1:$I$50","'02-081'!$A$1:$D$53"}</definedName>
    <definedName name="HTML_Control_1_1_1_1" localSheetId="35" hidden="1">{"'02-07'!$A$1:$I$50","'02-081'!$A$1:$D$53"}</definedName>
    <definedName name="HTML_Control_1_1_1_1" localSheetId="36" hidden="1">{"'02-07'!$A$1:$I$50","'02-081'!$A$1:$D$53"}</definedName>
    <definedName name="HTML_Control_1_1_1_1" localSheetId="37" hidden="1">{"'02-07'!$A$1:$I$50","'02-081'!$A$1:$D$53"}</definedName>
    <definedName name="HTML_Control_1_1_1_1" localSheetId="38" hidden="1">{"'02-07'!$A$1:$I$50","'02-081'!$A$1:$D$53"}</definedName>
    <definedName name="HTML_Control_1_1_1_1" localSheetId="39" hidden="1">{"'02-07'!$A$1:$I$50","'02-081'!$A$1:$D$53"}</definedName>
    <definedName name="HTML_Control_1_1_1_1" localSheetId="7" hidden="1">{"'02-07'!$A$1:$I$50","'02-081'!$A$1:$D$53"}</definedName>
    <definedName name="HTML_Control_1_1_1_1" localSheetId="8" hidden="1">{"'02-07'!$A$1:$I$50","'02-081'!$A$1:$D$53"}</definedName>
    <definedName name="HTML_Control_1_1_1_1" localSheetId="9" hidden="1">{"'02-07'!$A$1:$I$50","'02-081'!$A$1:$D$53"}</definedName>
    <definedName name="HTML_Control_1_1_1_1" localSheetId="10" hidden="1">{"'02-07'!$A$1:$I$50","'02-081'!$A$1:$D$53"}</definedName>
    <definedName name="HTML_Control_1_1_1_1" localSheetId="11" hidden="1">{"'02-07'!$A$1:$I$50","'02-081'!$A$1:$D$53"}</definedName>
    <definedName name="HTML_Control_1_1_1_1" localSheetId="12" hidden="1">{"'02-07'!$A$1:$I$50","'02-081'!$A$1:$D$53"}</definedName>
    <definedName name="HTML_Control_1_1_1_1" localSheetId="13" hidden="1">{"'02-07'!$A$1:$I$50","'02-081'!$A$1:$D$53"}</definedName>
    <definedName name="HTML_Control_1_1_1_1" localSheetId="14" hidden="1">{"'02-07'!$A$1:$I$50","'02-081'!$A$1:$D$53"}</definedName>
    <definedName name="HTML_Control_1_1_1_1" localSheetId="15" hidden="1">{"'02-07'!$A$1:$I$50","'02-081'!$A$1:$D$53"}</definedName>
    <definedName name="HTML_Control_1_1_1_1" localSheetId="16" hidden="1">{"'02-07'!$A$1:$I$50","'02-081'!$A$1:$D$53"}</definedName>
    <definedName name="HTML_Control_1_1_1_1" localSheetId="17" hidden="1">{"'02-07'!$A$1:$I$50","'02-081'!$A$1:$D$53"}</definedName>
    <definedName name="HTML_Control_1_1_1_1" localSheetId="18" hidden="1">{"'02-07'!$A$1:$I$50","'02-081'!$A$1:$D$53"}</definedName>
    <definedName name="HTML_Control_1_1_1_1" localSheetId="19" hidden="1">{"'02-07'!$A$1:$I$50","'02-081'!$A$1:$D$53"}</definedName>
    <definedName name="HTML_Control_1_1_1_1" localSheetId="20" hidden="1">{"'02-07'!$A$1:$I$50","'02-081'!$A$1:$D$53"}</definedName>
    <definedName name="HTML_Control_1_1_1_1" localSheetId="21" hidden="1">{"'02-07'!$A$1:$I$50","'02-081'!$A$1:$D$53"}</definedName>
    <definedName name="HTML_Control_1_1_1_1" localSheetId="22" hidden="1">{"'02-07'!$A$1:$I$50","'02-081'!$A$1:$D$53"}</definedName>
    <definedName name="HTML_Control_1_1_1_1" localSheetId="23" hidden="1">{"'02-07'!$A$1:$I$50","'02-081'!$A$1:$D$53"}</definedName>
    <definedName name="HTML_Control_1_1_1_1" hidden="1">{"'02-07'!$A$1:$I$50","'02-081'!$A$1:$D$53"}</definedName>
    <definedName name="HTML_Control_1_1_1_1_1" localSheetId="34" hidden="1">{"'02-07'!$A$1:$I$50","'02-081'!$A$1:$D$53"}</definedName>
    <definedName name="HTML_Control_1_1_1_1_1" localSheetId="35" hidden="1">{"'02-07'!$A$1:$I$50","'02-081'!$A$1:$D$53"}</definedName>
    <definedName name="HTML_Control_1_1_1_1_1" localSheetId="36" hidden="1">{"'02-07'!$A$1:$I$50","'02-081'!$A$1:$D$53"}</definedName>
    <definedName name="HTML_Control_1_1_1_1_1" localSheetId="20" hidden="1">{"'02-07'!$A$1:$I$50","'02-081'!$A$1:$D$53"}</definedName>
    <definedName name="HTML_Control_1_1_1_1_1" localSheetId="21" hidden="1">{"'02-07'!$A$1:$I$50","'02-081'!$A$1:$D$53"}</definedName>
    <definedName name="HTML_Control_1_1_1_1_1" hidden="1">{"'02-07'!$A$1:$I$50","'02-081'!$A$1:$D$53"}</definedName>
    <definedName name="HTML_Control_1_1_1_2" localSheetId="34" hidden="1">{"'02-07'!$A$1:$I$50","'02-081'!$A$1:$D$53"}</definedName>
    <definedName name="HTML_Control_1_1_1_2" localSheetId="35" hidden="1">{"'02-07'!$A$1:$I$50","'02-081'!$A$1:$D$53"}</definedName>
    <definedName name="HTML_Control_1_1_1_2" localSheetId="36" hidden="1">{"'02-07'!$A$1:$I$50","'02-081'!$A$1:$D$53"}</definedName>
    <definedName name="HTML_Control_1_1_1_2" localSheetId="20" hidden="1">{"'02-07'!$A$1:$I$50","'02-081'!$A$1:$D$53"}</definedName>
    <definedName name="HTML_Control_1_1_1_2" localSheetId="21" hidden="1">{"'02-07'!$A$1:$I$50","'02-081'!$A$1:$D$53"}</definedName>
    <definedName name="HTML_Control_1_1_1_2" hidden="1">{"'02-07'!$A$1:$I$50","'02-081'!$A$1:$D$53"}</definedName>
    <definedName name="HTML_Control_1_1_2" localSheetId="4" hidden="1">{"'02-07'!$A$1:$I$50","'02-081'!$A$1:$D$53"}</definedName>
    <definedName name="HTML_Control_1_1_2" localSheetId="5" hidden="1">{"'02-07'!$A$1:$I$50","'02-081'!$A$1:$D$53"}</definedName>
    <definedName name="HTML_Control_1_1_2" localSheetId="6" hidden="1">{"'02-07'!$A$1:$I$50","'02-081'!$A$1:$D$53"}</definedName>
    <definedName name="HTML_Control_1_1_2" localSheetId="24" hidden="1">{"'02-07'!$A$1:$I$50","'02-081'!$A$1:$D$53"}</definedName>
    <definedName name="HTML_Control_1_1_2" localSheetId="25" hidden="1">{"'02-07'!$A$1:$I$50","'02-081'!$A$1:$D$53"}</definedName>
    <definedName name="HTML_Control_1_1_2" localSheetId="26" hidden="1">{"'02-07'!$A$1:$I$50","'02-081'!$A$1:$D$53"}</definedName>
    <definedName name="HTML_Control_1_1_2" localSheetId="27" hidden="1">{"'02-07'!$A$1:$I$50","'02-081'!$A$1:$D$53"}</definedName>
    <definedName name="HTML_Control_1_1_2" localSheetId="28" hidden="1">{"'02-07'!$A$1:$I$50","'02-081'!$A$1:$D$53"}</definedName>
    <definedName name="HTML_Control_1_1_2" localSheetId="29" hidden="1">{"'02-07'!$A$1:$I$50","'02-081'!$A$1:$D$53"}</definedName>
    <definedName name="HTML_Control_1_1_2" localSheetId="30" hidden="1">{"'02-07'!$A$1:$I$50","'02-081'!$A$1:$D$53"}</definedName>
    <definedName name="HTML_Control_1_1_2" localSheetId="31" hidden="1">{"'02-07'!$A$1:$I$50","'02-081'!$A$1:$D$53"}</definedName>
    <definedName name="HTML_Control_1_1_2" localSheetId="32" hidden="1">{"'02-07'!$A$1:$I$50","'02-081'!$A$1:$D$53"}</definedName>
    <definedName name="HTML_Control_1_1_2" localSheetId="33" hidden="1">{"'02-07'!$A$1:$I$50","'02-081'!$A$1:$D$53"}</definedName>
    <definedName name="HTML_Control_1_1_2" localSheetId="34" hidden="1">{"'02-07'!$A$1:$I$50","'02-081'!$A$1:$D$53"}</definedName>
    <definedName name="HTML_Control_1_1_2" localSheetId="35" hidden="1">{"'02-07'!$A$1:$I$50","'02-081'!$A$1:$D$53"}</definedName>
    <definedName name="HTML_Control_1_1_2" localSheetId="36" hidden="1">{"'02-07'!$A$1:$I$50","'02-081'!$A$1:$D$53"}</definedName>
    <definedName name="HTML_Control_1_1_2" localSheetId="37" hidden="1">{"'02-07'!$A$1:$I$50","'02-081'!$A$1:$D$53"}</definedName>
    <definedName name="HTML_Control_1_1_2" localSheetId="38" hidden="1">{"'02-07'!$A$1:$I$50","'02-081'!$A$1:$D$53"}</definedName>
    <definedName name="HTML_Control_1_1_2" localSheetId="39" hidden="1">{"'02-07'!$A$1:$I$50","'02-081'!$A$1:$D$53"}</definedName>
    <definedName name="HTML_Control_1_1_2" localSheetId="7" hidden="1">{"'02-07'!$A$1:$I$50","'02-081'!$A$1:$D$53"}</definedName>
    <definedName name="HTML_Control_1_1_2" localSheetId="8" hidden="1">{"'02-07'!$A$1:$I$50","'02-081'!$A$1:$D$53"}</definedName>
    <definedName name="HTML_Control_1_1_2" localSheetId="9" hidden="1">{"'02-07'!$A$1:$I$50","'02-081'!$A$1:$D$53"}</definedName>
    <definedName name="HTML_Control_1_1_2" localSheetId="10" hidden="1">{"'02-07'!$A$1:$I$50","'02-081'!$A$1:$D$53"}</definedName>
    <definedName name="HTML_Control_1_1_2" localSheetId="11" hidden="1">{"'02-07'!$A$1:$I$50","'02-081'!$A$1:$D$53"}</definedName>
    <definedName name="HTML_Control_1_1_2" localSheetId="12" hidden="1">{"'02-07'!$A$1:$I$50","'02-081'!$A$1:$D$53"}</definedName>
    <definedName name="HTML_Control_1_1_2" localSheetId="13" hidden="1">{"'02-07'!$A$1:$I$50","'02-081'!$A$1:$D$53"}</definedName>
    <definedName name="HTML_Control_1_1_2" localSheetId="14" hidden="1">{"'02-07'!$A$1:$I$50","'02-081'!$A$1:$D$53"}</definedName>
    <definedName name="HTML_Control_1_1_2" localSheetId="15" hidden="1">{"'02-07'!$A$1:$I$50","'02-081'!$A$1:$D$53"}</definedName>
    <definedName name="HTML_Control_1_1_2" localSheetId="16" hidden="1">{"'02-07'!$A$1:$I$50","'02-081'!$A$1:$D$53"}</definedName>
    <definedName name="HTML_Control_1_1_2" localSheetId="17" hidden="1">{"'02-07'!$A$1:$I$50","'02-081'!$A$1:$D$53"}</definedName>
    <definedName name="HTML_Control_1_1_2" localSheetId="18" hidden="1">{"'02-07'!$A$1:$I$50","'02-081'!$A$1:$D$53"}</definedName>
    <definedName name="HTML_Control_1_1_2" localSheetId="19" hidden="1">{"'02-07'!$A$1:$I$50","'02-081'!$A$1:$D$53"}</definedName>
    <definedName name="HTML_Control_1_1_2" localSheetId="20" hidden="1">{"'02-07'!$A$1:$I$50","'02-081'!$A$1:$D$53"}</definedName>
    <definedName name="HTML_Control_1_1_2" localSheetId="21" hidden="1">{"'02-07'!$A$1:$I$50","'02-081'!$A$1:$D$53"}</definedName>
    <definedName name="HTML_Control_1_1_2" localSheetId="22" hidden="1">{"'02-07'!$A$1:$I$50","'02-081'!$A$1:$D$53"}</definedName>
    <definedName name="HTML_Control_1_1_2" localSheetId="23" hidden="1">{"'02-07'!$A$1:$I$50","'02-081'!$A$1:$D$53"}</definedName>
    <definedName name="HTML_Control_1_1_2" hidden="1">{"'02-07'!$A$1:$I$50","'02-081'!$A$1:$D$53"}</definedName>
    <definedName name="HTML_Control_1_1_2_1" localSheetId="34" hidden="1">{"'02-07'!$A$1:$I$50","'02-081'!$A$1:$D$53"}</definedName>
    <definedName name="HTML_Control_1_1_2_1" localSheetId="35" hidden="1">{"'02-07'!$A$1:$I$50","'02-081'!$A$1:$D$53"}</definedName>
    <definedName name="HTML_Control_1_1_2_1" localSheetId="36" hidden="1">{"'02-07'!$A$1:$I$50","'02-081'!$A$1:$D$53"}</definedName>
    <definedName name="HTML_Control_1_1_2_1" localSheetId="20" hidden="1">{"'02-07'!$A$1:$I$50","'02-081'!$A$1:$D$53"}</definedName>
    <definedName name="HTML_Control_1_1_2_1" localSheetId="21" hidden="1">{"'02-07'!$A$1:$I$50","'02-081'!$A$1:$D$53"}</definedName>
    <definedName name="HTML_Control_1_1_2_1" hidden="1">{"'02-07'!$A$1:$I$50","'02-081'!$A$1:$D$53"}</definedName>
    <definedName name="HTML_Control_1_1_3" localSheetId="34" hidden="1">{"'02-07'!$A$1:$I$50","'02-081'!$A$1:$D$53"}</definedName>
    <definedName name="HTML_Control_1_1_3" localSheetId="35" hidden="1">{"'02-07'!$A$1:$I$50","'02-081'!$A$1:$D$53"}</definedName>
    <definedName name="HTML_Control_1_1_3" localSheetId="36" hidden="1">{"'02-07'!$A$1:$I$50","'02-081'!$A$1:$D$53"}</definedName>
    <definedName name="HTML_Control_1_1_3" localSheetId="20" hidden="1">{"'02-07'!$A$1:$I$50","'02-081'!$A$1:$D$53"}</definedName>
    <definedName name="HTML_Control_1_1_3" localSheetId="21" hidden="1">{"'02-07'!$A$1:$I$50","'02-081'!$A$1:$D$53"}</definedName>
    <definedName name="HTML_Control_1_1_3" hidden="1">{"'02-07'!$A$1:$I$50","'02-081'!$A$1:$D$53"}</definedName>
    <definedName name="HTML_Control_1_2" localSheetId="4" hidden="1">{"'02-07'!$A$1:$I$50","'02-081'!$A$1:$D$53"}</definedName>
    <definedName name="HTML_Control_1_2" localSheetId="5" hidden="1">{"'02-07'!$A$1:$I$50","'02-081'!$A$1:$D$53"}</definedName>
    <definedName name="HTML_Control_1_2" localSheetId="6" hidden="1">{"'02-07'!$A$1:$I$50","'02-081'!$A$1:$D$53"}</definedName>
    <definedName name="HTML_Control_1_2" localSheetId="24" hidden="1">{"'02-07'!$A$1:$I$50","'02-081'!$A$1:$D$53"}</definedName>
    <definedName name="HTML_Control_1_2" localSheetId="25" hidden="1">{"'02-07'!$A$1:$I$50","'02-081'!$A$1:$D$53"}</definedName>
    <definedName name="HTML_Control_1_2" localSheetId="26" hidden="1">{"'02-07'!$A$1:$I$50","'02-081'!$A$1:$D$53"}</definedName>
    <definedName name="HTML_Control_1_2" localSheetId="27" hidden="1">{"'02-07'!$A$1:$I$50","'02-081'!$A$1:$D$53"}</definedName>
    <definedName name="HTML_Control_1_2" localSheetId="28" hidden="1">{"'02-07'!$A$1:$I$50","'02-081'!$A$1:$D$53"}</definedName>
    <definedName name="HTML_Control_1_2" localSheetId="29" hidden="1">{"'02-07'!$A$1:$I$50","'02-081'!$A$1:$D$53"}</definedName>
    <definedName name="HTML_Control_1_2" localSheetId="30" hidden="1">{"'02-07'!$A$1:$I$50","'02-081'!$A$1:$D$53"}</definedName>
    <definedName name="HTML_Control_1_2" localSheetId="31" hidden="1">{"'02-07'!$A$1:$I$50","'02-081'!$A$1:$D$53"}</definedName>
    <definedName name="HTML_Control_1_2" localSheetId="32" hidden="1">{"'02-07'!$A$1:$I$50","'02-081'!$A$1:$D$53"}</definedName>
    <definedName name="HTML_Control_1_2" localSheetId="33" hidden="1">{"'02-07'!$A$1:$I$50","'02-081'!$A$1:$D$53"}</definedName>
    <definedName name="HTML_Control_1_2" localSheetId="34" hidden="1">{"'02-07'!$A$1:$I$50","'02-081'!$A$1:$D$53"}</definedName>
    <definedName name="HTML_Control_1_2" localSheetId="35" hidden="1">{"'02-07'!$A$1:$I$50","'02-081'!$A$1:$D$53"}</definedName>
    <definedName name="HTML_Control_1_2" localSheetId="36" hidden="1">{"'02-07'!$A$1:$I$50","'02-081'!$A$1:$D$53"}</definedName>
    <definedName name="HTML_Control_1_2" localSheetId="37" hidden="1">{"'02-07'!$A$1:$I$50","'02-081'!$A$1:$D$53"}</definedName>
    <definedName name="HTML_Control_1_2" localSheetId="38" hidden="1">{"'02-07'!$A$1:$I$50","'02-081'!$A$1:$D$53"}</definedName>
    <definedName name="HTML_Control_1_2" localSheetId="39" hidden="1">{"'02-07'!$A$1:$I$50","'02-081'!$A$1:$D$53"}</definedName>
    <definedName name="HTML_Control_1_2" localSheetId="7" hidden="1">{"'02-07'!$A$1:$I$50","'02-081'!$A$1:$D$53"}</definedName>
    <definedName name="HTML_Control_1_2" localSheetId="8" hidden="1">{"'02-07'!$A$1:$I$50","'02-081'!$A$1:$D$53"}</definedName>
    <definedName name="HTML_Control_1_2" localSheetId="9" hidden="1">{"'02-07'!$A$1:$I$50","'02-081'!$A$1:$D$53"}</definedName>
    <definedName name="HTML_Control_1_2" localSheetId="10" hidden="1">{"'02-07'!$A$1:$I$50","'02-081'!$A$1:$D$53"}</definedName>
    <definedName name="HTML_Control_1_2" localSheetId="11" hidden="1">{"'02-07'!$A$1:$I$50","'02-081'!$A$1:$D$53"}</definedName>
    <definedName name="HTML_Control_1_2" localSheetId="12" hidden="1">{"'02-07'!$A$1:$I$50","'02-081'!$A$1:$D$53"}</definedName>
    <definedName name="HTML_Control_1_2" localSheetId="13" hidden="1">{"'02-07'!$A$1:$I$50","'02-081'!$A$1:$D$53"}</definedName>
    <definedName name="HTML_Control_1_2" localSheetId="14" hidden="1">{"'02-07'!$A$1:$I$50","'02-081'!$A$1:$D$53"}</definedName>
    <definedName name="HTML_Control_1_2" localSheetId="15" hidden="1">{"'02-07'!$A$1:$I$50","'02-081'!$A$1:$D$53"}</definedName>
    <definedName name="HTML_Control_1_2" localSheetId="16" hidden="1">{"'02-07'!$A$1:$I$50","'02-081'!$A$1:$D$53"}</definedName>
    <definedName name="HTML_Control_1_2" localSheetId="17" hidden="1">{"'02-07'!$A$1:$I$50","'02-081'!$A$1:$D$53"}</definedName>
    <definedName name="HTML_Control_1_2" localSheetId="18" hidden="1">{"'02-07'!$A$1:$I$50","'02-081'!$A$1:$D$53"}</definedName>
    <definedName name="HTML_Control_1_2" localSheetId="19" hidden="1">{"'02-07'!$A$1:$I$50","'02-081'!$A$1:$D$53"}</definedName>
    <definedName name="HTML_Control_1_2" localSheetId="20" hidden="1">{"'02-07'!$A$1:$I$50","'02-081'!$A$1:$D$53"}</definedName>
    <definedName name="HTML_Control_1_2" localSheetId="21" hidden="1">{"'02-07'!$A$1:$I$50","'02-081'!$A$1:$D$53"}</definedName>
    <definedName name="HTML_Control_1_2" localSheetId="22" hidden="1">{"'02-07'!$A$1:$I$50","'02-081'!$A$1:$D$53"}</definedName>
    <definedName name="HTML_Control_1_2" localSheetId="23" hidden="1">{"'02-07'!$A$1:$I$50","'02-081'!$A$1:$D$53"}</definedName>
    <definedName name="HTML_Control_1_2" hidden="1">{"'02-07'!$A$1:$I$50","'02-081'!$A$1:$D$53"}</definedName>
    <definedName name="HTML_Control_1_2_1" localSheetId="4" hidden="1">{"'02-07'!$A$1:$I$50","'02-081'!$A$1:$D$53"}</definedName>
    <definedName name="HTML_Control_1_2_1" localSheetId="5" hidden="1">{"'02-07'!$A$1:$I$50","'02-081'!$A$1:$D$53"}</definedName>
    <definedName name="HTML_Control_1_2_1" localSheetId="6" hidden="1">{"'02-07'!$A$1:$I$50","'02-081'!$A$1:$D$53"}</definedName>
    <definedName name="HTML_Control_1_2_1" localSheetId="24" hidden="1">{"'02-07'!$A$1:$I$50","'02-081'!$A$1:$D$53"}</definedName>
    <definedName name="HTML_Control_1_2_1" localSheetId="25" hidden="1">{"'02-07'!$A$1:$I$50","'02-081'!$A$1:$D$53"}</definedName>
    <definedName name="HTML_Control_1_2_1" localSheetId="26" hidden="1">{"'02-07'!$A$1:$I$50","'02-081'!$A$1:$D$53"}</definedName>
    <definedName name="HTML_Control_1_2_1" localSheetId="27" hidden="1">{"'02-07'!$A$1:$I$50","'02-081'!$A$1:$D$53"}</definedName>
    <definedName name="HTML_Control_1_2_1" localSheetId="28" hidden="1">{"'02-07'!$A$1:$I$50","'02-081'!$A$1:$D$53"}</definedName>
    <definedName name="HTML_Control_1_2_1" localSheetId="29" hidden="1">{"'02-07'!$A$1:$I$50","'02-081'!$A$1:$D$53"}</definedName>
    <definedName name="HTML_Control_1_2_1" localSheetId="30" hidden="1">{"'02-07'!$A$1:$I$50","'02-081'!$A$1:$D$53"}</definedName>
    <definedName name="HTML_Control_1_2_1" localSheetId="31" hidden="1">{"'02-07'!$A$1:$I$50","'02-081'!$A$1:$D$53"}</definedName>
    <definedName name="HTML_Control_1_2_1" localSheetId="32" hidden="1">{"'02-07'!$A$1:$I$50","'02-081'!$A$1:$D$53"}</definedName>
    <definedName name="HTML_Control_1_2_1" localSheetId="33" hidden="1">{"'02-07'!$A$1:$I$50","'02-081'!$A$1:$D$53"}</definedName>
    <definedName name="HTML_Control_1_2_1" localSheetId="34" hidden="1">{"'02-07'!$A$1:$I$50","'02-081'!$A$1:$D$53"}</definedName>
    <definedName name="HTML_Control_1_2_1" localSheetId="35" hidden="1">{"'02-07'!$A$1:$I$50","'02-081'!$A$1:$D$53"}</definedName>
    <definedName name="HTML_Control_1_2_1" localSheetId="36" hidden="1">{"'02-07'!$A$1:$I$50","'02-081'!$A$1:$D$53"}</definedName>
    <definedName name="HTML_Control_1_2_1" localSheetId="37" hidden="1">{"'02-07'!$A$1:$I$50","'02-081'!$A$1:$D$53"}</definedName>
    <definedName name="HTML_Control_1_2_1" localSheetId="38" hidden="1">{"'02-07'!$A$1:$I$50","'02-081'!$A$1:$D$53"}</definedName>
    <definedName name="HTML_Control_1_2_1" localSheetId="39" hidden="1">{"'02-07'!$A$1:$I$50","'02-081'!$A$1:$D$53"}</definedName>
    <definedName name="HTML_Control_1_2_1" localSheetId="7" hidden="1">{"'02-07'!$A$1:$I$50","'02-081'!$A$1:$D$53"}</definedName>
    <definedName name="HTML_Control_1_2_1" localSheetId="8" hidden="1">{"'02-07'!$A$1:$I$50","'02-081'!$A$1:$D$53"}</definedName>
    <definedName name="HTML_Control_1_2_1" localSheetId="9" hidden="1">{"'02-07'!$A$1:$I$50","'02-081'!$A$1:$D$53"}</definedName>
    <definedName name="HTML_Control_1_2_1" localSheetId="10" hidden="1">{"'02-07'!$A$1:$I$50","'02-081'!$A$1:$D$53"}</definedName>
    <definedName name="HTML_Control_1_2_1" localSheetId="11" hidden="1">{"'02-07'!$A$1:$I$50","'02-081'!$A$1:$D$53"}</definedName>
    <definedName name="HTML_Control_1_2_1" localSheetId="12" hidden="1">{"'02-07'!$A$1:$I$50","'02-081'!$A$1:$D$53"}</definedName>
    <definedName name="HTML_Control_1_2_1" localSheetId="13" hidden="1">{"'02-07'!$A$1:$I$50","'02-081'!$A$1:$D$53"}</definedName>
    <definedName name="HTML_Control_1_2_1" localSheetId="14" hidden="1">{"'02-07'!$A$1:$I$50","'02-081'!$A$1:$D$53"}</definedName>
    <definedName name="HTML_Control_1_2_1" localSheetId="15" hidden="1">{"'02-07'!$A$1:$I$50","'02-081'!$A$1:$D$53"}</definedName>
    <definedName name="HTML_Control_1_2_1" localSheetId="16" hidden="1">{"'02-07'!$A$1:$I$50","'02-081'!$A$1:$D$53"}</definedName>
    <definedName name="HTML_Control_1_2_1" localSheetId="17" hidden="1">{"'02-07'!$A$1:$I$50","'02-081'!$A$1:$D$53"}</definedName>
    <definedName name="HTML_Control_1_2_1" localSheetId="18" hidden="1">{"'02-07'!$A$1:$I$50","'02-081'!$A$1:$D$53"}</definedName>
    <definedName name="HTML_Control_1_2_1" localSheetId="19" hidden="1">{"'02-07'!$A$1:$I$50","'02-081'!$A$1:$D$53"}</definedName>
    <definedName name="HTML_Control_1_2_1" localSheetId="20" hidden="1">{"'02-07'!$A$1:$I$50","'02-081'!$A$1:$D$53"}</definedName>
    <definedName name="HTML_Control_1_2_1" localSheetId="21" hidden="1">{"'02-07'!$A$1:$I$50","'02-081'!$A$1:$D$53"}</definedName>
    <definedName name="HTML_Control_1_2_1" localSheetId="22" hidden="1">{"'02-07'!$A$1:$I$50","'02-081'!$A$1:$D$53"}</definedName>
    <definedName name="HTML_Control_1_2_1" localSheetId="23" hidden="1">{"'02-07'!$A$1:$I$50","'02-081'!$A$1:$D$53"}</definedName>
    <definedName name="HTML_Control_1_2_1" hidden="1">{"'02-07'!$A$1:$I$50","'02-081'!$A$1:$D$53"}</definedName>
    <definedName name="HTML_Control_1_2_1_1" localSheetId="34" hidden="1">{"'02-07'!$A$1:$I$50","'02-081'!$A$1:$D$53"}</definedName>
    <definedName name="HTML_Control_1_2_1_1" localSheetId="35" hidden="1">{"'02-07'!$A$1:$I$50","'02-081'!$A$1:$D$53"}</definedName>
    <definedName name="HTML_Control_1_2_1_1" localSheetId="36" hidden="1">{"'02-07'!$A$1:$I$50","'02-081'!$A$1:$D$53"}</definedName>
    <definedName name="HTML_Control_1_2_1_1" localSheetId="20" hidden="1">{"'02-07'!$A$1:$I$50","'02-081'!$A$1:$D$53"}</definedName>
    <definedName name="HTML_Control_1_2_1_1" localSheetId="21" hidden="1">{"'02-07'!$A$1:$I$50","'02-081'!$A$1:$D$53"}</definedName>
    <definedName name="HTML_Control_1_2_1_1" hidden="1">{"'02-07'!$A$1:$I$50","'02-081'!$A$1:$D$53"}</definedName>
    <definedName name="HTML_Control_1_2_2" localSheetId="34" hidden="1">{"'02-07'!$A$1:$I$50","'02-081'!$A$1:$D$53"}</definedName>
    <definedName name="HTML_Control_1_2_2" localSheetId="35" hidden="1">{"'02-07'!$A$1:$I$50","'02-081'!$A$1:$D$53"}</definedName>
    <definedName name="HTML_Control_1_2_2" localSheetId="36" hidden="1">{"'02-07'!$A$1:$I$50","'02-081'!$A$1:$D$53"}</definedName>
    <definedName name="HTML_Control_1_2_2" localSheetId="20" hidden="1">{"'02-07'!$A$1:$I$50","'02-081'!$A$1:$D$53"}</definedName>
    <definedName name="HTML_Control_1_2_2" localSheetId="21" hidden="1">{"'02-07'!$A$1:$I$50","'02-081'!$A$1:$D$53"}</definedName>
    <definedName name="HTML_Control_1_2_2" hidden="1">{"'02-07'!$A$1:$I$50","'02-081'!$A$1:$D$53"}</definedName>
    <definedName name="HTML_Control_1_3" localSheetId="4" hidden="1">{"'02-07'!$A$1:$I$50","'02-081'!$A$1:$D$53"}</definedName>
    <definedName name="HTML_Control_1_3" localSheetId="5" hidden="1">{"'02-07'!$A$1:$I$50","'02-081'!$A$1:$D$53"}</definedName>
    <definedName name="HTML_Control_1_3" localSheetId="6" hidden="1">{"'02-07'!$A$1:$I$50","'02-081'!$A$1:$D$53"}</definedName>
    <definedName name="HTML_Control_1_3" localSheetId="24" hidden="1">{"'02-07'!$A$1:$I$50","'02-081'!$A$1:$D$53"}</definedName>
    <definedName name="HTML_Control_1_3" localSheetId="25" hidden="1">{"'02-07'!$A$1:$I$50","'02-081'!$A$1:$D$53"}</definedName>
    <definedName name="HTML_Control_1_3" localSheetId="26" hidden="1">{"'02-07'!$A$1:$I$50","'02-081'!$A$1:$D$53"}</definedName>
    <definedName name="HTML_Control_1_3" localSheetId="27" hidden="1">{"'02-07'!$A$1:$I$50","'02-081'!$A$1:$D$53"}</definedName>
    <definedName name="HTML_Control_1_3" localSheetId="28" hidden="1">{"'02-07'!$A$1:$I$50","'02-081'!$A$1:$D$53"}</definedName>
    <definedName name="HTML_Control_1_3" localSheetId="29" hidden="1">{"'02-07'!$A$1:$I$50","'02-081'!$A$1:$D$53"}</definedName>
    <definedName name="HTML_Control_1_3" localSheetId="30" hidden="1">{"'02-07'!$A$1:$I$50","'02-081'!$A$1:$D$53"}</definedName>
    <definedName name="HTML_Control_1_3" localSheetId="31" hidden="1">{"'02-07'!$A$1:$I$50","'02-081'!$A$1:$D$53"}</definedName>
    <definedName name="HTML_Control_1_3" localSheetId="32" hidden="1">{"'02-07'!$A$1:$I$50","'02-081'!$A$1:$D$53"}</definedName>
    <definedName name="HTML_Control_1_3" localSheetId="33" hidden="1">{"'02-07'!$A$1:$I$50","'02-081'!$A$1:$D$53"}</definedName>
    <definedName name="HTML_Control_1_3" localSheetId="34" hidden="1">{"'02-07'!$A$1:$I$50","'02-081'!$A$1:$D$53"}</definedName>
    <definedName name="HTML_Control_1_3" localSheetId="35" hidden="1">{"'02-07'!$A$1:$I$50","'02-081'!$A$1:$D$53"}</definedName>
    <definedName name="HTML_Control_1_3" localSheetId="36" hidden="1">{"'02-07'!$A$1:$I$50","'02-081'!$A$1:$D$53"}</definedName>
    <definedName name="HTML_Control_1_3" localSheetId="37" hidden="1">{"'02-07'!$A$1:$I$50","'02-081'!$A$1:$D$53"}</definedName>
    <definedName name="HTML_Control_1_3" localSheetId="38" hidden="1">{"'02-07'!$A$1:$I$50","'02-081'!$A$1:$D$53"}</definedName>
    <definedName name="HTML_Control_1_3" localSheetId="39" hidden="1">{"'02-07'!$A$1:$I$50","'02-081'!$A$1:$D$53"}</definedName>
    <definedName name="HTML_Control_1_3" localSheetId="7" hidden="1">{"'02-07'!$A$1:$I$50","'02-081'!$A$1:$D$53"}</definedName>
    <definedName name="HTML_Control_1_3" localSheetId="8" hidden="1">{"'02-07'!$A$1:$I$50","'02-081'!$A$1:$D$53"}</definedName>
    <definedName name="HTML_Control_1_3" localSheetId="9" hidden="1">{"'02-07'!$A$1:$I$50","'02-081'!$A$1:$D$53"}</definedName>
    <definedName name="HTML_Control_1_3" localSheetId="10" hidden="1">{"'02-07'!$A$1:$I$50","'02-081'!$A$1:$D$53"}</definedName>
    <definedName name="HTML_Control_1_3" localSheetId="11" hidden="1">{"'02-07'!$A$1:$I$50","'02-081'!$A$1:$D$53"}</definedName>
    <definedName name="HTML_Control_1_3" localSheetId="12" hidden="1">{"'02-07'!$A$1:$I$50","'02-081'!$A$1:$D$53"}</definedName>
    <definedName name="HTML_Control_1_3" localSheetId="13" hidden="1">{"'02-07'!$A$1:$I$50","'02-081'!$A$1:$D$53"}</definedName>
    <definedName name="HTML_Control_1_3" localSheetId="14" hidden="1">{"'02-07'!$A$1:$I$50","'02-081'!$A$1:$D$53"}</definedName>
    <definedName name="HTML_Control_1_3" localSheetId="15" hidden="1">{"'02-07'!$A$1:$I$50","'02-081'!$A$1:$D$53"}</definedName>
    <definedName name="HTML_Control_1_3" localSheetId="16" hidden="1">{"'02-07'!$A$1:$I$50","'02-081'!$A$1:$D$53"}</definedName>
    <definedName name="HTML_Control_1_3" localSheetId="17" hidden="1">{"'02-07'!$A$1:$I$50","'02-081'!$A$1:$D$53"}</definedName>
    <definedName name="HTML_Control_1_3" localSheetId="18" hidden="1">{"'02-07'!$A$1:$I$50","'02-081'!$A$1:$D$53"}</definedName>
    <definedName name="HTML_Control_1_3" localSheetId="19" hidden="1">{"'02-07'!$A$1:$I$50","'02-081'!$A$1:$D$53"}</definedName>
    <definedName name="HTML_Control_1_3" localSheetId="20" hidden="1">{"'02-07'!$A$1:$I$50","'02-081'!$A$1:$D$53"}</definedName>
    <definedName name="HTML_Control_1_3" localSheetId="21" hidden="1">{"'02-07'!$A$1:$I$50","'02-081'!$A$1:$D$53"}</definedName>
    <definedName name="HTML_Control_1_3" localSheetId="22" hidden="1">{"'02-07'!$A$1:$I$50","'02-081'!$A$1:$D$53"}</definedName>
    <definedName name="HTML_Control_1_3" localSheetId="23" hidden="1">{"'02-07'!$A$1:$I$50","'02-081'!$A$1:$D$53"}</definedName>
    <definedName name="HTML_Control_1_3" hidden="1">{"'02-07'!$A$1:$I$50","'02-081'!$A$1:$D$53"}</definedName>
    <definedName name="HTML_Control_1_3_1" localSheetId="34" hidden="1">{"'02-07'!$A$1:$I$50","'02-081'!$A$1:$D$53"}</definedName>
    <definedName name="HTML_Control_1_3_1" localSheetId="35" hidden="1">{"'02-07'!$A$1:$I$50","'02-081'!$A$1:$D$53"}</definedName>
    <definedName name="HTML_Control_1_3_1" localSheetId="36" hidden="1">{"'02-07'!$A$1:$I$50","'02-081'!$A$1:$D$53"}</definedName>
    <definedName name="HTML_Control_1_3_1" localSheetId="20" hidden="1">{"'02-07'!$A$1:$I$50","'02-081'!$A$1:$D$53"}</definedName>
    <definedName name="HTML_Control_1_3_1" localSheetId="21" hidden="1">{"'02-07'!$A$1:$I$50","'02-081'!$A$1:$D$53"}</definedName>
    <definedName name="HTML_Control_1_3_1" hidden="1">{"'02-07'!$A$1:$I$50","'02-081'!$A$1:$D$53"}</definedName>
    <definedName name="HTML_Control_1_4" localSheetId="34" hidden="1">{"'02-07'!$A$1:$I$50","'02-081'!$A$1:$D$53"}</definedName>
    <definedName name="HTML_Control_1_4" localSheetId="35" hidden="1">{"'02-07'!$A$1:$I$50","'02-081'!$A$1:$D$53"}</definedName>
    <definedName name="HTML_Control_1_4" localSheetId="36" hidden="1">{"'02-07'!$A$1:$I$50","'02-081'!$A$1:$D$53"}</definedName>
    <definedName name="HTML_Control_1_4" localSheetId="20" hidden="1">{"'02-07'!$A$1:$I$50","'02-081'!$A$1:$D$53"}</definedName>
    <definedName name="HTML_Control_1_4" localSheetId="21" hidden="1">{"'02-07'!$A$1:$I$50","'02-081'!$A$1:$D$53"}</definedName>
    <definedName name="HTML_Control_1_4" hidden="1">{"'02-07'!$A$1:$I$50","'02-081'!$A$1:$D$53"}</definedName>
    <definedName name="HTML_Control_2" localSheetId="4" hidden="1">{"'02-07'!$A$1:$I$50","'02-081'!$A$1:$D$53"}</definedName>
    <definedName name="HTML_Control_2" localSheetId="5" hidden="1">{"'02-07'!$A$1:$I$50","'02-081'!$A$1:$D$53"}</definedName>
    <definedName name="HTML_Control_2" localSheetId="6" hidden="1">{"'02-07'!$A$1:$I$50","'02-081'!$A$1:$D$53"}</definedName>
    <definedName name="HTML_Control_2" localSheetId="24" hidden="1">{"'02-07'!$A$1:$I$50","'02-081'!$A$1:$D$53"}</definedName>
    <definedName name="HTML_Control_2" localSheetId="25" hidden="1">{"'02-07'!$A$1:$I$50","'02-081'!$A$1:$D$53"}</definedName>
    <definedName name="HTML_Control_2" localSheetId="26" hidden="1">{"'02-07'!$A$1:$I$50","'02-081'!$A$1:$D$53"}</definedName>
    <definedName name="HTML_Control_2" localSheetId="27" hidden="1">{"'02-07'!$A$1:$I$50","'02-081'!$A$1:$D$53"}</definedName>
    <definedName name="HTML_Control_2" localSheetId="28" hidden="1">{"'02-07'!$A$1:$I$50","'02-081'!$A$1:$D$53"}</definedName>
    <definedName name="HTML_Control_2" localSheetId="29" hidden="1">{"'02-07'!$A$1:$I$50","'02-081'!$A$1:$D$53"}</definedName>
    <definedName name="HTML_Control_2" localSheetId="30" hidden="1">{"'02-07'!$A$1:$I$50","'02-081'!$A$1:$D$53"}</definedName>
    <definedName name="HTML_Control_2" localSheetId="31" hidden="1">{"'02-07'!$A$1:$I$50","'02-081'!$A$1:$D$53"}</definedName>
    <definedName name="HTML_Control_2" localSheetId="32" hidden="1">{"'02-07'!$A$1:$I$50","'02-081'!$A$1:$D$53"}</definedName>
    <definedName name="HTML_Control_2" localSheetId="33" hidden="1">{"'02-07'!$A$1:$I$50","'02-081'!$A$1:$D$53"}</definedName>
    <definedName name="HTML_Control_2" localSheetId="34" hidden="1">{"'02-07'!$A$1:$I$50","'02-081'!$A$1:$D$53"}</definedName>
    <definedName name="HTML_Control_2" localSheetId="35" hidden="1">{"'02-07'!$A$1:$I$50","'02-081'!$A$1:$D$53"}</definedName>
    <definedName name="HTML_Control_2" localSheetId="36" hidden="1">{"'02-07'!$A$1:$I$50","'02-081'!$A$1:$D$53"}</definedName>
    <definedName name="HTML_Control_2" localSheetId="37" hidden="1">{"'02-07'!$A$1:$I$50","'02-081'!$A$1:$D$53"}</definedName>
    <definedName name="HTML_Control_2" localSheetId="38" hidden="1">{"'02-07'!$A$1:$I$50","'02-081'!$A$1:$D$53"}</definedName>
    <definedName name="HTML_Control_2" localSheetId="39" hidden="1">{"'02-07'!$A$1:$I$50","'02-081'!$A$1:$D$53"}</definedName>
    <definedName name="HTML_Control_2" localSheetId="7" hidden="1">{"'02-07'!$A$1:$I$50","'02-081'!$A$1:$D$53"}</definedName>
    <definedName name="HTML_Control_2" localSheetId="8" hidden="1">{"'02-07'!$A$1:$I$50","'02-081'!$A$1:$D$53"}</definedName>
    <definedName name="HTML_Control_2" localSheetId="9" hidden="1">{"'02-07'!$A$1:$I$50","'02-081'!$A$1:$D$53"}</definedName>
    <definedName name="HTML_Control_2" localSheetId="10" hidden="1">{"'02-07'!$A$1:$I$50","'02-081'!$A$1:$D$53"}</definedName>
    <definedName name="HTML_Control_2" localSheetId="11" hidden="1">{"'02-07'!$A$1:$I$50","'02-081'!$A$1:$D$53"}</definedName>
    <definedName name="HTML_Control_2" localSheetId="12" hidden="1">{"'02-07'!$A$1:$I$50","'02-081'!$A$1:$D$53"}</definedName>
    <definedName name="HTML_Control_2" localSheetId="13" hidden="1">{"'02-07'!$A$1:$I$50","'02-081'!$A$1:$D$53"}</definedName>
    <definedName name="HTML_Control_2" localSheetId="14" hidden="1">{"'02-07'!$A$1:$I$50","'02-081'!$A$1:$D$53"}</definedName>
    <definedName name="HTML_Control_2" localSheetId="15" hidden="1">{"'02-07'!$A$1:$I$50","'02-081'!$A$1:$D$53"}</definedName>
    <definedName name="HTML_Control_2" localSheetId="16" hidden="1">{"'02-07'!$A$1:$I$50","'02-081'!$A$1:$D$53"}</definedName>
    <definedName name="HTML_Control_2" localSheetId="17" hidden="1">{"'02-07'!$A$1:$I$50","'02-081'!$A$1:$D$53"}</definedName>
    <definedName name="HTML_Control_2" localSheetId="18" hidden="1">{"'02-07'!$A$1:$I$50","'02-081'!$A$1:$D$53"}</definedName>
    <definedName name="HTML_Control_2" localSheetId="19" hidden="1">{"'02-07'!$A$1:$I$50","'02-081'!$A$1:$D$53"}</definedName>
    <definedName name="HTML_Control_2" localSheetId="20" hidden="1">{"'02-07'!$A$1:$I$50","'02-081'!$A$1:$D$53"}</definedName>
    <definedName name="HTML_Control_2" localSheetId="21" hidden="1">{"'02-07'!$A$1:$I$50","'02-081'!$A$1:$D$53"}</definedName>
    <definedName name="HTML_Control_2" localSheetId="22" hidden="1">{"'02-07'!$A$1:$I$50","'02-081'!$A$1:$D$53"}</definedName>
    <definedName name="HTML_Control_2" localSheetId="23" hidden="1">{"'02-07'!$A$1:$I$50","'02-081'!$A$1:$D$53"}</definedName>
    <definedName name="HTML_Control_2" hidden="1">{"'02-07'!$A$1:$I$50","'02-081'!$A$1:$D$53"}</definedName>
    <definedName name="HTML_Control_2_1" localSheetId="4" hidden="1">{"'02-07'!$A$1:$I$50","'02-081'!$A$1:$D$53"}</definedName>
    <definedName name="HTML_Control_2_1" localSheetId="5" hidden="1">{"'02-07'!$A$1:$I$50","'02-081'!$A$1:$D$53"}</definedName>
    <definedName name="HTML_Control_2_1" localSheetId="6" hidden="1">{"'02-07'!$A$1:$I$50","'02-081'!$A$1:$D$53"}</definedName>
    <definedName name="HTML_Control_2_1" localSheetId="24" hidden="1">{"'02-07'!$A$1:$I$50","'02-081'!$A$1:$D$53"}</definedName>
    <definedName name="HTML_Control_2_1" localSheetId="25" hidden="1">{"'02-07'!$A$1:$I$50","'02-081'!$A$1:$D$53"}</definedName>
    <definedName name="HTML_Control_2_1" localSheetId="26" hidden="1">{"'02-07'!$A$1:$I$50","'02-081'!$A$1:$D$53"}</definedName>
    <definedName name="HTML_Control_2_1" localSheetId="27" hidden="1">{"'02-07'!$A$1:$I$50","'02-081'!$A$1:$D$53"}</definedName>
    <definedName name="HTML_Control_2_1" localSheetId="28" hidden="1">{"'02-07'!$A$1:$I$50","'02-081'!$A$1:$D$53"}</definedName>
    <definedName name="HTML_Control_2_1" localSheetId="29" hidden="1">{"'02-07'!$A$1:$I$50","'02-081'!$A$1:$D$53"}</definedName>
    <definedName name="HTML_Control_2_1" localSheetId="30" hidden="1">{"'02-07'!$A$1:$I$50","'02-081'!$A$1:$D$53"}</definedName>
    <definedName name="HTML_Control_2_1" localSheetId="31" hidden="1">{"'02-07'!$A$1:$I$50","'02-081'!$A$1:$D$53"}</definedName>
    <definedName name="HTML_Control_2_1" localSheetId="32" hidden="1">{"'02-07'!$A$1:$I$50","'02-081'!$A$1:$D$53"}</definedName>
    <definedName name="HTML_Control_2_1" localSheetId="33" hidden="1">{"'02-07'!$A$1:$I$50","'02-081'!$A$1:$D$53"}</definedName>
    <definedName name="HTML_Control_2_1" localSheetId="34" hidden="1">{"'02-07'!$A$1:$I$50","'02-081'!$A$1:$D$53"}</definedName>
    <definedName name="HTML_Control_2_1" localSheetId="35" hidden="1">{"'02-07'!$A$1:$I$50","'02-081'!$A$1:$D$53"}</definedName>
    <definedName name="HTML_Control_2_1" localSheetId="36" hidden="1">{"'02-07'!$A$1:$I$50","'02-081'!$A$1:$D$53"}</definedName>
    <definedName name="HTML_Control_2_1" localSheetId="37" hidden="1">{"'02-07'!$A$1:$I$50","'02-081'!$A$1:$D$53"}</definedName>
    <definedName name="HTML_Control_2_1" localSheetId="38" hidden="1">{"'02-07'!$A$1:$I$50","'02-081'!$A$1:$D$53"}</definedName>
    <definedName name="HTML_Control_2_1" localSheetId="39" hidden="1">{"'02-07'!$A$1:$I$50","'02-081'!$A$1:$D$53"}</definedName>
    <definedName name="HTML_Control_2_1" localSheetId="7" hidden="1">{"'02-07'!$A$1:$I$50","'02-081'!$A$1:$D$53"}</definedName>
    <definedName name="HTML_Control_2_1" localSheetId="8" hidden="1">{"'02-07'!$A$1:$I$50","'02-081'!$A$1:$D$53"}</definedName>
    <definedName name="HTML_Control_2_1" localSheetId="9" hidden="1">{"'02-07'!$A$1:$I$50","'02-081'!$A$1:$D$53"}</definedName>
    <definedName name="HTML_Control_2_1" localSheetId="10" hidden="1">{"'02-07'!$A$1:$I$50","'02-081'!$A$1:$D$53"}</definedName>
    <definedName name="HTML_Control_2_1" localSheetId="11" hidden="1">{"'02-07'!$A$1:$I$50","'02-081'!$A$1:$D$53"}</definedName>
    <definedName name="HTML_Control_2_1" localSheetId="12" hidden="1">{"'02-07'!$A$1:$I$50","'02-081'!$A$1:$D$53"}</definedName>
    <definedName name="HTML_Control_2_1" localSheetId="13" hidden="1">{"'02-07'!$A$1:$I$50","'02-081'!$A$1:$D$53"}</definedName>
    <definedName name="HTML_Control_2_1" localSheetId="14" hidden="1">{"'02-07'!$A$1:$I$50","'02-081'!$A$1:$D$53"}</definedName>
    <definedName name="HTML_Control_2_1" localSheetId="15" hidden="1">{"'02-07'!$A$1:$I$50","'02-081'!$A$1:$D$53"}</definedName>
    <definedName name="HTML_Control_2_1" localSheetId="16" hidden="1">{"'02-07'!$A$1:$I$50","'02-081'!$A$1:$D$53"}</definedName>
    <definedName name="HTML_Control_2_1" localSheetId="17" hidden="1">{"'02-07'!$A$1:$I$50","'02-081'!$A$1:$D$53"}</definedName>
    <definedName name="HTML_Control_2_1" localSheetId="18" hidden="1">{"'02-07'!$A$1:$I$50","'02-081'!$A$1:$D$53"}</definedName>
    <definedName name="HTML_Control_2_1" localSheetId="19" hidden="1">{"'02-07'!$A$1:$I$50","'02-081'!$A$1:$D$53"}</definedName>
    <definedName name="HTML_Control_2_1" localSheetId="20" hidden="1">{"'02-07'!$A$1:$I$50","'02-081'!$A$1:$D$53"}</definedName>
    <definedName name="HTML_Control_2_1" localSheetId="21" hidden="1">{"'02-07'!$A$1:$I$50","'02-081'!$A$1:$D$53"}</definedName>
    <definedName name="HTML_Control_2_1" localSheetId="22" hidden="1">{"'02-07'!$A$1:$I$50","'02-081'!$A$1:$D$53"}</definedName>
    <definedName name="HTML_Control_2_1" localSheetId="23" hidden="1">{"'02-07'!$A$1:$I$50","'02-081'!$A$1:$D$53"}</definedName>
    <definedName name="HTML_Control_2_1" hidden="1">{"'02-07'!$A$1:$I$50","'02-081'!$A$1:$D$53"}</definedName>
    <definedName name="HTML_Control_2_1_1" localSheetId="4" hidden="1">{"'02-07'!$A$1:$I$50","'02-081'!$A$1:$D$53"}</definedName>
    <definedName name="HTML_Control_2_1_1" localSheetId="5" hidden="1">{"'02-07'!$A$1:$I$50","'02-081'!$A$1:$D$53"}</definedName>
    <definedName name="HTML_Control_2_1_1" localSheetId="6" hidden="1">{"'02-07'!$A$1:$I$50","'02-081'!$A$1:$D$53"}</definedName>
    <definedName name="HTML_Control_2_1_1" localSheetId="24" hidden="1">{"'02-07'!$A$1:$I$50","'02-081'!$A$1:$D$53"}</definedName>
    <definedName name="HTML_Control_2_1_1" localSheetId="25" hidden="1">{"'02-07'!$A$1:$I$50","'02-081'!$A$1:$D$53"}</definedName>
    <definedName name="HTML_Control_2_1_1" localSheetId="26" hidden="1">{"'02-07'!$A$1:$I$50","'02-081'!$A$1:$D$53"}</definedName>
    <definedName name="HTML_Control_2_1_1" localSheetId="27" hidden="1">{"'02-07'!$A$1:$I$50","'02-081'!$A$1:$D$53"}</definedName>
    <definedName name="HTML_Control_2_1_1" localSheetId="28" hidden="1">{"'02-07'!$A$1:$I$50","'02-081'!$A$1:$D$53"}</definedName>
    <definedName name="HTML_Control_2_1_1" localSheetId="29" hidden="1">{"'02-07'!$A$1:$I$50","'02-081'!$A$1:$D$53"}</definedName>
    <definedName name="HTML_Control_2_1_1" localSheetId="30" hidden="1">{"'02-07'!$A$1:$I$50","'02-081'!$A$1:$D$53"}</definedName>
    <definedName name="HTML_Control_2_1_1" localSheetId="31" hidden="1">{"'02-07'!$A$1:$I$50","'02-081'!$A$1:$D$53"}</definedName>
    <definedName name="HTML_Control_2_1_1" localSheetId="32" hidden="1">{"'02-07'!$A$1:$I$50","'02-081'!$A$1:$D$53"}</definedName>
    <definedName name="HTML_Control_2_1_1" localSheetId="33" hidden="1">{"'02-07'!$A$1:$I$50","'02-081'!$A$1:$D$53"}</definedName>
    <definedName name="HTML_Control_2_1_1" localSheetId="34" hidden="1">{"'02-07'!$A$1:$I$50","'02-081'!$A$1:$D$53"}</definedName>
    <definedName name="HTML_Control_2_1_1" localSheetId="35" hidden="1">{"'02-07'!$A$1:$I$50","'02-081'!$A$1:$D$53"}</definedName>
    <definedName name="HTML_Control_2_1_1" localSheetId="36" hidden="1">{"'02-07'!$A$1:$I$50","'02-081'!$A$1:$D$53"}</definedName>
    <definedName name="HTML_Control_2_1_1" localSheetId="37" hidden="1">{"'02-07'!$A$1:$I$50","'02-081'!$A$1:$D$53"}</definedName>
    <definedName name="HTML_Control_2_1_1" localSheetId="38" hidden="1">{"'02-07'!$A$1:$I$50","'02-081'!$A$1:$D$53"}</definedName>
    <definedName name="HTML_Control_2_1_1" localSheetId="39" hidden="1">{"'02-07'!$A$1:$I$50","'02-081'!$A$1:$D$53"}</definedName>
    <definedName name="HTML_Control_2_1_1" localSheetId="7" hidden="1">{"'02-07'!$A$1:$I$50","'02-081'!$A$1:$D$53"}</definedName>
    <definedName name="HTML_Control_2_1_1" localSheetId="8" hidden="1">{"'02-07'!$A$1:$I$50","'02-081'!$A$1:$D$53"}</definedName>
    <definedName name="HTML_Control_2_1_1" localSheetId="9" hidden="1">{"'02-07'!$A$1:$I$50","'02-081'!$A$1:$D$53"}</definedName>
    <definedName name="HTML_Control_2_1_1" localSheetId="10" hidden="1">{"'02-07'!$A$1:$I$50","'02-081'!$A$1:$D$53"}</definedName>
    <definedName name="HTML_Control_2_1_1" localSheetId="11" hidden="1">{"'02-07'!$A$1:$I$50","'02-081'!$A$1:$D$53"}</definedName>
    <definedName name="HTML_Control_2_1_1" localSheetId="12" hidden="1">{"'02-07'!$A$1:$I$50","'02-081'!$A$1:$D$53"}</definedName>
    <definedName name="HTML_Control_2_1_1" localSheetId="13" hidden="1">{"'02-07'!$A$1:$I$50","'02-081'!$A$1:$D$53"}</definedName>
    <definedName name="HTML_Control_2_1_1" localSheetId="14" hidden="1">{"'02-07'!$A$1:$I$50","'02-081'!$A$1:$D$53"}</definedName>
    <definedName name="HTML_Control_2_1_1" localSheetId="15" hidden="1">{"'02-07'!$A$1:$I$50","'02-081'!$A$1:$D$53"}</definedName>
    <definedName name="HTML_Control_2_1_1" localSheetId="16" hidden="1">{"'02-07'!$A$1:$I$50","'02-081'!$A$1:$D$53"}</definedName>
    <definedName name="HTML_Control_2_1_1" localSheetId="17" hidden="1">{"'02-07'!$A$1:$I$50","'02-081'!$A$1:$D$53"}</definedName>
    <definedName name="HTML_Control_2_1_1" localSheetId="18" hidden="1">{"'02-07'!$A$1:$I$50","'02-081'!$A$1:$D$53"}</definedName>
    <definedName name="HTML_Control_2_1_1" localSheetId="19" hidden="1">{"'02-07'!$A$1:$I$50","'02-081'!$A$1:$D$53"}</definedName>
    <definedName name="HTML_Control_2_1_1" localSheetId="20" hidden="1">{"'02-07'!$A$1:$I$50","'02-081'!$A$1:$D$53"}</definedName>
    <definedName name="HTML_Control_2_1_1" localSheetId="21" hidden="1">{"'02-07'!$A$1:$I$50","'02-081'!$A$1:$D$53"}</definedName>
    <definedName name="HTML_Control_2_1_1" localSheetId="22" hidden="1">{"'02-07'!$A$1:$I$50","'02-081'!$A$1:$D$53"}</definedName>
    <definedName name="HTML_Control_2_1_1" localSheetId="23" hidden="1">{"'02-07'!$A$1:$I$50","'02-081'!$A$1:$D$53"}</definedName>
    <definedName name="HTML_Control_2_1_1" hidden="1">{"'02-07'!$A$1:$I$50","'02-081'!$A$1:$D$53"}</definedName>
    <definedName name="HTML_Control_2_1_1_1" localSheetId="34" hidden="1">{"'02-07'!$A$1:$I$50","'02-081'!$A$1:$D$53"}</definedName>
    <definedName name="HTML_Control_2_1_1_1" localSheetId="35" hidden="1">{"'02-07'!$A$1:$I$50","'02-081'!$A$1:$D$53"}</definedName>
    <definedName name="HTML_Control_2_1_1_1" localSheetId="36" hidden="1">{"'02-07'!$A$1:$I$50","'02-081'!$A$1:$D$53"}</definedName>
    <definedName name="HTML_Control_2_1_1_1" localSheetId="20" hidden="1">{"'02-07'!$A$1:$I$50","'02-081'!$A$1:$D$53"}</definedName>
    <definedName name="HTML_Control_2_1_1_1" localSheetId="21" hidden="1">{"'02-07'!$A$1:$I$50","'02-081'!$A$1:$D$53"}</definedName>
    <definedName name="HTML_Control_2_1_1_1" hidden="1">{"'02-07'!$A$1:$I$50","'02-081'!$A$1:$D$53"}</definedName>
    <definedName name="HTML_Control_2_1_2" localSheetId="34" hidden="1">{"'02-07'!$A$1:$I$50","'02-081'!$A$1:$D$53"}</definedName>
    <definedName name="HTML_Control_2_1_2" localSheetId="35" hidden="1">{"'02-07'!$A$1:$I$50","'02-081'!$A$1:$D$53"}</definedName>
    <definedName name="HTML_Control_2_1_2" localSheetId="36" hidden="1">{"'02-07'!$A$1:$I$50","'02-081'!$A$1:$D$53"}</definedName>
    <definedName name="HTML_Control_2_1_2" localSheetId="20" hidden="1">{"'02-07'!$A$1:$I$50","'02-081'!$A$1:$D$53"}</definedName>
    <definedName name="HTML_Control_2_1_2" localSheetId="21" hidden="1">{"'02-07'!$A$1:$I$50","'02-081'!$A$1:$D$53"}</definedName>
    <definedName name="HTML_Control_2_1_2" hidden="1">{"'02-07'!$A$1:$I$50","'02-081'!$A$1:$D$53"}</definedName>
    <definedName name="HTML_Control_2_2" localSheetId="4" hidden="1">{"'02-07'!$A$1:$I$50","'02-081'!$A$1:$D$53"}</definedName>
    <definedName name="HTML_Control_2_2" localSheetId="5" hidden="1">{"'02-07'!$A$1:$I$50","'02-081'!$A$1:$D$53"}</definedName>
    <definedName name="HTML_Control_2_2" localSheetId="6" hidden="1">{"'02-07'!$A$1:$I$50","'02-081'!$A$1:$D$53"}</definedName>
    <definedName name="HTML_Control_2_2" localSheetId="24" hidden="1">{"'02-07'!$A$1:$I$50","'02-081'!$A$1:$D$53"}</definedName>
    <definedName name="HTML_Control_2_2" localSheetId="25" hidden="1">{"'02-07'!$A$1:$I$50","'02-081'!$A$1:$D$53"}</definedName>
    <definedName name="HTML_Control_2_2" localSheetId="26" hidden="1">{"'02-07'!$A$1:$I$50","'02-081'!$A$1:$D$53"}</definedName>
    <definedName name="HTML_Control_2_2" localSheetId="27" hidden="1">{"'02-07'!$A$1:$I$50","'02-081'!$A$1:$D$53"}</definedName>
    <definedName name="HTML_Control_2_2" localSheetId="28" hidden="1">{"'02-07'!$A$1:$I$50","'02-081'!$A$1:$D$53"}</definedName>
    <definedName name="HTML_Control_2_2" localSheetId="29" hidden="1">{"'02-07'!$A$1:$I$50","'02-081'!$A$1:$D$53"}</definedName>
    <definedName name="HTML_Control_2_2" localSheetId="30" hidden="1">{"'02-07'!$A$1:$I$50","'02-081'!$A$1:$D$53"}</definedName>
    <definedName name="HTML_Control_2_2" localSheetId="31" hidden="1">{"'02-07'!$A$1:$I$50","'02-081'!$A$1:$D$53"}</definedName>
    <definedName name="HTML_Control_2_2" localSheetId="32" hidden="1">{"'02-07'!$A$1:$I$50","'02-081'!$A$1:$D$53"}</definedName>
    <definedName name="HTML_Control_2_2" localSheetId="33" hidden="1">{"'02-07'!$A$1:$I$50","'02-081'!$A$1:$D$53"}</definedName>
    <definedName name="HTML_Control_2_2" localSheetId="34" hidden="1">{"'02-07'!$A$1:$I$50","'02-081'!$A$1:$D$53"}</definedName>
    <definedName name="HTML_Control_2_2" localSheetId="35" hidden="1">{"'02-07'!$A$1:$I$50","'02-081'!$A$1:$D$53"}</definedName>
    <definedName name="HTML_Control_2_2" localSheetId="36" hidden="1">{"'02-07'!$A$1:$I$50","'02-081'!$A$1:$D$53"}</definedName>
    <definedName name="HTML_Control_2_2" localSheetId="37" hidden="1">{"'02-07'!$A$1:$I$50","'02-081'!$A$1:$D$53"}</definedName>
    <definedName name="HTML_Control_2_2" localSheetId="38" hidden="1">{"'02-07'!$A$1:$I$50","'02-081'!$A$1:$D$53"}</definedName>
    <definedName name="HTML_Control_2_2" localSheetId="39" hidden="1">{"'02-07'!$A$1:$I$50","'02-081'!$A$1:$D$53"}</definedName>
    <definedName name="HTML_Control_2_2" localSheetId="7" hidden="1">{"'02-07'!$A$1:$I$50","'02-081'!$A$1:$D$53"}</definedName>
    <definedName name="HTML_Control_2_2" localSheetId="8" hidden="1">{"'02-07'!$A$1:$I$50","'02-081'!$A$1:$D$53"}</definedName>
    <definedName name="HTML_Control_2_2" localSheetId="9" hidden="1">{"'02-07'!$A$1:$I$50","'02-081'!$A$1:$D$53"}</definedName>
    <definedName name="HTML_Control_2_2" localSheetId="10" hidden="1">{"'02-07'!$A$1:$I$50","'02-081'!$A$1:$D$53"}</definedName>
    <definedName name="HTML_Control_2_2" localSheetId="11" hidden="1">{"'02-07'!$A$1:$I$50","'02-081'!$A$1:$D$53"}</definedName>
    <definedName name="HTML_Control_2_2" localSheetId="12" hidden="1">{"'02-07'!$A$1:$I$50","'02-081'!$A$1:$D$53"}</definedName>
    <definedName name="HTML_Control_2_2" localSheetId="13" hidden="1">{"'02-07'!$A$1:$I$50","'02-081'!$A$1:$D$53"}</definedName>
    <definedName name="HTML_Control_2_2" localSheetId="14" hidden="1">{"'02-07'!$A$1:$I$50","'02-081'!$A$1:$D$53"}</definedName>
    <definedName name="HTML_Control_2_2" localSheetId="15" hidden="1">{"'02-07'!$A$1:$I$50","'02-081'!$A$1:$D$53"}</definedName>
    <definedName name="HTML_Control_2_2" localSheetId="16" hidden="1">{"'02-07'!$A$1:$I$50","'02-081'!$A$1:$D$53"}</definedName>
    <definedName name="HTML_Control_2_2" localSheetId="17" hidden="1">{"'02-07'!$A$1:$I$50","'02-081'!$A$1:$D$53"}</definedName>
    <definedName name="HTML_Control_2_2" localSheetId="18" hidden="1">{"'02-07'!$A$1:$I$50","'02-081'!$A$1:$D$53"}</definedName>
    <definedName name="HTML_Control_2_2" localSheetId="19" hidden="1">{"'02-07'!$A$1:$I$50","'02-081'!$A$1:$D$53"}</definedName>
    <definedName name="HTML_Control_2_2" localSheetId="20" hidden="1">{"'02-07'!$A$1:$I$50","'02-081'!$A$1:$D$53"}</definedName>
    <definedName name="HTML_Control_2_2" localSheetId="21" hidden="1">{"'02-07'!$A$1:$I$50","'02-081'!$A$1:$D$53"}</definedName>
    <definedName name="HTML_Control_2_2" localSheetId="22" hidden="1">{"'02-07'!$A$1:$I$50","'02-081'!$A$1:$D$53"}</definedName>
    <definedName name="HTML_Control_2_2" localSheetId="23" hidden="1">{"'02-07'!$A$1:$I$50","'02-081'!$A$1:$D$53"}</definedName>
    <definedName name="HTML_Control_2_2" hidden="1">{"'02-07'!$A$1:$I$50","'02-081'!$A$1:$D$53"}</definedName>
    <definedName name="HTML_Control_2_2_1" localSheetId="34" hidden="1">{"'02-07'!$A$1:$I$50","'02-081'!$A$1:$D$53"}</definedName>
    <definedName name="HTML_Control_2_2_1" localSheetId="35" hidden="1">{"'02-07'!$A$1:$I$50","'02-081'!$A$1:$D$53"}</definedName>
    <definedName name="HTML_Control_2_2_1" localSheetId="36" hidden="1">{"'02-07'!$A$1:$I$50","'02-081'!$A$1:$D$53"}</definedName>
    <definedName name="HTML_Control_2_2_1" localSheetId="20" hidden="1">{"'02-07'!$A$1:$I$50","'02-081'!$A$1:$D$53"}</definedName>
    <definedName name="HTML_Control_2_2_1" localSheetId="21" hidden="1">{"'02-07'!$A$1:$I$50","'02-081'!$A$1:$D$53"}</definedName>
    <definedName name="HTML_Control_2_2_1" hidden="1">{"'02-07'!$A$1:$I$50","'02-081'!$A$1:$D$53"}</definedName>
    <definedName name="HTML_Control_2_3" localSheetId="34" hidden="1">{"'02-07'!$A$1:$I$50","'02-081'!$A$1:$D$53"}</definedName>
    <definedName name="HTML_Control_2_3" localSheetId="35" hidden="1">{"'02-07'!$A$1:$I$50","'02-081'!$A$1:$D$53"}</definedName>
    <definedName name="HTML_Control_2_3" localSheetId="36" hidden="1">{"'02-07'!$A$1:$I$50","'02-081'!$A$1:$D$53"}</definedName>
    <definedName name="HTML_Control_2_3" localSheetId="20" hidden="1">{"'02-07'!$A$1:$I$50","'02-081'!$A$1:$D$53"}</definedName>
    <definedName name="HTML_Control_2_3" localSheetId="21" hidden="1">{"'02-07'!$A$1:$I$50","'02-081'!$A$1:$D$53"}</definedName>
    <definedName name="HTML_Control_2_3" hidden="1">{"'02-07'!$A$1:$I$50","'02-081'!$A$1:$D$53"}</definedName>
    <definedName name="HTML_Control_3" localSheetId="4" hidden="1">{"'02-07'!$A$1:$I$50","'02-081'!$A$1:$D$53"}</definedName>
    <definedName name="HTML_Control_3" localSheetId="5" hidden="1">{"'02-07'!$A$1:$I$50","'02-081'!$A$1:$D$53"}</definedName>
    <definedName name="HTML_Control_3" localSheetId="6" hidden="1">{"'02-07'!$A$1:$I$50","'02-081'!$A$1:$D$53"}</definedName>
    <definedName name="HTML_Control_3" localSheetId="24" hidden="1">{"'02-07'!$A$1:$I$50","'02-081'!$A$1:$D$53"}</definedName>
    <definedName name="HTML_Control_3" localSheetId="25" hidden="1">{"'02-07'!$A$1:$I$50","'02-081'!$A$1:$D$53"}</definedName>
    <definedName name="HTML_Control_3" localSheetId="26" hidden="1">{"'02-07'!$A$1:$I$50","'02-081'!$A$1:$D$53"}</definedName>
    <definedName name="HTML_Control_3" localSheetId="27" hidden="1">{"'02-07'!$A$1:$I$50","'02-081'!$A$1:$D$53"}</definedName>
    <definedName name="HTML_Control_3" localSheetId="28" hidden="1">{"'02-07'!$A$1:$I$50","'02-081'!$A$1:$D$53"}</definedName>
    <definedName name="HTML_Control_3" localSheetId="29" hidden="1">{"'02-07'!$A$1:$I$50","'02-081'!$A$1:$D$53"}</definedName>
    <definedName name="HTML_Control_3" localSheetId="30" hidden="1">{"'02-07'!$A$1:$I$50","'02-081'!$A$1:$D$53"}</definedName>
    <definedName name="HTML_Control_3" localSheetId="31" hidden="1">{"'02-07'!$A$1:$I$50","'02-081'!$A$1:$D$53"}</definedName>
    <definedName name="HTML_Control_3" localSheetId="32" hidden="1">{"'02-07'!$A$1:$I$50","'02-081'!$A$1:$D$53"}</definedName>
    <definedName name="HTML_Control_3" localSheetId="33" hidden="1">{"'02-07'!$A$1:$I$50","'02-081'!$A$1:$D$53"}</definedName>
    <definedName name="HTML_Control_3" localSheetId="34" hidden="1">{"'02-07'!$A$1:$I$50","'02-081'!$A$1:$D$53"}</definedName>
    <definedName name="HTML_Control_3" localSheetId="35" hidden="1">{"'02-07'!$A$1:$I$50","'02-081'!$A$1:$D$53"}</definedName>
    <definedName name="HTML_Control_3" localSheetId="36" hidden="1">{"'02-07'!$A$1:$I$50","'02-081'!$A$1:$D$53"}</definedName>
    <definedName name="HTML_Control_3" localSheetId="37" hidden="1">{"'02-07'!$A$1:$I$50","'02-081'!$A$1:$D$53"}</definedName>
    <definedName name="HTML_Control_3" localSheetId="38" hidden="1">{"'02-07'!$A$1:$I$50","'02-081'!$A$1:$D$53"}</definedName>
    <definedName name="HTML_Control_3" localSheetId="39" hidden="1">{"'02-07'!$A$1:$I$50","'02-081'!$A$1:$D$53"}</definedName>
    <definedName name="HTML_Control_3" localSheetId="7" hidden="1">{"'02-07'!$A$1:$I$50","'02-081'!$A$1:$D$53"}</definedName>
    <definedName name="HTML_Control_3" localSheetId="8" hidden="1">{"'02-07'!$A$1:$I$50","'02-081'!$A$1:$D$53"}</definedName>
    <definedName name="HTML_Control_3" localSheetId="9" hidden="1">{"'02-07'!$A$1:$I$50","'02-081'!$A$1:$D$53"}</definedName>
    <definedName name="HTML_Control_3" localSheetId="10" hidden="1">{"'02-07'!$A$1:$I$50","'02-081'!$A$1:$D$53"}</definedName>
    <definedName name="HTML_Control_3" localSheetId="11" hidden="1">{"'02-07'!$A$1:$I$50","'02-081'!$A$1:$D$53"}</definedName>
    <definedName name="HTML_Control_3" localSheetId="12" hidden="1">{"'02-07'!$A$1:$I$50","'02-081'!$A$1:$D$53"}</definedName>
    <definedName name="HTML_Control_3" localSheetId="13" hidden="1">{"'02-07'!$A$1:$I$50","'02-081'!$A$1:$D$53"}</definedName>
    <definedName name="HTML_Control_3" localSheetId="14" hidden="1">{"'02-07'!$A$1:$I$50","'02-081'!$A$1:$D$53"}</definedName>
    <definedName name="HTML_Control_3" localSheetId="15" hidden="1">{"'02-07'!$A$1:$I$50","'02-081'!$A$1:$D$53"}</definedName>
    <definedName name="HTML_Control_3" localSheetId="16" hidden="1">{"'02-07'!$A$1:$I$50","'02-081'!$A$1:$D$53"}</definedName>
    <definedName name="HTML_Control_3" localSheetId="17" hidden="1">{"'02-07'!$A$1:$I$50","'02-081'!$A$1:$D$53"}</definedName>
    <definedName name="HTML_Control_3" localSheetId="18" hidden="1">{"'02-07'!$A$1:$I$50","'02-081'!$A$1:$D$53"}</definedName>
    <definedName name="HTML_Control_3" localSheetId="19" hidden="1">{"'02-07'!$A$1:$I$50","'02-081'!$A$1:$D$53"}</definedName>
    <definedName name="HTML_Control_3" localSheetId="20" hidden="1">{"'02-07'!$A$1:$I$50","'02-081'!$A$1:$D$53"}</definedName>
    <definedName name="HTML_Control_3" localSheetId="21" hidden="1">{"'02-07'!$A$1:$I$50","'02-081'!$A$1:$D$53"}</definedName>
    <definedName name="HTML_Control_3" localSheetId="22" hidden="1">{"'02-07'!$A$1:$I$50","'02-081'!$A$1:$D$53"}</definedName>
    <definedName name="HTML_Control_3" localSheetId="23" hidden="1">{"'02-07'!$A$1:$I$50","'02-081'!$A$1:$D$53"}</definedName>
    <definedName name="HTML_Control_3" hidden="1">{"'02-07'!$A$1:$I$50","'02-081'!$A$1:$D$53"}</definedName>
    <definedName name="HTML_Control_3_1" localSheetId="4" hidden="1">{"'02-07'!$A$1:$I$50","'02-081'!$A$1:$D$53"}</definedName>
    <definedName name="HTML_Control_3_1" localSheetId="5" hidden="1">{"'02-07'!$A$1:$I$50","'02-081'!$A$1:$D$53"}</definedName>
    <definedName name="HTML_Control_3_1" localSheetId="6" hidden="1">{"'02-07'!$A$1:$I$50","'02-081'!$A$1:$D$53"}</definedName>
    <definedName name="HTML_Control_3_1" localSheetId="24" hidden="1">{"'02-07'!$A$1:$I$50","'02-081'!$A$1:$D$53"}</definedName>
    <definedName name="HTML_Control_3_1" localSheetId="25" hidden="1">{"'02-07'!$A$1:$I$50","'02-081'!$A$1:$D$53"}</definedName>
    <definedName name="HTML_Control_3_1" localSheetId="26" hidden="1">{"'02-07'!$A$1:$I$50","'02-081'!$A$1:$D$53"}</definedName>
    <definedName name="HTML_Control_3_1" localSheetId="27" hidden="1">{"'02-07'!$A$1:$I$50","'02-081'!$A$1:$D$53"}</definedName>
    <definedName name="HTML_Control_3_1" localSheetId="28" hidden="1">{"'02-07'!$A$1:$I$50","'02-081'!$A$1:$D$53"}</definedName>
    <definedName name="HTML_Control_3_1" localSheetId="29" hidden="1">{"'02-07'!$A$1:$I$50","'02-081'!$A$1:$D$53"}</definedName>
    <definedName name="HTML_Control_3_1" localSheetId="30" hidden="1">{"'02-07'!$A$1:$I$50","'02-081'!$A$1:$D$53"}</definedName>
    <definedName name="HTML_Control_3_1" localSheetId="31" hidden="1">{"'02-07'!$A$1:$I$50","'02-081'!$A$1:$D$53"}</definedName>
    <definedName name="HTML_Control_3_1" localSheetId="32" hidden="1">{"'02-07'!$A$1:$I$50","'02-081'!$A$1:$D$53"}</definedName>
    <definedName name="HTML_Control_3_1" localSheetId="33" hidden="1">{"'02-07'!$A$1:$I$50","'02-081'!$A$1:$D$53"}</definedName>
    <definedName name="HTML_Control_3_1" localSheetId="34" hidden="1">{"'02-07'!$A$1:$I$50","'02-081'!$A$1:$D$53"}</definedName>
    <definedName name="HTML_Control_3_1" localSheetId="35" hidden="1">{"'02-07'!$A$1:$I$50","'02-081'!$A$1:$D$53"}</definedName>
    <definedName name="HTML_Control_3_1" localSheetId="36" hidden="1">{"'02-07'!$A$1:$I$50","'02-081'!$A$1:$D$53"}</definedName>
    <definedName name="HTML_Control_3_1" localSheetId="37" hidden="1">{"'02-07'!$A$1:$I$50","'02-081'!$A$1:$D$53"}</definedName>
    <definedName name="HTML_Control_3_1" localSheetId="38" hidden="1">{"'02-07'!$A$1:$I$50","'02-081'!$A$1:$D$53"}</definedName>
    <definedName name="HTML_Control_3_1" localSheetId="39" hidden="1">{"'02-07'!$A$1:$I$50","'02-081'!$A$1:$D$53"}</definedName>
    <definedName name="HTML_Control_3_1" localSheetId="7" hidden="1">{"'02-07'!$A$1:$I$50","'02-081'!$A$1:$D$53"}</definedName>
    <definedName name="HTML_Control_3_1" localSheetId="8" hidden="1">{"'02-07'!$A$1:$I$50","'02-081'!$A$1:$D$53"}</definedName>
    <definedName name="HTML_Control_3_1" localSheetId="9" hidden="1">{"'02-07'!$A$1:$I$50","'02-081'!$A$1:$D$53"}</definedName>
    <definedName name="HTML_Control_3_1" localSheetId="10" hidden="1">{"'02-07'!$A$1:$I$50","'02-081'!$A$1:$D$53"}</definedName>
    <definedName name="HTML_Control_3_1" localSheetId="11" hidden="1">{"'02-07'!$A$1:$I$50","'02-081'!$A$1:$D$53"}</definedName>
    <definedName name="HTML_Control_3_1" localSheetId="12" hidden="1">{"'02-07'!$A$1:$I$50","'02-081'!$A$1:$D$53"}</definedName>
    <definedName name="HTML_Control_3_1" localSheetId="13" hidden="1">{"'02-07'!$A$1:$I$50","'02-081'!$A$1:$D$53"}</definedName>
    <definedName name="HTML_Control_3_1" localSheetId="14" hidden="1">{"'02-07'!$A$1:$I$50","'02-081'!$A$1:$D$53"}</definedName>
    <definedName name="HTML_Control_3_1" localSheetId="15" hidden="1">{"'02-07'!$A$1:$I$50","'02-081'!$A$1:$D$53"}</definedName>
    <definedName name="HTML_Control_3_1" localSheetId="16" hidden="1">{"'02-07'!$A$1:$I$50","'02-081'!$A$1:$D$53"}</definedName>
    <definedName name="HTML_Control_3_1" localSheetId="17" hidden="1">{"'02-07'!$A$1:$I$50","'02-081'!$A$1:$D$53"}</definedName>
    <definedName name="HTML_Control_3_1" localSheetId="18" hidden="1">{"'02-07'!$A$1:$I$50","'02-081'!$A$1:$D$53"}</definedName>
    <definedName name="HTML_Control_3_1" localSheetId="19" hidden="1">{"'02-07'!$A$1:$I$50","'02-081'!$A$1:$D$53"}</definedName>
    <definedName name="HTML_Control_3_1" localSheetId="20" hidden="1">{"'02-07'!$A$1:$I$50","'02-081'!$A$1:$D$53"}</definedName>
    <definedName name="HTML_Control_3_1" localSheetId="21" hidden="1">{"'02-07'!$A$1:$I$50","'02-081'!$A$1:$D$53"}</definedName>
    <definedName name="HTML_Control_3_1" localSheetId="22" hidden="1">{"'02-07'!$A$1:$I$50","'02-081'!$A$1:$D$53"}</definedName>
    <definedName name="HTML_Control_3_1" localSheetId="23" hidden="1">{"'02-07'!$A$1:$I$50","'02-081'!$A$1:$D$53"}</definedName>
    <definedName name="HTML_Control_3_1" hidden="1">{"'02-07'!$A$1:$I$50","'02-081'!$A$1:$D$53"}</definedName>
    <definedName name="HTML_Control_3_1_1" localSheetId="34" hidden="1">{"'02-07'!$A$1:$I$50","'02-081'!$A$1:$D$53"}</definedName>
    <definedName name="HTML_Control_3_1_1" localSheetId="35" hidden="1">{"'02-07'!$A$1:$I$50","'02-081'!$A$1:$D$53"}</definedName>
    <definedName name="HTML_Control_3_1_1" localSheetId="36" hidden="1">{"'02-07'!$A$1:$I$50","'02-081'!$A$1:$D$53"}</definedName>
    <definedName name="HTML_Control_3_1_1" localSheetId="20" hidden="1">{"'02-07'!$A$1:$I$50","'02-081'!$A$1:$D$53"}</definedName>
    <definedName name="HTML_Control_3_1_1" localSheetId="21" hidden="1">{"'02-07'!$A$1:$I$50","'02-081'!$A$1:$D$53"}</definedName>
    <definedName name="HTML_Control_3_1_1" hidden="1">{"'02-07'!$A$1:$I$50","'02-081'!$A$1:$D$53"}</definedName>
    <definedName name="HTML_Control_3_2" localSheetId="34" hidden="1">{"'02-07'!$A$1:$I$50","'02-081'!$A$1:$D$53"}</definedName>
    <definedName name="HTML_Control_3_2" localSheetId="35" hidden="1">{"'02-07'!$A$1:$I$50","'02-081'!$A$1:$D$53"}</definedName>
    <definedName name="HTML_Control_3_2" localSheetId="36" hidden="1">{"'02-07'!$A$1:$I$50","'02-081'!$A$1:$D$53"}</definedName>
    <definedName name="HTML_Control_3_2" localSheetId="20" hidden="1">{"'02-07'!$A$1:$I$50","'02-081'!$A$1:$D$53"}</definedName>
    <definedName name="HTML_Control_3_2" localSheetId="21" hidden="1">{"'02-07'!$A$1:$I$50","'02-081'!$A$1:$D$53"}</definedName>
    <definedName name="HTML_Control_3_2" hidden="1">{"'02-07'!$A$1:$I$50","'02-081'!$A$1:$D$53"}</definedName>
    <definedName name="HTML_Control_4" localSheetId="4" hidden="1">{"'02-07'!$A$1:$I$50","'02-081'!$A$1:$D$53"}</definedName>
    <definedName name="HTML_Control_4" localSheetId="5" hidden="1">{"'02-07'!$A$1:$I$50","'02-081'!$A$1:$D$53"}</definedName>
    <definedName name="HTML_Control_4" localSheetId="6" hidden="1">{"'02-07'!$A$1:$I$50","'02-081'!$A$1:$D$53"}</definedName>
    <definedName name="HTML_Control_4" localSheetId="24" hidden="1">{"'02-07'!$A$1:$I$50","'02-081'!$A$1:$D$53"}</definedName>
    <definedName name="HTML_Control_4" localSheetId="25" hidden="1">{"'02-07'!$A$1:$I$50","'02-081'!$A$1:$D$53"}</definedName>
    <definedName name="HTML_Control_4" localSheetId="26" hidden="1">{"'02-07'!$A$1:$I$50","'02-081'!$A$1:$D$53"}</definedName>
    <definedName name="HTML_Control_4" localSheetId="27" hidden="1">{"'02-07'!$A$1:$I$50","'02-081'!$A$1:$D$53"}</definedName>
    <definedName name="HTML_Control_4" localSheetId="28" hidden="1">{"'02-07'!$A$1:$I$50","'02-081'!$A$1:$D$53"}</definedName>
    <definedName name="HTML_Control_4" localSheetId="29" hidden="1">{"'02-07'!$A$1:$I$50","'02-081'!$A$1:$D$53"}</definedName>
    <definedName name="HTML_Control_4" localSheetId="30" hidden="1">{"'02-07'!$A$1:$I$50","'02-081'!$A$1:$D$53"}</definedName>
    <definedName name="HTML_Control_4" localSheetId="31" hidden="1">{"'02-07'!$A$1:$I$50","'02-081'!$A$1:$D$53"}</definedName>
    <definedName name="HTML_Control_4" localSheetId="32" hidden="1">{"'02-07'!$A$1:$I$50","'02-081'!$A$1:$D$53"}</definedName>
    <definedName name="HTML_Control_4" localSheetId="33" hidden="1">{"'02-07'!$A$1:$I$50","'02-081'!$A$1:$D$53"}</definedName>
    <definedName name="HTML_Control_4" localSheetId="34" hidden="1">{"'02-07'!$A$1:$I$50","'02-081'!$A$1:$D$53"}</definedName>
    <definedName name="HTML_Control_4" localSheetId="35" hidden="1">{"'02-07'!$A$1:$I$50","'02-081'!$A$1:$D$53"}</definedName>
    <definedName name="HTML_Control_4" localSheetId="36" hidden="1">{"'02-07'!$A$1:$I$50","'02-081'!$A$1:$D$53"}</definedName>
    <definedName name="HTML_Control_4" localSheetId="37" hidden="1">{"'02-07'!$A$1:$I$50","'02-081'!$A$1:$D$53"}</definedName>
    <definedName name="HTML_Control_4" localSheetId="38" hidden="1">{"'02-07'!$A$1:$I$50","'02-081'!$A$1:$D$53"}</definedName>
    <definedName name="HTML_Control_4" localSheetId="39" hidden="1">{"'02-07'!$A$1:$I$50","'02-081'!$A$1:$D$53"}</definedName>
    <definedName name="HTML_Control_4" localSheetId="7" hidden="1">{"'02-07'!$A$1:$I$50","'02-081'!$A$1:$D$53"}</definedName>
    <definedName name="HTML_Control_4" localSheetId="8" hidden="1">{"'02-07'!$A$1:$I$50","'02-081'!$A$1:$D$53"}</definedName>
    <definedName name="HTML_Control_4" localSheetId="9" hidden="1">{"'02-07'!$A$1:$I$50","'02-081'!$A$1:$D$53"}</definedName>
    <definedName name="HTML_Control_4" localSheetId="10" hidden="1">{"'02-07'!$A$1:$I$50","'02-081'!$A$1:$D$53"}</definedName>
    <definedName name="HTML_Control_4" localSheetId="11" hidden="1">{"'02-07'!$A$1:$I$50","'02-081'!$A$1:$D$53"}</definedName>
    <definedName name="HTML_Control_4" localSheetId="12" hidden="1">{"'02-07'!$A$1:$I$50","'02-081'!$A$1:$D$53"}</definedName>
    <definedName name="HTML_Control_4" localSheetId="13" hidden="1">{"'02-07'!$A$1:$I$50","'02-081'!$A$1:$D$53"}</definedName>
    <definedName name="HTML_Control_4" localSheetId="14" hidden="1">{"'02-07'!$A$1:$I$50","'02-081'!$A$1:$D$53"}</definedName>
    <definedName name="HTML_Control_4" localSheetId="15" hidden="1">{"'02-07'!$A$1:$I$50","'02-081'!$A$1:$D$53"}</definedName>
    <definedName name="HTML_Control_4" localSheetId="16" hidden="1">{"'02-07'!$A$1:$I$50","'02-081'!$A$1:$D$53"}</definedName>
    <definedName name="HTML_Control_4" localSheetId="17" hidden="1">{"'02-07'!$A$1:$I$50","'02-081'!$A$1:$D$53"}</definedName>
    <definedName name="HTML_Control_4" localSheetId="18" hidden="1">{"'02-07'!$A$1:$I$50","'02-081'!$A$1:$D$53"}</definedName>
    <definedName name="HTML_Control_4" localSheetId="19" hidden="1">{"'02-07'!$A$1:$I$50","'02-081'!$A$1:$D$53"}</definedName>
    <definedName name="HTML_Control_4" localSheetId="20" hidden="1">{"'02-07'!$A$1:$I$50","'02-081'!$A$1:$D$53"}</definedName>
    <definedName name="HTML_Control_4" localSheetId="21" hidden="1">{"'02-07'!$A$1:$I$50","'02-081'!$A$1:$D$53"}</definedName>
    <definedName name="HTML_Control_4" localSheetId="22" hidden="1">{"'02-07'!$A$1:$I$50","'02-081'!$A$1:$D$53"}</definedName>
    <definedName name="HTML_Control_4" localSheetId="23" hidden="1">{"'02-07'!$A$1:$I$50","'02-081'!$A$1:$D$53"}</definedName>
    <definedName name="HTML_Control_4" hidden="1">{"'02-07'!$A$1:$I$50","'02-081'!$A$1:$D$53"}</definedName>
    <definedName name="HTML_Control_4_1" localSheetId="34" hidden="1">{"'02-07'!$A$1:$I$50","'02-081'!$A$1:$D$53"}</definedName>
    <definedName name="HTML_Control_4_1" localSheetId="35" hidden="1">{"'02-07'!$A$1:$I$50","'02-081'!$A$1:$D$53"}</definedName>
    <definedName name="HTML_Control_4_1" localSheetId="36" hidden="1">{"'02-07'!$A$1:$I$50","'02-081'!$A$1:$D$53"}</definedName>
    <definedName name="HTML_Control_4_1" localSheetId="20" hidden="1">{"'02-07'!$A$1:$I$50","'02-081'!$A$1:$D$53"}</definedName>
    <definedName name="HTML_Control_4_1" localSheetId="21" hidden="1">{"'02-07'!$A$1:$I$50","'02-081'!$A$1:$D$53"}</definedName>
    <definedName name="HTML_Control_4_1" hidden="1">{"'02-07'!$A$1:$I$50","'02-081'!$A$1:$D$53"}</definedName>
    <definedName name="HTML_Control_5" localSheetId="34" hidden="1">{"'02-07'!$A$1:$I$50","'02-081'!$A$1:$D$53"}</definedName>
    <definedName name="HTML_Control_5" localSheetId="35" hidden="1">{"'02-07'!$A$1:$I$50","'02-081'!$A$1:$D$53"}</definedName>
    <definedName name="HTML_Control_5" localSheetId="36" hidden="1">{"'02-07'!$A$1:$I$50","'02-081'!$A$1:$D$53"}</definedName>
    <definedName name="HTML_Control_5" localSheetId="20" hidden="1">{"'02-07'!$A$1:$I$50","'02-081'!$A$1:$D$53"}</definedName>
    <definedName name="HTML_Control_5" localSheetId="21" hidden="1">{"'02-07'!$A$1:$I$50","'02-081'!$A$1:$D$53"}</definedName>
    <definedName name="HTML_Control_5" hidden="1">{"'02-07'!$A$1:$I$50","'02-081'!$A$1:$D$53"}</definedName>
    <definedName name="HTML_Description" hidden="1">""</definedName>
    <definedName name="HTML_Email" hidden="1">""</definedName>
    <definedName name="HTML_Header" hidden="1">"02-031"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"J:\stla\abt4\Ref43\Refbereich432\Jahrbuch\2002\CD\MeinHTML.htm"</definedName>
    <definedName name="HTML_Title" hidden="1">"Kapit02-01"</definedName>
    <definedName name="URDB_OK" hidden="1">TRUE</definedName>
  </definedNames>
  <calcPr calcId="145621"/>
</workbook>
</file>

<file path=xl/calcChain.xml><?xml version="1.0" encoding="utf-8"?>
<calcChain xmlns="http://schemas.openxmlformats.org/spreadsheetml/2006/main">
  <c r="B42" i="37" l="1"/>
  <c r="B41" i="22" l="1"/>
  <c r="C11" i="22" s="1"/>
  <c r="C27" i="22" l="1"/>
  <c r="C9" i="22"/>
  <c r="C33" i="22"/>
  <c r="C25" i="22"/>
  <c r="C17" i="22"/>
  <c r="C31" i="22"/>
  <c r="C23" i="22"/>
  <c r="C15" i="22"/>
  <c r="C39" i="22"/>
  <c r="C37" i="22"/>
  <c r="C29" i="22"/>
  <c r="C21" i="22"/>
  <c r="C13" i="22"/>
  <c r="C35" i="22"/>
  <c r="C19" i="22"/>
</calcChain>
</file>

<file path=xl/sharedStrings.xml><?xml version="1.0" encoding="utf-8"?>
<sst xmlns="http://schemas.openxmlformats.org/spreadsheetml/2006/main" count="3492" uniqueCount="475">
  <si>
    <t>Statistischer Bericht    A IV 9 -  j/17</t>
  </si>
  <si>
    <t>Diagnosen der stationär behandelten Patienten im Freistaat Sachsen</t>
  </si>
  <si>
    <t>Inhalt</t>
  </si>
  <si>
    <t>Tabellen</t>
  </si>
  <si>
    <t xml:space="preserve"> Teil I - Krankenhäuser</t>
  </si>
  <si>
    <t>1.</t>
  </si>
  <si>
    <t>1.1.</t>
  </si>
  <si>
    <t>Insgesamt</t>
  </si>
  <si>
    <t>1.2.</t>
  </si>
  <si>
    <t>Männliche Patienten</t>
  </si>
  <si>
    <t>1.3.</t>
  </si>
  <si>
    <t>Weibliche Patienten</t>
  </si>
  <si>
    <t>2.</t>
  </si>
  <si>
    <t>2.1.</t>
  </si>
  <si>
    <t>2.2.</t>
  </si>
  <si>
    <t>2.3.</t>
  </si>
  <si>
    <t>2.4.</t>
  </si>
  <si>
    <t>Insgesamt je 10 000 Einwohner</t>
  </si>
  <si>
    <t>2.5.</t>
  </si>
  <si>
    <t>Männliche Patienten je 10 000 Einwohner</t>
  </si>
  <si>
    <t>2.6.</t>
  </si>
  <si>
    <t>Weibliche Patienten je 10 000 Einwohner</t>
  </si>
  <si>
    <t>3.</t>
  </si>
  <si>
    <t>3.1.</t>
  </si>
  <si>
    <t>3.2.</t>
  </si>
  <si>
    <t>3.3.</t>
  </si>
  <si>
    <t>4.</t>
  </si>
  <si>
    <t>4.1.</t>
  </si>
  <si>
    <t>4.2.</t>
  </si>
  <si>
    <t>4.3.</t>
  </si>
  <si>
    <t>5.</t>
  </si>
  <si>
    <t>6.</t>
  </si>
  <si>
    <t>7.</t>
  </si>
  <si>
    <t>8.</t>
  </si>
  <si>
    <t>9.</t>
  </si>
  <si>
    <t>10.</t>
  </si>
  <si>
    <t>In Deutschland behandelte Patienten 2017 nach dem Bundesland</t>
  </si>
  <si>
    <t>Teil II - Vorsorge- oder Rehabilitationseinrichtungen</t>
  </si>
  <si>
    <t>11.</t>
  </si>
  <si>
    <t>11.1.</t>
  </si>
  <si>
    <t>11.2.</t>
  </si>
  <si>
    <t>11.3.</t>
  </si>
  <si>
    <t>12.</t>
  </si>
  <si>
    <t>12.1.</t>
  </si>
  <si>
    <t>12.2.</t>
  </si>
  <si>
    <t>12.3.</t>
  </si>
  <si>
    <t>12.4.</t>
  </si>
  <si>
    <t>12.5.</t>
  </si>
  <si>
    <t>12.6.</t>
  </si>
  <si>
    <t>13.</t>
  </si>
  <si>
    <t>14.</t>
  </si>
  <si>
    <t>15.</t>
  </si>
  <si>
    <t>16.</t>
  </si>
  <si>
    <t>17.</t>
  </si>
  <si>
    <t>18.</t>
  </si>
  <si>
    <t>1.1. Insgesamt</t>
  </si>
  <si>
    <t>- Krankenhäuser -</t>
  </si>
  <si>
    <t>Rang</t>
  </si>
  <si>
    <r>
      <t>Pos.-Nr.
der ICD</t>
    </r>
    <r>
      <rPr>
        <vertAlign val="superscript"/>
        <sz val="8"/>
        <rFont val="Arial"/>
        <family val="2"/>
      </rPr>
      <t>2)</t>
    </r>
  </si>
  <si>
    <t>Diagnose</t>
  </si>
  <si>
    <r>
      <t>Patienten</t>
    </r>
    <r>
      <rPr>
        <vertAlign val="superscript"/>
        <sz val="8"/>
        <rFont val="Arial"/>
        <family val="2"/>
      </rPr>
      <t>1)</t>
    </r>
  </si>
  <si>
    <t>Durchschnittliche
Verweildauer in
Tagen</t>
  </si>
  <si>
    <t>insgesamt</t>
  </si>
  <si>
    <t>I50</t>
  </si>
  <si>
    <t>Herzinsuffizienz</t>
  </si>
  <si>
    <t>S06</t>
  </si>
  <si>
    <t>Intrakranielle Verletzung</t>
  </si>
  <si>
    <t>I48</t>
  </si>
  <si>
    <t>Vorhofflattern und -flimmern</t>
  </si>
  <si>
    <t>F10</t>
  </si>
  <si>
    <t>Psychische und Verhaltensstörungen
  durch Alkohol</t>
  </si>
  <si>
    <t>I63</t>
  </si>
  <si>
    <t>Hirninfarkt</t>
  </si>
  <si>
    <t>J18</t>
  </si>
  <si>
    <t>Pneumonie, Erreger nicht näher
  bezeichnet</t>
  </si>
  <si>
    <t>K80</t>
  </si>
  <si>
    <t>Cholelithiasis</t>
  </si>
  <si>
    <t>M54</t>
  </si>
  <si>
    <t>Rückenschmerzen</t>
  </si>
  <si>
    <t>E11</t>
  </si>
  <si>
    <t>Nicht primär insulinabhängiger Diabetes
  mellitus [Typ-2-Diabetes]</t>
  </si>
  <si>
    <t>I70</t>
  </si>
  <si>
    <t>Atherosklerose</t>
  </si>
  <si>
    <t>M17</t>
  </si>
  <si>
    <t>Gonarthrose [Arthrose des Kniegelenkes]</t>
  </si>
  <si>
    <t>J44</t>
  </si>
  <si>
    <t>Sonstige chronische obstruktive
  Lungenkrankheit</t>
  </si>
  <si>
    <t>I21</t>
  </si>
  <si>
    <t>Akuter Myokardinfarkt</t>
  </si>
  <si>
    <t>I10</t>
  </si>
  <si>
    <t>Essentielle (primäre) Hypertonie</t>
  </si>
  <si>
    <t>S72</t>
  </si>
  <si>
    <t>Fraktur des Femurs</t>
  </si>
  <si>
    <t>M16</t>
  </si>
  <si>
    <t>Koxarthrose [Arthrose des Hüftgelenkes]</t>
  </si>
  <si>
    <t>N13</t>
  </si>
  <si>
    <t>Obstruktive Uropathie und Refluxuropathie</t>
  </si>
  <si>
    <t>G40</t>
  </si>
  <si>
    <t>Epilepsie</t>
  </si>
  <si>
    <t>C34</t>
  </si>
  <si>
    <t>Bösartige Neubildung der Bronchien und
  der Lunge</t>
  </si>
  <si>
    <t>K40</t>
  </si>
  <si>
    <t>Hernia inguinalis</t>
  </si>
  <si>
    <t>Z38</t>
  </si>
  <si>
    <t>Lebendgeborene nach dem Geburtsort</t>
  </si>
  <si>
    <t>_____</t>
  </si>
  <si>
    <t>Nicht primär insulinabhängiger
  Diabetes mellitus [Typ-2-Diabetes]</t>
  </si>
  <si>
    <t>Bösartige Neubildung der Bronchien
  und der Lunge</t>
  </si>
  <si>
    <t>I20</t>
  </si>
  <si>
    <t>Angina pectoris</t>
  </si>
  <si>
    <t>I25</t>
  </si>
  <si>
    <t>Chronische ischämische Herzkrankheit</t>
  </si>
  <si>
    <t>C61</t>
  </si>
  <si>
    <t>Bösartige Neubildung der Prostata</t>
  </si>
  <si>
    <t>C67</t>
  </si>
  <si>
    <t>Bösartige Neubildung der Harnblase</t>
  </si>
  <si>
    <t>O80</t>
  </si>
  <si>
    <t>Spontangeburt eines Einlings</t>
  </si>
  <si>
    <t>C50</t>
  </si>
  <si>
    <t>Bösartige Neubildungen der Brustdrüse
  [Mamma]</t>
  </si>
  <si>
    <t>S52</t>
  </si>
  <si>
    <t>Fraktur des Unterarmes</t>
  </si>
  <si>
    <t>O70</t>
  </si>
  <si>
    <t>Dammriss unter der Geburt</t>
  </si>
  <si>
    <t>E86</t>
  </si>
  <si>
    <t>Volumenmangel</t>
  </si>
  <si>
    <t>N39</t>
  </si>
  <si>
    <t>Sonstige Krankheiten des Harnsystems</t>
  </si>
  <si>
    <t>O42</t>
  </si>
  <si>
    <t>Vorzeitiger Blasensprung</t>
  </si>
  <si>
    <t>2.1. Insgesamt</t>
  </si>
  <si>
    <t>Diagnosekapitel</t>
  </si>
  <si>
    <t>1 - 5</t>
  </si>
  <si>
    <t>5 - 15</t>
  </si>
  <si>
    <t>15 - 25</t>
  </si>
  <si>
    <t>25 - 35</t>
  </si>
  <si>
    <t>35 - 45</t>
  </si>
  <si>
    <t>45 - 55</t>
  </si>
  <si>
    <t>55 - 65</t>
  </si>
  <si>
    <t>65 - 75</t>
  </si>
  <si>
    <t>75 - 85</t>
  </si>
  <si>
    <t>85 u. älter</t>
  </si>
  <si>
    <t>A00 - B99</t>
  </si>
  <si>
    <t xml:space="preserve">Bestimmte infektiöse und parasitäre
  Krankheiten   </t>
  </si>
  <si>
    <t>C00 - D48</t>
  </si>
  <si>
    <t xml:space="preserve">Neubildungen  </t>
  </si>
  <si>
    <t>D50 - D90</t>
  </si>
  <si>
    <t>Krankheiten des Blutes und der blut-
  bildenden Organe sowie bestimmte Stö-
  rungen mit Beteiligung des Immunsystems</t>
  </si>
  <si>
    <t>E00 - E90</t>
  </si>
  <si>
    <t>Endokrine, Ernährungs- und Stoffwechsel-
  krankheiten</t>
  </si>
  <si>
    <t>F00 - F99</t>
  </si>
  <si>
    <t>Psychische und Verhaltensstörungen</t>
  </si>
  <si>
    <t>G00 - G99</t>
  </si>
  <si>
    <t>Krankheiten des Nervensystems</t>
  </si>
  <si>
    <t>H00 - H59</t>
  </si>
  <si>
    <t>Krankheiten des Auges und der Augen-
  anhangsgebilde</t>
  </si>
  <si>
    <t>H60 - H95</t>
  </si>
  <si>
    <t>Krankheiten des Ohres und des Warzenfort-
  satzes</t>
  </si>
  <si>
    <t>I00 - I99</t>
  </si>
  <si>
    <t>Krankheiten des Kreislaufsystems</t>
  </si>
  <si>
    <t>J00 - J99</t>
  </si>
  <si>
    <t>Krankheiten des Atmungssystems</t>
  </si>
  <si>
    <t>K00 - K93</t>
  </si>
  <si>
    <t>Krankheiten des Verdauungssystems</t>
  </si>
  <si>
    <t>L00 - L99</t>
  </si>
  <si>
    <t>Krankheiten der Haut und der Unterhaut</t>
  </si>
  <si>
    <t>M00 - M99</t>
  </si>
  <si>
    <t>Krankheiten des Muskel-Skelett-Systems
  und des Bindegewebes</t>
  </si>
  <si>
    <t>N00 - N99</t>
  </si>
  <si>
    <t>Krankheiten des Urogenitalsystems</t>
  </si>
  <si>
    <t>O00 - O99</t>
  </si>
  <si>
    <t>Schwangerschaft, Geburt und Wochenbett</t>
  </si>
  <si>
    <t>-</t>
  </si>
  <si>
    <t>P00 - P96</t>
  </si>
  <si>
    <t>Bestimmte Zustände, die ihren Ursprung
  in der Perinatalperiode haben</t>
  </si>
  <si>
    <t>Q00 - Q99</t>
  </si>
  <si>
    <t>Angeborene Fehlbildungen, Deformitäten
  und Chromosomenanomalien</t>
  </si>
  <si>
    <t>R00 - R99</t>
  </si>
  <si>
    <t>Symptome und abnorme klinische und
  Laborbefunde, die anderenorts nicht
  klassifiziert sind</t>
  </si>
  <si>
    <t>S00 - T98</t>
  </si>
  <si>
    <t>Verletzungen, Vergiftungen und bestimmte
  andere Folgen äußerer Ursachen</t>
  </si>
  <si>
    <t>U00 - U99</t>
  </si>
  <si>
    <t>Schlüsselnummern für besondere Zwecke</t>
  </si>
  <si>
    <t>U00- U99</t>
  </si>
  <si>
    <t>Z00 - Z99</t>
  </si>
  <si>
    <t>Faktoren, die den Gesundheitszustand be-
  einflussen und zur Inanspruchnahme des
  Gesundheitswesens führen</t>
  </si>
  <si>
    <t>x</t>
  </si>
  <si>
    <t>3.1. Insgesamt</t>
  </si>
  <si>
    <t>4.1. Insgesamt</t>
  </si>
  <si>
    <t>Männlich</t>
  </si>
  <si>
    <t>Weiblich</t>
  </si>
  <si>
    <t>Bestimmte infektiöse und parasitäre Krankheiten</t>
  </si>
  <si>
    <t>A15, A16</t>
  </si>
  <si>
    <t xml:space="preserve">  Tuberkulose der Atmungsorgane</t>
  </si>
  <si>
    <t>C00 - C97</t>
  </si>
  <si>
    <t>Bösartige Neubildungen</t>
  </si>
  <si>
    <t>C15 - C26</t>
  </si>
  <si>
    <t xml:space="preserve">  der Verdauungsorgane </t>
  </si>
  <si>
    <t>C30 - C39</t>
  </si>
  <si>
    <t xml:space="preserve">  der Atmungs- und sonstiger intrathorakaler Organe</t>
  </si>
  <si>
    <t xml:space="preserve">  der Brustdrüse [Mamma]</t>
  </si>
  <si>
    <t>C51 - C68</t>
  </si>
  <si>
    <t xml:space="preserve">  der Harn- und Genitalorgane</t>
  </si>
  <si>
    <t>C81 - C96</t>
  </si>
  <si>
    <t xml:space="preserve">  des lymphatischen  und blutbildenden Gewebes</t>
  </si>
  <si>
    <t>D10 - D36</t>
  </si>
  <si>
    <t>Gutartige Neubildungen</t>
  </si>
  <si>
    <t>Endokrine, Ernährungs- und Stoffwechselkrankheiten</t>
  </si>
  <si>
    <t>E10 - E14</t>
  </si>
  <si>
    <t xml:space="preserve">  Diabetes mellitus</t>
  </si>
  <si>
    <t xml:space="preserve">Krankheiten des Nervensystems </t>
  </si>
  <si>
    <t>I10 - I15</t>
  </si>
  <si>
    <t xml:space="preserve">  Hypertonie [Hochdruckkrankheit]</t>
  </si>
  <si>
    <t xml:space="preserve">I20 - I25 </t>
  </si>
  <si>
    <t xml:space="preserve">  Ischämische Herzkrankheit</t>
  </si>
  <si>
    <t xml:space="preserve">  Akuter Myokardinfarkt</t>
  </si>
  <si>
    <t>I30 - I52</t>
  </si>
  <si>
    <t xml:space="preserve">  Sonstige Formen der Herzkrankheit</t>
  </si>
  <si>
    <t>I60 - I69</t>
  </si>
  <si>
    <t xml:space="preserve">  Zerebrovaskuläre Krankheiten</t>
  </si>
  <si>
    <t>J09 - J18</t>
  </si>
  <si>
    <t xml:space="preserve">  Grippe und Pneumonie</t>
  </si>
  <si>
    <t>K70</t>
  </si>
  <si>
    <t>Bestimmte Zustände, die ihren Ursprung in der
  Perinatalzeit haben</t>
  </si>
  <si>
    <t>Verletzungen, Vergiftungen und bestimmte andere 
  Folgen äußerer Ursachen</t>
  </si>
  <si>
    <t>S00 - T14</t>
  </si>
  <si>
    <t xml:space="preserve">  Verletzungen</t>
  </si>
  <si>
    <t>T20 - T32</t>
  </si>
  <si>
    <t xml:space="preserve">  Verbrennungen oder Verätzungen</t>
  </si>
  <si>
    <t>T51 - T65</t>
  </si>
  <si>
    <t xml:space="preserve">  Toxische Wirkungen von vorwiegend nicht medi-
    zinisch verwendeter Substanzen</t>
  </si>
  <si>
    <t>Zusammen</t>
  </si>
  <si>
    <t>Alter</t>
  </si>
  <si>
    <t xml:space="preserve">Davon </t>
  </si>
  <si>
    <t>von ... bis</t>
  </si>
  <si>
    <t>männlich</t>
  </si>
  <si>
    <t>weiblich</t>
  </si>
  <si>
    <t>unter ... Jahren</t>
  </si>
  <si>
    <t>Anzahl</t>
  </si>
  <si>
    <t>unter</t>
  </si>
  <si>
    <t xml:space="preserve"> -</t>
  </si>
  <si>
    <t>und mehr</t>
  </si>
  <si>
    <t>C16</t>
  </si>
  <si>
    <t xml:space="preserve">  darunter
  des Magens</t>
  </si>
  <si>
    <t>C17, C18</t>
  </si>
  <si>
    <t xml:space="preserve">  des Dünndarms/Kolons</t>
  </si>
  <si>
    <t>C19, C20</t>
  </si>
  <si>
    <t xml:space="preserve">  am Rektosigmoid, Übergang, 
    des Rektums </t>
  </si>
  <si>
    <t>C23</t>
  </si>
  <si>
    <t xml:space="preserve">  der Gallenblase</t>
  </si>
  <si>
    <t>C25</t>
  </si>
  <si>
    <t xml:space="preserve">  des Pankreas</t>
  </si>
  <si>
    <t>C32</t>
  </si>
  <si>
    <t xml:space="preserve">  des Larynx</t>
  </si>
  <si>
    <t>C33, C34</t>
  </si>
  <si>
    <t xml:space="preserve">  der Trachea, Bronchien, Lunge</t>
  </si>
  <si>
    <t>C53</t>
  </si>
  <si>
    <t xml:space="preserve">  der Cervix uteri</t>
  </si>
  <si>
    <t>C56</t>
  </si>
  <si>
    <t xml:space="preserve">  des Ovars</t>
  </si>
  <si>
    <t xml:space="preserve">  der Prostata</t>
  </si>
  <si>
    <t>C64 - C68</t>
  </si>
  <si>
    <t xml:space="preserve">  der Harnorgane</t>
  </si>
  <si>
    <t>C90 - C95</t>
  </si>
  <si>
    <t xml:space="preserve">  Leukämien</t>
  </si>
  <si>
    <t xml:space="preserve"> darunter
  Essentielle (primäre) Hypertonie</t>
  </si>
  <si>
    <t xml:space="preserve">  Angina pectoris</t>
  </si>
  <si>
    <t xml:space="preserve">  Chronische ischämische Herzkrankheit</t>
  </si>
  <si>
    <t>I45</t>
  </si>
  <si>
    <t>I49</t>
  </si>
  <si>
    <t xml:space="preserve">  Herzinsuffizienz</t>
  </si>
  <si>
    <t>I64</t>
  </si>
  <si>
    <t xml:space="preserve">  Schlaganfall, nicht als Blutung oder Infarkt
    bezeichnet</t>
  </si>
  <si>
    <t>I67</t>
  </si>
  <si>
    <t xml:space="preserve">  Atherosklerose</t>
  </si>
  <si>
    <t>I80</t>
  </si>
  <si>
    <t xml:space="preserve">  Thrombose, Phlebitis und
    Thrombophlebitis</t>
  </si>
  <si>
    <t>I83</t>
  </si>
  <si>
    <t xml:space="preserve">  Varizen der unteren Extremitäten</t>
  </si>
  <si>
    <t>Kreisfreie Stadt</t>
  </si>
  <si>
    <t>Fallzahl</t>
  </si>
  <si>
    <t>Landkreis</t>
  </si>
  <si>
    <t>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</si>
  <si>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</si>
  <si>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</si>
  <si>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</si>
  <si>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</si>
  <si>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</si>
  <si>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</si>
  <si>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</si>
  <si>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</si>
  <si>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</si>
  <si>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</si>
  <si>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</si>
  <si>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</si>
  <si>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</si>
  <si>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Sachsen</t>
  </si>
  <si>
    <t>Je 10 000 Patienten</t>
  </si>
  <si>
    <t>Schleswig-Holstein</t>
  </si>
  <si>
    <t>Hamburg</t>
  </si>
  <si>
    <t>Niedersachsen</t>
  </si>
  <si>
    <t>Bremen</t>
  </si>
  <si>
    <t>Nordrhein-Westfalen</t>
  </si>
  <si>
    <t>Hessen</t>
  </si>
  <si>
    <t>Rheinland-Pfalz</t>
  </si>
  <si>
    <t>Baden-Württemberg</t>
  </si>
  <si>
    <t>Bayern</t>
  </si>
  <si>
    <t>Saarland</t>
  </si>
  <si>
    <t>Berlin</t>
  </si>
  <si>
    <t>Brandenburg</t>
  </si>
  <si>
    <t>Mecklenburg-Vorpommern</t>
  </si>
  <si>
    <t>Sachsen-Anhalt</t>
  </si>
  <si>
    <t>Thüringen</t>
  </si>
  <si>
    <t>Ausland bzw. Wohnort
  unbekannt</t>
  </si>
  <si>
    <t>11. Die 20 häufigsten Diagnosen der stationär behandelten Patienten 2017</t>
  </si>
  <si>
    <t>11.1. Insgesamt</t>
  </si>
  <si>
    <t>-Vorsorge- oder Rehabilitationseinrichtungen-</t>
  </si>
  <si>
    <t>Durchschnittliche</t>
  </si>
  <si>
    <t>Verweildauer</t>
  </si>
  <si>
    <t>in Tagen</t>
  </si>
  <si>
    <t>F33</t>
  </si>
  <si>
    <t>Rezidivierende depressive Störung</t>
  </si>
  <si>
    <t>Bösartige Neubildung der Brustdrüse
  [Mamma]</t>
  </si>
  <si>
    <t>M51</t>
  </si>
  <si>
    <t>Sonstige Bandscheibenschäden</t>
  </si>
  <si>
    <t>M48</t>
  </si>
  <si>
    <t>Sonstige Spondylopathien</t>
  </si>
  <si>
    <t>F32</t>
  </si>
  <si>
    <t>Depressive Episode</t>
  </si>
  <si>
    <t>M53</t>
  </si>
  <si>
    <t>Sonstige Krankheiten der Wirbelsäule
  und des Rückens, andernorts nicht
  klassifiziert</t>
  </si>
  <si>
    <t>G62</t>
  </si>
  <si>
    <t>Sonstige Polyneuropathien</t>
  </si>
  <si>
    <t>F43</t>
  </si>
  <si>
    <t>Reaktionen auf schwere Belastungen
  und Anpassungsstörungen</t>
  </si>
  <si>
    <t>Z76</t>
  </si>
  <si>
    <t>Personen, die das Gesundheitswesen aus 
  sonstigen Gründen in Anspruch nehmen</t>
  </si>
  <si>
    <t>I35</t>
  </si>
  <si>
    <t>Nichtrheumatische Aortenklappen-
  krankheiten</t>
  </si>
  <si>
    <t>T84</t>
  </si>
  <si>
    <t>Komplikationen durch orthopädische
  Endoprothesen, Implantate oder
  Transplantate</t>
  </si>
  <si>
    <t>Z96</t>
  </si>
  <si>
    <t>Vorhandensein von anderen
  funktionellen Implantaten</t>
  </si>
  <si>
    <t>11.2. Männliche Patienten</t>
  </si>
  <si>
    <t>Akuter Myokardinfakt</t>
  </si>
  <si>
    <t>Psychische- und Verhaltensstörungen
  durch Alkohol</t>
  </si>
  <si>
    <t xml:space="preserve">Sonstige Krankheiten der Wirbelsäule 
  und des Rückens, anderenorts nicht 
  klassifiziert                       </t>
  </si>
  <si>
    <t>C64</t>
  </si>
  <si>
    <t>11.3. Weibliche Patienten</t>
  </si>
  <si>
    <t>Sonstige Krankheiten der Wirbelsäule
  und des Rückens, andernorts
  nicht klassifiziert</t>
  </si>
  <si>
    <t>F45</t>
  </si>
  <si>
    <t>Somatoforme Störungen</t>
  </si>
  <si>
    <t>Vorhandensein von anderen funktion-
  ellen Implantaten</t>
  </si>
  <si>
    <t>F48</t>
  </si>
  <si>
    <t>Andere neurotische Störungen</t>
  </si>
  <si>
    <t>12.1. Insgesamt</t>
  </si>
  <si>
    <t xml:space="preserve">  der Harn- und Geschlechtsorgane</t>
  </si>
  <si>
    <t xml:space="preserve">  Hypertonie (Hochdruckkrankheit)</t>
  </si>
  <si>
    <t xml:space="preserve">    Akuter Myokardinfarkt</t>
  </si>
  <si>
    <t>Krankheiten des Muskel-Skelett-Systems und
  des Bindegewebes</t>
  </si>
  <si>
    <t>M15 - M19</t>
  </si>
  <si>
    <t xml:space="preserve">  Arthrosen</t>
  </si>
  <si>
    <t>M40 - M54</t>
  </si>
  <si>
    <t xml:space="preserve">  Krankheiten der Wirbelsäule und des Rückens</t>
  </si>
  <si>
    <t xml:space="preserve">Davon  </t>
  </si>
  <si>
    <t>I26</t>
  </si>
  <si>
    <t xml:space="preserve">  Lungenembolie</t>
  </si>
  <si>
    <t xml:space="preserve">  Nichtrheumatische Aortenklappenkrankheiten</t>
  </si>
  <si>
    <t>I61</t>
  </si>
  <si>
    <t xml:space="preserve">  Intrazerebrale Blutung</t>
  </si>
  <si>
    <t xml:space="preserve">  Hirninfarkt</t>
  </si>
  <si>
    <t>- Vorsorge- oder Rehabilitationseinrichtungen -</t>
  </si>
  <si>
    <t>Titel</t>
  </si>
  <si>
    <t>Impressum</t>
  </si>
  <si>
    <t>Vorbemerkungen</t>
  </si>
  <si>
    <t>Pneumonie, Erreger nicht näher bezeichnet</t>
  </si>
  <si>
    <t>unter 1</t>
  </si>
  <si>
    <t>bis unter … Jahren</t>
  </si>
  <si>
    <t>Davon im Alter von …</t>
  </si>
  <si>
    <t>2.4. Insgesamt je 10 000 Einwohner</t>
  </si>
  <si>
    <r>
      <t>Schwangerschaft, Geburt und Wochenbett</t>
    </r>
    <r>
      <rPr>
        <vertAlign val="superscript"/>
        <sz val="8"/>
        <rFont val="Arial"/>
        <family val="2"/>
      </rPr>
      <t>2)</t>
    </r>
  </si>
  <si>
    <r>
      <t>Pos.-Nr.
der ICD</t>
    </r>
    <r>
      <rPr>
        <vertAlign val="superscript"/>
        <sz val="8"/>
        <rFont val="Arial"/>
        <family val="2"/>
      </rPr>
      <t>1)</t>
    </r>
  </si>
  <si>
    <t>Jahr 2017</t>
  </si>
  <si>
    <t xml:space="preserve"> je 10 000
Einwohner</t>
  </si>
  <si>
    <t>2.2. Männlich</t>
  </si>
  <si>
    <t>2.3. Weiblich</t>
  </si>
  <si>
    <t>1.2. Männlich</t>
  </si>
  <si>
    <t>1.3. Weiblich</t>
  </si>
  <si>
    <t>2.5. Männlich je 10 000 Einwohner</t>
  </si>
  <si>
    <t>2.6. Weiblich je 10 000 Einwohner</t>
  </si>
  <si>
    <t>3.2. Männlich</t>
  </si>
  <si>
    <t>3.3. Weiblich</t>
  </si>
  <si>
    <t>4.2. Männlich</t>
  </si>
  <si>
    <t>4.3. Weiblich</t>
  </si>
  <si>
    <t>je 10 000 Einwohner</t>
  </si>
  <si>
    <t xml:space="preserve">  am Rektosigmoid, Übergang, des Rektums </t>
  </si>
  <si>
    <t xml:space="preserve">  chronische ischämische Herzkrankheit</t>
  </si>
  <si>
    <t xml:space="preserve">  sonstige kardiale Erregungsleitungs-
    störungen</t>
  </si>
  <si>
    <t xml:space="preserve">  sonstige kardiale Arrhythmien</t>
  </si>
  <si>
    <t xml:space="preserve">  sonstige zerebrovaskuläre Krankheit</t>
  </si>
  <si>
    <t xml:space="preserve">  ischämische Herzkrankheit</t>
  </si>
  <si>
    <t xml:space="preserve">  sonstige Formen der Herzkrankheit</t>
  </si>
  <si>
    <t xml:space="preserve">  zerebrovaskuläre Krankheiten</t>
  </si>
  <si>
    <t xml:space="preserve">  alkoholische Leberkrankheit</t>
  </si>
  <si>
    <t>Bundesland
Krankenhausstandort</t>
  </si>
  <si>
    <t>Bundesland
Patientenwohnort</t>
  </si>
  <si>
    <t>Die 20 häufigsten Diagnosen der stationär behandelten Patienten</t>
  </si>
  <si>
    <t>Stationär behandelte Patienten (einschließlich Sterbe- und Stundenfälle)  nach 
Diagnosekapitel und Alter</t>
  </si>
  <si>
    <t>Männlich je 10 000 Einwohner</t>
  </si>
  <si>
    <t>Weiblich je 10 000 Einwohner</t>
  </si>
  <si>
    <t>Im Krankenhaus gestorbene Patienten (einschließlich Stundenfälle) nach 
Diagnosekapitel und Alter</t>
  </si>
  <si>
    <t>Stationär behandelte Patienten (Stundenfälle) nach Diagnosekapitel und Alter</t>
  </si>
  <si>
    <t xml:space="preserve">Weiblich </t>
  </si>
  <si>
    <t>Stationär behandelte Patienten (einschließlich Stunden- und Sterbefällen)  nach ausgewählten Diagnosekapiteln, -gruppen und Geschlecht</t>
  </si>
  <si>
    <t>Stationär behandelte Patienten (einschließlich Stunden- und Sterbefälle) nach Alter und Geschlecht</t>
  </si>
  <si>
    <t>Stationär behandelte Patienten (einschließlich Stunden- und Sterbefällen) nach speziellen Diagnosen und Geschlecht</t>
  </si>
  <si>
    <t>In Sachsen behandelte Patienten (einschließlich Stunden- und Sterbefälle) nach dem Wohnsitz - Landkreis</t>
  </si>
  <si>
    <t>In Sachsen behandelte Patienten (einschließlich Stunden- und Sterbefälle) nach dem Wohnsitz - Bundesland</t>
  </si>
  <si>
    <t>1. Die 20 häufigsten Diagnosen der stationär behandelten Patienten 2017</t>
  </si>
  <si>
    <t>2. Stationär behandelte Patienten (einschließlich Sterbe- und Stundenfälle) 2017 nach
Diagnosekapitel und Alter</t>
  </si>
  <si>
    <t xml:space="preserve">3. Im Krankenhaus gestorbene Patienten (einschließlich Stundenfälle)  2017 nach
Diagnosekapitel und Alter   </t>
  </si>
  <si>
    <t xml:space="preserve">4. Stationär behandelte Patienten (Stundenfälle) 2017 nach Diagnosekapitel und Alter  </t>
  </si>
  <si>
    <t>5. Stationär behandelte Patienten (einschließlich Stunden- und Sterbefälle)  2017 nach ausgewählten Diagnosekapiteln, -gruppen und Geschlecht</t>
  </si>
  <si>
    <t>6. Stationär behandelte Patienten (einschließlich Stunden- und Sterbefälle) 2017 nach Alter und Geschlecht</t>
  </si>
  <si>
    <t>7. Stationär behandelte Patienten (einschließlich Stunden- und Sterbefälle) 2017 nach speziellen Diagnosen
und Geschlecht</t>
  </si>
  <si>
    <t>8. In Sachsen behandelte Patienten (einschließlich Stunden- und Sterbefälle) 2017 nach dem Wohnsitz
(Gebietsstand: 1. Januar 2018)</t>
  </si>
  <si>
    <t>9. In Sachsen behandelte Patienten (einschließlich Stunden- und Sterbefälle) 2017 nach dem Wohnsitz</t>
  </si>
  <si>
    <t>10. In deutschen Krankenhäusern behandelte Patienten 2017 mit Wohnsitz in Sachsen</t>
  </si>
  <si>
    <r>
      <t>12,0</t>
    </r>
    <r>
      <rPr>
        <i/>
        <vertAlign val="superscript"/>
        <sz val="8"/>
        <rFont val="Arial"/>
        <family val="2"/>
      </rPr>
      <t>3)</t>
    </r>
  </si>
  <si>
    <t>Bösartige Neubildung der Niere, ausgenommen
  Nierenbecken</t>
  </si>
  <si>
    <t>12. Stationär behandelte Patienten (einschließlich Sterbe- und Stundenfälle) 2017 nach
Diagnosekapitel und Alter</t>
  </si>
  <si>
    <t xml:space="preserve">Die 20 häufigsten Diagnosen der stationär behandelten Patienten </t>
  </si>
  <si>
    <t>Stationär behandelte Patienten nach Alter und Geschlecht</t>
  </si>
  <si>
    <t>Stationär behandelte Patienten nach speziellen Diagnosen und Geschlecht</t>
  </si>
  <si>
    <t>Stationär behandelte Patienten nach ausgewählten Diagnosekapiteln, Diagnosegruppen und Geschlecht</t>
  </si>
  <si>
    <t>In Sachsen behandelte Patienten nach der Kreisfreien Stadt und dem Landkreis, in dem sich der Wohnsitz befindet</t>
  </si>
  <si>
    <t>12.2. Männlich</t>
  </si>
  <si>
    <t>12.3. Weiblich</t>
  </si>
  <si>
    <t>12.4. Insgesamt je 10 000 Einwohner</t>
  </si>
  <si>
    <t xml:space="preserve">Nichtrheumatische Aortenklappen-
  krankheiten </t>
  </si>
  <si>
    <t>12.5. Männlich je 10 000 Einwohner</t>
  </si>
  <si>
    <t>12.6. Weiblich je 10 000 Einwohner</t>
  </si>
  <si>
    <t>13. Stationär behandelte Patienten (einschließlich Stunden- und Sterbefälle)  2017 nach ausgewählten Diagnosekapiteln, -gruppen und Geschlecht</t>
  </si>
  <si>
    <t>14. Stationär behandelte Patienten (einschließlich Stunden- und Sterbefälle) 2017 nach Alter und Geschlecht</t>
  </si>
  <si>
    <t>15. Stationär behandelte Patienten (einschließlich Stunden- und Sterbefälle) 2017 nach speziellen Diagnosen
und Geschlecht</t>
  </si>
  <si>
    <t>17. In Sachsen behandelte Patienten 2017 nach dem Bundesland, in dem sich der Wohnsitz befindet</t>
  </si>
  <si>
    <t>16. In Sachsen behandelte Patienten (einschließlich Stunden- und Sterbefälle) 2017 nach dem Wohnsitz
(Gebietsstand: 1. Januar 2018)</t>
  </si>
  <si>
    <t>Bundesland
REHA-Standort</t>
  </si>
  <si>
    <t xml:space="preserve">18. In Deutschland behandelte Patienten 2017 nach dem Bundesland </t>
  </si>
  <si>
    <t>Patientenwohnsitz: Sachsen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</si>
  <si>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</si>
  <si>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</si>
  <si>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</si>
  <si>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</si>
  <si>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</si>
  <si>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</si>
  <si>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In Sachsen behandelte Patienten nach dem Bundesland, in dem sich der Wohnsitz befindet</t>
  </si>
  <si>
    <t>Stationär behandelte Patienten (einschließlich Sterbe- und Stundenfälle)  nach Diagnosekapitel und Alter</t>
  </si>
  <si>
    <t>Tiefgegliederte Diagnosedaten der Krankenhauspatientinnen und -patienten (Datensatzstruktur) 2017</t>
  </si>
  <si>
    <t>Abbildungen</t>
  </si>
  <si>
    <t>Entlassene Patienten aus Sachsen Krankenhäusern nach Diagosekapitel</t>
  </si>
  <si>
    <t>Entlassene Patienten aus Sachsen Krankenhäusern je 10 000 Einwohner des jeweiligen Alters im Vergelich zu 1993</t>
  </si>
  <si>
    <t>Entlassene Patienten aus Sachsen Vorsorge- oder Rehabilitationseinrichtungen nach Diagosekapitel</t>
  </si>
  <si>
    <t xml:space="preserve">Entlassene Patienten aus Sachsen Vorsorge- oder Rehabiltationseinrichtungen je 10 000 Einwohner des jeweiligen Alters </t>
  </si>
  <si>
    <t>im Vergleich zu 2003</t>
  </si>
  <si>
    <t>In deutschen Krankenhäusern behandelte Patienten mit Wohnsitz in Sachsen</t>
  </si>
  <si>
    <t xml:space="preserve">1)  Patienten einschließlich Sterbe- und Stundenfälle. </t>
  </si>
  <si>
    <t>1)  Patienten einschließlich Sterbe- und Stundenfälle.</t>
  </si>
  <si>
    <t>1)  ICD: Internationale statistische Klassifikation der Krankheiten und verwandter Gesundheitsprobleme, 10. Revision.</t>
  </si>
  <si>
    <t>2)  Je 10 000 Einwohner weiblichen Geschlechts.</t>
  </si>
  <si>
    <t>Bevölkerungsfortschreibung auf Basis der Zensusdaten vom 9. Mai 2011.</t>
  </si>
  <si>
    <t>2)  ICD: Internationale statistische Klassifikation der Krankheiten und verwandter Gesundheitsprobleme, 10. Revision.</t>
  </si>
  <si>
    <t>3)  Je 10 000 Einwohner männlichen Geschlechts.</t>
  </si>
  <si>
    <t>https://www.destatis.de/DE/Methoden/Qualitaet/Qualitaetsberichte/Gesundheit/diagnose-krankenhauspatienten.html</t>
  </si>
  <si>
    <t>Stand: 23. März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</si>
</sst>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1">
    <numFmt numFmtId="164" formatCode="_(&quot;€&quot;* #,##0.00_);_(&quot;€&quot;* \(#,##0.00\);_(&quot;€&quot;* &quot;-&quot;??_);_(@_)"/>
    <numFmt numFmtId="165" formatCode="###\ ###\ \ \ \ \ "/>
    <numFmt numFmtId="166" formatCode="###\ ###.0;@"/>
    <numFmt numFmtId="167" formatCode="###\ ###.0\ \ \ \ \ ;@\ \ \ \ \ "/>
    <numFmt numFmtId="168" formatCode="###\ ##0.0\ \ \ \ \ \ \ \ \ \ ;;\-\ \ \ \ \ \ \ \ \ \ "/>
    <numFmt numFmtId="169" formatCode="0.0"/>
    <numFmt numFmtId="170" formatCode="###\ ##0\ ;;\-\ ;@\ "/>
    <numFmt numFmtId="171" formatCode="###\ ##0\ \ \ \ ;;\-\ \ \ \ ;@\ \ \ \ "/>
    <numFmt numFmtId="172" formatCode="##\ ##0\ ;;\-\ "/>
    <numFmt numFmtId="173" formatCode="##\ ###\ ##0\ ;;\-\ ;@\ "/>
    <numFmt numFmtId="174" formatCode="#\ ###\ ##0;\-#\ ###\ ##0;\-"/>
    <numFmt numFmtId="175" formatCode="###\ ##0.0\ ;;\-\ ;@\ "/>
    <numFmt numFmtId="176" formatCode="###\ ##0.0\ \ \ \ ;;\-\ \ \ \ ;@\ \ \ \ "/>
    <numFmt numFmtId="177" formatCode="#\ ##0&quot;   &quot;;;@&quot;   &quot;"/>
    <numFmt numFmtId="178" formatCode="#,##0\ \ \ \ \ \ \ \ "/>
    <numFmt numFmtId="179" formatCode="#,###\ \ \ \ \ \ \ \ "/>
    <numFmt numFmtId="180" formatCode="###\ ##0\ \ ;@\ \ "/>
    <numFmt numFmtId="181" formatCode="##\ ###\ ##0\ \ \ ;;\-\ \ \ ;@\ \ \ "/>
    <numFmt numFmtId="182" formatCode="##\ \ "/>
    <numFmt numFmtId="183" formatCode="#,##0&quot;        &quot;;;\-&quot;        &quot;"/>
    <numFmt numFmtId="184" formatCode="##\ ###\ ##0.0\ \ \ ;;\-\ \ \ ;@\ \ \ "/>
    <numFmt numFmtId="185" formatCode="#\ ##0.0\ \ \ \ \ \ \ \ \ \ ;;\-\ \ \ \ \ \ \ \ \ \ "/>
    <numFmt numFmtId="186" formatCode="###\ ##0\ \ \ \ \ ;@\ \ \ \ \ "/>
    <numFmt numFmtId="187" formatCode="###\ ##0&quot;       &quot;;;@&quot;       &quot;"/>
    <numFmt numFmtId="188" formatCode="###\ ##0.0\ \ \ \ \ \ \ ;;@&quot;       &quot;"/>
    <numFmt numFmtId="189" formatCode="###\ ###\ ##0\ \ \ \ \ \ \ \ \ \ \ \ \ \ \ \ \ \ \ \ \ ;@\ \ \ \ \ \ \ \ \ \ \ \ \ \ \ \ \ \ \ \ \ "/>
    <numFmt numFmtId="190" formatCode="##\ ##0.0\ \ \ \ \ \ \ \ \ \ \ \ \ \ \ \ ;;\-&quot;                &quot;"/>
    <numFmt numFmtId="191" formatCode="##\ ##0\ \ \ \ \ \ \ \ \ \ \ \ \ \ \ \ ;;\-&quot;                &quot;"/>
    <numFmt numFmtId="192" formatCode="###\ ###\ ##0\ \ \ \ \ \ \ \ \ \ \ \ \ \ \ ;@\ \ \ \ \ \ \ \ \ \ \ \ \ \ \ "/>
    <numFmt numFmtId="193" formatCode="##\ ##0.0\ \ \ \ \ \ \ \ \ \ \ \ \ ;;\-&quot;             &quot;"/>
    <numFmt numFmtId="194" formatCode="##\ ##0\ \ \ \ \ \ \ \ \ \ \ \ \ ;;\-&quot;             &quot;"/>
    <numFmt numFmtId="195" formatCode="#\ ##0&quot; &quot;;;\-&quot; &quot;"/>
    <numFmt numFmtId="196" formatCode="#\ ##0&quot;        &quot;;;\-&quot;        &quot;"/>
    <numFmt numFmtId="197" formatCode="#\ ##0.0\ ;;\-&quot; &quot;"/>
    <numFmt numFmtId="198" formatCode="#\ ##0.0\ \ \ \ \ \ \ \ ;;\-&quot;        &quot;"/>
    <numFmt numFmtId="199" formatCode="##\ ##0&quot;    &quot;;;@&quot;    &quot;"/>
    <numFmt numFmtId="200" formatCode="#,##0&quot;    &quot;;;@&quot;    &quot;"/>
    <numFmt numFmtId="201" formatCode="###\ ###\ ##0.0\ \ \ \ \ \ \ \ \ \ \ \ \ \ \ \ \ \ \ \ \ ;@\ \ \ \ \ \ \ \ \ \ \ \ \ \ \ \ \ \ \ \ \ "/>
    <numFmt numFmtId="202" formatCode="##,##0&quot;                &quot;;;\-&quot;                &quot;"/>
    <numFmt numFmtId="203" formatCode="#,##0.0__;@__"/>
    <numFmt numFmtId="204" formatCode="#,##0.0"/>
  </numFmts>
  <fonts count="23" x14ac:knownFonts="1"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color indexed="8"/>
      <name val="Calibri"/>
      <family val="2"/>
      <scheme val="minor"/>
    </font>
    <font>
      <sz val="10"/>
      <name val="Helv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Helv"/>
    </font>
    <font>
      <sz val="8"/>
      <color rgb="FF000000"/>
      <name val="Arial"/>
      <family val="2"/>
    </font>
    <font>
      <i/>
      <sz val="8"/>
      <name val="Arial"/>
      <family val="2"/>
    </font>
    <font>
      <sz val="8"/>
      <color indexed="8"/>
      <name val="Arial"/>
      <family val="2"/>
    </font>
    <font>
      <i/>
      <vertAlign val="superscript"/>
      <sz val="8"/>
      <name val="Arial"/>
      <family val="2"/>
    </font>
    <font>
      <sz val="7"/>
      <name val="Arial"/>
      <family val="2"/>
    </font>
    <font>
      <u/>
      <sz val="8"/>
      <color indexed="12"/>
      <name val="Arial"/>
      <family val="2"/>
    </font>
    <font>
      <u/>
      <sz val="8"/>
      <name val="Arial"/>
      <family val="2"/>
    </font>
    <font>
      <sz val="8"/>
      <color theme="1"/>
      <name val="Arial"/>
      <family val="2"/>
    </font>
    <font>
      <b/>
      <i/>
      <sz val="8"/>
      <name val="Arial"/>
      <family val="2"/>
    </font>
    <font>
      <sz val="8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9">
    <xf numFmtId="0" fontId="0" fillId="0" borderId="0"/>
    <xf numFmtId="0" fontId="1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5" fillId="0" borderId="0"/>
    <xf numFmtId="49" fontId="5" fillId="0" borderId="0"/>
    <xf numFmtId="0" fontId="1" fillId="0" borderId="0">
      <alignment horizontal="center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>
      <alignment horizontal="center"/>
    </xf>
    <xf numFmtId="0" fontId="1" fillId="0" borderId="0">
      <alignment horizontal="center"/>
    </xf>
    <xf numFmtId="0" fontId="1" fillId="0" borderId="0">
      <alignment horizontal="center"/>
    </xf>
    <xf numFmtId="0" fontId="1" fillId="0" borderId="0">
      <alignment horizontal="center"/>
    </xf>
    <xf numFmtId="0" fontId="1" fillId="0" borderId="0">
      <alignment horizontal="center"/>
    </xf>
    <xf numFmtId="164" fontId="1" fillId="0" borderId="0" applyFont="0" applyFill="0" applyBorder="0" applyAlignment="0" applyProtection="0"/>
    <xf numFmtId="1" fontId="3" fillId="2" borderId="1">
      <alignment horizontal="right"/>
    </xf>
    <xf numFmtId="0" fontId="6" fillId="0" borderId="0"/>
    <xf numFmtId="0" fontId="7" fillId="0" borderId="0"/>
    <xf numFmtId="0" fontId="8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7" fillId="0" borderId="0"/>
    <xf numFmtId="0" fontId="7" fillId="0" borderId="0"/>
  </cellStyleXfs>
  <cellXfs count="341">
    <xf numFmtId="0" fontId="0" fillId="0" borderId="0" xfId="0"/>
    <xf numFmtId="0" fontId="5" fillId="0" borderId="0" xfId="27" applyFont="1" applyAlignment="1">
      <alignment horizontal="left"/>
    </xf>
    <xf numFmtId="0" fontId="5" fillId="0" borderId="0" xfId="27" applyFont="1" applyBorder="1" applyAlignment="1">
      <alignment horizontal="left"/>
    </xf>
    <xf numFmtId="0" fontId="5" fillId="0" borderId="0" xfId="19" applyFont="1" applyBorder="1" applyAlignment="1">
      <alignment horizontal="left"/>
    </xf>
    <xf numFmtId="0" fontId="5" fillId="0" borderId="0" xfId="19" applyFont="1" applyAlignment="1"/>
    <xf numFmtId="0" fontId="5" fillId="0" borderId="0" xfId="27" applyFont="1" applyBorder="1"/>
    <xf numFmtId="0" fontId="5" fillId="0" borderId="5" xfId="22" applyFont="1" applyBorder="1"/>
    <xf numFmtId="0" fontId="5" fillId="0" borderId="6" xfId="22" applyFont="1" applyBorder="1"/>
    <xf numFmtId="0" fontId="5" fillId="0" borderId="18" xfId="22" applyFont="1" applyBorder="1" applyAlignment="1">
      <alignment horizontal="center" vertical="center"/>
    </xf>
    <xf numFmtId="16" fontId="5" fillId="0" borderId="19" xfId="22" quotePrefix="1" applyNumberFormat="1" applyFont="1" applyBorder="1" applyAlignment="1">
      <alignment horizontal="center" vertical="center"/>
    </xf>
    <xf numFmtId="0" fontId="5" fillId="0" borderId="19" xfId="22" quotePrefix="1" applyFont="1" applyBorder="1" applyAlignment="1">
      <alignment horizontal="center" vertical="center"/>
    </xf>
    <xf numFmtId="0" fontId="5" fillId="0" borderId="20" xfId="22" quotePrefix="1" applyFont="1" applyBorder="1" applyAlignment="1">
      <alignment horizontal="center" vertical="center"/>
    </xf>
    <xf numFmtId="0" fontId="5" fillId="0" borderId="18" xfId="22" quotePrefix="1" applyFont="1" applyBorder="1" applyAlignment="1">
      <alignment horizontal="center" vertical="center"/>
    </xf>
    <xf numFmtId="0" fontId="5" fillId="0" borderId="0" xfId="22" applyFont="1"/>
    <xf numFmtId="0" fontId="5" fillId="0" borderId="0" xfId="22" applyFont="1" applyBorder="1" applyAlignment="1">
      <alignment horizontal="left"/>
    </xf>
    <xf numFmtId="0" fontId="5" fillId="0" borderId="2" xfId="19" applyFont="1" applyBorder="1" applyAlignment="1">
      <alignment horizontal="center"/>
    </xf>
    <xf numFmtId="0" fontId="5" fillId="0" borderId="3" xfId="19" applyFont="1" applyBorder="1" applyAlignment="1">
      <alignment horizontal="center"/>
    </xf>
    <xf numFmtId="0" fontId="5" fillId="0" borderId="17" xfId="19" applyFont="1" applyBorder="1" applyAlignment="1">
      <alignment horizontal="center"/>
    </xf>
    <xf numFmtId="0" fontId="5" fillId="0" borderId="8" xfId="19" applyFont="1" applyBorder="1" applyAlignment="1">
      <alignment horizontal="center"/>
    </xf>
    <xf numFmtId="0" fontId="5" fillId="0" borderId="9" xfId="19" applyFont="1" applyBorder="1" applyAlignment="1">
      <alignment horizontal="center"/>
    </xf>
    <xf numFmtId="0" fontId="5" fillId="0" borderId="0" xfId="19" applyFont="1" applyBorder="1" applyAlignment="1">
      <alignment horizontal="center"/>
    </xf>
    <xf numFmtId="0" fontId="5" fillId="0" borderId="14" xfId="19" applyFont="1" applyBorder="1"/>
    <xf numFmtId="0" fontId="5" fillId="0" borderId="15" xfId="19" applyFont="1" applyBorder="1"/>
    <xf numFmtId="0" fontId="5" fillId="0" borderId="14" xfId="19" applyFont="1" applyBorder="1" applyAlignment="1">
      <alignment horizontal="center"/>
    </xf>
    <xf numFmtId="0" fontId="5" fillId="0" borderId="21" xfId="19" applyFont="1" applyBorder="1" applyAlignment="1">
      <alignment horizontal="center"/>
    </xf>
    <xf numFmtId="0" fontId="5" fillId="0" borderId="0" xfId="19" applyFont="1"/>
    <xf numFmtId="0" fontId="5" fillId="0" borderId="17" xfId="24" applyFont="1" applyBorder="1" applyAlignment="1">
      <alignment horizontal="centerContinuous"/>
    </xf>
    <xf numFmtId="0" fontId="5" fillId="0" borderId="2" xfId="24" applyFont="1" applyBorder="1" applyAlignment="1">
      <alignment horizontal="centerContinuous"/>
    </xf>
    <xf numFmtId="0" fontId="5" fillId="0" borderId="0" xfId="24" applyFont="1" applyAlignment="1">
      <alignment horizontal="centerContinuous"/>
    </xf>
    <xf numFmtId="0" fontId="5" fillId="0" borderId="8" xfId="24" applyFont="1" applyBorder="1" applyAlignment="1">
      <alignment horizontal="centerContinuous"/>
    </xf>
    <xf numFmtId="0" fontId="5" fillId="0" borderId="21" xfId="24" applyFont="1" applyBorder="1" applyAlignment="1">
      <alignment horizontal="centerContinuous"/>
    </xf>
    <xf numFmtId="0" fontId="5" fillId="0" borderId="14" xfId="24" applyFont="1" applyBorder="1" applyAlignment="1">
      <alignment horizontal="centerContinuous"/>
    </xf>
    <xf numFmtId="0" fontId="5" fillId="0" borderId="0" xfId="24" applyFont="1"/>
    <xf numFmtId="0" fontId="5" fillId="0" borderId="0" xfId="24" applyFont="1" applyAlignment="1"/>
    <xf numFmtId="0" fontId="5" fillId="0" borderId="2" xfId="19" applyFont="1" applyBorder="1" applyAlignment="1">
      <alignment horizontal="centerContinuous"/>
    </xf>
    <xf numFmtId="0" fontId="5" fillId="0" borderId="17" xfId="19" applyFont="1" applyBorder="1" applyAlignment="1">
      <alignment horizontal="centerContinuous"/>
    </xf>
    <xf numFmtId="0" fontId="5" fillId="0" borderId="0" xfId="19" applyFont="1" applyBorder="1"/>
    <xf numFmtId="0" fontId="5" fillId="0" borderId="2" xfId="24" applyFont="1" applyBorder="1" applyAlignment="1">
      <alignment horizontal="center"/>
    </xf>
    <xf numFmtId="0" fontId="5" fillId="0" borderId="8" xfId="24" applyFont="1" applyBorder="1" applyAlignment="1">
      <alignment horizontal="center"/>
    </xf>
    <xf numFmtId="0" fontId="5" fillId="0" borderId="14" xfId="24" applyFont="1" applyBorder="1" applyAlignment="1">
      <alignment horizontal="center"/>
    </xf>
    <xf numFmtId="0" fontId="5" fillId="0" borderId="2" xfId="27" applyFont="1" applyBorder="1" applyAlignment="1">
      <alignment horizontal="center"/>
    </xf>
    <xf numFmtId="0" fontId="5" fillId="0" borderId="17" xfId="27" applyFont="1" applyBorder="1" applyAlignment="1">
      <alignment horizontal="center" vertical="center"/>
    </xf>
    <xf numFmtId="0" fontId="5" fillId="0" borderId="8" xfId="27" applyFont="1" applyBorder="1" applyAlignment="1">
      <alignment horizontal="center"/>
    </xf>
    <xf numFmtId="0" fontId="5" fillId="0" borderId="0" xfId="27" applyFont="1" applyBorder="1" applyAlignment="1">
      <alignment horizontal="center" vertical="center"/>
    </xf>
    <xf numFmtId="0" fontId="5" fillId="0" borderId="14" xfId="27" applyFont="1" applyBorder="1" applyAlignment="1">
      <alignment horizontal="center"/>
    </xf>
    <xf numFmtId="0" fontId="5" fillId="0" borderId="14" xfId="27" applyFont="1" applyBorder="1"/>
    <xf numFmtId="0" fontId="5" fillId="0" borderId="21" xfId="27" applyFont="1" applyBorder="1" applyAlignment="1">
      <alignment horizontal="center" vertical="center"/>
    </xf>
    <xf numFmtId="0" fontId="5" fillId="0" borderId="7" xfId="19" applyFont="1" applyBorder="1" applyAlignment="1">
      <alignment horizontal="center"/>
    </xf>
    <xf numFmtId="0" fontId="5" fillId="0" borderId="13" xfId="19" applyFont="1" applyBorder="1" applyAlignment="1">
      <alignment horizontal="center"/>
    </xf>
    <xf numFmtId="0" fontId="5" fillId="0" borderId="16" xfId="19" applyFont="1" applyBorder="1"/>
    <xf numFmtId="0" fontId="5" fillId="0" borderId="15" xfId="19" applyFont="1" applyBorder="1" applyAlignment="1">
      <alignment horizontal="center"/>
    </xf>
    <xf numFmtId="0" fontId="5" fillId="0" borderId="16" xfId="19" applyFont="1" applyBorder="1" applyAlignment="1">
      <alignment horizontal="center"/>
    </xf>
    <xf numFmtId="0" fontId="5" fillId="0" borderId="0" xfId="19" applyFont="1" applyBorder="1" applyAlignment="1">
      <alignment horizontal="center" vertical="center" wrapText="1"/>
    </xf>
    <xf numFmtId="0" fontId="5" fillId="0" borderId="8" xfId="19" applyFont="1" applyBorder="1"/>
    <xf numFmtId="0" fontId="5" fillId="0" borderId="7" xfId="19" applyFont="1" applyBorder="1" applyAlignment="1">
      <alignment horizontal="centerContinuous"/>
    </xf>
    <xf numFmtId="0" fontId="5" fillId="0" borderId="5" xfId="22" applyFont="1" applyBorder="1" applyAlignment="1">
      <alignment vertical="center"/>
    </xf>
    <xf numFmtId="0" fontId="5" fillId="0" borderId="0" xfId="27" applyFont="1"/>
    <xf numFmtId="0" fontId="11" fillId="0" borderId="0" xfId="19" applyFont="1"/>
    <xf numFmtId="0" fontId="11" fillId="0" borderId="0" xfId="27" applyFont="1" applyAlignment="1"/>
    <xf numFmtId="0" fontId="5" fillId="0" borderId="0" xfId="19" quotePrefix="1" applyFont="1"/>
    <xf numFmtId="0" fontId="5" fillId="0" borderId="0" xfId="27" applyFont="1" applyAlignment="1">
      <alignment horizontal="center"/>
    </xf>
    <xf numFmtId="0" fontId="11" fillId="0" borderId="7" xfId="27" applyFont="1" applyBorder="1"/>
    <xf numFmtId="0" fontId="5" fillId="0" borderId="2" xfId="27" applyFont="1" applyBorder="1"/>
    <xf numFmtId="0" fontId="5" fillId="0" borderId="13" xfId="27" applyFont="1" applyBorder="1" applyAlignment="1">
      <alignment horizontal="center"/>
    </xf>
    <xf numFmtId="0" fontId="13" fillId="0" borderId="8" xfId="19" applyFont="1" applyBorder="1" applyAlignment="1"/>
    <xf numFmtId="165" fontId="5" fillId="0" borderId="0" xfId="27" applyNumberFormat="1" applyFont="1"/>
    <xf numFmtId="166" fontId="14" fillId="0" borderId="0" xfId="27" applyNumberFormat="1" applyFont="1"/>
    <xf numFmtId="167" fontId="14" fillId="0" borderId="0" xfId="27" applyNumberFormat="1" applyFont="1"/>
    <xf numFmtId="168" fontId="5" fillId="0" borderId="0" xfId="27" applyNumberFormat="1" applyFont="1"/>
    <xf numFmtId="0" fontId="15" fillId="0" borderId="8" xfId="19" applyFont="1" applyBorder="1"/>
    <xf numFmtId="0" fontId="5" fillId="0" borderId="8" xfId="28" applyFont="1" applyBorder="1" applyAlignment="1"/>
    <xf numFmtId="0" fontId="5" fillId="0" borderId="13" xfId="27" applyFont="1" applyBorder="1" applyAlignment="1">
      <alignment horizontal="center" vertical="top"/>
    </xf>
    <xf numFmtId="0" fontId="5" fillId="0" borderId="8" xfId="27" applyFont="1" applyBorder="1" applyAlignment="1">
      <alignment vertical="top" wrapText="1"/>
    </xf>
    <xf numFmtId="0" fontId="5" fillId="0" borderId="0" xfId="27" applyFont="1" applyBorder="1" applyAlignment="1">
      <alignment horizontal="center"/>
    </xf>
    <xf numFmtId="0" fontId="5" fillId="0" borderId="8" xfId="28" applyFont="1" applyBorder="1" applyAlignment="1">
      <alignment vertical="top" wrapText="1"/>
    </xf>
    <xf numFmtId="0" fontId="5" fillId="0" borderId="13" xfId="28" applyFont="1" applyBorder="1" applyAlignment="1">
      <alignment horizontal="center"/>
    </xf>
    <xf numFmtId="0" fontId="5" fillId="0" borderId="8" xfId="19" applyFont="1" applyBorder="1" applyAlignment="1"/>
    <xf numFmtId="0" fontId="5" fillId="0" borderId="13" xfId="28" applyFont="1" applyBorder="1" applyAlignment="1">
      <alignment horizontal="center" vertical="top"/>
    </xf>
    <xf numFmtId="0" fontId="13" fillId="0" borderId="8" xfId="19" applyFont="1" applyBorder="1" applyAlignment="1">
      <alignment vertical="top" wrapText="1"/>
    </xf>
    <xf numFmtId="169" fontId="5" fillId="0" borderId="8" xfId="28" applyNumberFormat="1" applyFont="1" applyBorder="1" applyAlignment="1"/>
    <xf numFmtId="167" fontId="16" fillId="0" borderId="0" xfId="27" applyNumberFormat="1" applyFont="1"/>
    <xf numFmtId="0" fontId="5" fillId="0" borderId="8" xfId="19" applyFont="1" applyBorder="1" applyAlignment="1">
      <alignment vertical="top" wrapText="1"/>
    </xf>
    <xf numFmtId="0" fontId="5" fillId="0" borderId="8" xfId="28" applyFont="1" applyBorder="1" applyAlignment="1">
      <alignment wrapText="1"/>
    </xf>
    <xf numFmtId="165" fontId="5" fillId="0" borderId="0" xfId="27" applyNumberFormat="1" applyFont="1" applyBorder="1"/>
    <xf numFmtId="166" fontId="14" fillId="0" borderId="0" xfId="27" applyNumberFormat="1" applyFont="1" applyBorder="1"/>
    <xf numFmtId="167" fontId="14" fillId="0" borderId="0" xfId="27" applyNumberFormat="1" applyFont="1" applyBorder="1"/>
    <xf numFmtId="165" fontId="5" fillId="0" borderId="0" xfId="19" applyNumberFormat="1" applyFont="1"/>
    <xf numFmtId="0" fontId="5" fillId="0" borderId="0" xfId="19" applyFont="1" applyAlignment="1">
      <alignment horizontal="center"/>
    </xf>
    <xf numFmtId="0" fontId="5" fillId="0" borderId="0" xfId="27" applyFont="1" applyAlignment="1"/>
    <xf numFmtId="0" fontId="18" fillId="0" borderId="0" xfId="3" applyFont="1" applyAlignment="1" applyProtection="1">
      <alignment horizontal="center"/>
    </xf>
    <xf numFmtId="0" fontId="5" fillId="0" borderId="8" xfId="27" applyFont="1" applyBorder="1" applyAlignment="1">
      <alignment horizontal="center" vertical="top"/>
    </xf>
    <xf numFmtId="0" fontId="11" fillId="0" borderId="0" xfId="2" applyFont="1" applyAlignment="1">
      <alignment horizontal="left"/>
    </xf>
    <xf numFmtId="0" fontId="11" fillId="0" borderId="0" xfId="2" applyFont="1" applyAlignment="1">
      <alignment horizontal="right"/>
    </xf>
    <xf numFmtId="0" fontId="5" fillId="0" borderId="0" xfId="2" applyFont="1"/>
    <xf numFmtId="0" fontId="5" fillId="0" borderId="0" xfId="1" applyFont="1"/>
    <xf numFmtId="0" fontId="19" fillId="0" borderId="0" xfId="2" applyFont="1" applyAlignment="1">
      <alignment horizontal="right"/>
    </xf>
    <xf numFmtId="0" fontId="19" fillId="0" borderId="0" xfId="2" applyFont="1"/>
    <xf numFmtId="0" fontId="5" fillId="0" borderId="0" xfId="1" applyFont="1" applyAlignment="1">
      <alignment vertical="top"/>
    </xf>
    <xf numFmtId="0" fontId="5" fillId="0" borderId="0" xfId="1" applyFont="1" applyAlignment="1"/>
    <xf numFmtId="0" fontId="5" fillId="0" borderId="0" xfId="2" applyFont="1" applyAlignment="1">
      <alignment horizontal="right"/>
    </xf>
    <xf numFmtId="0" fontId="15" fillId="0" borderId="0" xfId="2" applyFont="1" applyAlignment="1">
      <alignment horizontal="right"/>
    </xf>
    <xf numFmtId="0" fontId="18" fillId="0" borderId="0" xfId="3" applyFont="1" applyAlignment="1" applyProtection="1">
      <alignment vertical="top" wrapText="1"/>
    </xf>
    <xf numFmtId="0" fontId="15" fillId="0" borderId="0" xfId="2" applyFont="1" applyAlignment="1">
      <alignment horizontal="right" wrapText="1" indent="1"/>
    </xf>
    <xf numFmtId="0" fontId="5" fillId="0" borderId="0" xfId="3" applyFont="1" applyAlignment="1" applyProtection="1">
      <alignment horizontal="right" wrapText="1" indent="1"/>
    </xf>
    <xf numFmtId="0" fontId="20" fillId="0" borderId="0" xfId="0" applyFont="1"/>
    <xf numFmtId="0" fontId="11" fillId="0" borderId="0" xfId="1" applyFont="1"/>
    <xf numFmtId="0" fontId="5" fillId="0" borderId="0" xfId="2" applyFont="1" applyAlignment="1">
      <alignment horizontal="left"/>
    </xf>
    <xf numFmtId="0" fontId="5" fillId="0" borderId="4" xfId="22" applyFont="1" applyBorder="1" applyAlignment="1">
      <alignment vertical="center"/>
    </xf>
    <xf numFmtId="0" fontId="5" fillId="0" borderId="5" xfId="22" applyFont="1" applyBorder="1" applyAlignment="1">
      <alignment vertical="center"/>
    </xf>
    <xf numFmtId="0" fontId="16" fillId="0" borderId="0" xfId="27" applyNumberFormat="1" applyFont="1" applyBorder="1"/>
    <xf numFmtId="0" fontId="14" fillId="0" borderId="0" xfId="27" applyNumberFormat="1" applyFont="1" applyBorder="1"/>
    <xf numFmtId="169" fontId="5" fillId="0" borderId="8" xfId="19" applyNumberFormat="1" applyFont="1" applyBorder="1" applyAlignment="1">
      <alignment horizontal="left"/>
    </xf>
    <xf numFmtId="0" fontId="5" fillId="0" borderId="13" xfId="19" applyFont="1" applyBorder="1" applyAlignment="1">
      <alignment horizontal="center" vertical="top"/>
    </xf>
    <xf numFmtId="0" fontId="5" fillId="0" borderId="8" xfId="19" applyFont="1" applyBorder="1" applyAlignment="1">
      <alignment horizontal="left" vertical="top" wrapText="1"/>
    </xf>
    <xf numFmtId="0" fontId="5" fillId="0" borderId="8" xfId="19" applyFont="1" applyBorder="1" applyAlignment="1">
      <alignment wrapText="1"/>
    </xf>
    <xf numFmtId="165" fontId="5" fillId="0" borderId="0" xfId="27" applyNumberFormat="1" applyFont="1" applyAlignment="1"/>
    <xf numFmtId="167" fontId="14" fillId="0" borderId="0" xfId="27" applyNumberFormat="1" applyFont="1" applyAlignment="1"/>
    <xf numFmtId="168" fontId="5" fillId="0" borderId="0" xfId="27" applyNumberFormat="1" applyFont="1" applyAlignment="1"/>
    <xf numFmtId="0" fontId="5" fillId="0" borderId="8" xfId="19" applyFont="1" applyBorder="1" applyAlignment="1">
      <alignment horizontal="left"/>
    </xf>
    <xf numFmtId="168" fontId="14" fillId="0" borderId="0" xfId="27" applyNumberFormat="1" applyFont="1" applyBorder="1"/>
    <xf numFmtId="0" fontId="18" fillId="0" borderId="0" xfId="3" applyFont="1" applyAlignment="1" applyProtection="1">
      <alignment horizontal="left"/>
    </xf>
    <xf numFmtId="0" fontId="18" fillId="0" borderId="0" xfId="3" applyFont="1" applyAlignment="1" applyProtection="1"/>
    <xf numFmtId="0" fontId="20" fillId="0" borderId="0" xfId="0" applyFont="1" applyAlignment="1">
      <alignment wrapText="1"/>
    </xf>
    <xf numFmtId="0" fontId="15" fillId="0" borderId="8" xfId="19" applyFont="1" applyBorder="1" applyAlignment="1"/>
    <xf numFmtId="0" fontId="13" fillId="0" borderId="8" xfId="19" applyFont="1" applyBorder="1" applyAlignment="1">
      <alignment horizontal="left" vertical="top" wrapText="1"/>
    </xf>
    <xf numFmtId="0" fontId="5" fillId="0" borderId="8" xfId="27" applyFont="1" applyBorder="1" applyAlignment="1"/>
    <xf numFmtId="0" fontId="15" fillId="0" borderId="8" xfId="19" applyFont="1" applyBorder="1" applyAlignment="1">
      <alignment wrapText="1"/>
    </xf>
    <xf numFmtId="0" fontId="5" fillId="0" borderId="8" xfId="27" applyFont="1" applyBorder="1" applyAlignment="1">
      <alignment horizontal="center" wrapText="1"/>
    </xf>
    <xf numFmtId="0" fontId="17" fillId="0" borderId="0" xfId="27" applyFont="1"/>
    <xf numFmtId="165" fontId="17" fillId="0" borderId="0" xfId="27" applyNumberFormat="1" applyFont="1"/>
    <xf numFmtId="0" fontId="17" fillId="0" borderId="0" xfId="19" applyFont="1"/>
    <xf numFmtId="0" fontId="17" fillId="0" borderId="0" xfId="27" applyFont="1" applyBorder="1"/>
    <xf numFmtId="0" fontId="11" fillId="0" borderId="0" xfId="22" applyFont="1"/>
    <xf numFmtId="0" fontId="5" fillId="0" borderId="0" xfId="22" quotePrefix="1" applyFont="1"/>
    <xf numFmtId="0" fontId="5" fillId="0" borderId="0" xfId="22" applyFont="1" applyAlignment="1">
      <alignment horizontal="left"/>
    </xf>
    <xf numFmtId="0" fontId="5" fillId="0" borderId="2" xfId="22" applyFont="1" applyBorder="1"/>
    <xf numFmtId="0" fontId="5" fillId="0" borderId="7" xfId="22" applyFont="1" applyBorder="1"/>
    <xf numFmtId="0" fontId="5" fillId="0" borderId="0" xfId="22" applyFont="1" applyAlignment="1">
      <alignment horizontal="left" vertical="top"/>
    </xf>
    <xf numFmtId="0" fontId="5" fillId="0" borderId="8" xfId="22" applyFont="1" applyBorder="1" applyAlignment="1">
      <alignment vertical="top" wrapText="1"/>
    </xf>
    <xf numFmtId="170" fontId="5" fillId="0" borderId="0" xfId="22" applyNumberFormat="1" applyFont="1" applyAlignment="1">
      <alignment horizontal="right"/>
    </xf>
    <xf numFmtId="171" fontId="5" fillId="0" borderId="0" xfId="22" applyNumberFormat="1" applyFont="1" applyAlignment="1">
      <alignment horizontal="right"/>
    </xf>
    <xf numFmtId="172" fontId="5" fillId="0" borderId="0" xfId="22" applyNumberFormat="1" applyFont="1"/>
    <xf numFmtId="0" fontId="5" fillId="0" borderId="8" xfId="22" applyFont="1" applyBorder="1"/>
    <xf numFmtId="0" fontId="5" fillId="0" borderId="0" xfId="22" applyFont="1" applyAlignment="1">
      <alignment horizontal="centerContinuous" vertical="top"/>
    </xf>
    <xf numFmtId="173" fontId="11" fillId="0" borderId="0" xfId="22" applyNumberFormat="1" applyFont="1" applyAlignment="1">
      <alignment horizontal="right"/>
    </xf>
    <xf numFmtId="171" fontId="11" fillId="0" borderId="0" xfId="22" applyNumberFormat="1" applyFont="1" applyAlignment="1">
      <alignment horizontal="right"/>
    </xf>
    <xf numFmtId="0" fontId="5" fillId="0" borderId="0" xfId="22" applyFont="1" applyBorder="1"/>
    <xf numFmtId="172" fontId="11" fillId="0" borderId="0" xfId="22" applyNumberFormat="1" applyFont="1"/>
    <xf numFmtId="0" fontId="5" fillId="0" borderId="4" xfId="22" applyFont="1" applyBorder="1" applyAlignment="1">
      <alignment vertical="center"/>
    </xf>
    <xf numFmtId="0" fontId="5" fillId="0" borderId="5" xfId="22" applyFont="1" applyBorder="1" applyAlignment="1">
      <alignment vertical="center"/>
    </xf>
    <xf numFmtId="170" fontId="11" fillId="0" borderId="0" xfId="22" applyNumberFormat="1" applyFont="1" applyAlignment="1">
      <alignment horizontal="right"/>
    </xf>
    <xf numFmtId="0" fontId="5" fillId="0" borderId="0" xfId="22" applyFont="1" applyFill="1"/>
    <xf numFmtId="3" fontId="5" fillId="0" borderId="0" xfId="22" applyNumberFormat="1" applyFont="1"/>
    <xf numFmtId="174" fontId="5" fillId="0" borderId="0" xfId="22" applyNumberFormat="1" applyFont="1"/>
    <xf numFmtId="175" fontId="14" fillId="0" borderId="0" xfId="22" applyNumberFormat="1" applyFont="1" applyAlignment="1">
      <alignment horizontal="right"/>
    </xf>
    <xf numFmtId="176" fontId="14" fillId="0" borderId="0" xfId="22" applyNumberFormat="1" applyFont="1" applyAlignment="1">
      <alignment horizontal="right"/>
    </xf>
    <xf numFmtId="175" fontId="21" fillId="0" borderId="0" xfId="22" applyNumberFormat="1" applyFont="1" applyAlignment="1">
      <alignment horizontal="right"/>
    </xf>
    <xf numFmtId="176" fontId="21" fillId="0" borderId="0" xfId="22" applyNumberFormat="1" applyFont="1" applyAlignment="1">
      <alignment horizontal="right"/>
    </xf>
    <xf numFmtId="0" fontId="5" fillId="0" borderId="13" xfId="22" applyFont="1" applyBorder="1" applyAlignment="1">
      <alignment horizontal="right"/>
    </xf>
    <xf numFmtId="0" fontId="5" fillId="0" borderId="13" xfId="22" applyFont="1" applyFill="1" applyBorder="1" applyAlignment="1">
      <alignment horizontal="right"/>
    </xf>
    <xf numFmtId="0" fontId="11" fillId="0" borderId="13" xfId="22" applyFont="1" applyBorder="1" applyAlignment="1">
      <alignment horizontal="right"/>
    </xf>
    <xf numFmtId="172" fontId="5" fillId="0" borderId="0" xfId="22" applyNumberFormat="1" applyFont="1" applyFill="1"/>
    <xf numFmtId="177" fontId="5" fillId="0" borderId="0" xfId="19" applyNumberFormat="1" applyFont="1"/>
    <xf numFmtId="178" fontId="5" fillId="0" borderId="0" xfId="19" applyNumberFormat="1" applyFont="1" applyAlignment="1">
      <alignment horizontal="center"/>
    </xf>
    <xf numFmtId="179" fontId="5" fillId="0" borderId="0" xfId="19" applyNumberFormat="1" applyFont="1" applyAlignment="1">
      <alignment horizontal="center"/>
    </xf>
    <xf numFmtId="177" fontId="5" fillId="0" borderId="0" xfId="19" applyNumberFormat="1" applyFont="1" applyAlignment="1">
      <alignment horizontal="right"/>
    </xf>
    <xf numFmtId="0" fontId="5" fillId="0" borderId="0" xfId="19" applyFont="1" applyAlignment="1">
      <alignment horizontal="center" vertical="top"/>
    </xf>
    <xf numFmtId="0" fontId="11" fillId="0" borderId="0" xfId="19" applyFont="1" applyAlignment="1">
      <alignment horizontal="center"/>
    </xf>
    <xf numFmtId="0" fontId="11" fillId="0" borderId="8" xfId="19" applyFont="1" applyBorder="1"/>
    <xf numFmtId="177" fontId="11" fillId="0" borderId="0" xfId="19" applyNumberFormat="1" applyFont="1"/>
    <xf numFmtId="180" fontId="5" fillId="0" borderId="0" xfId="19" applyNumberFormat="1" applyFont="1" applyBorder="1"/>
    <xf numFmtId="0" fontId="5" fillId="0" borderId="0" xfId="19" applyFont="1" applyAlignment="1">
      <alignment horizontal="left"/>
    </xf>
    <xf numFmtId="180" fontId="5" fillId="0" borderId="0" xfId="19" applyNumberFormat="1" applyFont="1"/>
    <xf numFmtId="0" fontId="11" fillId="0" borderId="0" xfId="27" applyFont="1" applyAlignment="1"/>
    <xf numFmtId="0" fontId="5" fillId="0" borderId="0" xfId="22" applyFont="1" applyAlignment="1">
      <alignment horizontal="right"/>
    </xf>
    <xf numFmtId="0" fontId="5" fillId="0" borderId="0" xfId="24" quotePrefix="1" applyFont="1"/>
    <xf numFmtId="0" fontId="5" fillId="0" borderId="0" xfId="24" applyFont="1" applyAlignment="1">
      <alignment horizontal="center"/>
    </xf>
    <xf numFmtId="0" fontId="5" fillId="0" borderId="0" xfId="24" applyFont="1" applyAlignment="1">
      <alignment horizontal="right"/>
    </xf>
    <xf numFmtId="0" fontId="5" fillId="0" borderId="0" xfId="24" applyFont="1" applyAlignment="1">
      <alignment horizontal="left"/>
    </xf>
    <xf numFmtId="0" fontId="5" fillId="0" borderId="8" xfId="24" applyFont="1" applyBorder="1" applyAlignment="1"/>
    <xf numFmtId="181" fontId="5" fillId="0" borderId="0" xfId="24" applyNumberFormat="1" applyFont="1"/>
    <xf numFmtId="182" fontId="5" fillId="0" borderId="0" xfId="24" applyNumberFormat="1" applyFont="1" applyAlignment="1"/>
    <xf numFmtId="0" fontId="5" fillId="0" borderId="8" xfId="24" applyNumberFormat="1" applyFont="1" applyBorder="1" applyAlignment="1"/>
    <xf numFmtId="0" fontId="11" fillId="0" borderId="0" xfId="24" applyFont="1" applyAlignment="1">
      <alignment horizontal="centerContinuous"/>
    </xf>
    <xf numFmtId="0" fontId="11" fillId="0" borderId="0" xfId="24" applyFont="1" applyAlignment="1">
      <alignment horizontal="center"/>
    </xf>
    <xf numFmtId="0" fontId="11" fillId="0" borderId="8" xfId="24" applyFont="1" applyBorder="1" applyAlignment="1">
      <alignment horizontal="centerContinuous"/>
    </xf>
    <xf numFmtId="181" fontId="11" fillId="0" borderId="0" xfId="24" applyNumberFormat="1" applyFont="1"/>
    <xf numFmtId="183" fontId="5" fillId="0" borderId="0" xfId="24" applyNumberFormat="1" applyFont="1"/>
    <xf numFmtId="184" fontId="14" fillId="0" borderId="0" xfId="24" applyNumberFormat="1" applyFont="1"/>
    <xf numFmtId="182" fontId="5" fillId="0" borderId="0" xfId="24" applyNumberFormat="1" applyFont="1" applyAlignment="1">
      <alignment horizontal="right"/>
    </xf>
    <xf numFmtId="184" fontId="21" fillId="0" borderId="0" xfId="24" applyNumberFormat="1" applyFont="1"/>
    <xf numFmtId="185" fontId="14" fillId="0" borderId="0" xfId="24" applyNumberFormat="1" applyFont="1"/>
    <xf numFmtId="165" fontId="5" fillId="0" borderId="0" xfId="19" applyNumberFormat="1" applyFont="1" applyBorder="1"/>
    <xf numFmtId="186" fontId="5" fillId="0" borderId="0" xfId="19" applyNumberFormat="1" applyFont="1" applyBorder="1" applyAlignment="1">
      <alignment horizontal="right"/>
    </xf>
    <xf numFmtId="0" fontId="5" fillId="0" borderId="8" xfId="19" applyFont="1" applyBorder="1" applyAlignment="1">
      <alignment vertical="top"/>
    </xf>
    <xf numFmtId="0" fontId="11" fillId="0" borderId="0" xfId="24" applyFont="1"/>
    <xf numFmtId="0" fontId="5" fillId="0" borderId="8" xfId="24" applyFont="1" applyBorder="1"/>
    <xf numFmtId="187" fontId="5" fillId="0" borderId="0" xfId="24" applyNumberFormat="1" applyFont="1"/>
    <xf numFmtId="188" fontId="14" fillId="0" borderId="0" xfId="24" applyNumberFormat="1" applyFont="1"/>
    <xf numFmtId="0" fontId="11" fillId="0" borderId="8" xfId="24" applyFont="1" applyBorder="1"/>
    <xf numFmtId="187" fontId="11" fillId="0" borderId="0" xfId="24" applyNumberFormat="1" applyFont="1"/>
    <xf numFmtId="188" fontId="21" fillId="0" borderId="0" xfId="24" applyNumberFormat="1" applyFont="1" applyAlignment="1">
      <alignment horizontal="right"/>
    </xf>
    <xf numFmtId="189" fontId="5" fillId="0" borderId="0" xfId="24" applyNumberFormat="1" applyFont="1"/>
    <xf numFmtId="190" fontId="14" fillId="0" borderId="0" xfId="24" applyNumberFormat="1" applyFont="1"/>
    <xf numFmtId="0" fontId="5" fillId="0" borderId="8" xfId="24" applyFont="1" applyBorder="1" applyAlignment="1">
      <alignment horizontal="left"/>
    </xf>
    <xf numFmtId="0" fontId="5" fillId="0" borderId="8" xfId="24" applyFont="1" applyBorder="1" applyAlignment="1">
      <alignment wrapText="1"/>
    </xf>
    <xf numFmtId="189" fontId="11" fillId="0" borderId="0" xfId="24" applyNumberFormat="1" applyFont="1"/>
    <xf numFmtId="191" fontId="21" fillId="0" borderId="0" xfId="24" applyNumberFormat="1" applyFont="1"/>
    <xf numFmtId="192" fontId="5" fillId="0" borderId="0" xfId="24" applyNumberFormat="1" applyFont="1"/>
    <xf numFmtId="193" fontId="14" fillId="0" borderId="0" xfId="24" applyNumberFormat="1" applyFont="1"/>
    <xf numFmtId="0" fontId="11" fillId="0" borderId="8" xfId="24" applyFont="1" applyBorder="1" applyAlignment="1">
      <alignment wrapText="1"/>
    </xf>
    <xf numFmtId="194" fontId="21" fillId="0" borderId="0" xfId="24" applyNumberFormat="1" applyFont="1"/>
    <xf numFmtId="0" fontId="20" fillId="0" borderId="0" xfId="0" applyFont="1" applyAlignment="1">
      <alignment vertical="top"/>
    </xf>
    <xf numFmtId="0" fontId="11" fillId="0" borderId="0" xfId="0" applyNumberFormat="1" applyFont="1" applyFill="1" applyBorder="1" applyAlignment="1" applyProtection="1"/>
    <xf numFmtId="0" fontId="5" fillId="0" borderId="4" xfId="22" applyFont="1" applyBorder="1" applyAlignment="1">
      <alignment vertical="center"/>
    </xf>
    <xf numFmtId="0" fontId="5" fillId="0" borderId="5" xfId="22" applyFont="1" applyBorder="1" applyAlignment="1">
      <alignment vertical="center"/>
    </xf>
    <xf numFmtId="0" fontId="5" fillId="0" borderId="0" xfId="27" quotePrefix="1" applyFont="1" applyAlignment="1">
      <alignment horizontal="left"/>
    </xf>
    <xf numFmtId="0" fontId="5" fillId="0" borderId="0" xfId="27" applyFont="1" applyFill="1" applyBorder="1" applyAlignment="1">
      <alignment horizontal="center"/>
    </xf>
    <xf numFmtId="0" fontId="5" fillId="0" borderId="8" xfId="28" applyFont="1" applyBorder="1" applyAlignment="1">
      <alignment horizontal="left" wrapText="1"/>
    </xf>
    <xf numFmtId="0" fontId="5" fillId="0" borderId="8" xfId="19" applyFont="1" applyFill="1" applyBorder="1" applyAlignment="1">
      <alignment wrapText="1"/>
    </xf>
    <xf numFmtId="0" fontId="5" fillId="0" borderId="8" xfId="27" applyFont="1" applyBorder="1" applyAlignment="1">
      <alignment wrapText="1"/>
    </xf>
    <xf numFmtId="0" fontId="5" fillId="0" borderId="8" xfId="27" applyNumberFormat="1" applyFont="1" applyBorder="1" applyAlignment="1"/>
    <xf numFmtId="0" fontId="5" fillId="0" borderId="8" xfId="28" applyFont="1" applyBorder="1" applyAlignment="1">
      <alignment horizontal="left" vertical="top" wrapText="1"/>
    </xf>
    <xf numFmtId="165" fontId="5" fillId="0" borderId="0" xfId="27" applyNumberFormat="1" applyFont="1" applyAlignment="1">
      <alignment horizontal="right"/>
    </xf>
    <xf numFmtId="168" fontId="5" fillId="0" borderId="0" xfId="27" applyNumberFormat="1" applyFont="1" applyAlignment="1">
      <alignment horizontal="right"/>
    </xf>
    <xf numFmtId="0" fontId="5" fillId="0" borderId="0" xfId="19" applyFont="1" applyAlignment="1">
      <alignment horizontal="center" vertical="top" wrapText="1"/>
    </xf>
    <xf numFmtId="0" fontId="5" fillId="0" borderId="0" xfId="27" applyFont="1" applyBorder="1" applyAlignment="1">
      <alignment horizontal="center" vertical="top"/>
    </xf>
    <xf numFmtId="203" fontId="14" fillId="0" borderId="0" xfId="21" applyNumberFormat="1" applyFont="1" applyFill="1" applyBorder="1" applyAlignment="1">
      <alignment horizontal="right"/>
    </xf>
    <xf numFmtId="204" fontId="14" fillId="0" borderId="0" xfId="21" applyNumberFormat="1" applyFont="1" applyFill="1" applyBorder="1" applyAlignment="1">
      <alignment horizontal="right"/>
    </xf>
    <xf numFmtId="172" fontId="5" fillId="0" borderId="0" xfId="22" applyNumberFormat="1" applyFont="1" applyBorder="1"/>
    <xf numFmtId="0" fontId="5" fillId="0" borderId="13" xfId="22" applyFont="1" applyBorder="1" applyAlignment="1">
      <alignment horizontal="center"/>
    </xf>
    <xf numFmtId="0" fontId="11" fillId="0" borderId="13" xfId="22" applyFont="1" applyBorder="1" applyAlignment="1">
      <alignment horizontal="center"/>
    </xf>
    <xf numFmtId="180" fontId="5" fillId="0" borderId="0" xfId="19" applyNumberFormat="1" applyFont="1" applyBorder="1" applyAlignment="1">
      <alignment horizontal="right"/>
    </xf>
    <xf numFmtId="0" fontId="5" fillId="0" borderId="8" xfId="19" applyFont="1" applyBorder="1" applyAlignment="1">
      <alignment horizontal="left" wrapText="1"/>
    </xf>
    <xf numFmtId="180" fontId="11" fillId="0" borderId="0" xfId="19" applyNumberFormat="1" applyFont="1" applyBorder="1"/>
    <xf numFmtId="195" fontId="5" fillId="0" borderId="0" xfId="24" applyNumberFormat="1" applyFont="1"/>
    <xf numFmtId="196" fontId="5" fillId="0" borderId="0" xfId="24" applyNumberFormat="1" applyFont="1"/>
    <xf numFmtId="195" fontId="11" fillId="0" borderId="0" xfId="24" applyNumberFormat="1" applyFont="1"/>
    <xf numFmtId="196" fontId="11" fillId="0" borderId="0" xfId="24" applyNumberFormat="1" applyFont="1"/>
    <xf numFmtId="197" fontId="14" fillId="0" borderId="0" xfId="24" applyNumberFormat="1" applyFont="1"/>
    <xf numFmtId="198" fontId="14" fillId="0" borderId="0" xfId="24" applyNumberFormat="1" applyFont="1"/>
    <xf numFmtId="197" fontId="21" fillId="0" borderId="0" xfId="24" applyNumberFormat="1" applyFont="1"/>
    <xf numFmtId="198" fontId="21" fillId="0" borderId="0" xfId="24" applyNumberFormat="1" applyFont="1"/>
    <xf numFmtId="199" fontId="11" fillId="0" borderId="0" xfId="19" applyNumberFormat="1" applyFont="1" applyAlignment="1">
      <alignment horizontal="right"/>
    </xf>
    <xf numFmtId="200" fontId="11" fillId="0" borderId="0" xfId="19" applyNumberFormat="1" applyFont="1"/>
    <xf numFmtId="199" fontId="5" fillId="0" borderId="0" xfId="19" applyNumberFormat="1" applyFont="1" applyAlignment="1">
      <alignment horizontal="right"/>
    </xf>
    <xf numFmtId="200" fontId="5" fillId="0" borderId="0" xfId="19" applyNumberFormat="1" applyFont="1"/>
    <xf numFmtId="188" fontId="21" fillId="0" borderId="0" xfId="24" applyNumberFormat="1" applyFont="1"/>
    <xf numFmtId="0" fontId="22" fillId="0" borderId="0" xfId="24" applyFont="1"/>
    <xf numFmtId="189" fontId="5" fillId="0" borderId="0" xfId="24" applyNumberFormat="1" applyFont="1" applyFill="1"/>
    <xf numFmtId="201" fontId="14" fillId="0" borderId="0" xfId="24" applyNumberFormat="1" applyFont="1"/>
    <xf numFmtId="189" fontId="21" fillId="0" borderId="0" xfId="24" applyNumberFormat="1" applyFont="1"/>
    <xf numFmtId="0" fontId="11" fillId="0" borderId="0" xfId="24" applyFont="1" applyBorder="1"/>
    <xf numFmtId="202" fontId="5" fillId="0" borderId="0" xfId="24" applyNumberFormat="1" applyFont="1"/>
    <xf numFmtId="201" fontId="14" fillId="0" borderId="0" xfId="24" applyNumberFormat="1" applyFont="1" applyAlignment="1">
      <alignment horizontal="right"/>
    </xf>
    <xf numFmtId="202" fontId="11" fillId="0" borderId="0" xfId="24" applyNumberFormat="1" applyFont="1"/>
    <xf numFmtId="0" fontId="5" fillId="3" borderId="0" xfId="0" applyFont="1" applyFill="1"/>
    <xf numFmtId="0" fontId="11" fillId="3" borderId="0" xfId="0" applyFont="1" applyFill="1"/>
    <xf numFmtId="0" fontId="5" fillId="3" borderId="0" xfId="19" applyFont="1" applyFill="1" applyAlignment="1"/>
    <xf numFmtId="0" fontId="5" fillId="0" borderId="0" xfId="19" applyFont="1" applyAlignment="1">
      <alignment wrapText="1"/>
    </xf>
    <xf numFmtId="0" fontId="18" fillId="0" borderId="0" xfId="3" applyFont="1" applyAlignment="1" applyProtection="1">
      <alignment wrapText="1"/>
    </xf>
    <xf numFmtId="0" fontId="18" fillId="0" borderId="0" xfId="3" applyFont="1" applyAlignment="1" applyProtection="1">
      <alignment horizontal="right"/>
    </xf>
    <xf numFmtId="0" fontId="18" fillId="0" borderId="0" xfId="3" applyFont="1" applyAlignment="1" applyProtection="1">
      <alignment vertical="top"/>
    </xf>
    <xf numFmtId="0" fontId="5" fillId="0" borderId="0" xfId="19" applyFont="1" applyAlignment="1">
      <alignment horizontal="left"/>
    </xf>
    <xf numFmtId="0" fontId="11" fillId="0" borderId="0" xfId="27" applyFont="1" applyAlignment="1">
      <alignment horizontal="left"/>
    </xf>
    <xf numFmtId="0" fontId="11" fillId="0" borderId="0" xfId="19" applyFont="1" applyAlignment="1">
      <alignment horizontal="left"/>
    </xf>
    <xf numFmtId="0" fontId="5" fillId="0" borderId="2" xfId="27" applyFont="1" applyBorder="1" applyAlignment="1">
      <alignment horizontal="center" vertical="center"/>
    </xf>
    <xf numFmtId="0" fontId="12" fillId="0" borderId="8" xfId="19" applyFont="1" applyBorder="1" applyAlignment="1">
      <alignment horizontal="center" vertical="center"/>
    </xf>
    <xf numFmtId="0" fontId="12" fillId="0" borderId="14" xfId="19" applyFont="1" applyBorder="1" applyAlignment="1">
      <alignment horizontal="center" vertical="center"/>
    </xf>
    <xf numFmtId="0" fontId="5" fillId="0" borderId="3" xfId="27" applyFont="1" applyBorder="1" applyAlignment="1">
      <alignment horizontal="center" vertical="center" wrapText="1"/>
    </xf>
    <xf numFmtId="0" fontId="5" fillId="0" borderId="9" xfId="19" applyFont="1" applyBorder="1" applyAlignment="1">
      <alignment horizontal="center" vertical="center"/>
    </xf>
    <xf numFmtId="0" fontId="5" fillId="0" borderId="15" xfId="19" applyFont="1" applyBorder="1" applyAlignment="1">
      <alignment horizontal="center" vertical="center"/>
    </xf>
    <xf numFmtId="0" fontId="5" fillId="0" borderId="3" xfId="27" applyFont="1" applyBorder="1" applyAlignment="1">
      <alignment horizontal="center" vertical="center"/>
    </xf>
    <xf numFmtId="0" fontId="12" fillId="0" borderId="9" xfId="19" applyFont="1" applyBorder="1" applyAlignment="1">
      <alignment horizontal="center" vertical="center"/>
    </xf>
    <xf numFmtId="0" fontId="12" fillId="0" borderId="15" xfId="19" applyFont="1" applyBorder="1" applyAlignment="1">
      <alignment horizontal="center" vertical="center"/>
    </xf>
    <xf numFmtId="0" fontId="5" fillId="0" borderId="4" xfId="27" applyFont="1" applyBorder="1" applyAlignment="1">
      <alignment horizontal="center" vertical="center"/>
    </xf>
    <xf numFmtId="0" fontId="5" fillId="0" borderId="5" xfId="19" applyFont="1" applyBorder="1" applyAlignment="1">
      <alignment horizontal="center" vertical="center"/>
    </xf>
    <xf numFmtId="0" fontId="5" fillId="0" borderId="6" xfId="19" applyFont="1" applyBorder="1" applyAlignment="1">
      <alignment horizontal="center" vertical="center"/>
    </xf>
    <xf numFmtId="0" fontId="5" fillId="0" borderId="7" xfId="27" applyFont="1" applyBorder="1" applyAlignment="1">
      <alignment horizontal="center" vertical="center" wrapText="1"/>
    </xf>
    <xf numFmtId="0" fontId="12" fillId="0" borderId="13" xfId="19" applyFont="1" applyBorder="1" applyAlignment="1">
      <alignment horizontal="center" vertical="center"/>
    </xf>
    <xf numFmtId="0" fontId="12" fillId="0" borderId="16" xfId="19" applyFont="1" applyBorder="1" applyAlignment="1">
      <alignment horizontal="center" vertical="center"/>
    </xf>
    <xf numFmtId="0" fontId="5" fillId="0" borderId="10" xfId="27" applyFont="1" applyBorder="1" applyAlignment="1">
      <alignment horizontal="center" vertical="center"/>
    </xf>
    <xf numFmtId="0" fontId="5" fillId="0" borderId="11" xfId="27" applyFont="1" applyBorder="1" applyAlignment="1">
      <alignment horizontal="center" vertical="center" wrapText="1"/>
    </xf>
    <xf numFmtId="0" fontId="5" fillId="0" borderId="12" xfId="19" applyFont="1" applyBorder="1" applyAlignment="1">
      <alignment horizontal="center" vertical="center" wrapText="1"/>
    </xf>
    <xf numFmtId="0" fontId="5" fillId="0" borderId="16" xfId="19" applyFont="1" applyBorder="1" applyAlignment="1">
      <alignment horizontal="center" vertical="center" wrapText="1"/>
    </xf>
    <xf numFmtId="0" fontId="5" fillId="0" borderId="14" xfId="19" applyFont="1" applyBorder="1" applyAlignment="1">
      <alignment horizontal="center" vertical="center" wrapText="1"/>
    </xf>
    <xf numFmtId="0" fontId="11" fillId="0" borderId="0" xfId="27" applyFont="1" applyAlignment="1"/>
    <xf numFmtId="0" fontId="11" fillId="0" borderId="0" xfId="19" applyFont="1" applyAlignment="1"/>
    <xf numFmtId="0" fontId="5" fillId="0" borderId="8" xfId="27" applyFont="1" applyBorder="1" applyAlignment="1">
      <alignment horizontal="center" vertical="center"/>
    </xf>
    <xf numFmtId="0" fontId="5" fillId="0" borderId="14" xfId="27" applyFont="1" applyBorder="1" applyAlignment="1">
      <alignment horizontal="center" vertical="center"/>
    </xf>
    <xf numFmtId="0" fontId="5" fillId="0" borderId="9" xfId="27" applyFont="1" applyBorder="1" applyAlignment="1">
      <alignment horizontal="center" vertical="center" wrapText="1"/>
    </xf>
    <xf numFmtId="0" fontId="5" fillId="0" borderId="15" xfId="27" applyFont="1" applyBorder="1" applyAlignment="1">
      <alignment horizontal="center" vertical="center" wrapText="1"/>
    </xf>
    <xf numFmtId="0" fontId="5" fillId="0" borderId="9" xfId="27" applyFont="1" applyBorder="1" applyAlignment="1">
      <alignment horizontal="center" vertical="center"/>
    </xf>
    <xf numFmtId="0" fontId="5" fillId="0" borderId="15" xfId="27" applyFont="1" applyBorder="1" applyAlignment="1">
      <alignment horizontal="center" vertical="center"/>
    </xf>
    <xf numFmtId="0" fontId="5" fillId="0" borderId="5" xfId="27" applyFont="1" applyBorder="1" applyAlignment="1">
      <alignment horizontal="center" vertical="center"/>
    </xf>
    <xf numFmtId="0" fontId="5" fillId="0" borderId="6" xfId="27" applyFont="1" applyBorder="1" applyAlignment="1">
      <alignment horizontal="center" vertical="center"/>
    </xf>
    <xf numFmtId="0" fontId="5" fillId="0" borderId="13" xfId="27" applyFont="1" applyBorder="1" applyAlignment="1">
      <alignment horizontal="center" vertical="center" wrapText="1"/>
    </xf>
    <xf numFmtId="0" fontId="5" fillId="0" borderId="16" xfId="27" applyFont="1" applyBorder="1" applyAlignment="1">
      <alignment horizontal="center" vertical="center" wrapText="1"/>
    </xf>
    <xf numFmtId="0" fontId="5" fillId="0" borderId="12" xfId="27" applyFont="1" applyBorder="1" applyAlignment="1">
      <alignment horizontal="center" vertical="center" wrapText="1"/>
    </xf>
    <xf numFmtId="0" fontId="5" fillId="0" borderId="14" xfId="27" applyFont="1" applyBorder="1" applyAlignment="1">
      <alignment horizontal="center" vertical="center" wrapText="1"/>
    </xf>
    <xf numFmtId="0" fontId="5" fillId="0" borderId="2" xfId="22" applyFont="1" applyBorder="1" applyAlignment="1">
      <alignment horizontal="center" wrapText="1"/>
    </xf>
    <xf numFmtId="0" fontId="5" fillId="0" borderId="14" xfId="22" applyFont="1" applyBorder="1" applyAlignment="1">
      <alignment horizontal="center"/>
    </xf>
    <xf numFmtId="0" fontId="5" fillId="0" borderId="17" xfId="22" applyFont="1" applyBorder="1" applyAlignment="1">
      <alignment horizontal="center" wrapText="1"/>
    </xf>
    <xf numFmtId="0" fontId="5" fillId="0" borderId="21" xfId="22" applyFont="1" applyBorder="1" applyAlignment="1">
      <alignment horizontal="center"/>
    </xf>
    <xf numFmtId="0" fontId="11" fillId="0" borderId="0" xfId="22" applyNumberFormat="1" applyFont="1" applyAlignment="1">
      <alignment wrapText="1"/>
    </xf>
    <xf numFmtId="0" fontId="11" fillId="0" borderId="0" xfId="22" applyFont="1" applyAlignment="1"/>
    <xf numFmtId="0" fontId="5" fillId="0" borderId="3" xfId="22" applyFont="1" applyBorder="1" applyAlignment="1">
      <alignment horizontal="center" vertical="center"/>
    </xf>
    <xf numFmtId="0" fontId="5" fillId="0" borderId="15" xfId="22" applyFont="1" applyBorder="1" applyAlignment="1">
      <alignment horizontal="center" vertical="center"/>
    </xf>
    <xf numFmtId="0" fontId="5" fillId="0" borderId="5" xfId="22" applyFont="1" applyBorder="1" applyAlignment="1">
      <alignment horizontal="left" vertical="center"/>
    </xf>
    <xf numFmtId="0" fontId="5" fillId="0" borderId="5" xfId="22" applyFont="1" applyBorder="1" applyAlignment="1">
      <alignment horizontal="center" vertical="center"/>
    </xf>
    <xf numFmtId="0" fontId="11" fillId="0" borderId="0" xfId="22" applyFont="1" applyAlignment="1">
      <alignment wrapText="1"/>
    </xf>
    <xf numFmtId="0" fontId="5" fillId="0" borderId="2" xfId="19" applyFont="1" applyBorder="1" applyAlignment="1">
      <alignment horizontal="center" vertical="center" wrapText="1"/>
    </xf>
    <xf numFmtId="0" fontId="5" fillId="0" borderId="8" xfId="19" applyFont="1" applyBorder="1" applyAlignment="1">
      <alignment horizontal="center" vertical="center" wrapText="1"/>
    </xf>
    <xf numFmtId="0" fontId="11" fillId="0" borderId="0" xfId="0" applyNumberFormat="1" applyFont="1" applyFill="1" applyBorder="1" applyAlignment="1" applyProtection="1">
      <alignment wrapText="1"/>
    </xf>
    <xf numFmtId="0" fontId="11" fillId="0" borderId="0" xfId="0" applyNumberFormat="1" applyFont="1" applyFill="1" applyBorder="1" applyAlignment="1" applyProtection="1"/>
    <xf numFmtId="0" fontId="11" fillId="0" borderId="0" xfId="24" applyFont="1" applyAlignment="1">
      <alignment horizontal="center" vertical="center"/>
    </xf>
    <xf numFmtId="0" fontId="5" fillId="0" borderId="7" xfId="24" applyFont="1" applyBorder="1" applyAlignment="1">
      <alignment horizontal="center" vertical="center"/>
    </xf>
    <xf numFmtId="0" fontId="22" fillId="0" borderId="13" xfId="24" applyFont="1" applyBorder="1" applyAlignment="1">
      <alignment horizontal="center" vertical="center"/>
    </xf>
    <xf numFmtId="0" fontId="22" fillId="0" borderId="16" xfId="24" applyFont="1" applyBorder="1" applyAlignment="1">
      <alignment horizontal="center" vertical="center"/>
    </xf>
    <xf numFmtId="0" fontId="5" fillId="0" borderId="4" xfId="24" applyFont="1" applyBorder="1" applyAlignment="1">
      <alignment horizontal="center" vertical="center"/>
    </xf>
    <xf numFmtId="0" fontId="22" fillId="0" borderId="5" xfId="24" applyFont="1" applyBorder="1" applyAlignment="1">
      <alignment horizontal="center" vertical="center"/>
    </xf>
    <xf numFmtId="0" fontId="5" fillId="0" borderId="10" xfId="24" applyFont="1" applyBorder="1" applyAlignment="1">
      <alignment horizontal="center" vertical="center"/>
    </xf>
    <xf numFmtId="0" fontId="22" fillId="0" borderId="15" xfId="24" applyFont="1" applyBorder="1" applyAlignment="1">
      <alignment horizontal="center" vertical="center"/>
    </xf>
    <xf numFmtId="0" fontId="5" fillId="0" borderId="11" xfId="24" applyFont="1" applyBorder="1" applyAlignment="1">
      <alignment horizontal="center" vertical="center"/>
    </xf>
    <xf numFmtId="0" fontId="5" fillId="0" borderId="4" xfId="24" applyFont="1" applyBorder="1" applyAlignment="1">
      <alignment horizontal="center" vertical="center" wrapText="1"/>
    </xf>
    <xf numFmtId="0" fontId="22" fillId="0" borderId="5" xfId="24" applyFont="1" applyBorder="1" applyAlignment="1">
      <alignment horizontal="center" vertical="center" wrapText="1"/>
    </xf>
    <xf numFmtId="0" fontId="5" fillId="0" borderId="10" xfId="24" applyFont="1" applyBorder="1" applyAlignment="1">
      <alignment horizontal="center" vertical="center" wrapText="1"/>
    </xf>
    <xf numFmtId="0" fontId="22" fillId="0" borderId="15" xfId="24" applyFont="1" applyBorder="1" applyAlignment="1">
      <alignment horizontal="center" vertical="center" wrapText="1"/>
    </xf>
    <xf numFmtId="0" fontId="5" fillId="0" borderId="11" xfId="24" applyFont="1" applyBorder="1" applyAlignment="1">
      <alignment horizontal="center" vertical="center" wrapText="1"/>
    </xf>
    <xf numFmtId="0" fontId="22" fillId="0" borderId="16" xfId="24" applyFont="1" applyBorder="1" applyAlignment="1">
      <alignment horizontal="center" vertical="center" wrapText="1"/>
    </xf>
    <xf numFmtId="0" fontId="11" fillId="0" borderId="0" xfId="24" applyFont="1" applyAlignment="1">
      <alignment vertical="top" wrapText="1"/>
    </xf>
    <xf numFmtId="0" fontId="11" fillId="0" borderId="0" xfId="24" applyFont="1" applyAlignment="1">
      <alignment vertical="top"/>
    </xf>
    <xf numFmtId="0" fontId="5" fillId="0" borderId="2" xfId="24" applyFont="1" applyBorder="1" applyAlignment="1">
      <alignment horizontal="center" vertical="center" wrapText="1"/>
    </xf>
    <xf numFmtId="0" fontId="5" fillId="0" borderId="14" xfId="24" applyFont="1" applyBorder="1" applyAlignment="1">
      <alignment horizontal="center" vertical="center"/>
    </xf>
    <xf numFmtId="0" fontId="5" fillId="0" borderId="3" xfId="24" applyFont="1" applyBorder="1" applyAlignment="1">
      <alignment horizontal="center" vertical="center"/>
    </xf>
    <xf numFmtId="0" fontId="5" fillId="0" borderId="15" xfId="24" applyFont="1" applyBorder="1" applyAlignment="1">
      <alignment horizontal="center" vertical="center"/>
    </xf>
    <xf numFmtId="0" fontId="5" fillId="0" borderId="16" xfId="24" applyFont="1" applyBorder="1" applyAlignment="1">
      <alignment horizontal="center" vertical="center"/>
    </xf>
    <xf numFmtId="0" fontId="11" fillId="0" borderId="0" xfId="24" applyFont="1" applyAlignment="1"/>
    <xf numFmtId="0" fontId="5" fillId="0" borderId="10" xfId="27" applyFont="1" applyBorder="1" applyAlignment="1">
      <alignment horizontal="center" vertical="center" wrapText="1"/>
    </xf>
    <xf numFmtId="0" fontId="5" fillId="0" borderId="15" xfId="19" applyFont="1" applyBorder="1" applyAlignment="1">
      <alignment horizontal="center" vertical="center" wrapText="1"/>
    </xf>
    <xf numFmtId="0" fontId="11" fillId="0" borderId="0" xfId="24" applyFont="1" applyAlignment="1">
      <alignment vertical="center" wrapText="1"/>
    </xf>
  </cellXfs>
  <cellStyles count="29">
    <cellStyle name="0mitP" xfId="4"/>
    <cellStyle name="0ohneP" xfId="5"/>
    <cellStyle name="10mitP" xfId="6"/>
    <cellStyle name="1mitP" xfId="7"/>
    <cellStyle name="3mitP" xfId="8"/>
    <cellStyle name="3ohneP" xfId="9"/>
    <cellStyle name="4mitP" xfId="10"/>
    <cellStyle name="6mitP" xfId="11"/>
    <cellStyle name="6ohneP" xfId="12"/>
    <cellStyle name="7mitP" xfId="13"/>
    <cellStyle name="9mitP" xfId="14"/>
    <cellStyle name="9ohneP" xfId="15"/>
    <cellStyle name="Euro" xfId="16"/>
    <cellStyle name="Hyperlink" xfId="3" builtinId="8"/>
    <cellStyle name="Normal_040831_KapaBedarf-AA_Hochfahrlogik_A2LL_KT" xfId="17"/>
    <cellStyle name="Standard" xfId="0" builtinId="0"/>
    <cellStyle name="Standard 2" xfId="1"/>
    <cellStyle name="Standard 2 2" xfId="18"/>
    <cellStyle name="Standard 2 3" xfId="19"/>
    <cellStyle name="Standard 2 4" xfId="20"/>
    <cellStyle name="Standard 3" xfId="21"/>
    <cellStyle name="Standard 3 2" xfId="22"/>
    <cellStyle name="Standard 3 3" xfId="23"/>
    <cellStyle name="Standard 4" xfId="24"/>
    <cellStyle name="Standard 4 2" xfId="25"/>
    <cellStyle name="Standard 5" xfId="26"/>
    <cellStyle name="Standard_I_M1_8j05" xfId="2"/>
    <cellStyle name="Standard_T_II_15.1-5" xfId="27"/>
    <cellStyle name="Standard_Tabelle1 2" xfId="2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</xdr:col>
      <xdr:colOff>7256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1219200</xdr:colOff>
          <xdr:row>27</xdr:row>
          <xdr:rowOff>28575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387350</xdr:colOff>
      <xdr:row>28</xdr:row>
      <xdr:rowOff>19050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15075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723900</xdr:colOff>
      <xdr:row>29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57900" cy="412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16</xdr:col>
      <xdr:colOff>19050</xdr:colOff>
      <xdr:row>27</xdr:row>
      <xdr:rowOff>47625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05525" cy="3857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9525</xdr:colOff>
      <xdr:row>30</xdr:row>
      <xdr:rowOff>142875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05525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Gesundheit/diagnose-krankenhauspatienten.html" TargetMode="External"/><Relationship Id="rId1" Type="http://schemas.openxmlformats.org/officeDocument/2006/relationships/hyperlink" Target="https://www.destatis.de/DE/Themen/Gesellschaft-Umwelt/Gesundheit/Krankenhaeuser/Publikationen/Downloads-Krankenhaeuser/tiefgegliederte-diagnosedaten-5231301177015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>
      <selection activeCell="A2" sqref="A2"/>
    </sheetView>
  </sheetViews>
  <sheetFormatPr baseColWidth="10" defaultRowHeight="11.25" x14ac:dyDescent="0.2"/>
  <cols>
    <col min="1" max="1" width="93.7109375" style="104" customWidth="1"/>
    <col min="2" max="16384" width="11.42578125" style="104"/>
  </cols>
  <sheetData>
    <row r="1" spans="1:1" x14ac:dyDescent="0.2">
      <c r="A1" s="121" t="s">
        <v>2</v>
      </c>
    </row>
    <row r="2" spans="1:1" x14ac:dyDescent="0.2">
      <c r="A2" s="121" t="s">
        <v>373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cols>
    <col min="1" max="1" width="93.42578125" customWidth="1"/>
  </cols>
  <sheetData>
    <row r="1" spans="1:1" x14ac:dyDescent="0.2">
      <c r="A1" s="121" t="s">
        <v>2</v>
      </c>
    </row>
    <row r="2" spans="1:1" x14ac:dyDescent="0.2">
      <c r="A2" s="121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"/>
  <dimension ref="A1:I68"/>
  <sheetViews>
    <sheetView showGridLines="0" zoomScaleNormal="100" workbookViewId="0"/>
  </sheetViews>
  <sheetFormatPr baseColWidth="10" defaultRowHeight="11.25" customHeight="1" x14ac:dyDescent="0.2"/>
  <cols>
    <col min="1" max="1" width="4.5703125" style="94" customWidth="1"/>
    <col min="2" max="2" width="89.5703125" style="94" customWidth="1"/>
    <col min="3" max="3" width="77.7109375" style="94" customWidth="1"/>
    <col min="4" max="4" width="8.7109375" style="94" customWidth="1"/>
    <col min="5" max="256" width="11.42578125" style="94"/>
    <col min="257" max="257" width="5.85546875" style="94" customWidth="1"/>
    <col min="258" max="258" width="1.140625" style="94" customWidth="1"/>
    <col min="259" max="259" width="70.85546875" style="94" customWidth="1"/>
    <col min="260" max="260" width="8.7109375" style="94" customWidth="1"/>
    <col min="261" max="512" width="11.42578125" style="94"/>
    <col min="513" max="513" width="5.85546875" style="94" customWidth="1"/>
    <col min="514" max="514" width="1.140625" style="94" customWidth="1"/>
    <col min="515" max="515" width="70.85546875" style="94" customWidth="1"/>
    <col min="516" max="516" width="8.7109375" style="94" customWidth="1"/>
    <col min="517" max="768" width="11.42578125" style="94"/>
    <col min="769" max="769" width="5.85546875" style="94" customWidth="1"/>
    <col min="770" max="770" width="1.140625" style="94" customWidth="1"/>
    <col min="771" max="771" width="70.85546875" style="94" customWidth="1"/>
    <col min="772" max="772" width="8.7109375" style="94" customWidth="1"/>
    <col min="773" max="1024" width="11.42578125" style="94"/>
    <col min="1025" max="1025" width="5.85546875" style="94" customWidth="1"/>
    <col min="1026" max="1026" width="1.140625" style="94" customWidth="1"/>
    <col min="1027" max="1027" width="70.85546875" style="94" customWidth="1"/>
    <col min="1028" max="1028" width="8.7109375" style="94" customWidth="1"/>
    <col min="1029" max="1280" width="11.42578125" style="94"/>
    <col min="1281" max="1281" width="5.85546875" style="94" customWidth="1"/>
    <col min="1282" max="1282" width="1.140625" style="94" customWidth="1"/>
    <col min="1283" max="1283" width="70.85546875" style="94" customWidth="1"/>
    <col min="1284" max="1284" width="8.7109375" style="94" customWidth="1"/>
    <col min="1285" max="1536" width="11.42578125" style="94"/>
    <col min="1537" max="1537" width="5.85546875" style="94" customWidth="1"/>
    <col min="1538" max="1538" width="1.140625" style="94" customWidth="1"/>
    <col min="1539" max="1539" width="70.85546875" style="94" customWidth="1"/>
    <col min="1540" max="1540" width="8.7109375" style="94" customWidth="1"/>
    <col min="1541" max="1792" width="11.42578125" style="94"/>
    <col min="1793" max="1793" width="5.85546875" style="94" customWidth="1"/>
    <col min="1794" max="1794" width="1.140625" style="94" customWidth="1"/>
    <col min="1795" max="1795" width="70.85546875" style="94" customWidth="1"/>
    <col min="1796" max="1796" width="8.7109375" style="94" customWidth="1"/>
    <col min="1797" max="2048" width="11.42578125" style="94"/>
    <col min="2049" max="2049" width="5.85546875" style="94" customWidth="1"/>
    <col min="2050" max="2050" width="1.140625" style="94" customWidth="1"/>
    <col min="2051" max="2051" width="70.85546875" style="94" customWidth="1"/>
    <col min="2052" max="2052" width="8.7109375" style="94" customWidth="1"/>
    <col min="2053" max="2304" width="11.42578125" style="94"/>
    <col min="2305" max="2305" width="5.85546875" style="94" customWidth="1"/>
    <col min="2306" max="2306" width="1.140625" style="94" customWidth="1"/>
    <col min="2307" max="2307" width="70.85546875" style="94" customWidth="1"/>
    <col min="2308" max="2308" width="8.7109375" style="94" customWidth="1"/>
    <col min="2309" max="2560" width="11.42578125" style="94"/>
    <col min="2561" max="2561" width="5.85546875" style="94" customWidth="1"/>
    <col min="2562" max="2562" width="1.140625" style="94" customWidth="1"/>
    <col min="2563" max="2563" width="70.85546875" style="94" customWidth="1"/>
    <col min="2564" max="2564" width="8.7109375" style="94" customWidth="1"/>
    <col min="2565" max="2816" width="11.42578125" style="94"/>
    <col min="2817" max="2817" width="5.85546875" style="94" customWidth="1"/>
    <col min="2818" max="2818" width="1.140625" style="94" customWidth="1"/>
    <col min="2819" max="2819" width="70.85546875" style="94" customWidth="1"/>
    <col min="2820" max="2820" width="8.7109375" style="94" customWidth="1"/>
    <col min="2821" max="3072" width="11.42578125" style="94"/>
    <col min="3073" max="3073" width="5.85546875" style="94" customWidth="1"/>
    <col min="3074" max="3074" width="1.140625" style="94" customWidth="1"/>
    <col min="3075" max="3075" width="70.85546875" style="94" customWidth="1"/>
    <col min="3076" max="3076" width="8.7109375" style="94" customWidth="1"/>
    <col min="3077" max="3328" width="11.42578125" style="94"/>
    <col min="3329" max="3329" width="5.85546875" style="94" customWidth="1"/>
    <col min="3330" max="3330" width="1.140625" style="94" customWidth="1"/>
    <col min="3331" max="3331" width="70.85546875" style="94" customWidth="1"/>
    <col min="3332" max="3332" width="8.7109375" style="94" customWidth="1"/>
    <col min="3333" max="3584" width="11.42578125" style="94"/>
    <col min="3585" max="3585" width="5.85546875" style="94" customWidth="1"/>
    <col min="3586" max="3586" width="1.140625" style="94" customWidth="1"/>
    <col min="3587" max="3587" width="70.85546875" style="94" customWidth="1"/>
    <col min="3588" max="3588" width="8.7109375" style="94" customWidth="1"/>
    <col min="3589" max="3840" width="11.42578125" style="94"/>
    <col min="3841" max="3841" width="5.85546875" style="94" customWidth="1"/>
    <col min="3842" max="3842" width="1.140625" style="94" customWidth="1"/>
    <col min="3843" max="3843" width="70.85546875" style="94" customWidth="1"/>
    <col min="3844" max="3844" width="8.7109375" style="94" customWidth="1"/>
    <col min="3845" max="4096" width="11.42578125" style="94"/>
    <col min="4097" max="4097" width="5.85546875" style="94" customWidth="1"/>
    <col min="4098" max="4098" width="1.140625" style="94" customWidth="1"/>
    <col min="4099" max="4099" width="70.85546875" style="94" customWidth="1"/>
    <col min="4100" max="4100" width="8.7109375" style="94" customWidth="1"/>
    <col min="4101" max="4352" width="11.42578125" style="94"/>
    <col min="4353" max="4353" width="5.85546875" style="94" customWidth="1"/>
    <col min="4354" max="4354" width="1.140625" style="94" customWidth="1"/>
    <col min="4355" max="4355" width="70.85546875" style="94" customWidth="1"/>
    <col min="4356" max="4356" width="8.7109375" style="94" customWidth="1"/>
    <col min="4357" max="4608" width="11.42578125" style="94"/>
    <col min="4609" max="4609" width="5.85546875" style="94" customWidth="1"/>
    <col min="4610" max="4610" width="1.140625" style="94" customWidth="1"/>
    <col min="4611" max="4611" width="70.85546875" style="94" customWidth="1"/>
    <col min="4612" max="4612" width="8.7109375" style="94" customWidth="1"/>
    <col min="4613" max="4864" width="11.42578125" style="94"/>
    <col min="4865" max="4865" width="5.85546875" style="94" customWidth="1"/>
    <col min="4866" max="4866" width="1.140625" style="94" customWidth="1"/>
    <col min="4867" max="4867" width="70.85546875" style="94" customWidth="1"/>
    <col min="4868" max="4868" width="8.7109375" style="94" customWidth="1"/>
    <col min="4869" max="5120" width="11.42578125" style="94"/>
    <col min="5121" max="5121" width="5.85546875" style="94" customWidth="1"/>
    <col min="5122" max="5122" width="1.140625" style="94" customWidth="1"/>
    <col min="5123" max="5123" width="70.85546875" style="94" customWidth="1"/>
    <col min="5124" max="5124" width="8.7109375" style="94" customWidth="1"/>
    <col min="5125" max="5376" width="11.42578125" style="94"/>
    <col min="5377" max="5377" width="5.85546875" style="94" customWidth="1"/>
    <col min="5378" max="5378" width="1.140625" style="94" customWidth="1"/>
    <col min="5379" max="5379" width="70.85546875" style="94" customWidth="1"/>
    <col min="5380" max="5380" width="8.7109375" style="94" customWidth="1"/>
    <col min="5381" max="5632" width="11.42578125" style="94"/>
    <col min="5633" max="5633" width="5.85546875" style="94" customWidth="1"/>
    <col min="5634" max="5634" width="1.140625" style="94" customWidth="1"/>
    <col min="5635" max="5635" width="70.85546875" style="94" customWidth="1"/>
    <col min="5636" max="5636" width="8.7109375" style="94" customWidth="1"/>
    <col min="5637" max="5888" width="11.42578125" style="94"/>
    <col min="5889" max="5889" width="5.85546875" style="94" customWidth="1"/>
    <col min="5890" max="5890" width="1.140625" style="94" customWidth="1"/>
    <col min="5891" max="5891" width="70.85546875" style="94" customWidth="1"/>
    <col min="5892" max="5892" width="8.7109375" style="94" customWidth="1"/>
    <col min="5893" max="6144" width="11.42578125" style="94"/>
    <col min="6145" max="6145" width="5.85546875" style="94" customWidth="1"/>
    <col min="6146" max="6146" width="1.140625" style="94" customWidth="1"/>
    <col min="6147" max="6147" width="70.85546875" style="94" customWidth="1"/>
    <col min="6148" max="6148" width="8.7109375" style="94" customWidth="1"/>
    <col min="6149" max="6400" width="11.42578125" style="94"/>
    <col min="6401" max="6401" width="5.85546875" style="94" customWidth="1"/>
    <col min="6402" max="6402" width="1.140625" style="94" customWidth="1"/>
    <col min="6403" max="6403" width="70.85546875" style="94" customWidth="1"/>
    <col min="6404" max="6404" width="8.7109375" style="94" customWidth="1"/>
    <col min="6405" max="6656" width="11.42578125" style="94"/>
    <col min="6657" max="6657" width="5.85546875" style="94" customWidth="1"/>
    <col min="6658" max="6658" width="1.140625" style="94" customWidth="1"/>
    <col min="6659" max="6659" width="70.85546875" style="94" customWidth="1"/>
    <col min="6660" max="6660" width="8.7109375" style="94" customWidth="1"/>
    <col min="6661" max="6912" width="11.42578125" style="94"/>
    <col min="6913" max="6913" width="5.85546875" style="94" customWidth="1"/>
    <col min="6914" max="6914" width="1.140625" style="94" customWidth="1"/>
    <col min="6915" max="6915" width="70.85546875" style="94" customWidth="1"/>
    <col min="6916" max="6916" width="8.7109375" style="94" customWidth="1"/>
    <col min="6917" max="7168" width="11.42578125" style="94"/>
    <col min="7169" max="7169" width="5.85546875" style="94" customWidth="1"/>
    <col min="7170" max="7170" width="1.140625" style="94" customWidth="1"/>
    <col min="7171" max="7171" width="70.85546875" style="94" customWidth="1"/>
    <col min="7172" max="7172" width="8.7109375" style="94" customWidth="1"/>
    <col min="7173" max="7424" width="11.42578125" style="94"/>
    <col min="7425" max="7425" width="5.85546875" style="94" customWidth="1"/>
    <col min="7426" max="7426" width="1.140625" style="94" customWidth="1"/>
    <col min="7427" max="7427" width="70.85546875" style="94" customWidth="1"/>
    <col min="7428" max="7428" width="8.7109375" style="94" customWidth="1"/>
    <col min="7429" max="7680" width="11.42578125" style="94"/>
    <col min="7681" max="7681" width="5.85546875" style="94" customWidth="1"/>
    <col min="7682" max="7682" width="1.140625" style="94" customWidth="1"/>
    <col min="7683" max="7683" width="70.85546875" style="94" customWidth="1"/>
    <col min="7684" max="7684" width="8.7109375" style="94" customWidth="1"/>
    <col min="7685" max="7936" width="11.42578125" style="94"/>
    <col min="7937" max="7937" width="5.85546875" style="94" customWidth="1"/>
    <col min="7938" max="7938" width="1.140625" style="94" customWidth="1"/>
    <col min="7939" max="7939" width="70.85546875" style="94" customWidth="1"/>
    <col min="7940" max="7940" width="8.7109375" style="94" customWidth="1"/>
    <col min="7941" max="8192" width="11.42578125" style="94"/>
    <col min="8193" max="8193" width="5.85546875" style="94" customWidth="1"/>
    <col min="8194" max="8194" width="1.140625" style="94" customWidth="1"/>
    <col min="8195" max="8195" width="70.85546875" style="94" customWidth="1"/>
    <col min="8196" max="8196" width="8.7109375" style="94" customWidth="1"/>
    <col min="8197" max="8448" width="11.42578125" style="94"/>
    <col min="8449" max="8449" width="5.85546875" style="94" customWidth="1"/>
    <col min="8450" max="8450" width="1.140625" style="94" customWidth="1"/>
    <col min="8451" max="8451" width="70.85546875" style="94" customWidth="1"/>
    <col min="8452" max="8452" width="8.7109375" style="94" customWidth="1"/>
    <col min="8453" max="8704" width="11.42578125" style="94"/>
    <col min="8705" max="8705" width="5.85546875" style="94" customWidth="1"/>
    <col min="8706" max="8706" width="1.140625" style="94" customWidth="1"/>
    <col min="8707" max="8707" width="70.85546875" style="94" customWidth="1"/>
    <col min="8708" max="8708" width="8.7109375" style="94" customWidth="1"/>
    <col min="8709" max="8960" width="11.42578125" style="94"/>
    <col min="8961" max="8961" width="5.85546875" style="94" customWidth="1"/>
    <col min="8962" max="8962" width="1.140625" style="94" customWidth="1"/>
    <col min="8963" max="8963" width="70.85546875" style="94" customWidth="1"/>
    <col min="8964" max="8964" width="8.7109375" style="94" customWidth="1"/>
    <col min="8965" max="9216" width="11.42578125" style="94"/>
    <col min="9217" max="9217" width="5.85546875" style="94" customWidth="1"/>
    <col min="9218" max="9218" width="1.140625" style="94" customWidth="1"/>
    <col min="9219" max="9219" width="70.85546875" style="94" customWidth="1"/>
    <col min="9220" max="9220" width="8.7109375" style="94" customWidth="1"/>
    <col min="9221" max="9472" width="11.42578125" style="94"/>
    <col min="9473" max="9473" width="5.85546875" style="94" customWidth="1"/>
    <col min="9474" max="9474" width="1.140625" style="94" customWidth="1"/>
    <col min="9475" max="9475" width="70.85546875" style="94" customWidth="1"/>
    <col min="9476" max="9476" width="8.7109375" style="94" customWidth="1"/>
    <col min="9477" max="9728" width="11.42578125" style="94"/>
    <col min="9729" max="9729" width="5.85546875" style="94" customWidth="1"/>
    <col min="9730" max="9730" width="1.140625" style="94" customWidth="1"/>
    <col min="9731" max="9731" width="70.85546875" style="94" customWidth="1"/>
    <col min="9732" max="9732" width="8.7109375" style="94" customWidth="1"/>
    <col min="9733" max="9984" width="11.42578125" style="94"/>
    <col min="9985" max="9985" width="5.85546875" style="94" customWidth="1"/>
    <col min="9986" max="9986" width="1.140625" style="94" customWidth="1"/>
    <col min="9987" max="9987" width="70.85546875" style="94" customWidth="1"/>
    <col min="9988" max="9988" width="8.7109375" style="94" customWidth="1"/>
    <col min="9989" max="10240" width="11.42578125" style="94"/>
    <col min="10241" max="10241" width="5.85546875" style="94" customWidth="1"/>
    <col min="10242" max="10242" width="1.140625" style="94" customWidth="1"/>
    <col min="10243" max="10243" width="70.85546875" style="94" customWidth="1"/>
    <col min="10244" max="10244" width="8.7109375" style="94" customWidth="1"/>
    <col min="10245" max="10496" width="11.42578125" style="94"/>
    <col min="10497" max="10497" width="5.85546875" style="94" customWidth="1"/>
    <col min="10498" max="10498" width="1.140625" style="94" customWidth="1"/>
    <col min="10499" max="10499" width="70.85546875" style="94" customWidth="1"/>
    <col min="10500" max="10500" width="8.7109375" style="94" customWidth="1"/>
    <col min="10501" max="10752" width="11.42578125" style="94"/>
    <col min="10753" max="10753" width="5.85546875" style="94" customWidth="1"/>
    <col min="10754" max="10754" width="1.140625" style="94" customWidth="1"/>
    <col min="10755" max="10755" width="70.85546875" style="94" customWidth="1"/>
    <col min="10756" max="10756" width="8.7109375" style="94" customWidth="1"/>
    <col min="10757" max="11008" width="11.42578125" style="94"/>
    <col min="11009" max="11009" width="5.85546875" style="94" customWidth="1"/>
    <col min="11010" max="11010" width="1.140625" style="94" customWidth="1"/>
    <col min="11011" max="11011" width="70.85546875" style="94" customWidth="1"/>
    <col min="11012" max="11012" width="8.7109375" style="94" customWidth="1"/>
    <col min="11013" max="11264" width="11.42578125" style="94"/>
    <col min="11265" max="11265" width="5.85546875" style="94" customWidth="1"/>
    <col min="11266" max="11266" width="1.140625" style="94" customWidth="1"/>
    <col min="11267" max="11267" width="70.85546875" style="94" customWidth="1"/>
    <col min="11268" max="11268" width="8.7109375" style="94" customWidth="1"/>
    <col min="11269" max="11520" width="11.42578125" style="94"/>
    <col min="11521" max="11521" width="5.85546875" style="94" customWidth="1"/>
    <col min="11522" max="11522" width="1.140625" style="94" customWidth="1"/>
    <col min="11523" max="11523" width="70.85546875" style="94" customWidth="1"/>
    <col min="11524" max="11524" width="8.7109375" style="94" customWidth="1"/>
    <col min="11525" max="11776" width="11.42578125" style="94"/>
    <col min="11777" max="11777" width="5.85546875" style="94" customWidth="1"/>
    <col min="11778" max="11778" width="1.140625" style="94" customWidth="1"/>
    <col min="11779" max="11779" width="70.85546875" style="94" customWidth="1"/>
    <col min="11780" max="11780" width="8.7109375" style="94" customWidth="1"/>
    <col min="11781" max="12032" width="11.42578125" style="94"/>
    <col min="12033" max="12033" width="5.85546875" style="94" customWidth="1"/>
    <col min="12034" max="12034" width="1.140625" style="94" customWidth="1"/>
    <col min="12035" max="12035" width="70.85546875" style="94" customWidth="1"/>
    <col min="12036" max="12036" width="8.7109375" style="94" customWidth="1"/>
    <col min="12037" max="12288" width="11.42578125" style="94"/>
    <col min="12289" max="12289" width="5.85546875" style="94" customWidth="1"/>
    <col min="12290" max="12290" width="1.140625" style="94" customWidth="1"/>
    <col min="12291" max="12291" width="70.85546875" style="94" customWidth="1"/>
    <col min="12292" max="12292" width="8.7109375" style="94" customWidth="1"/>
    <col min="12293" max="12544" width="11.42578125" style="94"/>
    <col min="12545" max="12545" width="5.85546875" style="94" customWidth="1"/>
    <col min="12546" max="12546" width="1.140625" style="94" customWidth="1"/>
    <col min="12547" max="12547" width="70.85546875" style="94" customWidth="1"/>
    <col min="12548" max="12548" width="8.7109375" style="94" customWidth="1"/>
    <col min="12549" max="12800" width="11.42578125" style="94"/>
    <col min="12801" max="12801" width="5.85546875" style="94" customWidth="1"/>
    <col min="12802" max="12802" width="1.140625" style="94" customWidth="1"/>
    <col min="12803" max="12803" width="70.85546875" style="94" customWidth="1"/>
    <col min="12804" max="12804" width="8.7109375" style="94" customWidth="1"/>
    <col min="12805" max="13056" width="11.42578125" style="94"/>
    <col min="13057" max="13057" width="5.85546875" style="94" customWidth="1"/>
    <col min="13058" max="13058" width="1.140625" style="94" customWidth="1"/>
    <col min="13059" max="13059" width="70.85546875" style="94" customWidth="1"/>
    <col min="13060" max="13060" width="8.7109375" style="94" customWidth="1"/>
    <col min="13061" max="13312" width="11.42578125" style="94"/>
    <col min="13313" max="13313" width="5.85546875" style="94" customWidth="1"/>
    <col min="13314" max="13314" width="1.140625" style="94" customWidth="1"/>
    <col min="13315" max="13315" width="70.85546875" style="94" customWidth="1"/>
    <col min="13316" max="13316" width="8.7109375" style="94" customWidth="1"/>
    <col min="13317" max="13568" width="11.42578125" style="94"/>
    <col min="13569" max="13569" width="5.85546875" style="94" customWidth="1"/>
    <col min="13570" max="13570" width="1.140625" style="94" customWidth="1"/>
    <col min="13571" max="13571" width="70.85546875" style="94" customWidth="1"/>
    <col min="13572" max="13572" width="8.7109375" style="94" customWidth="1"/>
    <col min="13573" max="13824" width="11.42578125" style="94"/>
    <col min="13825" max="13825" width="5.85546875" style="94" customWidth="1"/>
    <col min="13826" max="13826" width="1.140625" style="94" customWidth="1"/>
    <col min="13827" max="13827" width="70.85546875" style="94" customWidth="1"/>
    <col min="13828" max="13828" width="8.7109375" style="94" customWidth="1"/>
    <col min="13829" max="14080" width="11.42578125" style="94"/>
    <col min="14081" max="14081" width="5.85546875" style="94" customWidth="1"/>
    <col min="14082" max="14082" width="1.140625" style="94" customWidth="1"/>
    <col min="14083" max="14083" width="70.85546875" style="94" customWidth="1"/>
    <col min="14084" max="14084" width="8.7109375" style="94" customWidth="1"/>
    <col min="14085" max="14336" width="11.42578125" style="94"/>
    <col min="14337" max="14337" width="5.85546875" style="94" customWidth="1"/>
    <col min="14338" max="14338" width="1.140625" style="94" customWidth="1"/>
    <col min="14339" max="14339" width="70.85546875" style="94" customWidth="1"/>
    <col min="14340" max="14340" width="8.7109375" style="94" customWidth="1"/>
    <col min="14341" max="14592" width="11.42578125" style="94"/>
    <col min="14593" max="14593" width="5.85546875" style="94" customWidth="1"/>
    <col min="14594" max="14594" width="1.140625" style="94" customWidth="1"/>
    <col min="14595" max="14595" width="70.85546875" style="94" customWidth="1"/>
    <col min="14596" max="14596" width="8.7109375" style="94" customWidth="1"/>
    <col min="14597" max="14848" width="11.42578125" style="94"/>
    <col min="14849" max="14849" width="5.85546875" style="94" customWidth="1"/>
    <col min="14850" max="14850" width="1.140625" style="94" customWidth="1"/>
    <col min="14851" max="14851" width="70.85546875" style="94" customWidth="1"/>
    <col min="14852" max="14852" width="8.7109375" style="94" customWidth="1"/>
    <col min="14853" max="15104" width="11.42578125" style="94"/>
    <col min="15105" max="15105" width="5.85546875" style="94" customWidth="1"/>
    <col min="15106" max="15106" width="1.140625" style="94" customWidth="1"/>
    <col min="15107" max="15107" width="70.85546875" style="94" customWidth="1"/>
    <col min="15108" max="15108" width="8.7109375" style="94" customWidth="1"/>
    <col min="15109" max="15360" width="11.42578125" style="94"/>
    <col min="15361" max="15361" width="5.85546875" style="94" customWidth="1"/>
    <col min="15362" max="15362" width="1.140625" style="94" customWidth="1"/>
    <col min="15363" max="15363" width="70.85546875" style="94" customWidth="1"/>
    <col min="15364" max="15364" width="8.7109375" style="94" customWidth="1"/>
    <col min="15365" max="15616" width="11.42578125" style="94"/>
    <col min="15617" max="15617" width="5.85546875" style="94" customWidth="1"/>
    <col min="15618" max="15618" width="1.140625" style="94" customWidth="1"/>
    <col min="15619" max="15619" width="70.85546875" style="94" customWidth="1"/>
    <col min="15620" max="15620" width="8.7109375" style="94" customWidth="1"/>
    <col min="15621" max="15872" width="11.42578125" style="94"/>
    <col min="15873" max="15873" width="5.85546875" style="94" customWidth="1"/>
    <col min="15874" max="15874" width="1.140625" style="94" customWidth="1"/>
    <col min="15875" max="15875" width="70.85546875" style="94" customWidth="1"/>
    <col min="15876" max="15876" width="8.7109375" style="94" customWidth="1"/>
    <col min="15877" max="16128" width="11.42578125" style="94"/>
    <col min="16129" max="16129" width="5.85546875" style="94" customWidth="1"/>
    <col min="16130" max="16130" width="1.140625" style="94" customWidth="1"/>
    <col min="16131" max="16131" width="70.85546875" style="94" customWidth="1"/>
    <col min="16132" max="16132" width="8.7109375" style="94" customWidth="1"/>
    <col min="16133" max="16384" width="11.42578125" style="94"/>
  </cols>
  <sheetData>
    <row r="1" spans="1:4" ht="11.25" customHeight="1" x14ac:dyDescent="0.2">
      <c r="A1" s="91" t="s">
        <v>0</v>
      </c>
      <c r="B1" s="92"/>
      <c r="C1" s="93"/>
    </row>
    <row r="2" spans="1:4" ht="11.25" customHeight="1" x14ac:dyDescent="0.2">
      <c r="A2" s="91" t="s">
        <v>1</v>
      </c>
      <c r="B2" s="92"/>
      <c r="C2" s="93"/>
    </row>
    <row r="3" spans="1:4" ht="11.25" customHeight="1" x14ac:dyDescent="0.2">
      <c r="A3" s="91" t="s">
        <v>382</v>
      </c>
      <c r="B3" s="95"/>
      <c r="C3" s="96"/>
    </row>
    <row r="4" spans="1:4" ht="11.25" customHeight="1" x14ac:dyDescent="0.2">
      <c r="A4" s="97"/>
      <c r="B4" s="97"/>
      <c r="C4" s="97"/>
      <c r="D4" s="98"/>
    </row>
    <row r="5" spans="1:4" s="93" customFormat="1" ht="11.25" customHeight="1" x14ac:dyDescent="0.2">
      <c r="A5" s="120" t="s">
        <v>372</v>
      </c>
      <c r="B5" s="92"/>
    </row>
    <row r="6" spans="1:4" s="93" customFormat="1" ht="11.25" customHeight="1" x14ac:dyDescent="0.2">
      <c r="A6" s="121" t="s">
        <v>373</v>
      </c>
      <c r="B6" s="99"/>
    </row>
    <row r="7" spans="1:4" s="93" customFormat="1" ht="11.25" customHeight="1" x14ac:dyDescent="0.2">
      <c r="A7" s="99"/>
      <c r="B7" s="99"/>
    </row>
    <row r="8" spans="1:4" s="93" customFormat="1" ht="11.25" customHeight="1" x14ac:dyDescent="0.2">
      <c r="A8" s="91" t="s">
        <v>2</v>
      </c>
      <c r="B8" s="99"/>
    </row>
    <row r="9" spans="1:4" s="93" customFormat="1" ht="11.25" customHeight="1" x14ac:dyDescent="0.2">
      <c r="A9" s="106"/>
      <c r="B9" s="99"/>
    </row>
    <row r="10" spans="1:4" s="93" customFormat="1" ht="11.25" customHeight="1" x14ac:dyDescent="0.2">
      <c r="A10" s="120" t="s">
        <v>374</v>
      </c>
      <c r="B10" s="261"/>
    </row>
    <row r="11" spans="1:4" s="93" customFormat="1" ht="11.25" customHeight="1" x14ac:dyDescent="0.2">
      <c r="A11" s="106"/>
      <c r="B11" s="99"/>
    </row>
    <row r="12" spans="1:4" s="93" customFormat="1" ht="11.25" customHeight="1" x14ac:dyDescent="0.2">
      <c r="A12" s="91" t="s">
        <v>3</v>
      </c>
      <c r="B12" s="91"/>
    </row>
    <row r="13" spans="1:4" s="93" customFormat="1" ht="11.25" customHeight="1" x14ac:dyDescent="0.2">
      <c r="A13" s="99"/>
      <c r="B13" s="99"/>
    </row>
    <row r="14" spans="1:4" s="93" customFormat="1" ht="11.25" customHeight="1" x14ac:dyDescent="0.2">
      <c r="A14" s="91" t="s">
        <v>4</v>
      </c>
      <c r="B14" s="99"/>
    </row>
    <row r="15" spans="1:4" s="93" customFormat="1" ht="11.25" customHeight="1" x14ac:dyDescent="0.2">
      <c r="A15" s="99"/>
      <c r="B15" s="99"/>
    </row>
    <row r="16" spans="1:4" s="93" customFormat="1" ht="11.25" customHeight="1" x14ac:dyDescent="0.2">
      <c r="A16" s="104" t="s">
        <v>5</v>
      </c>
      <c r="B16" s="104" t="s">
        <v>406</v>
      </c>
      <c r="D16" s="104"/>
    </row>
    <row r="17" spans="1:9" s="93" customFormat="1" ht="11.25" customHeight="1" x14ac:dyDescent="0.2">
      <c r="A17" s="121" t="s">
        <v>6</v>
      </c>
      <c r="B17" s="121" t="s">
        <v>7</v>
      </c>
      <c r="D17" s="104"/>
    </row>
    <row r="18" spans="1:9" s="93" customFormat="1" ht="11.25" customHeight="1" x14ac:dyDescent="0.2">
      <c r="A18" s="121" t="s">
        <v>8</v>
      </c>
      <c r="B18" s="121" t="s">
        <v>189</v>
      </c>
      <c r="D18" s="104"/>
      <c r="E18" s="97"/>
    </row>
    <row r="19" spans="1:9" s="93" customFormat="1" ht="11.25" customHeight="1" x14ac:dyDescent="0.2">
      <c r="A19" s="121" t="s">
        <v>10</v>
      </c>
      <c r="B19" s="121" t="s">
        <v>190</v>
      </c>
      <c r="D19" s="104"/>
      <c r="E19" s="97"/>
    </row>
    <row r="20" spans="1:9" s="93" customFormat="1" ht="22.5" customHeight="1" x14ac:dyDescent="0.2">
      <c r="A20" s="212" t="s">
        <v>12</v>
      </c>
      <c r="B20" s="122" t="s">
        <v>407</v>
      </c>
      <c r="D20" s="104"/>
      <c r="E20" s="97"/>
    </row>
    <row r="21" spans="1:9" s="93" customFormat="1" ht="11.25" customHeight="1" x14ac:dyDescent="0.2">
      <c r="A21" s="121" t="s">
        <v>13</v>
      </c>
      <c r="B21" s="121" t="s">
        <v>7</v>
      </c>
      <c r="D21" s="104"/>
      <c r="E21" s="98"/>
    </row>
    <row r="22" spans="1:9" s="93" customFormat="1" ht="11.25" customHeight="1" x14ac:dyDescent="0.2">
      <c r="A22" s="121" t="s">
        <v>14</v>
      </c>
      <c r="B22" s="121" t="s">
        <v>189</v>
      </c>
      <c r="D22" s="104"/>
    </row>
    <row r="23" spans="1:9" s="93" customFormat="1" ht="11.25" customHeight="1" x14ac:dyDescent="0.2">
      <c r="A23" s="121" t="s">
        <v>15</v>
      </c>
      <c r="B23" s="121" t="s">
        <v>190</v>
      </c>
      <c r="D23" s="104"/>
    </row>
    <row r="24" spans="1:9" ht="11.25" customHeight="1" x14ac:dyDescent="0.2">
      <c r="A24" s="121" t="s">
        <v>16</v>
      </c>
      <c r="B24" s="121" t="s">
        <v>17</v>
      </c>
      <c r="D24" s="104"/>
    </row>
    <row r="25" spans="1:9" ht="11.25" customHeight="1" x14ac:dyDescent="0.2">
      <c r="A25" s="121" t="s">
        <v>18</v>
      </c>
      <c r="B25" s="121" t="s">
        <v>408</v>
      </c>
      <c r="D25" s="104"/>
    </row>
    <row r="26" spans="1:9" ht="11.25" customHeight="1" x14ac:dyDescent="0.2">
      <c r="A26" s="121" t="s">
        <v>20</v>
      </c>
      <c r="B26" s="121" t="s">
        <v>409</v>
      </c>
      <c r="D26" s="104"/>
    </row>
    <row r="27" spans="1:9" s="93" customFormat="1" ht="23.25" customHeight="1" x14ac:dyDescent="0.2">
      <c r="A27" s="212" t="s">
        <v>22</v>
      </c>
      <c r="B27" s="122" t="s">
        <v>410</v>
      </c>
      <c r="D27" s="104"/>
      <c r="E27" s="97"/>
    </row>
    <row r="28" spans="1:9" s="93" customFormat="1" ht="11.25" customHeight="1" x14ac:dyDescent="0.2">
      <c r="A28" s="121" t="s">
        <v>23</v>
      </c>
      <c r="B28" s="121" t="s">
        <v>7</v>
      </c>
      <c r="D28" s="104"/>
      <c r="E28" s="98"/>
    </row>
    <row r="29" spans="1:9" s="93" customFormat="1" ht="11.25" customHeight="1" x14ac:dyDescent="0.2">
      <c r="A29" s="121" t="s">
        <v>24</v>
      </c>
      <c r="B29" s="121" t="s">
        <v>189</v>
      </c>
      <c r="D29" s="104"/>
    </row>
    <row r="30" spans="1:9" s="93" customFormat="1" ht="11.25" customHeight="1" x14ac:dyDescent="0.2">
      <c r="A30" s="121" t="s">
        <v>25</v>
      </c>
      <c r="B30" s="121" t="s">
        <v>412</v>
      </c>
      <c r="D30" s="98"/>
      <c r="E30" s="98"/>
      <c r="F30" s="98"/>
      <c r="G30" s="98"/>
      <c r="H30" s="98"/>
      <c r="I30" s="103"/>
    </row>
    <row r="31" spans="1:9" ht="11.25" customHeight="1" x14ac:dyDescent="0.2">
      <c r="A31" s="104" t="s">
        <v>26</v>
      </c>
      <c r="B31" s="104" t="s">
        <v>411</v>
      </c>
      <c r="D31" s="104"/>
      <c r="E31" s="104"/>
      <c r="F31" s="104"/>
      <c r="G31" s="104"/>
      <c r="H31" s="104"/>
      <c r="I31" s="104"/>
    </row>
    <row r="32" spans="1:9" ht="11.25" customHeight="1" x14ac:dyDescent="0.2">
      <c r="A32" s="121" t="s">
        <v>27</v>
      </c>
      <c r="B32" s="121" t="s">
        <v>7</v>
      </c>
      <c r="D32" s="104"/>
      <c r="E32" s="104"/>
      <c r="F32" s="104"/>
      <c r="G32" s="104"/>
      <c r="H32" s="104"/>
      <c r="I32" s="104"/>
    </row>
    <row r="33" spans="1:9" ht="11.25" customHeight="1" x14ac:dyDescent="0.2">
      <c r="A33" s="121" t="s">
        <v>28</v>
      </c>
      <c r="B33" s="121" t="s">
        <v>189</v>
      </c>
      <c r="D33" s="104"/>
      <c r="E33" s="104"/>
      <c r="F33" s="104"/>
      <c r="G33" s="104"/>
      <c r="H33" s="104"/>
      <c r="I33" s="104"/>
    </row>
    <row r="34" spans="1:9" ht="11.25" customHeight="1" x14ac:dyDescent="0.2">
      <c r="A34" s="121" t="s">
        <v>29</v>
      </c>
      <c r="B34" s="121" t="s">
        <v>190</v>
      </c>
    </row>
    <row r="35" spans="1:9" ht="23.25" customHeight="1" x14ac:dyDescent="0.2">
      <c r="A35" s="262" t="s">
        <v>30</v>
      </c>
      <c r="B35" s="260" t="s">
        <v>413</v>
      </c>
    </row>
    <row r="36" spans="1:9" ht="11.25" customHeight="1" x14ac:dyDescent="0.2">
      <c r="A36" s="121" t="s">
        <v>31</v>
      </c>
      <c r="B36" s="121" t="s">
        <v>414</v>
      </c>
    </row>
    <row r="37" spans="1:9" ht="11.25" customHeight="1" x14ac:dyDescent="0.2">
      <c r="A37" s="121" t="s">
        <v>32</v>
      </c>
      <c r="B37" s="121" t="s">
        <v>415</v>
      </c>
    </row>
    <row r="38" spans="1:9" ht="11.25" customHeight="1" x14ac:dyDescent="0.2">
      <c r="A38" s="121" t="s">
        <v>33</v>
      </c>
      <c r="B38" s="121" t="s">
        <v>416</v>
      </c>
    </row>
    <row r="39" spans="1:9" ht="11.25" customHeight="1" x14ac:dyDescent="0.2">
      <c r="A39" s="121" t="s">
        <v>34</v>
      </c>
      <c r="B39" s="121" t="s">
        <v>417</v>
      </c>
    </row>
    <row r="40" spans="1:9" ht="11.25" customHeight="1" x14ac:dyDescent="0.2">
      <c r="A40" s="121" t="s">
        <v>35</v>
      </c>
      <c r="B40" s="121" t="s">
        <v>465</v>
      </c>
    </row>
    <row r="42" spans="1:9" ht="11.25" customHeight="1" x14ac:dyDescent="0.2">
      <c r="A42" s="105" t="s">
        <v>37</v>
      </c>
    </row>
    <row r="43" spans="1:9" s="93" customFormat="1" ht="11.25" customHeight="1" x14ac:dyDescent="0.2">
      <c r="A43" s="100"/>
      <c r="B43" s="96"/>
      <c r="D43" s="96"/>
      <c r="E43" s="96"/>
      <c r="F43" s="96"/>
      <c r="G43" s="96"/>
      <c r="H43" s="96"/>
      <c r="I43" s="102"/>
    </row>
    <row r="44" spans="1:9" ht="11.25" customHeight="1" x14ac:dyDescent="0.2">
      <c r="A44" s="104" t="s">
        <v>38</v>
      </c>
      <c r="B44" s="104" t="s">
        <v>431</v>
      </c>
    </row>
    <row r="45" spans="1:9" ht="11.25" customHeight="1" x14ac:dyDescent="0.2">
      <c r="A45" s="121" t="s">
        <v>39</v>
      </c>
      <c r="B45" s="121" t="s">
        <v>7</v>
      </c>
    </row>
    <row r="46" spans="1:9" ht="11.25" customHeight="1" x14ac:dyDescent="0.2">
      <c r="A46" s="121" t="s">
        <v>40</v>
      </c>
      <c r="B46" s="121" t="s">
        <v>9</v>
      </c>
    </row>
    <row r="47" spans="1:9" ht="11.25" customHeight="1" x14ac:dyDescent="0.2">
      <c r="A47" s="121" t="s">
        <v>41</v>
      </c>
      <c r="B47" s="121" t="s">
        <v>11</v>
      </c>
    </row>
    <row r="48" spans="1:9" ht="11.25" customHeight="1" x14ac:dyDescent="0.2">
      <c r="A48" s="104" t="s">
        <v>42</v>
      </c>
      <c r="B48" s="104" t="s">
        <v>457</v>
      </c>
    </row>
    <row r="49" spans="1:3" ht="11.25" customHeight="1" x14ac:dyDescent="0.2">
      <c r="A49" s="121" t="s">
        <v>43</v>
      </c>
      <c r="B49" s="121" t="s">
        <v>7</v>
      </c>
    </row>
    <row r="50" spans="1:3" ht="11.25" customHeight="1" x14ac:dyDescent="0.2">
      <c r="A50" s="121" t="s">
        <v>44</v>
      </c>
      <c r="B50" s="121" t="s">
        <v>9</v>
      </c>
    </row>
    <row r="51" spans="1:3" ht="11.25" customHeight="1" x14ac:dyDescent="0.2">
      <c r="A51" s="121" t="s">
        <v>45</v>
      </c>
      <c r="B51" s="121" t="s">
        <v>11</v>
      </c>
    </row>
    <row r="52" spans="1:3" ht="11.25" customHeight="1" x14ac:dyDescent="0.2">
      <c r="A52" s="121" t="s">
        <v>46</v>
      </c>
      <c r="B52" s="121" t="s">
        <v>17</v>
      </c>
    </row>
    <row r="53" spans="1:3" ht="11.25" customHeight="1" x14ac:dyDescent="0.2">
      <c r="A53" s="121" t="s">
        <v>47</v>
      </c>
      <c r="B53" s="121" t="s">
        <v>19</v>
      </c>
    </row>
    <row r="54" spans="1:3" ht="11.25" customHeight="1" x14ac:dyDescent="0.2">
      <c r="A54" s="121" t="s">
        <v>48</v>
      </c>
      <c r="B54" s="121" t="s">
        <v>21</v>
      </c>
    </row>
    <row r="55" spans="1:3" ht="11.25" customHeight="1" x14ac:dyDescent="0.2">
      <c r="A55" s="121" t="s">
        <v>49</v>
      </c>
      <c r="B55" s="260" t="s">
        <v>434</v>
      </c>
    </row>
    <row r="56" spans="1:3" ht="11.25" customHeight="1" x14ac:dyDescent="0.2">
      <c r="A56" s="121" t="s">
        <v>50</v>
      </c>
      <c r="B56" s="121" t="s">
        <v>432</v>
      </c>
    </row>
    <row r="57" spans="1:3" ht="11.25" customHeight="1" x14ac:dyDescent="0.2">
      <c r="A57" s="121" t="s">
        <v>51</v>
      </c>
      <c r="B57" s="121" t="s">
        <v>433</v>
      </c>
    </row>
    <row r="58" spans="1:3" ht="11.25" customHeight="1" x14ac:dyDescent="0.2">
      <c r="A58" s="121" t="s">
        <v>52</v>
      </c>
      <c r="B58" s="260" t="s">
        <v>435</v>
      </c>
    </row>
    <row r="59" spans="1:3" ht="11.25" customHeight="1" x14ac:dyDescent="0.2">
      <c r="A59" s="121" t="s">
        <v>53</v>
      </c>
      <c r="B59" s="260" t="s">
        <v>456</v>
      </c>
    </row>
    <row r="60" spans="1:3" ht="11.25" customHeight="1" x14ac:dyDescent="0.2">
      <c r="A60" s="121" t="s">
        <v>54</v>
      </c>
      <c r="B60" s="121" t="s">
        <v>36</v>
      </c>
    </row>
    <row r="62" spans="1:3" ht="11.25" customHeight="1" x14ac:dyDescent="0.2">
      <c r="A62" s="105" t="s">
        <v>459</v>
      </c>
      <c r="C62" s="101"/>
    </row>
    <row r="64" spans="1:3" ht="11.25" customHeight="1" x14ac:dyDescent="0.2">
      <c r="A64" s="120" t="s">
        <v>5</v>
      </c>
      <c r="B64" s="121" t="s">
        <v>460</v>
      </c>
    </row>
    <row r="65" spans="1:2" ht="11.25" customHeight="1" x14ac:dyDescent="0.2">
      <c r="A65" s="120" t="s">
        <v>12</v>
      </c>
      <c r="B65" s="121" t="s">
        <v>461</v>
      </c>
    </row>
    <row r="66" spans="1:2" ht="11.25" customHeight="1" x14ac:dyDescent="0.2">
      <c r="A66" s="120" t="s">
        <v>22</v>
      </c>
      <c r="B66" s="121" t="s">
        <v>462</v>
      </c>
    </row>
    <row r="67" spans="1:2" ht="11.25" customHeight="1" x14ac:dyDescent="0.2">
      <c r="A67" s="120" t="s">
        <v>26</v>
      </c>
      <c r="B67" s="121" t="s">
        <v>463</v>
      </c>
    </row>
    <row r="68" spans="1:2" ht="11.25" customHeight="1" x14ac:dyDescent="0.2">
      <c r="B68" s="121" t="s">
        <v>464</v>
      </c>
    </row>
  </sheetData>
  <hyperlinks>
    <hyperlink ref="A5" location="Titel!A1" display="Titel"/>
    <hyperlink ref="A6" location="Impressum!A1" display="Impressum"/>
    <hyperlink ref="B17" location="T1_1!A1" display="Insgesamt"/>
    <hyperlink ref="B18" location="T1_2!A1" display="Männlich"/>
    <hyperlink ref="B19" location="T1_3!A1" display="Weiblich"/>
    <hyperlink ref="B21" location="T2_1!A1" display="Insgesamt"/>
    <hyperlink ref="B22" location="T2_2!A1" display="Männlich"/>
    <hyperlink ref="B23" location="T2_3!A1" display="Weiblich"/>
    <hyperlink ref="B24" location="T2_4!A1" display="Insgesamt je 10 000 Einwohner"/>
    <hyperlink ref="B25" location="T2_5!A1" display="Männlich je 10 000 Einwohner"/>
    <hyperlink ref="B26" location="T2_6!A1" display="Weiblich je 10 000 Einwohner"/>
    <hyperlink ref="B28" location="T3_1!A1" display="Insgesamt"/>
    <hyperlink ref="B29" location="T3_2!A1" display="Männlich"/>
    <hyperlink ref="B30" location="T3_3!A1" display="Weiblich "/>
    <hyperlink ref="B32" location="T4_1!A1" display="Insgesamt"/>
    <hyperlink ref="B33" location="T4_2!A1" display="Männlich"/>
    <hyperlink ref="B34" location="T4_3!A1" display="Weiblich"/>
    <hyperlink ref="B35" location="'T5'!A1" display="Stationär behandelte Patienten (einschließlich Stunden- und Sterbefällen)  nach ausgewählten Diagnosekapiteln, -gruppen und Geschlecht"/>
    <hyperlink ref="B36" location="'T6'!A1" display="Stationär behandelte Patienten (einschließlich Stunden- und Sterbefälle) nach Alter und Geschlecht"/>
    <hyperlink ref="B37" location="'T7'!A1" display="Stationär behandelte Patienten (einschließlich Stunden- und Sterbefällen) nach speziellen Diagnosen und Geschlecht"/>
    <hyperlink ref="B38" location="'T8'!A1" display="In Sachsen behandelte Patienten (einschließlich Stunden- und Sterbefälle) nach dem Wohnsitz - Landkreis"/>
    <hyperlink ref="B39" location="'T9'!A1" display="In Sachsen behandelte Patienten (einschließlich Stunden- und Sterbefälle) nach dem Wohnsitz - Bundesland"/>
    <hyperlink ref="B40" location="'T10'!A1" display="In deutschen Krankenhäusern behandelte Patienten mit Wohnsitz in Sachsen"/>
    <hyperlink ref="B45" location="T11_1!A1" display="Insgesamt"/>
    <hyperlink ref="B46" location="T11_2!A1" display="Männliche Patienten"/>
    <hyperlink ref="B47" location="T11_3!A1" display="Weibliche Patienten"/>
    <hyperlink ref="B49" location="T12_1!A1" display="Insgesamt"/>
    <hyperlink ref="B50" location="T12_2!A1" display="Männliche Patienten"/>
    <hyperlink ref="B51" location="T12_3!A1" display="Weibliche Patienten"/>
    <hyperlink ref="B52" location="T12_4!A1" display="Insgesamt je 10 000 Einwohner"/>
    <hyperlink ref="B53" location="T12_5!A1" display="Männliche Patienten je 10 000 Einwohner"/>
    <hyperlink ref="B54" location="T12_6!A1" display="Weibliche Patienten je 10 000 Einwohner"/>
    <hyperlink ref="B55" location="'T13'!A1" display="Stationär behandelte Patienten nach ausgewählten Diagnosekapiteln, Diagnosegruppen und Geschlecht"/>
    <hyperlink ref="B56" location="'T14'!A1" display="Stationär behandelte Patienten nach Alter und Geschlecht"/>
    <hyperlink ref="B57" location="'T15'!A1" display="Stationär behandelte Patienten nach speziellen Diagnosen und Geschlecht"/>
    <hyperlink ref="B58" location="'T16'!A1" display="In Sachsen behandelte Patienten nach der Kreisfreien Stadt und dem Landkreis, in dem sich der Wohnsitz befindet"/>
    <hyperlink ref="B59" location="'T17'!A1" display="In Sachsen behandelte Patienten nach dem Bundesland, in dem sich der Wohnsitz befindet"/>
    <hyperlink ref="B60" location="'T18'!A1" display="In Deutschland behandelte Patienten 2017 nach dem Bundesland"/>
    <hyperlink ref="B64" location="'A1'!A1" display="Entlassene Patienten aus Sachsen Krankenhäusern nach Diagosekapitel"/>
    <hyperlink ref="B65" location="'A2'!A1" display="Entlassene Patienten aus Sachsen Krankenhäusern je 10 000 Einwohner des jeweiligen Alters im Vergelich zu 1993"/>
    <hyperlink ref="B66" location="'A3'!A1" display="Entlassene Patienten aus Sachsen Vorsorge- oder Rehabilitationseinrichtungen nach Diagosekapitel"/>
    <hyperlink ref="B67:B68" location="'A4'!A1" display="Entlassene Patienten aus Sachsen Vorsorge- oder Rehabiltationseinrichtungen je 10 000 Einwohner des jeweiligen Alters "/>
    <hyperlink ref="A10:B10" location="Vorbemerkungen!A1" display="Vorbemerkungen"/>
    <hyperlink ref="A17" location="T1_1!A1" display="1.1."/>
    <hyperlink ref="A18" location="T1_2!A1" display="1.2."/>
    <hyperlink ref="A19" location="T1_3!A1" display="1.3."/>
    <hyperlink ref="A21" location="T2_1!A1" display="2.1."/>
    <hyperlink ref="A22" location="T2_2!A1" display="2.2."/>
    <hyperlink ref="A23" location="T2_3!A1" display="2.3."/>
    <hyperlink ref="A24" location="T2_4!A1" display="2.4."/>
    <hyperlink ref="A25" location="T2_5!A1" display="2.5."/>
    <hyperlink ref="A26" location="T2_6!A1" display="2.6."/>
    <hyperlink ref="A28" location="T3_1!A1" display="3.1."/>
    <hyperlink ref="A29" location="T3_2!A1" display="3.2."/>
    <hyperlink ref="A30" location="T3_3!A1" display="3.3."/>
    <hyperlink ref="A32" location="T4_1!A1" display="4.1."/>
    <hyperlink ref="A33" location="T4_2!A1" display="4.2."/>
    <hyperlink ref="A34" location="T4_3!A1" display="4.3."/>
    <hyperlink ref="A35" location="'T5'!A1" display="5."/>
    <hyperlink ref="A36" location="'T6'!A1" display="6."/>
    <hyperlink ref="A37" location="'T7'!A1" display="7."/>
    <hyperlink ref="A38" location="'T8'!A1" display="8."/>
    <hyperlink ref="A39" location="'T9'!A1" display="9."/>
    <hyperlink ref="A40" location="'T10'!A1" display="10."/>
    <hyperlink ref="A45" location="T11_1!A1" display="11.1."/>
    <hyperlink ref="A46" location="T11_2!A1" display="11.2."/>
    <hyperlink ref="A47" location="T11_3!A1" display="11.3."/>
    <hyperlink ref="A49" location="T12_1!A1" display="12.1."/>
    <hyperlink ref="A50" location="T12_2!A1" display="12.2."/>
    <hyperlink ref="A51" location="T12_3!A1" display="12.3."/>
    <hyperlink ref="A52" location="T12_4!A1" display="12.4."/>
    <hyperlink ref="A53" location="T12_5!A1" display="12.5."/>
    <hyperlink ref="A54" location="T12_6!A1" display="12.6."/>
    <hyperlink ref="A55" location="'T13'!A1" display="13."/>
    <hyperlink ref="A56" location="'T14'!A1" display="14."/>
    <hyperlink ref="A57" location="'T15'!A1" display="15."/>
    <hyperlink ref="A58" location="'T16'!A1" display="16."/>
    <hyperlink ref="A59" location="'T17'!A1" display="17."/>
    <hyperlink ref="A60" location="'T18'!A1" display="18."/>
    <hyperlink ref="A64" location="'A1'!A1" display="'A1'!A1"/>
    <hyperlink ref="A65" location="'A2'!A1" display="'A2'!A1"/>
    <hyperlink ref="A66" location="'A3'!A1" display="'A3'!A1"/>
    <hyperlink ref="A67" location="'A4'!A1" display="'A4'!A1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A IV 9 -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31"/>
  <sheetViews>
    <sheetView showGridLines="0" zoomScaleNormal="100" workbookViewId="0">
      <selection activeCell="A12" sqref="A12"/>
    </sheetView>
  </sheetViews>
  <sheetFormatPr baseColWidth="10" defaultRowHeight="11.25" x14ac:dyDescent="0.2"/>
  <cols>
    <col min="1" max="1" width="93.42578125" style="104" customWidth="1"/>
    <col min="2" max="9" width="11.42578125" style="104" hidden="1" customWidth="1"/>
    <col min="10" max="16384" width="11.42578125" style="104"/>
  </cols>
  <sheetData>
    <row r="1" spans="1:2" s="256" customFormat="1" x14ac:dyDescent="0.2">
      <c r="A1" s="121" t="s">
        <v>2</v>
      </c>
    </row>
    <row r="2" spans="1:2" s="256" customFormat="1" x14ac:dyDescent="0.2"/>
    <row r="3" spans="1:2" s="256" customFormat="1" x14ac:dyDescent="0.2">
      <c r="A3" s="257" t="s">
        <v>374</v>
      </c>
    </row>
    <row r="4" spans="1:2" s="256" customFormat="1" x14ac:dyDescent="0.2"/>
    <row r="5" spans="1:2" s="256" customFormat="1" x14ac:dyDescent="0.2">
      <c r="A5" s="258" t="s">
        <v>450</v>
      </c>
      <c r="B5" s="258"/>
    </row>
    <row r="6" spans="1:2" s="256" customFormat="1" x14ac:dyDescent="0.2">
      <c r="A6" s="258" t="s">
        <v>451</v>
      </c>
      <c r="B6" s="258"/>
    </row>
    <row r="7" spans="1:2" s="256" customFormat="1" x14ac:dyDescent="0.2"/>
    <row r="8" spans="1:2" s="256" customFormat="1" x14ac:dyDescent="0.2">
      <c r="A8" s="263" t="s">
        <v>452</v>
      </c>
      <c r="B8" s="263"/>
    </row>
    <row r="9" spans="1:2" x14ac:dyDescent="0.2">
      <c r="A9" s="121" t="s">
        <v>458</v>
      </c>
    </row>
    <row r="10" spans="1:2" s="256" customFormat="1" x14ac:dyDescent="0.2"/>
    <row r="11" spans="1:2" s="256" customFormat="1" x14ac:dyDescent="0.2">
      <c r="A11" s="256" t="s">
        <v>453</v>
      </c>
    </row>
    <row r="12" spans="1:2" x14ac:dyDescent="0.2">
      <c r="A12" s="121" t="s">
        <v>473</v>
      </c>
    </row>
    <row r="13" spans="1:2" s="256" customFormat="1" x14ac:dyDescent="0.2">
      <c r="A13" s="256" t="s">
        <v>474</v>
      </c>
    </row>
    <row r="14" spans="1:2" s="256" customFormat="1" x14ac:dyDescent="0.2"/>
    <row r="15" spans="1:2" s="256" customFormat="1" x14ac:dyDescent="0.2"/>
    <row r="16" spans="1:2" s="256" customFormat="1" x14ac:dyDescent="0.2">
      <c r="A16" s="257" t="s">
        <v>454</v>
      </c>
    </row>
    <row r="17" spans="1:1" s="256" customFormat="1" x14ac:dyDescent="0.2"/>
    <row r="18" spans="1:1" s="256" customFormat="1" ht="45" customHeight="1" x14ac:dyDescent="0.2">
      <c r="A18" s="259" t="s">
        <v>455</v>
      </c>
    </row>
    <row r="22" spans="1:1" x14ac:dyDescent="0.2">
      <c r="A22" s="121"/>
    </row>
    <row r="31" spans="1:1" x14ac:dyDescent="0.2">
      <c r="A31" s="121"/>
    </row>
  </sheetData>
  <mergeCells count="1">
    <mergeCell ref="A8:B8"/>
  </mergeCells>
  <hyperlinks>
    <hyperlink ref="A1" location="Inhalt!A1" tooltip="Zum Inhaltsverzeichnis" display="Inhalt"/>
    <hyperlink ref="A9" r:id="rId1" display="https://www.destatis.de/DE/Themen/Gesellschaft-Umwelt/Gesundheit/Krankenhaeuser/Publikationen/Downloads-Krankenhaeuser/tiefgegliederte-diagnosedaten-5231301177015.html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>&amp;C&amp;6© Statistisches Landesamt des Freistaates Sachsen | A IV 9 - j/17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4098" r:id="rId6">
          <objectPr defaultSize="0" autoPict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1219200</xdr:colOff>
                <xdr:row>27</xdr:row>
                <xdr:rowOff>28575</xdr:rowOff>
              </to>
            </anchor>
          </objectPr>
        </oleObject>
      </mc:Choice>
      <mc:Fallback>
        <oleObject progId="AcroExch.Document.DC" dvAspect="DVASPECT_ICON" shapeId="409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66"/>
  <sheetViews>
    <sheetView showGridLines="0" zoomScaleNormal="100" workbookViewId="0"/>
  </sheetViews>
  <sheetFormatPr baseColWidth="10" defaultRowHeight="11.25" x14ac:dyDescent="0.2"/>
  <cols>
    <col min="1" max="1" width="5.28515625" style="87" customWidth="1"/>
    <col min="2" max="2" width="9.140625" style="25" customWidth="1"/>
    <col min="3" max="3" width="34.5703125" style="25" customWidth="1"/>
    <col min="4" max="4" width="11.85546875" style="25" customWidth="1"/>
    <col min="5" max="5" width="9" style="25" customWidth="1"/>
    <col min="6" max="6" width="2.42578125" style="25" customWidth="1"/>
    <col min="7" max="7" width="15.140625" style="25" customWidth="1"/>
    <col min="8" max="253" width="11.42578125" style="25"/>
    <col min="254" max="254" width="5.28515625" style="25" customWidth="1"/>
    <col min="255" max="255" width="9.140625" style="25" customWidth="1"/>
    <col min="256" max="256" width="33" style="25" customWidth="1"/>
    <col min="257" max="257" width="11.85546875" style="25" customWidth="1"/>
    <col min="258" max="258" width="9" style="25" customWidth="1"/>
    <col min="259" max="259" width="2.42578125" style="25" customWidth="1"/>
    <col min="260" max="260" width="15.140625" style="25" customWidth="1"/>
    <col min="261" max="509" width="11.42578125" style="25"/>
    <col min="510" max="510" width="5.28515625" style="25" customWidth="1"/>
    <col min="511" max="511" width="9.140625" style="25" customWidth="1"/>
    <col min="512" max="512" width="33" style="25" customWidth="1"/>
    <col min="513" max="513" width="11.85546875" style="25" customWidth="1"/>
    <col min="514" max="514" width="9" style="25" customWidth="1"/>
    <col min="515" max="515" width="2.42578125" style="25" customWidth="1"/>
    <col min="516" max="516" width="15.140625" style="25" customWidth="1"/>
    <col min="517" max="765" width="11.42578125" style="25"/>
    <col min="766" max="766" width="5.28515625" style="25" customWidth="1"/>
    <col min="767" max="767" width="9.140625" style="25" customWidth="1"/>
    <col min="768" max="768" width="33" style="25" customWidth="1"/>
    <col min="769" max="769" width="11.85546875" style="25" customWidth="1"/>
    <col min="770" max="770" width="9" style="25" customWidth="1"/>
    <col min="771" max="771" width="2.42578125" style="25" customWidth="1"/>
    <col min="772" max="772" width="15.140625" style="25" customWidth="1"/>
    <col min="773" max="1021" width="11.42578125" style="25"/>
    <col min="1022" max="1022" width="5.28515625" style="25" customWidth="1"/>
    <col min="1023" max="1023" width="9.140625" style="25" customWidth="1"/>
    <col min="1024" max="1024" width="33" style="25" customWidth="1"/>
    <col min="1025" max="1025" width="11.85546875" style="25" customWidth="1"/>
    <col min="1026" max="1026" width="9" style="25" customWidth="1"/>
    <col min="1027" max="1027" width="2.42578125" style="25" customWidth="1"/>
    <col min="1028" max="1028" width="15.140625" style="25" customWidth="1"/>
    <col min="1029" max="1277" width="11.42578125" style="25"/>
    <col min="1278" max="1278" width="5.28515625" style="25" customWidth="1"/>
    <col min="1279" max="1279" width="9.140625" style="25" customWidth="1"/>
    <col min="1280" max="1280" width="33" style="25" customWidth="1"/>
    <col min="1281" max="1281" width="11.85546875" style="25" customWidth="1"/>
    <col min="1282" max="1282" width="9" style="25" customWidth="1"/>
    <col min="1283" max="1283" width="2.42578125" style="25" customWidth="1"/>
    <col min="1284" max="1284" width="15.140625" style="25" customWidth="1"/>
    <col min="1285" max="1533" width="11.42578125" style="25"/>
    <col min="1534" max="1534" width="5.28515625" style="25" customWidth="1"/>
    <col min="1535" max="1535" width="9.140625" style="25" customWidth="1"/>
    <col min="1536" max="1536" width="33" style="25" customWidth="1"/>
    <col min="1537" max="1537" width="11.85546875" style="25" customWidth="1"/>
    <col min="1538" max="1538" width="9" style="25" customWidth="1"/>
    <col min="1539" max="1539" width="2.42578125" style="25" customWidth="1"/>
    <col min="1540" max="1540" width="15.140625" style="25" customWidth="1"/>
    <col min="1541" max="1789" width="11.42578125" style="25"/>
    <col min="1790" max="1790" width="5.28515625" style="25" customWidth="1"/>
    <col min="1791" max="1791" width="9.140625" style="25" customWidth="1"/>
    <col min="1792" max="1792" width="33" style="25" customWidth="1"/>
    <col min="1793" max="1793" width="11.85546875" style="25" customWidth="1"/>
    <col min="1794" max="1794" width="9" style="25" customWidth="1"/>
    <col min="1795" max="1795" width="2.42578125" style="25" customWidth="1"/>
    <col min="1796" max="1796" width="15.140625" style="25" customWidth="1"/>
    <col min="1797" max="2045" width="11.42578125" style="25"/>
    <col min="2046" max="2046" width="5.28515625" style="25" customWidth="1"/>
    <col min="2047" max="2047" width="9.140625" style="25" customWidth="1"/>
    <col min="2048" max="2048" width="33" style="25" customWidth="1"/>
    <col min="2049" max="2049" width="11.85546875" style="25" customWidth="1"/>
    <col min="2050" max="2050" width="9" style="25" customWidth="1"/>
    <col min="2051" max="2051" width="2.42578125" style="25" customWidth="1"/>
    <col min="2052" max="2052" width="15.140625" style="25" customWidth="1"/>
    <col min="2053" max="2301" width="11.42578125" style="25"/>
    <col min="2302" max="2302" width="5.28515625" style="25" customWidth="1"/>
    <col min="2303" max="2303" width="9.140625" style="25" customWidth="1"/>
    <col min="2304" max="2304" width="33" style="25" customWidth="1"/>
    <col min="2305" max="2305" width="11.85546875" style="25" customWidth="1"/>
    <col min="2306" max="2306" width="9" style="25" customWidth="1"/>
    <col min="2307" max="2307" width="2.42578125" style="25" customWidth="1"/>
    <col min="2308" max="2308" width="15.140625" style="25" customWidth="1"/>
    <col min="2309" max="2557" width="11.42578125" style="25"/>
    <col min="2558" max="2558" width="5.28515625" style="25" customWidth="1"/>
    <col min="2559" max="2559" width="9.140625" style="25" customWidth="1"/>
    <col min="2560" max="2560" width="33" style="25" customWidth="1"/>
    <col min="2561" max="2561" width="11.85546875" style="25" customWidth="1"/>
    <col min="2562" max="2562" width="9" style="25" customWidth="1"/>
    <col min="2563" max="2563" width="2.42578125" style="25" customWidth="1"/>
    <col min="2564" max="2564" width="15.140625" style="25" customWidth="1"/>
    <col min="2565" max="2813" width="11.42578125" style="25"/>
    <col min="2814" max="2814" width="5.28515625" style="25" customWidth="1"/>
    <col min="2815" max="2815" width="9.140625" style="25" customWidth="1"/>
    <col min="2816" max="2816" width="33" style="25" customWidth="1"/>
    <col min="2817" max="2817" width="11.85546875" style="25" customWidth="1"/>
    <col min="2818" max="2818" width="9" style="25" customWidth="1"/>
    <col min="2819" max="2819" width="2.42578125" style="25" customWidth="1"/>
    <col min="2820" max="2820" width="15.140625" style="25" customWidth="1"/>
    <col min="2821" max="3069" width="11.42578125" style="25"/>
    <col min="3070" max="3070" width="5.28515625" style="25" customWidth="1"/>
    <col min="3071" max="3071" width="9.140625" style="25" customWidth="1"/>
    <col min="3072" max="3072" width="33" style="25" customWidth="1"/>
    <col min="3073" max="3073" width="11.85546875" style="25" customWidth="1"/>
    <col min="3074" max="3074" width="9" style="25" customWidth="1"/>
    <col min="3075" max="3075" width="2.42578125" style="25" customWidth="1"/>
    <col min="3076" max="3076" width="15.140625" style="25" customWidth="1"/>
    <col min="3077" max="3325" width="11.42578125" style="25"/>
    <col min="3326" max="3326" width="5.28515625" style="25" customWidth="1"/>
    <col min="3327" max="3327" width="9.140625" style="25" customWidth="1"/>
    <col min="3328" max="3328" width="33" style="25" customWidth="1"/>
    <col min="3329" max="3329" width="11.85546875" style="25" customWidth="1"/>
    <col min="3330" max="3330" width="9" style="25" customWidth="1"/>
    <col min="3331" max="3331" width="2.42578125" style="25" customWidth="1"/>
    <col min="3332" max="3332" width="15.140625" style="25" customWidth="1"/>
    <col min="3333" max="3581" width="11.42578125" style="25"/>
    <col min="3582" max="3582" width="5.28515625" style="25" customWidth="1"/>
    <col min="3583" max="3583" width="9.140625" style="25" customWidth="1"/>
    <col min="3584" max="3584" width="33" style="25" customWidth="1"/>
    <col min="3585" max="3585" width="11.85546875" style="25" customWidth="1"/>
    <col min="3586" max="3586" width="9" style="25" customWidth="1"/>
    <col min="3587" max="3587" width="2.42578125" style="25" customWidth="1"/>
    <col min="3588" max="3588" width="15.140625" style="25" customWidth="1"/>
    <col min="3589" max="3837" width="11.42578125" style="25"/>
    <col min="3838" max="3838" width="5.28515625" style="25" customWidth="1"/>
    <col min="3839" max="3839" width="9.140625" style="25" customWidth="1"/>
    <col min="3840" max="3840" width="33" style="25" customWidth="1"/>
    <col min="3841" max="3841" width="11.85546875" style="25" customWidth="1"/>
    <col min="3842" max="3842" width="9" style="25" customWidth="1"/>
    <col min="3843" max="3843" width="2.42578125" style="25" customWidth="1"/>
    <col min="3844" max="3844" width="15.140625" style="25" customWidth="1"/>
    <col min="3845" max="4093" width="11.42578125" style="25"/>
    <col min="4094" max="4094" width="5.28515625" style="25" customWidth="1"/>
    <col min="4095" max="4095" width="9.140625" style="25" customWidth="1"/>
    <col min="4096" max="4096" width="33" style="25" customWidth="1"/>
    <col min="4097" max="4097" width="11.85546875" style="25" customWidth="1"/>
    <col min="4098" max="4098" width="9" style="25" customWidth="1"/>
    <col min="4099" max="4099" width="2.42578125" style="25" customWidth="1"/>
    <col min="4100" max="4100" width="15.140625" style="25" customWidth="1"/>
    <col min="4101" max="4349" width="11.42578125" style="25"/>
    <col min="4350" max="4350" width="5.28515625" style="25" customWidth="1"/>
    <col min="4351" max="4351" width="9.140625" style="25" customWidth="1"/>
    <col min="4352" max="4352" width="33" style="25" customWidth="1"/>
    <col min="4353" max="4353" width="11.85546875" style="25" customWidth="1"/>
    <col min="4354" max="4354" width="9" style="25" customWidth="1"/>
    <col min="4355" max="4355" width="2.42578125" style="25" customWidth="1"/>
    <col min="4356" max="4356" width="15.140625" style="25" customWidth="1"/>
    <col min="4357" max="4605" width="11.42578125" style="25"/>
    <col min="4606" max="4606" width="5.28515625" style="25" customWidth="1"/>
    <col min="4607" max="4607" width="9.140625" style="25" customWidth="1"/>
    <col min="4608" max="4608" width="33" style="25" customWidth="1"/>
    <col min="4609" max="4609" width="11.85546875" style="25" customWidth="1"/>
    <col min="4610" max="4610" width="9" style="25" customWidth="1"/>
    <col min="4611" max="4611" width="2.42578125" style="25" customWidth="1"/>
    <col min="4612" max="4612" width="15.140625" style="25" customWidth="1"/>
    <col min="4613" max="4861" width="11.42578125" style="25"/>
    <col min="4862" max="4862" width="5.28515625" style="25" customWidth="1"/>
    <col min="4863" max="4863" width="9.140625" style="25" customWidth="1"/>
    <col min="4864" max="4864" width="33" style="25" customWidth="1"/>
    <col min="4865" max="4865" width="11.85546875" style="25" customWidth="1"/>
    <col min="4866" max="4866" width="9" style="25" customWidth="1"/>
    <col min="4867" max="4867" width="2.42578125" style="25" customWidth="1"/>
    <col min="4868" max="4868" width="15.140625" style="25" customWidth="1"/>
    <col min="4869" max="5117" width="11.42578125" style="25"/>
    <col min="5118" max="5118" width="5.28515625" style="25" customWidth="1"/>
    <col min="5119" max="5119" width="9.140625" style="25" customWidth="1"/>
    <col min="5120" max="5120" width="33" style="25" customWidth="1"/>
    <col min="5121" max="5121" width="11.85546875" style="25" customWidth="1"/>
    <col min="5122" max="5122" width="9" style="25" customWidth="1"/>
    <col min="5123" max="5123" width="2.42578125" style="25" customWidth="1"/>
    <col min="5124" max="5124" width="15.140625" style="25" customWidth="1"/>
    <col min="5125" max="5373" width="11.42578125" style="25"/>
    <col min="5374" max="5374" width="5.28515625" style="25" customWidth="1"/>
    <col min="5375" max="5375" width="9.140625" style="25" customWidth="1"/>
    <col min="5376" max="5376" width="33" style="25" customWidth="1"/>
    <col min="5377" max="5377" width="11.85546875" style="25" customWidth="1"/>
    <col min="5378" max="5378" width="9" style="25" customWidth="1"/>
    <col min="5379" max="5379" width="2.42578125" style="25" customWidth="1"/>
    <col min="5380" max="5380" width="15.140625" style="25" customWidth="1"/>
    <col min="5381" max="5629" width="11.42578125" style="25"/>
    <col min="5630" max="5630" width="5.28515625" style="25" customWidth="1"/>
    <col min="5631" max="5631" width="9.140625" style="25" customWidth="1"/>
    <col min="5632" max="5632" width="33" style="25" customWidth="1"/>
    <col min="5633" max="5633" width="11.85546875" style="25" customWidth="1"/>
    <col min="5634" max="5634" width="9" style="25" customWidth="1"/>
    <col min="5635" max="5635" width="2.42578125" style="25" customWidth="1"/>
    <col min="5636" max="5636" width="15.140625" style="25" customWidth="1"/>
    <col min="5637" max="5885" width="11.42578125" style="25"/>
    <col min="5886" max="5886" width="5.28515625" style="25" customWidth="1"/>
    <col min="5887" max="5887" width="9.140625" style="25" customWidth="1"/>
    <col min="5888" max="5888" width="33" style="25" customWidth="1"/>
    <col min="5889" max="5889" width="11.85546875" style="25" customWidth="1"/>
    <col min="5890" max="5890" width="9" style="25" customWidth="1"/>
    <col min="5891" max="5891" width="2.42578125" style="25" customWidth="1"/>
    <col min="5892" max="5892" width="15.140625" style="25" customWidth="1"/>
    <col min="5893" max="6141" width="11.42578125" style="25"/>
    <col min="6142" max="6142" width="5.28515625" style="25" customWidth="1"/>
    <col min="6143" max="6143" width="9.140625" style="25" customWidth="1"/>
    <col min="6144" max="6144" width="33" style="25" customWidth="1"/>
    <col min="6145" max="6145" width="11.85546875" style="25" customWidth="1"/>
    <col min="6146" max="6146" width="9" style="25" customWidth="1"/>
    <col min="6147" max="6147" width="2.42578125" style="25" customWidth="1"/>
    <col min="6148" max="6148" width="15.140625" style="25" customWidth="1"/>
    <col min="6149" max="6397" width="11.42578125" style="25"/>
    <col min="6398" max="6398" width="5.28515625" style="25" customWidth="1"/>
    <col min="6399" max="6399" width="9.140625" style="25" customWidth="1"/>
    <col min="6400" max="6400" width="33" style="25" customWidth="1"/>
    <col min="6401" max="6401" width="11.85546875" style="25" customWidth="1"/>
    <col min="6402" max="6402" width="9" style="25" customWidth="1"/>
    <col min="6403" max="6403" width="2.42578125" style="25" customWidth="1"/>
    <col min="6404" max="6404" width="15.140625" style="25" customWidth="1"/>
    <col min="6405" max="6653" width="11.42578125" style="25"/>
    <col min="6654" max="6654" width="5.28515625" style="25" customWidth="1"/>
    <col min="6655" max="6655" width="9.140625" style="25" customWidth="1"/>
    <col min="6656" max="6656" width="33" style="25" customWidth="1"/>
    <col min="6657" max="6657" width="11.85546875" style="25" customWidth="1"/>
    <col min="6658" max="6658" width="9" style="25" customWidth="1"/>
    <col min="6659" max="6659" width="2.42578125" style="25" customWidth="1"/>
    <col min="6660" max="6660" width="15.140625" style="25" customWidth="1"/>
    <col min="6661" max="6909" width="11.42578125" style="25"/>
    <col min="6910" max="6910" width="5.28515625" style="25" customWidth="1"/>
    <col min="6911" max="6911" width="9.140625" style="25" customWidth="1"/>
    <col min="6912" max="6912" width="33" style="25" customWidth="1"/>
    <col min="6913" max="6913" width="11.85546875" style="25" customWidth="1"/>
    <col min="6914" max="6914" width="9" style="25" customWidth="1"/>
    <col min="6915" max="6915" width="2.42578125" style="25" customWidth="1"/>
    <col min="6916" max="6916" width="15.140625" style="25" customWidth="1"/>
    <col min="6917" max="7165" width="11.42578125" style="25"/>
    <col min="7166" max="7166" width="5.28515625" style="25" customWidth="1"/>
    <col min="7167" max="7167" width="9.140625" style="25" customWidth="1"/>
    <col min="7168" max="7168" width="33" style="25" customWidth="1"/>
    <col min="7169" max="7169" width="11.85546875" style="25" customWidth="1"/>
    <col min="7170" max="7170" width="9" style="25" customWidth="1"/>
    <col min="7171" max="7171" width="2.42578125" style="25" customWidth="1"/>
    <col min="7172" max="7172" width="15.140625" style="25" customWidth="1"/>
    <col min="7173" max="7421" width="11.42578125" style="25"/>
    <col min="7422" max="7422" width="5.28515625" style="25" customWidth="1"/>
    <col min="7423" max="7423" width="9.140625" style="25" customWidth="1"/>
    <col min="7424" max="7424" width="33" style="25" customWidth="1"/>
    <col min="7425" max="7425" width="11.85546875" style="25" customWidth="1"/>
    <col min="7426" max="7426" width="9" style="25" customWidth="1"/>
    <col min="7427" max="7427" width="2.42578125" style="25" customWidth="1"/>
    <col min="7428" max="7428" width="15.140625" style="25" customWidth="1"/>
    <col min="7429" max="7677" width="11.42578125" style="25"/>
    <col min="7678" max="7678" width="5.28515625" style="25" customWidth="1"/>
    <col min="7679" max="7679" width="9.140625" style="25" customWidth="1"/>
    <col min="7680" max="7680" width="33" style="25" customWidth="1"/>
    <col min="7681" max="7681" width="11.85546875" style="25" customWidth="1"/>
    <col min="7682" max="7682" width="9" style="25" customWidth="1"/>
    <col min="7683" max="7683" width="2.42578125" style="25" customWidth="1"/>
    <col min="7684" max="7684" width="15.140625" style="25" customWidth="1"/>
    <col min="7685" max="7933" width="11.42578125" style="25"/>
    <col min="7934" max="7934" width="5.28515625" style="25" customWidth="1"/>
    <col min="7935" max="7935" width="9.140625" style="25" customWidth="1"/>
    <col min="7936" max="7936" width="33" style="25" customWidth="1"/>
    <col min="7937" max="7937" width="11.85546875" style="25" customWidth="1"/>
    <col min="7938" max="7938" width="9" style="25" customWidth="1"/>
    <col min="7939" max="7939" width="2.42578125" style="25" customWidth="1"/>
    <col min="7940" max="7940" width="15.140625" style="25" customWidth="1"/>
    <col min="7941" max="8189" width="11.42578125" style="25"/>
    <col min="8190" max="8190" width="5.28515625" style="25" customWidth="1"/>
    <col min="8191" max="8191" width="9.140625" style="25" customWidth="1"/>
    <col min="8192" max="8192" width="33" style="25" customWidth="1"/>
    <col min="8193" max="8193" width="11.85546875" style="25" customWidth="1"/>
    <col min="8194" max="8194" width="9" style="25" customWidth="1"/>
    <col min="8195" max="8195" width="2.42578125" style="25" customWidth="1"/>
    <col min="8196" max="8196" width="15.140625" style="25" customWidth="1"/>
    <col min="8197" max="8445" width="11.42578125" style="25"/>
    <col min="8446" max="8446" width="5.28515625" style="25" customWidth="1"/>
    <col min="8447" max="8447" width="9.140625" style="25" customWidth="1"/>
    <col min="8448" max="8448" width="33" style="25" customWidth="1"/>
    <col min="8449" max="8449" width="11.85546875" style="25" customWidth="1"/>
    <col min="8450" max="8450" width="9" style="25" customWidth="1"/>
    <col min="8451" max="8451" width="2.42578125" style="25" customWidth="1"/>
    <col min="8452" max="8452" width="15.140625" style="25" customWidth="1"/>
    <col min="8453" max="8701" width="11.42578125" style="25"/>
    <col min="8702" max="8702" width="5.28515625" style="25" customWidth="1"/>
    <col min="8703" max="8703" width="9.140625" style="25" customWidth="1"/>
    <col min="8704" max="8704" width="33" style="25" customWidth="1"/>
    <col min="8705" max="8705" width="11.85546875" style="25" customWidth="1"/>
    <col min="8706" max="8706" width="9" style="25" customWidth="1"/>
    <col min="8707" max="8707" width="2.42578125" style="25" customWidth="1"/>
    <col min="8708" max="8708" width="15.140625" style="25" customWidth="1"/>
    <col min="8709" max="8957" width="11.42578125" style="25"/>
    <col min="8958" max="8958" width="5.28515625" style="25" customWidth="1"/>
    <col min="8959" max="8959" width="9.140625" style="25" customWidth="1"/>
    <col min="8960" max="8960" width="33" style="25" customWidth="1"/>
    <col min="8961" max="8961" width="11.85546875" style="25" customWidth="1"/>
    <col min="8962" max="8962" width="9" style="25" customWidth="1"/>
    <col min="8963" max="8963" width="2.42578125" style="25" customWidth="1"/>
    <col min="8964" max="8964" width="15.140625" style="25" customWidth="1"/>
    <col min="8965" max="9213" width="11.42578125" style="25"/>
    <col min="9214" max="9214" width="5.28515625" style="25" customWidth="1"/>
    <col min="9215" max="9215" width="9.140625" style="25" customWidth="1"/>
    <col min="9216" max="9216" width="33" style="25" customWidth="1"/>
    <col min="9217" max="9217" width="11.85546875" style="25" customWidth="1"/>
    <col min="9218" max="9218" width="9" style="25" customWidth="1"/>
    <col min="9219" max="9219" width="2.42578125" style="25" customWidth="1"/>
    <col min="9220" max="9220" width="15.140625" style="25" customWidth="1"/>
    <col min="9221" max="9469" width="11.42578125" style="25"/>
    <col min="9470" max="9470" width="5.28515625" style="25" customWidth="1"/>
    <col min="9471" max="9471" width="9.140625" style="25" customWidth="1"/>
    <col min="9472" max="9472" width="33" style="25" customWidth="1"/>
    <col min="9473" max="9473" width="11.85546875" style="25" customWidth="1"/>
    <col min="9474" max="9474" width="9" style="25" customWidth="1"/>
    <col min="9475" max="9475" width="2.42578125" style="25" customWidth="1"/>
    <col min="9476" max="9476" width="15.140625" style="25" customWidth="1"/>
    <col min="9477" max="9725" width="11.42578125" style="25"/>
    <col min="9726" max="9726" width="5.28515625" style="25" customWidth="1"/>
    <col min="9727" max="9727" width="9.140625" style="25" customWidth="1"/>
    <col min="9728" max="9728" width="33" style="25" customWidth="1"/>
    <col min="9729" max="9729" width="11.85546875" style="25" customWidth="1"/>
    <col min="9730" max="9730" width="9" style="25" customWidth="1"/>
    <col min="9731" max="9731" width="2.42578125" style="25" customWidth="1"/>
    <col min="9732" max="9732" width="15.140625" style="25" customWidth="1"/>
    <col min="9733" max="9981" width="11.42578125" style="25"/>
    <col min="9982" max="9982" width="5.28515625" style="25" customWidth="1"/>
    <col min="9983" max="9983" width="9.140625" style="25" customWidth="1"/>
    <col min="9984" max="9984" width="33" style="25" customWidth="1"/>
    <col min="9985" max="9985" width="11.85546875" style="25" customWidth="1"/>
    <col min="9986" max="9986" width="9" style="25" customWidth="1"/>
    <col min="9987" max="9987" width="2.42578125" style="25" customWidth="1"/>
    <col min="9988" max="9988" width="15.140625" style="25" customWidth="1"/>
    <col min="9989" max="10237" width="11.42578125" style="25"/>
    <col min="10238" max="10238" width="5.28515625" style="25" customWidth="1"/>
    <col min="10239" max="10239" width="9.140625" style="25" customWidth="1"/>
    <col min="10240" max="10240" width="33" style="25" customWidth="1"/>
    <col min="10241" max="10241" width="11.85546875" style="25" customWidth="1"/>
    <col min="10242" max="10242" width="9" style="25" customWidth="1"/>
    <col min="10243" max="10243" width="2.42578125" style="25" customWidth="1"/>
    <col min="10244" max="10244" width="15.140625" style="25" customWidth="1"/>
    <col min="10245" max="10493" width="11.42578125" style="25"/>
    <col min="10494" max="10494" width="5.28515625" style="25" customWidth="1"/>
    <col min="10495" max="10495" width="9.140625" style="25" customWidth="1"/>
    <col min="10496" max="10496" width="33" style="25" customWidth="1"/>
    <col min="10497" max="10497" width="11.85546875" style="25" customWidth="1"/>
    <col min="10498" max="10498" width="9" style="25" customWidth="1"/>
    <col min="10499" max="10499" width="2.42578125" style="25" customWidth="1"/>
    <col min="10500" max="10500" width="15.140625" style="25" customWidth="1"/>
    <col min="10501" max="10749" width="11.42578125" style="25"/>
    <col min="10750" max="10750" width="5.28515625" style="25" customWidth="1"/>
    <col min="10751" max="10751" width="9.140625" style="25" customWidth="1"/>
    <col min="10752" max="10752" width="33" style="25" customWidth="1"/>
    <col min="10753" max="10753" width="11.85546875" style="25" customWidth="1"/>
    <col min="10754" max="10754" width="9" style="25" customWidth="1"/>
    <col min="10755" max="10755" width="2.42578125" style="25" customWidth="1"/>
    <col min="10756" max="10756" width="15.140625" style="25" customWidth="1"/>
    <col min="10757" max="11005" width="11.42578125" style="25"/>
    <col min="11006" max="11006" width="5.28515625" style="25" customWidth="1"/>
    <col min="11007" max="11007" width="9.140625" style="25" customWidth="1"/>
    <col min="11008" max="11008" width="33" style="25" customWidth="1"/>
    <col min="11009" max="11009" width="11.85546875" style="25" customWidth="1"/>
    <col min="11010" max="11010" width="9" style="25" customWidth="1"/>
    <col min="11011" max="11011" width="2.42578125" style="25" customWidth="1"/>
    <col min="11012" max="11012" width="15.140625" style="25" customWidth="1"/>
    <col min="11013" max="11261" width="11.42578125" style="25"/>
    <col min="11262" max="11262" width="5.28515625" style="25" customWidth="1"/>
    <col min="11263" max="11263" width="9.140625" style="25" customWidth="1"/>
    <col min="11264" max="11264" width="33" style="25" customWidth="1"/>
    <col min="11265" max="11265" width="11.85546875" style="25" customWidth="1"/>
    <col min="11266" max="11266" width="9" style="25" customWidth="1"/>
    <col min="11267" max="11267" width="2.42578125" style="25" customWidth="1"/>
    <col min="11268" max="11268" width="15.140625" style="25" customWidth="1"/>
    <col min="11269" max="11517" width="11.42578125" style="25"/>
    <col min="11518" max="11518" width="5.28515625" style="25" customWidth="1"/>
    <col min="11519" max="11519" width="9.140625" style="25" customWidth="1"/>
    <col min="11520" max="11520" width="33" style="25" customWidth="1"/>
    <col min="11521" max="11521" width="11.85546875" style="25" customWidth="1"/>
    <col min="11522" max="11522" width="9" style="25" customWidth="1"/>
    <col min="11523" max="11523" width="2.42578125" style="25" customWidth="1"/>
    <col min="11524" max="11524" width="15.140625" style="25" customWidth="1"/>
    <col min="11525" max="11773" width="11.42578125" style="25"/>
    <col min="11774" max="11774" width="5.28515625" style="25" customWidth="1"/>
    <col min="11775" max="11775" width="9.140625" style="25" customWidth="1"/>
    <col min="11776" max="11776" width="33" style="25" customWidth="1"/>
    <col min="11777" max="11777" width="11.85546875" style="25" customWidth="1"/>
    <col min="11778" max="11778" width="9" style="25" customWidth="1"/>
    <col min="11779" max="11779" width="2.42578125" style="25" customWidth="1"/>
    <col min="11780" max="11780" width="15.140625" style="25" customWidth="1"/>
    <col min="11781" max="12029" width="11.42578125" style="25"/>
    <col min="12030" max="12030" width="5.28515625" style="25" customWidth="1"/>
    <col min="12031" max="12031" width="9.140625" style="25" customWidth="1"/>
    <col min="12032" max="12032" width="33" style="25" customWidth="1"/>
    <col min="12033" max="12033" width="11.85546875" style="25" customWidth="1"/>
    <col min="12034" max="12034" width="9" style="25" customWidth="1"/>
    <col min="12035" max="12035" width="2.42578125" style="25" customWidth="1"/>
    <col min="12036" max="12036" width="15.140625" style="25" customWidth="1"/>
    <col min="12037" max="12285" width="11.42578125" style="25"/>
    <col min="12286" max="12286" width="5.28515625" style="25" customWidth="1"/>
    <col min="12287" max="12287" width="9.140625" style="25" customWidth="1"/>
    <col min="12288" max="12288" width="33" style="25" customWidth="1"/>
    <col min="12289" max="12289" width="11.85546875" style="25" customWidth="1"/>
    <col min="12290" max="12290" width="9" style="25" customWidth="1"/>
    <col min="12291" max="12291" width="2.42578125" style="25" customWidth="1"/>
    <col min="12292" max="12292" width="15.140625" style="25" customWidth="1"/>
    <col min="12293" max="12541" width="11.42578125" style="25"/>
    <col min="12542" max="12542" width="5.28515625" style="25" customWidth="1"/>
    <col min="12543" max="12543" width="9.140625" style="25" customWidth="1"/>
    <col min="12544" max="12544" width="33" style="25" customWidth="1"/>
    <col min="12545" max="12545" width="11.85546875" style="25" customWidth="1"/>
    <col min="12546" max="12546" width="9" style="25" customWidth="1"/>
    <col min="12547" max="12547" width="2.42578125" style="25" customWidth="1"/>
    <col min="12548" max="12548" width="15.140625" style="25" customWidth="1"/>
    <col min="12549" max="12797" width="11.42578125" style="25"/>
    <col min="12798" max="12798" width="5.28515625" style="25" customWidth="1"/>
    <col min="12799" max="12799" width="9.140625" style="25" customWidth="1"/>
    <col min="12800" max="12800" width="33" style="25" customWidth="1"/>
    <col min="12801" max="12801" width="11.85546875" style="25" customWidth="1"/>
    <col min="12802" max="12802" width="9" style="25" customWidth="1"/>
    <col min="12803" max="12803" width="2.42578125" style="25" customWidth="1"/>
    <col min="12804" max="12804" width="15.140625" style="25" customWidth="1"/>
    <col min="12805" max="13053" width="11.42578125" style="25"/>
    <col min="13054" max="13054" width="5.28515625" style="25" customWidth="1"/>
    <col min="13055" max="13055" width="9.140625" style="25" customWidth="1"/>
    <col min="13056" max="13056" width="33" style="25" customWidth="1"/>
    <col min="13057" max="13057" width="11.85546875" style="25" customWidth="1"/>
    <col min="13058" max="13058" width="9" style="25" customWidth="1"/>
    <col min="13059" max="13059" width="2.42578125" style="25" customWidth="1"/>
    <col min="13060" max="13060" width="15.140625" style="25" customWidth="1"/>
    <col min="13061" max="13309" width="11.42578125" style="25"/>
    <col min="13310" max="13310" width="5.28515625" style="25" customWidth="1"/>
    <col min="13311" max="13311" width="9.140625" style="25" customWidth="1"/>
    <col min="13312" max="13312" width="33" style="25" customWidth="1"/>
    <col min="13313" max="13313" width="11.85546875" style="25" customWidth="1"/>
    <col min="13314" max="13314" width="9" style="25" customWidth="1"/>
    <col min="13315" max="13315" width="2.42578125" style="25" customWidth="1"/>
    <col min="13316" max="13316" width="15.140625" style="25" customWidth="1"/>
    <col min="13317" max="13565" width="11.42578125" style="25"/>
    <col min="13566" max="13566" width="5.28515625" style="25" customWidth="1"/>
    <col min="13567" max="13567" width="9.140625" style="25" customWidth="1"/>
    <col min="13568" max="13568" width="33" style="25" customWidth="1"/>
    <col min="13569" max="13569" width="11.85546875" style="25" customWidth="1"/>
    <col min="13570" max="13570" width="9" style="25" customWidth="1"/>
    <col min="13571" max="13571" width="2.42578125" style="25" customWidth="1"/>
    <col min="13572" max="13572" width="15.140625" style="25" customWidth="1"/>
    <col min="13573" max="13821" width="11.42578125" style="25"/>
    <col min="13822" max="13822" width="5.28515625" style="25" customWidth="1"/>
    <col min="13823" max="13823" width="9.140625" style="25" customWidth="1"/>
    <col min="13824" max="13824" width="33" style="25" customWidth="1"/>
    <col min="13825" max="13825" width="11.85546875" style="25" customWidth="1"/>
    <col min="13826" max="13826" width="9" style="25" customWidth="1"/>
    <col min="13827" max="13827" width="2.42578125" style="25" customWidth="1"/>
    <col min="13828" max="13828" width="15.140625" style="25" customWidth="1"/>
    <col min="13829" max="14077" width="11.42578125" style="25"/>
    <col min="14078" max="14078" width="5.28515625" style="25" customWidth="1"/>
    <col min="14079" max="14079" width="9.140625" style="25" customWidth="1"/>
    <col min="14080" max="14080" width="33" style="25" customWidth="1"/>
    <col min="14081" max="14081" width="11.85546875" style="25" customWidth="1"/>
    <col min="14082" max="14082" width="9" style="25" customWidth="1"/>
    <col min="14083" max="14083" width="2.42578125" style="25" customWidth="1"/>
    <col min="14084" max="14084" width="15.140625" style="25" customWidth="1"/>
    <col min="14085" max="14333" width="11.42578125" style="25"/>
    <col min="14334" max="14334" width="5.28515625" style="25" customWidth="1"/>
    <col min="14335" max="14335" width="9.140625" style="25" customWidth="1"/>
    <col min="14336" max="14336" width="33" style="25" customWidth="1"/>
    <col min="14337" max="14337" width="11.85546875" style="25" customWidth="1"/>
    <col min="14338" max="14338" width="9" style="25" customWidth="1"/>
    <col min="14339" max="14339" width="2.42578125" style="25" customWidth="1"/>
    <col min="14340" max="14340" width="15.140625" style="25" customWidth="1"/>
    <col min="14341" max="14589" width="11.42578125" style="25"/>
    <col min="14590" max="14590" width="5.28515625" style="25" customWidth="1"/>
    <col min="14591" max="14591" width="9.140625" style="25" customWidth="1"/>
    <col min="14592" max="14592" width="33" style="25" customWidth="1"/>
    <col min="14593" max="14593" width="11.85546875" style="25" customWidth="1"/>
    <col min="14594" max="14594" width="9" style="25" customWidth="1"/>
    <col min="14595" max="14595" width="2.42578125" style="25" customWidth="1"/>
    <col min="14596" max="14596" width="15.140625" style="25" customWidth="1"/>
    <col min="14597" max="14845" width="11.42578125" style="25"/>
    <col min="14846" max="14846" width="5.28515625" style="25" customWidth="1"/>
    <col min="14847" max="14847" width="9.140625" style="25" customWidth="1"/>
    <col min="14848" max="14848" width="33" style="25" customWidth="1"/>
    <col min="14849" max="14849" width="11.85546875" style="25" customWidth="1"/>
    <col min="14850" max="14850" width="9" style="25" customWidth="1"/>
    <col min="14851" max="14851" width="2.42578125" style="25" customWidth="1"/>
    <col min="14852" max="14852" width="15.140625" style="25" customWidth="1"/>
    <col min="14853" max="15101" width="11.42578125" style="25"/>
    <col min="15102" max="15102" width="5.28515625" style="25" customWidth="1"/>
    <col min="15103" max="15103" width="9.140625" style="25" customWidth="1"/>
    <col min="15104" max="15104" width="33" style="25" customWidth="1"/>
    <col min="15105" max="15105" width="11.85546875" style="25" customWidth="1"/>
    <col min="15106" max="15106" width="9" style="25" customWidth="1"/>
    <col min="15107" max="15107" width="2.42578125" style="25" customWidth="1"/>
    <col min="15108" max="15108" width="15.140625" style="25" customWidth="1"/>
    <col min="15109" max="15357" width="11.42578125" style="25"/>
    <col min="15358" max="15358" width="5.28515625" style="25" customWidth="1"/>
    <col min="15359" max="15359" width="9.140625" style="25" customWidth="1"/>
    <col min="15360" max="15360" width="33" style="25" customWidth="1"/>
    <col min="15361" max="15361" width="11.85546875" style="25" customWidth="1"/>
    <col min="15362" max="15362" width="9" style="25" customWidth="1"/>
    <col min="15363" max="15363" width="2.42578125" style="25" customWidth="1"/>
    <col min="15364" max="15364" width="15.140625" style="25" customWidth="1"/>
    <col min="15365" max="15613" width="11.42578125" style="25"/>
    <col min="15614" max="15614" width="5.28515625" style="25" customWidth="1"/>
    <col min="15615" max="15615" width="9.140625" style="25" customWidth="1"/>
    <col min="15616" max="15616" width="33" style="25" customWidth="1"/>
    <col min="15617" max="15617" width="11.85546875" style="25" customWidth="1"/>
    <col min="15618" max="15618" width="9" style="25" customWidth="1"/>
    <col min="15619" max="15619" width="2.42578125" style="25" customWidth="1"/>
    <col min="15620" max="15620" width="15.140625" style="25" customWidth="1"/>
    <col min="15621" max="15869" width="11.42578125" style="25"/>
    <col min="15870" max="15870" width="5.28515625" style="25" customWidth="1"/>
    <col min="15871" max="15871" width="9.140625" style="25" customWidth="1"/>
    <col min="15872" max="15872" width="33" style="25" customWidth="1"/>
    <col min="15873" max="15873" width="11.85546875" style="25" customWidth="1"/>
    <col min="15874" max="15874" width="9" style="25" customWidth="1"/>
    <col min="15875" max="15875" width="2.42578125" style="25" customWidth="1"/>
    <col min="15876" max="15876" width="15.140625" style="25" customWidth="1"/>
    <col min="15877" max="16125" width="11.42578125" style="25"/>
    <col min="16126" max="16126" width="5.28515625" style="25" customWidth="1"/>
    <col min="16127" max="16127" width="9.140625" style="25" customWidth="1"/>
    <col min="16128" max="16128" width="33" style="25" customWidth="1"/>
    <col min="16129" max="16129" width="11.85546875" style="25" customWidth="1"/>
    <col min="16130" max="16130" width="9" style="25" customWidth="1"/>
    <col min="16131" max="16131" width="2.42578125" style="25" customWidth="1"/>
    <col min="16132" max="16132" width="15.140625" style="25" customWidth="1"/>
    <col min="16133" max="16384" width="11.42578125" style="25"/>
  </cols>
  <sheetData>
    <row r="1" spans="1:7" x14ac:dyDescent="0.2">
      <c r="A1" s="89" t="s">
        <v>2</v>
      </c>
    </row>
    <row r="3" spans="1:7" x14ac:dyDescent="0.2">
      <c r="A3" s="264" t="s">
        <v>418</v>
      </c>
      <c r="B3" s="264"/>
      <c r="C3" s="264"/>
      <c r="D3" s="264"/>
      <c r="E3" s="264"/>
      <c r="F3" s="264"/>
      <c r="G3" s="264"/>
    </row>
    <row r="4" spans="1:7" x14ac:dyDescent="0.2">
      <c r="A4" s="265" t="s">
        <v>55</v>
      </c>
      <c r="B4" s="265"/>
      <c r="C4" s="265"/>
      <c r="D4" s="265"/>
      <c r="E4" s="265"/>
      <c r="F4" s="265"/>
      <c r="G4" s="265"/>
    </row>
    <row r="5" spans="1:7" x14ac:dyDescent="0.2">
      <c r="A5" s="59" t="s">
        <v>56</v>
      </c>
      <c r="B5" s="58"/>
      <c r="C5" s="56"/>
      <c r="D5" s="56"/>
      <c r="E5" s="56"/>
      <c r="F5" s="56"/>
      <c r="G5" s="56"/>
    </row>
    <row r="6" spans="1:7" x14ac:dyDescent="0.2">
      <c r="A6" s="88"/>
      <c r="B6" s="56"/>
      <c r="C6" s="56"/>
      <c r="D6" s="56"/>
      <c r="E6" s="56"/>
      <c r="F6" s="56"/>
      <c r="G6" s="56"/>
    </row>
    <row r="7" spans="1:7" x14ac:dyDescent="0.2">
      <c r="A7" s="266" t="s">
        <v>57</v>
      </c>
      <c r="B7" s="269" t="s">
        <v>58</v>
      </c>
      <c r="C7" s="272" t="s">
        <v>59</v>
      </c>
      <c r="D7" s="275" t="s">
        <v>60</v>
      </c>
      <c r="E7" s="276"/>
      <c r="F7" s="277"/>
      <c r="G7" s="278" t="s">
        <v>61</v>
      </c>
    </row>
    <row r="8" spans="1:7" x14ac:dyDescent="0.2">
      <c r="A8" s="267"/>
      <c r="B8" s="270"/>
      <c r="C8" s="273"/>
      <c r="D8" s="281" t="s">
        <v>62</v>
      </c>
      <c r="E8" s="282" t="s">
        <v>383</v>
      </c>
      <c r="F8" s="283"/>
      <c r="G8" s="279"/>
    </row>
    <row r="9" spans="1:7" x14ac:dyDescent="0.2">
      <c r="A9" s="268"/>
      <c r="B9" s="271"/>
      <c r="C9" s="274"/>
      <c r="D9" s="271"/>
      <c r="E9" s="284"/>
      <c r="F9" s="285"/>
      <c r="G9" s="280"/>
    </row>
    <row r="10" spans="1:7" x14ac:dyDescent="0.2">
      <c r="A10" s="42"/>
      <c r="B10" s="61"/>
      <c r="C10" s="62"/>
      <c r="D10" s="56"/>
      <c r="E10" s="56"/>
      <c r="F10" s="56"/>
      <c r="G10" s="56"/>
    </row>
    <row r="11" spans="1:7" x14ac:dyDescent="0.2">
      <c r="A11" s="42">
        <v>1</v>
      </c>
      <c r="B11" s="63" t="s">
        <v>63</v>
      </c>
      <c r="C11" s="64" t="s">
        <v>64</v>
      </c>
      <c r="D11" s="65">
        <v>29653</v>
      </c>
      <c r="E11" s="66">
        <v>72.7</v>
      </c>
      <c r="F11" s="67"/>
      <c r="G11" s="68">
        <v>9.5</v>
      </c>
    </row>
    <row r="12" spans="1:7" x14ac:dyDescent="0.2">
      <c r="A12" s="42">
        <v>2</v>
      </c>
      <c r="B12" s="63" t="s">
        <v>103</v>
      </c>
      <c r="C12" s="69" t="s">
        <v>104</v>
      </c>
      <c r="D12" s="65">
        <v>24361</v>
      </c>
      <c r="E12" s="66">
        <v>59.7</v>
      </c>
      <c r="G12" s="68">
        <v>3.1</v>
      </c>
    </row>
    <row r="13" spans="1:7" x14ac:dyDescent="0.2">
      <c r="A13" s="42">
        <v>3</v>
      </c>
      <c r="B13" s="63" t="s">
        <v>65</v>
      </c>
      <c r="C13" s="70" t="s">
        <v>66</v>
      </c>
      <c r="D13" s="65">
        <v>19573</v>
      </c>
      <c r="E13" s="66">
        <v>48</v>
      </c>
      <c r="F13" s="67"/>
      <c r="G13" s="68">
        <v>3.6</v>
      </c>
    </row>
    <row r="14" spans="1:7" x14ac:dyDescent="0.2">
      <c r="A14" s="42">
        <v>4</v>
      </c>
      <c r="B14" s="63" t="s">
        <v>67</v>
      </c>
      <c r="C14" s="70" t="s">
        <v>68</v>
      </c>
      <c r="D14" s="65">
        <v>16554</v>
      </c>
      <c r="E14" s="66">
        <v>40.6</v>
      </c>
      <c r="F14" s="67"/>
      <c r="G14" s="68">
        <v>4.4000000000000004</v>
      </c>
    </row>
    <row r="15" spans="1:7" ht="22.5" x14ac:dyDescent="0.2">
      <c r="A15" s="90">
        <v>5</v>
      </c>
      <c r="B15" s="71" t="s">
        <v>69</v>
      </c>
      <c r="C15" s="72" t="s">
        <v>70</v>
      </c>
      <c r="D15" s="65">
        <v>16182</v>
      </c>
      <c r="E15" s="66">
        <v>39.6</v>
      </c>
      <c r="F15" s="67"/>
      <c r="G15" s="68">
        <v>10.5</v>
      </c>
    </row>
    <row r="16" spans="1:7" x14ac:dyDescent="0.2">
      <c r="A16" s="42">
        <v>6</v>
      </c>
      <c r="B16" s="73" t="s">
        <v>71</v>
      </c>
      <c r="C16" s="70" t="s">
        <v>72</v>
      </c>
      <c r="D16" s="65">
        <v>13481</v>
      </c>
      <c r="E16" s="66">
        <v>33</v>
      </c>
      <c r="F16" s="67"/>
      <c r="G16" s="68">
        <v>12.9</v>
      </c>
    </row>
    <row r="17" spans="1:11" x14ac:dyDescent="0.2">
      <c r="A17" s="90">
        <v>7</v>
      </c>
      <c r="B17" s="71" t="s">
        <v>73</v>
      </c>
      <c r="C17" s="74" t="s">
        <v>375</v>
      </c>
      <c r="D17" s="65">
        <v>12689</v>
      </c>
      <c r="E17" s="66">
        <v>31.1</v>
      </c>
      <c r="G17" s="68">
        <v>8.6999999999999993</v>
      </c>
    </row>
    <row r="18" spans="1:11" x14ac:dyDescent="0.2">
      <c r="A18" s="42">
        <v>8</v>
      </c>
      <c r="B18" s="63" t="s">
        <v>75</v>
      </c>
      <c r="C18" s="70" t="s">
        <v>76</v>
      </c>
      <c r="D18" s="65">
        <v>12309</v>
      </c>
      <c r="E18" s="66">
        <v>30.2</v>
      </c>
      <c r="F18" s="67"/>
      <c r="G18" s="68">
        <v>6</v>
      </c>
    </row>
    <row r="19" spans="1:11" x14ac:dyDescent="0.2">
      <c r="A19" s="42">
        <v>9</v>
      </c>
      <c r="B19" s="75" t="s">
        <v>77</v>
      </c>
      <c r="C19" s="76" t="s">
        <v>78</v>
      </c>
      <c r="D19" s="65">
        <v>11899</v>
      </c>
      <c r="E19" s="66">
        <v>29.2</v>
      </c>
      <c r="F19" s="67"/>
      <c r="G19" s="68">
        <v>7</v>
      </c>
    </row>
    <row r="20" spans="1:11" ht="22.5" x14ac:dyDescent="0.2">
      <c r="A20" s="90">
        <v>10</v>
      </c>
      <c r="B20" s="77" t="s">
        <v>79</v>
      </c>
      <c r="C20" s="78" t="s">
        <v>80</v>
      </c>
      <c r="D20" s="65">
        <v>10790</v>
      </c>
      <c r="E20" s="66">
        <v>26.4</v>
      </c>
      <c r="G20" s="68">
        <v>11.5</v>
      </c>
    </row>
    <row r="21" spans="1:11" x14ac:dyDescent="0.2">
      <c r="A21" s="42">
        <v>11</v>
      </c>
      <c r="B21" s="63" t="s">
        <v>81</v>
      </c>
      <c r="C21" s="79" t="s">
        <v>82</v>
      </c>
      <c r="D21" s="65">
        <v>10728</v>
      </c>
      <c r="E21" s="66">
        <v>26.3</v>
      </c>
      <c r="F21" s="80"/>
      <c r="G21" s="68">
        <v>9.8000000000000007</v>
      </c>
    </row>
    <row r="22" spans="1:11" x14ac:dyDescent="0.2">
      <c r="A22" s="42">
        <v>12</v>
      </c>
      <c r="B22" s="63" t="s">
        <v>83</v>
      </c>
      <c r="C22" s="70" t="s">
        <v>84</v>
      </c>
      <c r="D22" s="65">
        <v>10637</v>
      </c>
      <c r="E22" s="66">
        <v>26.1</v>
      </c>
      <c r="F22" s="67"/>
      <c r="G22" s="68">
        <v>10.5</v>
      </c>
    </row>
    <row r="23" spans="1:11" ht="22.5" x14ac:dyDescent="0.2">
      <c r="A23" s="90">
        <v>13</v>
      </c>
      <c r="B23" s="71" t="s">
        <v>85</v>
      </c>
      <c r="C23" s="81" t="s">
        <v>86</v>
      </c>
      <c r="D23" s="65">
        <v>10340</v>
      </c>
      <c r="E23" s="66">
        <v>25.3</v>
      </c>
      <c r="F23" s="80"/>
      <c r="G23" s="68">
        <v>8.6999999999999993</v>
      </c>
      <c r="H23" s="4"/>
      <c r="I23" s="4"/>
      <c r="J23" s="4"/>
      <c r="K23" s="4"/>
    </row>
    <row r="24" spans="1:11" x14ac:dyDescent="0.2">
      <c r="A24" s="42">
        <v>14</v>
      </c>
      <c r="B24" s="63" t="s">
        <v>87</v>
      </c>
      <c r="C24" s="70" t="s">
        <v>88</v>
      </c>
      <c r="D24" s="65">
        <v>10101</v>
      </c>
      <c r="E24" s="66">
        <v>24.7</v>
      </c>
      <c r="G24" s="68">
        <v>7.5</v>
      </c>
    </row>
    <row r="25" spans="1:11" x14ac:dyDescent="0.2">
      <c r="A25" s="42">
        <v>15</v>
      </c>
      <c r="B25" s="63" t="s">
        <v>89</v>
      </c>
      <c r="C25" s="82" t="s">
        <v>90</v>
      </c>
      <c r="D25" s="65">
        <v>9943</v>
      </c>
      <c r="E25" s="66">
        <v>24.4</v>
      </c>
      <c r="F25" s="67"/>
      <c r="G25" s="68">
        <v>4.4000000000000004</v>
      </c>
    </row>
    <row r="26" spans="1:11" x14ac:dyDescent="0.2">
      <c r="A26" s="42">
        <v>16</v>
      </c>
      <c r="B26" s="63" t="s">
        <v>91</v>
      </c>
      <c r="C26" s="70" t="s">
        <v>92</v>
      </c>
      <c r="D26" s="65">
        <v>9649</v>
      </c>
      <c r="E26" s="66">
        <v>23.6</v>
      </c>
      <c r="F26" s="67"/>
      <c r="G26" s="68">
        <v>14.3</v>
      </c>
    </row>
    <row r="27" spans="1:11" x14ac:dyDescent="0.2">
      <c r="A27" s="42">
        <v>17</v>
      </c>
      <c r="B27" s="63" t="s">
        <v>93</v>
      </c>
      <c r="C27" s="70" t="s">
        <v>94</v>
      </c>
      <c r="D27" s="65">
        <v>9499</v>
      </c>
      <c r="E27" s="66">
        <v>23.3</v>
      </c>
      <c r="F27" s="80"/>
      <c r="G27" s="68">
        <v>11.1</v>
      </c>
    </row>
    <row r="28" spans="1:11" x14ac:dyDescent="0.2">
      <c r="A28" s="42">
        <v>18</v>
      </c>
      <c r="B28" s="63" t="s">
        <v>95</v>
      </c>
      <c r="C28" s="70" t="s">
        <v>96</v>
      </c>
      <c r="D28" s="65">
        <v>9259</v>
      </c>
      <c r="E28" s="66">
        <v>22.7</v>
      </c>
      <c r="F28" s="67"/>
      <c r="G28" s="68">
        <v>4</v>
      </c>
    </row>
    <row r="29" spans="1:11" x14ac:dyDescent="0.2">
      <c r="A29" s="42">
        <v>19</v>
      </c>
      <c r="B29" s="63" t="s">
        <v>97</v>
      </c>
      <c r="C29" s="70" t="s">
        <v>98</v>
      </c>
      <c r="D29" s="65">
        <v>9021</v>
      </c>
      <c r="E29" s="66">
        <v>22.1</v>
      </c>
      <c r="F29" s="67"/>
      <c r="G29" s="68">
        <v>6.1</v>
      </c>
    </row>
    <row r="30" spans="1:11" ht="22.5" x14ac:dyDescent="0.2">
      <c r="A30" s="90">
        <v>20</v>
      </c>
      <c r="B30" s="71" t="s">
        <v>99</v>
      </c>
      <c r="C30" s="78" t="s">
        <v>100</v>
      </c>
      <c r="D30" s="65">
        <v>8493</v>
      </c>
      <c r="E30" s="66">
        <v>20.8</v>
      </c>
      <c r="G30" s="68">
        <v>7.5</v>
      </c>
    </row>
    <row r="31" spans="1:11" x14ac:dyDescent="0.2">
      <c r="A31" s="88" t="s">
        <v>105</v>
      </c>
      <c r="B31" s="73"/>
      <c r="C31" s="5"/>
      <c r="D31" s="83"/>
      <c r="E31" s="84"/>
      <c r="F31" s="85"/>
      <c r="G31" s="85"/>
    </row>
    <row r="32" spans="1:11" x14ac:dyDescent="0.2">
      <c r="A32" s="1" t="s">
        <v>466</v>
      </c>
      <c r="B32" s="56"/>
      <c r="C32" s="56"/>
      <c r="D32" s="65"/>
      <c r="E32" s="65"/>
      <c r="F32" s="65"/>
      <c r="G32" s="65"/>
    </row>
    <row r="33" spans="1:7" x14ac:dyDescent="0.2">
      <c r="A33" s="2" t="s">
        <v>471</v>
      </c>
      <c r="B33" s="56"/>
      <c r="C33" s="56"/>
      <c r="D33" s="65"/>
      <c r="E33" s="65"/>
      <c r="F33" s="65"/>
      <c r="G33" s="65"/>
    </row>
    <row r="34" spans="1:7" x14ac:dyDescent="0.2">
      <c r="A34" s="3" t="s">
        <v>470</v>
      </c>
      <c r="B34" s="5"/>
      <c r="C34" s="56"/>
      <c r="D34" s="65"/>
      <c r="E34" s="65"/>
      <c r="F34" s="65"/>
      <c r="G34" s="65"/>
    </row>
    <row r="35" spans="1:7" x14ac:dyDescent="0.2">
      <c r="A35" s="4"/>
      <c r="B35" s="36"/>
      <c r="D35" s="86"/>
      <c r="E35" s="86"/>
      <c r="F35" s="86"/>
    </row>
    <row r="36" spans="1:7" x14ac:dyDescent="0.2">
      <c r="D36" s="86"/>
      <c r="E36" s="86"/>
      <c r="F36" s="86"/>
    </row>
    <row r="37" spans="1:7" x14ac:dyDescent="0.2">
      <c r="D37" s="86"/>
      <c r="E37" s="86"/>
      <c r="F37" s="86"/>
    </row>
    <row r="38" spans="1:7" x14ac:dyDescent="0.2">
      <c r="D38" s="86"/>
      <c r="E38" s="86"/>
      <c r="F38" s="86"/>
    </row>
    <row r="39" spans="1:7" x14ac:dyDescent="0.2">
      <c r="D39" s="86"/>
      <c r="E39" s="86"/>
      <c r="F39" s="86"/>
    </row>
    <row r="40" spans="1:7" x14ac:dyDescent="0.2">
      <c r="D40" s="86"/>
      <c r="E40" s="86"/>
      <c r="F40" s="86"/>
    </row>
    <row r="41" spans="1:7" x14ac:dyDescent="0.2">
      <c r="D41" s="86"/>
      <c r="E41" s="86"/>
      <c r="F41" s="86"/>
    </row>
    <row r="42" spans="1:7" x14ac:dyDescent="0.2">
      <c r="D42" s="86"/>
      <c r="E42" s="86"/>
      <c r="F42" s="86"/>
    </row>
    <row r="43" spans="1:7" x14ac:dyDescent="0.2">
      <c r="D43" s="86"/>
      <c r="E43" s="86"/>
      <c r="F43" s="86"/>
    </row>
    <row r="44" spans="1:7" x14ac:dyDescent="0.2">
      <c r="D44" s="86"/>
      <c r="E44" s="86"/>
      <c r="F44" s="86"/>
    </row>
    <row r="45" spans="1:7" x14ac:dyDescent="0.2">
      <c r="D45" s="86"/>
      <c r="E45" s="86"/>
      <c r="F45" s="86"/>
    </row>
    <row r="46" spans="1:7" x14ac:dyDescent="0.2">
      <c r="D46" s="86"/>
      <c r="E46" s="86"/>
      <c r="F46" s="86"/>
    </row>
    <row r="47" spans="1:7" x14ac:dyDescent="0.2">
      <c r="D47" s="86"/>
      <c r="E47" s="86"/>
      <c r="F47" s="86"/>
    </row>
    <row r="48" spans="1:7" s="36" customFormat="1" x14ac:dyDescent="0.2">
      <c r="A48" s="87"/>
      <c r="B48" s="25"/>
      <c r="C48" s="25"/>
      <c r="D48" s="86"/>
      <c r="E48" s="86"/>
      <c r="F48" s="86"/>
      <c r="G48" s="25"/>
    </row>
    <row r="55" spans="2:11" s="87" customFormat="1" x14ac:dyDescent="0.2">
      <c r="B55" s="25"/>
      <c r="C55" s="25"/>
      <c r="D55" s="25"/>
      <c r="E55" s="25"/>
      <c r="F55" s="25"/>
      <c r="G55" s="25"/>
      <c r="H55" s="25"/>
      <c r="I55" s="25"/>
      <c r="J55" s="25"/>
      <c r="K55" s="25"/>
    </row>
    <row r="56" spans="2:11" s="87" customFormat="1" x14ac:dyDescent="0.2">
      <c r="B56" s="25"/>
      <c r="C56" s="25"/>
      <c r="D56" s="25"/>
      <c r="E56" s="25"/>
      <c r="F56" s="25"/>
      <c r="G56" s="25"/>
      <c r="H56" s="25"/>
      <c r="I56" s="25"/>
      <c r="J56" s="25"/>
      <c r="K56" s="25"/>
    </row>
    <row r="57" spans="2:11" s="87" customFormat="1" x14ac:dyDescent="0.2">
      <c r="B57" s="25"/>
      <c r="C57" s="25"/>
      <c r="D57" s="25"/>
      <c r="E57" s="25"/>
      <c r="F57" s="25"/>
      <c r="G57" s="25"/>
      <c r="H57" s="25"/>
      <c r="I57" s="25"/>
      <c r="J57" s="25"/>
      <c r="K57" s="25"/>
    </row>
    <row r="58" spans="2:11" s="87" customFormat="1" x14ac:dyDescent="0.2">
      <c r="B58" s="25"/>
      <c r="C58" s="25"/>
      <c r="D58" s="25"/>
      <c r="E58" s="25"/>
      <c r="F58" s="25"/>
      <c r="G58" s="25"/>
      <c r="H58" s="25"/>
      <c r="I58" s="25"/>
      <c r="J58" s="25"/>
      <c r="K58" s="25"/>
    </row>
    <row r="59" spans="2:11" s="87" customFormat="1" x14ac:dyDescent="0.2">
      <c r="B59" s="25"/>
      <c r="C59" s="25"/>
      <c r="D59" s="25"/>
      <c r="E59" s="25"/>
      <c r="F59" s="25"/>
      <c r="G59" s="25"/>
      <c r="H59" s="25"/>
      <c r="I59" s="25"/>
      <c r="J59" s="25"/>
      <c r="K59" s="25"/>
    </row>
    <row r="60" spans="2:11" s="87" customFormat="1" x14ac:dyDescent="0.2">
      <c r="B60" s="25"/>
      <c r="C60" s="25"/>
      <c r="D60" s="25"/>
      <c r="E60" s="25"/>
      <c r="F60" s="25"/>
      <c r="G60" s="25"/>
      <c r="H60" s="25"/>
      <c r="I60" s="25"/>
      <c r="J60" s="25"/>
      <c r="K60" s="25"/>
    </row>
    <row r="61" spans="2:11" s="87" customFormat="1" x14ac:dyDescent="0.2">
      <c r="B61" s="25"/>
      <c r="C61" s="25"/>
      <c r="D61" s="25"/>
      <c r="E61" s="25"/>
      <c r="F61" s="25"/>
      <c r="G61" s="25"/>
      <c r="H61" s="25"/>
      <c r="I61" s="25"/>
      <c r="J61" s="25"/>
      <c r="K61" s="25"/>
    </row>
    <row r="62" spans="2:11" s="87" customFormat="1" x14ac:dyDescent="0.2">
      <c r="B62" s="25"/>
      <c r="C62" s="25"/>
      <c r="D62" s="25"/>
      <c r="E62" s="25"/>
      <c r="F62" s="25"/>
      <c r="G62" s="25"/>
      <c r="H62" s="25"/>
      <c r="I62" s="25"/>
      <c r="J62" s="25"/>
      <c r="K62" s="25"/>
    </row>
    <row r="63" spans="2:11" s="87" customFormat="1" x14ac:dyDescent="0.2">
      <c r="B63" s="25"/>
      <c r="C63" s="25"/>
      <c r="D63" s="25"/>
      <c r="E63" s="25"/>
      <c r="F63" s="25"/>
      <c r="G63" s="25"/>
      <c r="H63" s="25"/>
      <c r="I63" s="25"/>
      <c r="J63" s="25"/>
      <c r="K63" s="25"/>
    </row>
    <row r="64" spans="2:11" s="87" customFormat="1" x14ac:dyDescent="0.2">
      <c r="B64" s="25"/>
      <c r="C64" s="25"/>
      <c r="D64" s="25"/>
      <c r="E64" s="25"/>
      <c r="F64" s="25"/>
      <c r="G64" s="25"/>
      <c r="H64" s="25"/>
      <c r="I64" s="25"/>
      <c r="J64" s="25"/>
      <c r="K64" s="25"/>
    </row>
    <row r="65" spans="2:11" s="87" customFormat="1" x14ac:dyDescent="0.2">
      <c r="B65" s="25"/>
      <c r="C65" s="25"/>
      <c r="D65" s="25"/>
      <c r="E65" s="25"/>
      <c r="F65" s="25"/>
      <c r="G65" s="25"/>
      <c r="H65" s="25"/>
      <c r="I65" s="25"/>
      <c r="J65" s="25"/>
      <c r="K65" s="25"/>
    </row>
    <row r="66" spans="2:11" s="87" customFormat="1" x14ac:dyDescent="0.2">
      <c r="B66" s="25"/>
      <c r="C66" s="25"/>
      <c r="D66" s="25"/>
      <c r="E66" s="25"/>
      <c r="F66" s="25"/>
      <c r="G66" s="25"/>
      <c r="H66" s="25"/>
      <c r="I66" s="25"/>
      <c r="J66" s="25"/>
      <c r="K66" s="25"/>
    </row>
  </sheetData>
  <mergeCells count="9">
    <mergeCell ref="A3:G3"/>
    <mergeCell ref="A4:G4"/>
    <mergeCell ref="A7:A9"/>
    <mergeCell ref="B7:B9"/>
    <mergeCell ref="C7:C9"/>
    <mergeCell ref="D7:F7"/>
    <mergeCell ref="G7:G9"/>
    <mergeCell ref="D8:D9"/>
    <mergeCell ref="E8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horizontalDpi="300" verticalDpi="300" r:id="rId1"/>
  <headerFooter alignWithMargins="0">
    <oddFooter>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34"/>
  <sheetViews>
    <sheetView showGridLines="0" zoomScaleNormal="100" workbookViewId="0"/>
  </sheetViews>
  <sheetFormatPr baseColWidth="10" defaultRowHeight="11.25" x14ac:dyDescent="0.2"/>
  <cols>
    <col min="1" max="1" width="5.28515625" style="87" customWidth="1"/>
    <col min="2" max="2" width="9.140625" style="25" customWidth="1"/>
    <col min="3" max="3" width="34.5703125" style="25" customWidth="1"/>
    <col min="4" max="4" width="11.85546875" style="25" customWidth="1"/>
    <col min="5" max="5" width="9" style="25" customWidth="1"/>
    <col min="6" max="6" width="2.42578125" style="25" customWidth="1"/>
    <col min="7" max="7" width="15.140625" style="25" customWidth="1"/>
    <col min="8" max="256" width="11.42578125" style="25"/>
    <col min="257" max="257" width="5.28515625" style="25" customWidth="1"/>
    <col min="258" max="258" width="10.7109375" style="25" customWidth="1"/>
    <col min="259" max="259" width="32.42578125" style="25" customWidth="1"/>
    <col min="260" max="260" width="11.85546875" style="25" customWidth="1"/>
    <col min="261" max="261" width="9" style="25" customWidth="1"/>
    <col min="262" max="262" width="2.42578125" style="25" customWidth="1"/>
    <col min="263" max="263" width="15.140625" style="25" customWidth="1"/>
    <col min="264" max="512" width="11.42578125" style="25"/>
    <col min="513" max="513" width="5.28515625" style="25" customWidth="1"/>
    <col min="514" max="514" width="10.7109375" style="25" customWidth="1"/>
    <col min="515" max="515" width="32.42578125" style="25" customWidth="1"/>
    <col min="516" max="516" width="11.85546875" style="25" customWidth="1"/>
    <col min="517" max="517" width="9" style="25" customWidth="1"/>
    <col min="518" max="518" width="2.42578125" style="25" customWidth="1"/>
    <col min="519" max="519" width="15.140625" style="25" customWidth="1"/>
    <col min="520" max="768" width="11.42578125" style="25"/>
    <col min="769" max="769" width="5.28515625" style="25" customWidth="1"/>
    <col min="770" max="770" width="10.7109375" style="25" customWidth="1"/>
    <col min="771" max="771" width="32.42578125" style="25" customWidth="1"/>
    <col min="772" max="772" width="11.85546875" style="25" customWidth="1"/>
    <col min="773" max="773" width="9" style="25" customWidth="1"/>
    <col min="774" max="774" width="2.42578125" style="25" customWidth="1"/>
    <col min="775" max="775" width="15.140625" style="25" customWidth="1"/>
    <col min="776" max="1024" width="11.42578125" style="25"/>
    <col min="1025" max="1025" width="5.28515625" style="25" customWidth="1"/>
    <col min="1026" max="1026" width="10.7109375" style="25" customWidth="1"/>
    <col min="1027" max="1027" width="32.42578125" style="25" customWidth="1"/>
    <col min="1028" max="1028" width="11.85546875" style="25" customWidth="1"/>
    <col min="1029" max="1029" width="9" style="25" customWidth="1"/>
    <col min="1030" max="1030" width="2.42578125" style="25" customWidth="1"/>
    <col min="1031" max="1031" width="15.140625" style="25" customWidth="1"/>
    <col min="1032" max="1280" width="11.42578125" style="25"/>
    <col min="1281" max="1281" width="5.28515625" style="25" customWidth="1"/>
    <col min="1282" max="1282" width="10.7109375" style="25" customWidth="1"/>
    <col min="1283" max="1283" width="32.42578125" style="25" customWidth="1"/>
    <col min="1284" max="1284" width="11.85546875" style="25" customWidth="1"/>
    <col min="1285" max="1285" width="9" style="25" customWidth="1"/>
    <col min="1286" max="1286" width="2.42578125" style="25" customWidth="1"/>
    <col min="1287" max="1287" width="15.140625" style="25" customWidth="1"/>
    <col min="1288" max="1536" width="11.42578125" style="25"/>
    <col min="1537" max="1537" width="5.28515625" style="25" customWidth="1"/>
    <col min="1538" max="1538" width="10.7109375" style="25" customWidth="1"/>
    <col min="1539" max="1539" width="32.42578125" style="25" customWidth="1"/>
    <col min="1540" max="1540" width="11.85546875" style="25" customWidth="1"/>
    <col min="1541" max="1541" width="9" style="25" customWidth="1"/>
    <col min="1542" max="1542" width="2.42578125" style="25" customWidth="1"/>
    <col min="1543" max="1543" width="15.140625" style="25" customWidth="1"/>
    <col min="1544" max="1792" width="11.42578125" style="25"/>
    <col min="1793" max="1793" width="5.28515625" style="25" customWidth="1"/>
    <col min="1794" max="1794" width="10.7109375" style="25" customWidth="1"/>
    <col min="1795" max="1795" width="32.42578125" style="25" customWidth="1"/>
    <col min="1796" max="1796" width="11.85546875" style="25" customWidth="1"/>
    <col min="1797" max="1797" width="9" style="25" customWidth="1"/>
    <col min="1798" max="1798" width="2.42578125" style="25" customWidth="1"/>
    <col min="1799" max="1799" width="15.140625" style="25" customWidth="1"/>
    <col min="1800" max="2048" width="11.42578125" style="25"/>
    <col min="2049" max="2049" width="5.28515625" style="25" customWidth="1"/>
    <col min="2050" max="2050" width="10.7109375" style="25" customWidth="1"/>
    <col min="2051" max="2051" width="32.42578125" style="25" customWidth="1"/>
    <col min="2052" max="2052" width="11.85546875" style="25" customWidth="1"/>
    <col min="2053" max="2053" width="9" style="25" customWidth="1"/>
    <col min="2054" max="2054" width="2.42578125" style="25" customWidth="1"/>
    <col min="2055" max="2055" width="15.140625" style="25" customWidth="1"/>
    <col min="2056" max="2304" width="11.42578125" style="25"/>
    <col min="2305" max="2305" width="5.28515625" style="25" customWidth="1"/>
    <col min="2306" max="2306" width="10.7109375" style="25" customWidth="1"/>
    <col min="2307" max="2307" width="32.42578125" style="25" customWidth="1"/>
    <col min="2308" max="2308" width="11.85546875" style="25" customWidth="1"/>
    <col min="2309" max="2309" width="9" style="25" customWidth="1"/>
    <col min="2310" max="2310" width="2.42578125" style="25" customWidth="1"/>
    <col min="2311" max="2311" width="15.140625" style="25" customWidth="1"/>
    <col min="2312" max="2560" width="11.42578125" style="25"/>
    <col min="2561" max="2561" width="5.28515625" style="25" customWidth="1"/>
    <col min="2562" max="2562" width="10.7109375" style="25" customWidth="1"/>
    <col min="2563" max="2563" width="32.42578125" style="25" customWidth="1"/>
    <col min="2564" max="2564" width="11.85546875" style="25" customWidth="1"/>
    <col min="2565" max="2565" width="9" style="25" customWidth="1"/>
    <col min="2566" max="2566" width="2.42578125" style="25" customWidth="1"/>
    <col min="2567" max="2567" width="15.140625" style="25" customWidth="1"/>
    <col min="2568" max="2816" width="11.42578125" style="25"/>
    <col min="2817" max="2817" width="5.28515625" style="25" customWidth="1"/>
    <col min="2818" max="2818" width="10.7109375" style="25" customWidth="1"/>
    <col min="2819" max="2819" width="32.42578125" style="25" customWidth="1"/>
    <col min="2820" max="2820" width="11.85546875" style="25" customWidth="1"/>
    <col min="2821" max="2821" width="9" style="25" customWidth="1"/>
    <col min="2822" max="2822" width="2.42578125" style="25" customWidth="1"/>
    <col min="2823" max="2823" width="15.140625" style="25" customWidth="1"/>
    <col min="2824" max="3072" width="11.42578125" style="25"/>
    <col min="3073" max="3073" width="5.28515625" style="25" customWidth="1"/>
    <col min="3074" max="3074" width="10.7109375" style="25" customWidth="1"/>
    <col min="3075" max="3075" width="32.42578125" style="25" customWidth="1"/>
    <col min="3076" max="3076" width="11.85546875" style="25" customWidth="1"/>
    <col min="3077" max="3077" width="9" style="25" customWidth="1"/>
    <col min="3078" max="3078" width="2.42578125" style="25" customWidth="1"/>
    <col min="3079" max="3079" width="15.140625" style="25" customWidth="1"/>
    <col min="3080" max="3328" width="11.42578125" style="25"/>
    <col min="3329" max="3329" width="5.28515625" style="25" customWidth="1"/>
    <col min="3330" max="3330" width="10.7109375" style="25" customWidth="1"/>
    <col min="3331" max="3331" width="32.42578125" style="25" customWidth="1"/>
    <col min="3332" max="3332" width="11.85546875" style="25" customWidth="1"/>
    <col min="3333" max="3333" width="9" style="25" customWidth="1"/>
    <col min="3334" max="3334" width="2.42578125" style="25" customWidth="1"/>
    <col min="3335" max="3335" width="15.140625" style="25" customWidth="1"/>
    <col min="3336" max="3584" width="11.42578125" style="25"/>
    <col min="3585" max="3585" width="5.28515625" style="25" customWidth="1"/>
    <col min="3586" max="3586" width="10.7109375" style="25" customWidth="1"/>
    <col min="3587" max="3587" width="32.42578125" style="25" customWidth="1"/>
    <col min="3588" max="3588" width="11.85546875" style="25" customWidth="1"/>
    <col min="3589" max="3589" width="9" style="25" customWidth="1"/>
    <col min="3590" max="3590" width="2.42578125" style="25" customWidth="1"/>
    <col min="3591" max="3591" width="15.140625" style="25" customWidth="1"/>
    <col min="3592" max="3840" width="11.42578125" style="25"/>
    <col min="3841" max="3841" width="5.28515625" style="25" customWidth="1"/>
    <col min="3842" max="3842" width="10.7109375" style="25" customWidth="1"/>
    <col min="3843" max="3843" width="32.42578125" style="25" customWidth="1"/>
    <col min="3844" max="3844" width="11.85546875" style="25" customWidth="1"/>
    <col min="3845" max="3845" width="9" style="25" customWidth="1"/>
    <col min="3846" max="3846" width="2.42578125" style="25" customWidth="1"/>
    <col min="3847" max="3847" width="15.140625" style="25" customWidth="1"/>
    <col min="3848" max="4096" width="11.42578125" style="25"/>
    <col min="4097" max="4097" width="5.28515625" style="25" customWidth="1"/>
    <col min="4098" max="4098" width="10.7109375" style="25" customWidth="1"/>
    <col min="4099" max="4099" width="32.42578125" style="25" customWidth="1"/>
    <col min="4100" max="4100" width="11.85546875" style="25" customWidth="1"/>
    <col min="4101" max="4101" width="9" style="25" customWidth="1"/>
    <col min="4102" max="4102" width="2.42578125" style="25" customWidth="1"/>
    <col min="4103" max="4103" width="15.140625" style="25" customWidth="1"/>
    <col min="4104" max="4352" width="11.42578125" style="25"/>
    <col min="4353" max="4353" width="5.28515625" style="25" customWidth="1"/>
    <col min="4354" max="4354" width="10.7109375" style="25" customWidth="1"/>
    <col min="4355" max="4355" width="32.42578125" style="25" customWidth="1"/>
    <col min="4356" max="4356" width="11.85546875" style="25" customWidth="1"/>
    <col min="4357" max="4357" width="9" style="25" customWidth="1"/>
    <col min="4358" max="4358" width="2.42578125" style="25" customWidth="1"/>
    <col min="4359" max="4359" width="15.140625" style="25" customWidth="1"/>
    <col min="4360" max="4608" width="11.42578125" style="25"/>
    <col min="4609" max="4609" width="5.28515625" style="25" customWidth="1"/>
    <col min="4610" max="4610" width="10.7109375" style="25" customWidth="1"/>
    <col min="4611" max="4611" width="32.42578125" style="25" customWidth="1"/>
    <col min="4612" max="4612" width="11.85546875" style="25" customWidth="1"/>
    <col min="4613" max="4613" width="9" style="25" customWidth="1"/>
    <col min="4614" max="4614" width="2.42578125" style="25" customWidth="1"/>
    <col min="4615" max="4615" width="15.140625" style="25" customWidth="1"/>
    <col min="4616" max="4864" width="11.42578125" style="25"/>
    <col min="4865" max="4865" width="5.28515625" style="25" customWidth="1"/>
    <col min="4866" max="4866" width="10.7109375" style="25" customWidth="1"/>
    <col min="4867" max="4867" width="32.42578125" style="25" customWidth="1"/>
    <col min="4868" max="4868" width="11.85546875" style="25" customWidth="1"/>
    <col min="4869" max="4869" width="9" style="25" customWidth="1"/>
    <col min="4870" max="4870" width="2.42578125" style="25" customWidth="1"/>
    <col min="4871" max="4871" width="15.140625" style="25" customWidth="1"/>
    <col min="4872" max="5120" width="11.42578125" style="25"/>
    <col min="5121" max="5121" width="5.28515625" style="25" customWidth="1"/>
    <col min="5122" max="5122" width="10.7109375" style="25" customWidth="1"/>
    <col min="5123" max="5123" width="32.42578125" style="25" customWidth="1"/>
    <col min="5124" max="5124" width="11.85546875" style="25" customWidth="1"/>
    <col min="5125" max="5125" width="9" style="25" customWidth="1"/>
    <col min="5126" max="5126" width="2.42578125" style="25" customWidth="1"/>
    <col min="5127" max="5127" width="15.140625" style="25" customWidth="1"/>
    <col min="5128" max="5376" width="11.42578125" style="25"/>
    <col min="5377" max="5377" width="5.28515625" style="25" customWidth="1"/>
    <col min="5378" max="5378" width="10.7109375" style="25" customWidth="1"/>
    <col min="5379" max="5379" width="32.42578125" style="25" customWidth="1"/>
    <col min="5380" max="5380" width="11.85546875" style="25" customWidth="1"/>
    <col min="5381" max="5381" width="9" style="25" customWidth="1"/>
    <col min="5382" max="5382" width="2.42578125" style="25" customWidth="1"/>
    <col min="5383" max="5383" width="15.140625" style="25" customWidth="1"/>
    <col min="5384" max="5632" width="11.42578125" style="25"/>
    <col min="5633" max="5633" width="5.28515625" style="25" customWidth="1"/>
    <col min="5634" max="5634" width="10.7109375" style="25" customWidth="1"/>
    <col min="5635" max="5635" width="32.42578125" style="25" customWidth="1"/>
    <col min="5636" max="5636" width="11.85546875" style="25" customWidth="1"/>
    <col min="5637" max="5637" width="9" style="25" customWidth="1"/>
    <col min="5638" max="5638" width="2.42578125" style="25" customWidth="1"/>
    <col min="5639" max="5639" width="15.140625" style="25" customWidth="1"/>
    <col min="5640" max="5888" width="11.42578125" style="25"/>
    <col min="5889" max="5889" width="5.28515625" style="25" customWidth="1"/>
    <col min="5890" max="5890" width="10.7109375" style="25" customWidth="1"/>
    <col min="5891" max="5891" width="32.42578125" style="25" customWidth="1"/>
    <col min="5892" max="5892" width="11.85546875" style="25" customWidth="1"/>
    <col min="5893" max="5893" width="9" style="25" customWidth="1"/>
    <col min="5894" max="5894" width="2.42578125" style="25" customWidth="1"/>
    <col min="5895" max="5895" width="15.140625" style="25" customWidth="1"/>
    <col min="5896" max="6144" width="11.42578125" style="25"/>
    <col min="6145" max="6145" width="5.28515625" style="25" customWidth="1"/>
    <col min="6146" max="6146" width="10.7109375" style="25" customWidth="1"/>
    <col min="6147" max="6147" width="32.42578125" style="25" customWidth="1"/>
    <col min="6148" max="6148" width="11.85546875" style="25" customWidth="1"/>
    <col min="6149" max="6149" width="9" style="25" customWidth="1"/>
    <col min="6150" max="6150" width="2.42578125" style="25" customWidth="1"/>
    <col min="6151" max="6151" width="15.140625" style="25" customWidth="1"/>
    <col min="6152" max="6400" width="11.42578125" style="25"/>
    <col min="6401" max="6401" width="5.28515625" style="25" customWidth="1"/>
    <col min="6402" max="6402" width="10.7109375" style="25" customWidth="1"/>
    <col min="6403" max="6403" width="32.42578125" style="25" customWidth="1"/>
    <col min="6404" max="6404" width="11.85546875" style="25" customWidth="1"/>
    <col min="6405" max="6405" width="9" style="25" customWidth="1"/>
    <col min="6406" max="6406" width="2.42578125" style="25" customWidth="1"/>
    <col min="6407" max="6407" width="15.140625" style="25" customWidth="1"/>
    <col min="6408" max="6656" width="11.42578125" style="25"/>
    <col min="6657" max="6657" width="5.28515625" style="25" customWidth="1"/>
    <col min="6658" max="6658" width="10.7109375" style="25" customWidth="1"/>
    <col min="6659" max="6659" width="32.42578125" style="25" customWidth="1"/>
    <col min="6660" max="6660" width="11.85546875" style="25" customWidth="1"/>
    <col min="6661" max="6661" width="9" style="25" customWidth="1"/>
    <col min="6662" max="6662" width="2.42578125" style="25" customWidth="1"/>
    <col min="6663" max="6663" width="15.140625" style="25" customWidth="1"/>
    <col min="6664" max="6912" width="11.42578125" style="25"/>
    <col min="6913" max="6913" width="5.28515625" style="25" customWidth="1"/>
    <col min="6914" max="6914" width="10.7109375" style="25" customWidth="1"/>
    <col min="6915" max="6915" width="32.42578125" style="25" customWidth="1"/>
    <col min="6916" max="6916" width="11.85546875" style="25" customWidth="1"/>
    <col min="6917" max="6917" width="9" style="25" customWidth="1"/>
    <col min="6918" max="6918" width="2.42578125" style="25" customWidth="1"/>
    <col min="6919" max="6919" width="15.140625" style="25" customWidth="1"/>
    <col min="6920" max="7168" width="11.42578125" style="25"/>
    <col min="7169" max="7169" width="5.28515625" style="25" customWidth="1"/>
    <col min="7170" max="7170" width="10.7109375" style="25" customWidth="1"/>
    <col min="7171" max="7171" width="32.42578125" style="25" customWidth="1"/>
    <col min="7172" max="7172" width="11.85546875" style="25" customWidth="1"/>
    <col min="7173" max="7173" width="9" style="25" customWidth="1"/>
    <col min="7174" max="7174" width="2.42578125" style="25" customWidth="1"/>
    <col min="7175" max="7175" width="15.140625" style="25" customWidth="1"/>
    <col min="7176" max="7424" width="11.42578125" style="25"/>
    <col min="7425" max="7425" width="5.28515625" style="25" customWidth="1"/>
    <col min="7426" max="7426" width="10.7109375" style="25" customWidth="1"/>
    <col min="7427" max="7427" width="32.42578125" style="25" customWidth="1"/>
    <col min="7428" max="7428" width="11.85546875" style="25" customWidth="1"/>
    <col min="7429" max="7429" width="9" style="25" customWidth="1"/>
    <col min="7430" max="7430" width="2.42578125" style="25" customWidth="1"/>
    <col min="7431" max="7431" width="15.140625" style="25" customWidth="1"/>
    <col min="7432" max="7680" width="11.42578125" style="25"/>
    <col min="7681" max="7681" width="5.28515625" style="25" customWidth="1"/>
    <col min="7682" max="7682" width="10.7109375" style="25" customWidth="1"/>
    <col min="7683" max="7683" width="32.42578125" style="25" customWidth="1"/>
    <col min="7684" max="7684" width="11.85546875" style="25" customWidth="1"/>
    <col min="7685" max="7685" width="9" style="25" customWidth="1"/>
    <col min="7686" max="7686" width="2.42578125" style="25" customWidth="1"/>
    <col min="7687" max="7687" width="15.140625" style="25" customWidth="1"/>
    <col min="7688" max="7936" width="11.42578125" style="25"/>
    <col min="7937" max="7937" width="5.28515625" style="25" customWidth="1"/>
    <col min="7938" max="7938" width="10.7109375" style="25" customWidth="1"/>
    <col min="7939" max="7939" width="32.42578125" style="25" customWidth="1"/>
    <col min="7940" max="7940" width="11.85546875" style="25" customWidth="1"/>
    <col min="7941" max="7941" width="9" style="25" customWidth="1"/>
    <col min="7942" max="7942" width="2.42578125" style="25" customWidth="1"/>
    <col min="7943" max="7943" width="15.140625" style="25" customWidth="1"/>
    <col min="7944" max="8192" width="11.42578125" style="25"/>
    <col min="8193" max="8193" width="5.28515625" style="25" customWidth="1"/>
    <col min="8194" max="8194" width="10.7109375" style="25" customWidth="1"/>
    <col min="8195" max="8195" width="32.42578125" style="25" customWidth="1"/>
    <col min="8196" max="8196" width="11.85546875" style="25" customWidth="1"/>
    <col min="8197" max="8197" width="9" style="25" customWidth="1"/>
    <col min="8198" max="8198" width="2.42578125" style="25" customWidth="1"/>
    <col min="8199" max="8199" width="15.140625" style="25" customWidth="1"/>
    <col min="8200" max="8448" width="11.42578125" style="25"/>
    <col min="8449" max="8449" width="5.28515625" style="25" customWidth="1"/>
    <col min="8450" max="8450" width="10.7109375" style="25" customWidth="1"/>
    <col min="8451" max="8451" width="32.42578125" style="25" customWidth="1"/>
    <col min="8452" max="8452" width="11.85546875" style="25" customWidth="1"/>
    <col min="8453" max="8453" width="9" style="25" customWidth="1"/>
    <col min="8454" max="8454" width="2.42578125" style="25" customWidth="1"/>
    <col min="8455" max="8455" width="15.140625" style="25" customWidth="1"/>
    <col min="8456" max="8704" width="11.42578125" style="25"/>
    <col min="8705" max="8705" width="5.28515625" style="25" customWidth="1"/>
    <col min="8706" max="8706" width="10.7109375" style="25" customWidth="1"/>
    <col min="8707" max="8707" width="32.42578125" style="25" customWidth="1"/>
    <col min="8708" max="8708" width="11.85546875" style="25" customWidth="1"/>
    <col min="8709" max="8709" width="9" style="25" customWidth="1"/>
    <col min="8710" max="8710" width="2.42578125" style="25" customWidth="1"/>
    <col min="8711" max="8711" width="15.140625" style="25" customWidth="1"/>
    <col min="8712" max="8960" width="11.42578125" style="25"/>
    <col min="8961" max="8961" width="5.28515625" style="25" customWidth="1"/>
    <col min="8962" max="8962" width="10.7109375" style="25" customWidth="1"/>
    <col min="8963" max="8963" width="32.42578125" style="25" customWidth="1"/>
    <col min="8964" max="8964" width="11.85546875" style="25" customWidth="1"/>
    <col min="8965" max="8965" width="9" style="25" customWidth="1"/>
    <col min="8966" max="8966" width="2.42578125" style="25" customWidth="1"/>
    <col min="8967" max="8967" width="15.140625" style="25" customWidth="1"/>
    <col min="8968" max="9216" width="11.42578125" style="25"/>
    <col min="9217" max="9217" width="5.28515625" style="25" customWidth="1"/>
    <col min="9218" max="9218" width="10.7109375" style="25" customWidth="1"/>
    <col min="9219" max="9219" width="32.42578125" style="25" customWidth="1"/>
    <col min="9220" max="9220" width="11.85546875" style="25" customWidth="1"/>
    <col min="9221" max="9221" width="9" style="25" customWidth="1"/>
    <col min="9222" max="9222" width="2.42578125" style="25" customWidth="1"/>
    <col min="9223" max="9223" width="15.140625" style="25" customWidth="1"/>
    <col min="9224" max="9472" width="11.42578125" style="25"/>
    <col min="9473" max="9473" width="5.28515625" style="25" customWidth="1"/>
    <col min="9474" max="9474" width="10.7109375" style="25" customWidth="1"/>
    <col min="9475" max="9475" width="32.42578125" style="25" customWidth="1"/>
    <col min="9476" max="9476" width="11.85546875" style="25" customWidth="1"/>
    <col min="9477" max="9477" width="9" style="25" customWidth="1"/>
    <col min="9478" max="9478" width="2.42578125" style="25" customWidth="1"/>
    <col min="9479" max="9479" width="15.140625" style="25" customWidth="1"/>
    <col min="9480" max="9728" width="11.42578125" style="25"/>
    <col min="9729" max="9729" width="5.28515625" style="25" customWidth="1"/>
    <col min="9730" max="9730" width="10.7109375" style="25" customWidth="1"/>
    <col min="9731" max="9731" width="32.42578125" style="25" customWidth="1"/>
    <col min="9732" max="9732" width="11.85546875" style="25" customWidth="1"/>
    <col min="9733" max="9733" width="9" style="25" customWidth="1"/>
    <col min="9734" max="9734" width="2.42578125" style="25" customWidth="1"/>
    <col min="9735" max="9735" width="15.140625" style="25" customWidth="1"/>
    <col min="9736" max="9984" width="11.42578125" style="25"/>
    <col min="9985" max="9985" width="5.28515625" style="25" customWidth="1"/>
    <col min="9986" max="9986" width="10.7109375" style="25" customWidth="1"/>
    <col min="9987" max="9987" width="32.42578125" style="25" customWidth="1"/>
    <col min="9988" max="9988" width="11.85546875" style="25" customWidth="1"/>
    <col min="9989" max="9989" width="9" style="25" customWidth="1"/>
    <col min="9990" max="9990" width="2.42578125" style="25" customWidth="1"/>
    <col min="9991" max="9991" width="15.140625" style="25" customWidth="1"/>
    <col min="9992" max="10240" width="11.42578125" style="25"/>
    <col min="10241" max="10241" width="5.28515625" style="25" customWidth="1"/>
    <col min="10242" max="10242" width="10.7109375" style="25" customWidth="1"/>
    <col min="10243" max="10243" width="32.42578125" style="25" customWidth="1"/>
    <col min="10244" max="10244" width="11.85546875" style="25" customWidth="1"/>
    <col min="10245" max="10245" width="9" style="25" customWidth="1"/>
    <col min="10246" max="10246" width="2.42578125" style="25" customWidth="1"/>
    <col min="10247" max="10247" width="15.140625" style="25" customWidth="1"/>
    <col min="10248" max="10496" width="11.42578125" style="25"/>
    <col min="10497" max="10497" width="5.28515625" style="25" customWidth="1"/>
    <col min="10498" max="10498" width="10.7109375" style="25" customWidth="1"/>
    <col min="10499" max="10499" width="32.42578125" style="25" customWidth="1"/>
    <col min="10500" max="10500" width="11.85546875" style="25" customWidth="1"/>
    <col min="10501" max="10501" width="9" style="25" customWidth="1"/>
    <col min="10502" max="10502" width="2.42578125" style="25" customWidth="1"/>
    <col min="10503" max="10503" width="15.140625" style="25" customWidth="1"/>
    <col min="10504" max="10752" width="11.42578125" style="25"/>
    <col min="10753" max="10753" width="5.28515625" style="25" customWidth="1"/>
    <col min="10754" max="10754" width="10.7109375" style="25" customWidth="1"/>
    <col min="10755" max="10755" width="32.42578125" style="25" customWidth="1"/>
    <col min="10756" max="10756" width="11.85546875" style="25" customWidth="1"/>
    <col min="10757" max="10757" width="9" style="25" customWidth="1"/>
    <col min="10758" max="10758" width="2.42578125" style="25" customWidth="1"/>
    <col min="10759" max="10759" width="15.140625" style="25" customWidth="1"/>
    <col min="10760" max="11008" width="11.42578125" style="25"/>
    <col min="11009" max="11009" width="5.28515625" style="25" customWidth="1"/>
    <col min="11010" max="11010" width="10.7109375" style="25" customWidth="1"/>
    <col min="11011" max="11011" width="32.42578125" style="25" customWidth="1"/>
    <col min="11012" max="11012" width="11.85546875" style="25" customWidth="1"/>
    <col min="11013" max="11013" width="9" style="25" customWidth="1"/>
    <col min="11014" max="11014" width="2.42578125" style="25" customWidth="1"/>
    <col min="11015" max="11015" width="15.140625" style="25" customWidth="1"/>
    <col min="11016" max="11264" width="11.42578125" style="25"/>
    <col min="11265" max="11265" width="5.28515625" style="25" customWidth="1"/>
    <col min="11266" max="11266" width="10.7109375" style="25" customWidth="1"/>
    <col min="11267" max="11267" width="32.42578125" style="25" customWidth="1"/>
    <col min="11268" max="11268" width="11.85546875" style="25" customWidth="1"/>
    <col min="11269" max="11269" width="9" style="25" customWidth="1"/>
    <col min="11270" max="11270" width="2.42578125" style="25" customWidth="1"/>
    <col min="11271" max="11271" width="15.140625" style="25" customWidth="1"/>
    <col min="11272" max="11520" width="11.42578125" style="25"/>
    <col min="11521" max="11521" width="5.28515625" style="25" customWidth="1"/>
    <col min="11522" max="11522" width="10.7109375" style="25" customWidth="1"/>
    <col min="11523" max="11523" width="32.42578125" style="25" customWidth="1"/>
    <col min="11524" max="11524" width="11.85546875" style="25" customWidth="1"/>
    <col min="11525" max="11525" width="9" style="25" customWidth="1"/>
    <col min="11526" max="11526" width="2.42578125" style="25" customWidth="1"/>
    <col min="11527" max="11527" width="15.140625" style="25" customWidth="1"/>
    <col min="11528" max="11776" width="11.42578125" style="25"/>
    <col min="11777" max="11777" width="5.28515625" style="25" customWidth="1"/>
    <col min="11778" max="11778" width="10.7109375" style="25" customWidth="1"/>
    <col min="11779" max="11779" width="32.42578125" style="25" customWidth="1"/>
    <col min="11780" max="11780" width="11.85546875" style="25" customWidth="1"/>
    <col min="11781" max="11781" width="9" style="25" customWidth="1"/>
    <col min="11782" max="11782" width="2.42578125" style="25" customWidth="1"/>
    <col min="11783" max="11783" width="15.140625" style="25" customWidth="1"/>
    <col min="11784" max="12032" width="11.42578125" style="25"/>
    <col min="12033" max="12033" width="5.28515625" style="25" customWidth="1"/>
    <col min="12034" max="12034" width="10.7109375" style="25" customWidth="1"/>
    <col min="12035" max="12035" width="32.42578125" style="25" customWidth="1"/>
    <col min="12036" max="12036" width="11.85546875" style="25" customWidth="1"/>
    <col min="12037" max="12037" width="9" style="25" customWidth="1"/>
    <col min="12038" max="12038" width="2.42578125" style="25" customWidth="1"/>
    <col min="12039" max="12039" width="15.140625" style="25" customWidth="1"/>
    <col min="12040" max="12288" width="11.42578125" style="25"/>
    <col min="12289" max="12289" width="5.28515625" style="25" customWidth="1"/>
    <col min="12290" max="12290" width="10.7109375" style="25" customWidth="1"/>
    <col min="12291" max="12291" width="32.42578125" style="25" customWidth="1"/>
    <col min="12292" max="12292" width="11.85546875" style="25" customWidth="1"/>
    <col min="12293" max="12293" width="9" style="25" customWidth="1"/>
    <col min="12294" max="12294" width="2.42578125" style="25" customWidth="1"/>
    <col min="12295" max="12295" width="15.140625" style="25" customWidth="1"/>
    <col min="12296" max="12544" width="11.42578125" style="25"/>
    <col min="12545" max="12545" width="5.28515625" style="25" customWidth="1"/>
    <col min="12546" max="12546" width="10.7109375" style="25" customWidth="1"/>
    <col min="12547" max="12547" width="32.42578125" style="25" customWidth="1"/>
    <col min="12548" max="12548" width="11.85546875" style="25" customWidth="1"/>
    <col min="12549" max="12549" width="9" style="25" customWidth="1"/>
    <col min="12550" max="12550" width="2.42578125" style="25" customWidth="1"/>
    <col min="12551" max="12551" width="15.140625" style="25" customWidth="1"/>
    <col min="12552" max="12800" width="11.42578125" style="25"/>
    <col min="12801" max="12801" width="5.28515625" style="25" customWidth="1"/>
    <col min="12802" max="12802" width="10.7109375" style="25" customWidth="1"/>
    <col min="12803" max="12803" width="32.42578125" style="25" customWidth="1"/>
    <col min="12804" max="12804" width="11.85546875" style="25" customWidth="1"/>
    <col min="12805" max="12805" width="9" style="25" customWidth="1"/>
    <col min="12806" max="12806" width="2.42578125" style="25" customWidth="1"/>
    <col min="12807" max="12807" width="15.140625" style="25" customWidth="1"/>
    <col min="12808" max="13056" width="11.42578125" style="25"/>
    <col min="13057" max="13057" width="5.28515625" style="25" customWidth="1"/>
    <col min="13058" max="13058" width="10.7109375" style="25" customWidth="1"/>
    <col min="13059" max="13059" width="32.42578125" style="25" customWidth="1"/>
    <col min="13060" max="13060" width="11.85546875" style="25" customWidth="1"/>
    <col min="13061" max="13061" width="9" style="25" customWidth="1"/>
    <col min="13062" max="13062" width="2.42578125" style="25" customWidth="1"/>
    <col min="13063" max="13063" width="15.140625" style="25" customWidth="1"/>
    <col min="13064" max="13312" width="11.42578125" style="25"/>
    <col min="13313" max="13313" width="5.28515625" style="25" customWidth="1"/>
    <col min="13314" max="13314" width="10.7109375" style="25" customWidth="1"/>
    <col min="13315" max="13315" width="32.42578125" style="25" customWidth="1"/>
    <col min="13316" max="13316" width="11.85546875" style="25" customWidth="1"/>
    <col min="13317" max="13317" width="9" style="25" customWidth="1"/>
    <col min="13318" max="13318" width="2.42578125" style="25" customWidth="1"/>
    <col min="13319" max="13319" width="15.140625" style="25" customWidth="1"/>
    <col min="13320" max="13568" width="11.42578125" style="25"/>
    <col min="13569" max="13569" width="5.28515625" style="25" customWidth="1"/>
    <col min="13570" max="13570" width="10.7109375" style="25" customWidth="1"/>
    <col min="13571" max="13571" width="32.42578125" style="25" customWidth="1"/>
    <col min="13572" max="13572" width="11.85546875" style="25" customWidth="1"/>
    <col min="13573" max="13573" width="9" style="25" customWidth="1"/>
    <col min="13574" max="13574" width="2.42578125" style="25" customWidth="1"/>
    <col min="13575" max="13575" width="15.140625" style="25" customWidth="1"/>
    <col min="13576" max="13824" width="11.42578125" style="25"/>
    <col min="13825" max="13825" width="5.28515625" style="25" customWidth="1"/>
    <col min="13826" max="13826" width="10.7109375" style="25" customWidth="1"/>
    <col min="13827" max="13827" width="32.42578125" style="25" customWidth="1"/>
    <col min="13828" max="13828" width="11.85546875" style="25" customWidth="1"/>
    <col min="13829" max="13829" width="9" style="25" customWidth="1"/>
    <col min="13830" max="13830" width="2.42578125" style="25" customWidth="1"/>
    <col min="13831" max="13831" width="15.140625" style="25" customWidth="1"/>
    <col min="13832" max="14080" width="11.42578125" style="25"/>
    <col min="14081" max="14081" width="5.28515625" style="25" customWidth="1"/>
    <col min="14082" max="14082" width="10.7109375" style="25" customWidth="1"/>
    <col min="14083" max="14083" width="32.42578125" style="25" customWidth="1"/>
    <col min="14084" max="14084" width="11.85546875" style="25" customWidth="1"/>
    <col min="14085" max="14085" width="9" style="25" customWidth="1"/>
    <col min="14086" max="14086" width="2.42578125" style="25" customWidth="1"/>
    <col min="14087" max="14087" width="15.140625" style="25" customWidth="1"/>
    <col min="14088" max="14336" width="11.42578125" style="25"/>
    <col min="14337" max="14337" width="5.28515625" style="25" customWidth="1"/>
    <col min="14338" max="14338" width="10.7109375" style="25" customWidth="1"/>
    <col min="14339" max="14339" width="32.42578125" style="25" customWidth="1"/>
    <col min="14340" max="14340" width="11.85546875" style="25" customWidth="1"/>
    <col min="14341" max="14341" width="9" style="25" customWidth="1"/>
    <col min="14342" max="14342" width="2.42578125" style="25" customWidth="1"/>
    <col min="14343" max="14343" width="15.140625" style="25" customWidth="1"/>
    <col min="14344" max="14592" width="11.42578125" style="25"/>
    <col min="14593" max="14593" width="5.28515625" style="25" customWidth="1"/>
    <col min="14594" max="14594" width="10.7109375" style="25" customWidth="1"/>
    <col min="14595" max="14595" width="32.42578125" style="25" customWidth="1"/>
    <col min="14596" max="14596" width="11.85546875" style="25" customWidth="1"/>
    <col min="14597" max="14597" width="9" style="25" customWidth="1"/>
    <col min="14598" max="14598" width="2.42578125" style="25" customWidth="1"/>
    <col min="14599" max="14599" width="15.140625" style="25" customWidth="1"/>
    <col min="14600" max="14848" width="11.42578125" style="25"/>
    <col min="14849" max="14849" width="5.28515625" style="25" customWidth="1"/>
    <col min="14850" max="14850" width="10.7109375" style="25" customWidth="1"/>
    <col min="14851" max="14851" width="32.42578125" style="25" customWidth="1"/>
    <col min="14852" max="14852" width="11.85546875" style="25" customWidth="1"/>
    <col min="14853" max="14853" width="9" style="25" customWidth="1"/>
    <col min="14854" max="14854" width="2.42578125" style="25" customWidth="1"/>
    <col min="14855" max="14855" width="15.140625" style="25" customWidth="1"/>
    <col min="14856" max="15104" width="11.42578125" style="25"/>
    <col min="15105" max="15105" width="5.28515625" style="25" customWidth="1"/>
    <col min="15106" max="15106" width="10.7109375" style="25" customWidth="1"/>
    <col min="15107" max="15107" width="32.42578125" style="25" customWidth="1"/>
    <col min="15108" max="15108" width="11.85546875" style="25" customWidth="1"/>
    <col min="15109" max="15109" width="9" style="25" customWidth="1"/>
    <col min="15110" max="15110" width="2.42578125" style="25" customWidth="1"/>
    <col min="15111" max="15111" width="15.140625" style="25" customWidth="1"/>
    <col min="15112" max="15360" width="11.42578125" style="25"/>
    <col min="15361" max="15361" width="5.28515625" style="25" customWidth="1"/>
    <col min="15362" max="15362" width="10.7109375" style="25" customWidth="1"/>
    <col min="15363" max="15363" width="32.42578125" style="25" customWidth="1"/>
    <col min="15364" max="15364" width="11.85546875" style="25" customWidth="1"/>
    <col min="15365" max="15365" width="9" style="25" customWidth="1"/>
    <col min="15366" max="15366" width="2.42578125" style="25" customWidth="1"/>
    <col min="15367" max="15367" width="15.140625" style="25" customWidth="1"/>
    <col min="15368" max="15616" width="11.42578125" style="25"/>
    <col min="15617" max="15617" width="5.28515625" style="25" customWidth="1"/>
    <col min="15618" max="15618" width="10.7109375" style="25" customWidth="1"/>
    <col min="15619" max="15619" width="32.42578125" style="25" customWidth="1"/>
    <col min="15620" max="15620" width="11.85546875" style="25" customWidth="1"/>
    <col min="15621" max="15621" width="9" style="25" customWidth="1"/>
    <col min="15622" max="15622" width="2.42578125" style="25" customWidth="1"/>
    <col min="15623" max="15623" width="15.140625" style="25" customWidth="1"/>
    <col min="15624" max="15872" width="11.42578125" style="25"/>
    <col min="15873" max="15873" width="5.28515625" style="25" customWidth="1"/>
    <col min="15874" max="15874" width="10.7109375" style="25" customWidth="1"/>
    <col min="15875" max="15875" width="32.42578125" style="25" customWidth="1"/>
    <col min="15876" max="15876" width="11.85546875" style="25" customWidth="1"/>
    <col min="15877" max="15877" width="9" style="25" customWidth="1"/>
    <col min="15878" max="15878" width="2.42578125" style="25" customWidth="1"/>
    <col min="15879" max="15879" width="15.140625" style="25" customWidth="1"/>
    <col min="15880" max="16128" width="11.42578125" style="25"/>
    <col min="16129" max="16129" width="5.28515625" style="25" customWidth="1"/>
    <col min="16130" max="16130" width="10.7109375" style="25" customWidth="1"/>
    <col min="16131" max="16131" width="32.42578125" style="25" customWidth="1"/>
    <col min="16132" max="16132" width="11.85546875" style="25" customWidth="1"/>
    <col min="16133" max="16133" width="9" style="25" customWidth="1"/>
    <col min="16134" max="16134" width="2.42578125" style="25" customWidth="1"/>
    <col min="16135" max="16135" width="15.140625" style="25" customWidth="1"/>
    <col min="16136" max="16384" width="11.42578125" style="25"/>
  </cols>
  <sheetData>
    <row r="1" spans="1:7" x14ac:dyDescent="0.2">
      <c r="A1" s="89" t="s">
        <v>2</v>
      </c>
    </row>
    <row r="3" spans="1:7" x14ac:dyDescent="0.2">
      <c r="A3" s="286" t="s">
        <v>418</v>
      </c>
      <c r="B3" s="286"/>
      <c r="C3" s="286"/>
      <c r="D3" s="286"/>
      <c r="E3" s="286"/>
      <c r="F3" s="286"/>
      <c r="G3" s="286"/>
    </row>
    <row r="4" spans="1:7" x14ac:dyDescent="0.2">
      <c r="A4" s="287" t="s">
        <v>386</v>
      </c>
      <c r="B4" s="287"/>
      <c r="C4" s="287"/>
      <c r="D4" s="287"/>
      <c r="E4" s="287"/>
      <c r="F4" s="287"/>
      <c r="G4" s="287"/>
    </row>
    <row r="5" spans="1:7" x14ac:dyDescent="0.2">
      <c r="A5" s="59" t="s">
        <v>56</v>
      </c>
      <c r="B5" s="58"/>
      <c r="C5" s="56"/>
      <c r="D5" s="56"/>
      <c r="E5" s="56"/>
      <c r="F5" s="56"/>
      <c r="G5" s="56"/>
    </row>
    <row r="6" spans="1:7" x14ac:dyDescent="0.2">
      <c r="A6" s="88"/>
      <c r="B6" s="56"/>
      <c r="C6" s="56"/>
      <c r="D6" s="56"/>
      <c r="E6" s="56"/>
      <c r="F6" s="56"/>
      <c r="G6" s="56"/>
    </row>
    <row r="7" spans="1:7" x14ac:dyDescent="0.2">
      <c r="A7" s="266" t="s">
        <v>57</v>
      </c>
      <c r="B7" s="269" t="s">
        <v>58</v>
      </c>
      <c r="C7" s="272" t="s">
        <v>59</v>
      </c>
      <c r="D7" s="275" t="s">
        <v>60</v>
      </c>
      <c r="E7" s="294"/>
      <c r="F7" s="295"/>
      <c r="G7" s="278" t="s">
        <v>61</v>
      </c>
    </row>
    <row r="8" spans="1:7" x14ac:dyDescent="0.2">
      <c r="A8" s="288"/>
      <c r="B8" s="290"/>
      <c r="C8" s="292"/>
      <c r="D8" s="281" t="s">
        <v>62</v>
      </c>
      <c r="E8" s="282" t="s">
        <v>383</v>
      </c>
      <c r="F8" s="298"/>
      <c r="G8" s="296"/>
    </row>
    <row r="9" spans="1:7" x14ac:dyDescent="0.2">
      <c r="A9" s="289"/>
      <c r="B9" s="291"/>
      <c r="C9" s="293"/>
      <c r="D9" s="293"/>
      <c r="E9" s="297"/>
      <c r="F9" s="299"/>
      <c r="G9" s="297"/>
    </row>
    <row r="10" spans="1:7" x14ac:dyDescent="0.2">
      <c r="A10" s="42"/>
      <c r="B10" s="61"/>
      <c r="C10" s="62"/>
      <c r="D10" s="56"/>
      <c r="E10" s="56"/>
      <c r="F10" s="56"/>
      <c r="G10" s="56"/>
    </row>
    <row r="11" spans="1:7" x14ac:dyDescent="0.2">
      <c r="A11" s="42">
        <v>1</v>
      </c>
      <c r="B11" s="63" t="s">
        <v>63</v>
      </c>
      <c r="C11" s="76" t="s">
        <v>64</v>
      </c>
      <c r="D11" s="65">
        <v>14714</v>
      </c>
      <c r="E11" s="66">
        <v>73.2</v>
      </c>
      <c r="F11" s="109"/>
      <c r="G11" s="68">
        <v>9.6</v>
      </c>
    </row>
    <row r="12" spans="1:7" x14ac:dyDescent="0.2">
      <c r="A12" s="42">
        <v>2</v>
      </c>
      <c r="B12" s="63" t="s">
        <v>103</v>
      </c>
      <c r="C12" s="76" t="s">
        <v>104</v>
      </c>
      <c r="D12" s="65">
        <v>12159</v>
      </c>
      <c r="E12" s="66">
        <v>60.5</v>
      </c>
      <c r="F12" s="110"/>
      <c r="G12" s="68">
        <v>3.1</v>
      </c>
    </row>
    <row r="13" spans="1:7" ht="22.5" x14ac:dyDescent="0.2">
      <c r="A13" s="90">
        <v>3</v>
      </c>
      <c r="B13" s="71" t="s">
        <v>69</v>
      </c>
      <c r="C13" s="72" t="s">
        <v>70</v>
      </c>
      <c r="D13" s="65">
        <v>12140</v>
      </c>
      <c r="E13" s="66">
        <v>60.4</v>
      </c>
      <c r="F13" s="110"/>
      <c r="G13" s="68">
        <v>10.7</v>
      </c>
    </row>
    <row r="14" spans="1:7" x14ac:dyDescent="0.2">
      <c r="A14" s="42">
        <v>4</v>
      </c>
      <c r="B14" s="73" t="s">
        <v>65</v>
      </c>
      <c r="C14" s="76" t="s">
        <v>66</v>
      </c>
      <c r="D14" s="65">
        <v>10063</v>
      </c>
      <c r="E14" s="66">
        <v>50.1</v>
      </c>
      <c r="F14" s="110"/>
      <c r="G14" s="68">
        <v>3.9</v>
      </c>
    </row>
    <row r="15" spans="1:7" x14ac:dyDescent="0.2">
      <c r="A15" s="42">
        <v>5</v>
      </c>
      <c r="B15" s="63" t="s">
        <v>67</v>
      </c>
      <c r="C15" s="76" t="s">
        <v>68</v>
      </c>
      <c r="D15" s="65">
        <v>8602</v>
      </c>
      <c r="E15" s="66">
        <v>42.8</v>
      </c>
      <c r="G15" s="68">
        <v>4</v>
      </c>
    </row>
    <row r="16" spans="1:7" x14ac:dyDescent="0.2">
      <c r="A16" s="42">
        <v>6</v>
      </c>
      <c r="B16" s="63" t="s">
        <v>101</v>
      </c>
      <c r="C16" s="76" t="s">
        <v>102</v>
      </c>
      <c r="D16" s="65">
        <v>7695</v>
      </c>
      <c r="E16" s="66">
        <v>38.299999999999997</v>
      </c>
      <c r="F16" s="67"/>
      <c r="G16" s="68">
        <v>2.2999999999999998</v>
      </c>
    </row>
    <row r="17" spans="1:11" x14ac:dyDescent="0.2">
      <c r="A17" s="42">
        <v>7</v>
      </c>
      <c r="B17" s="63" t="s">
        <v>81</v>
      </c>
      <c r="C17" s="76" t="s">
        <v>82</v>
      </c>
      <c r="D17" s="65">
        <v>7314</v>
      </c>
      <c r="E17" s="66">
        <v>36.4</v>
      </c>
      <c r="F17" s="67"/>
      <c r="G17" s="68">
        <v>9.8000000000000007</v>
      </c>
    </row>
    <row r="18" spans="1:11" x14ac:dyDescent="0.2">
      <c r="A18" s="90">
        <v>8</v>
      </c>
      <c r="B18" s="71" t="s">
        <v>73</v>
      </c>
      <c r="C18" s="81" t="s">
        <v>375</v>
      </c>
      <c r="D18" s="65">
        <v>7228</v>
      </c>
      <c r="E18" s="66">
        <v>36</v>
      </c>
      <c r="G18" s="68">
        <v>8.6999999999999993</v>
      </c>
    </row>
    <row r="19" spans="1:11" x14ac:dyDescent="0.2">
      <c r="A19" s="42">
        <v>9</v>
      </c>
      <c r="B19" s="63" t="s">
        <v>71</v>
      </c>
      <c r="C19" s="111" t="s">
        <v>72</v>
      </c>
      <c r="D19" s="65">
        <v>6896</v>
      </c>
      <c r="E19" s="66">
        <v>34.299999999999997</v>
      </c>
      <c r="F19" s="67"/>
      <c r="G19" s="68">
        <v>12.9</v>
      </c>
    </row>
    <row r="20" spans="1:11" x14ac:dyDescent="0.2">
      <c r="A20" s="42">
        <v>10</v>
      </c>
      <c r="B20" s="63" t="s">
        <v>87</v>
      </c>
      <c r="C20" s="76" t="s">
        <v>88</v>
      </c>
      <c r="D20" s="65">
        <v>6683</v>
      </c>
      <c r="E20" s="66">
        <v>33.200000000000003</v>
      </c>
      <c r="F20" s="67"/>
      <c r="G20" s="68">
        <v>7.3</v>
      </c>
    </row>
    <row r="21" spans="1:11" ht="22.5" x14ac:dyDescent="0.2">
      <c r="A21" s="90">
        <v>11</v>
      </c>
      <c r="B21" s="71" t="s">
        <v>79</v>
      </c>
      <c r="C21" s="78" t="s">
        <v>106</v>
      </c>
      <c r="D21" s="65">
        <v>6604</v>
      </c>
      <c r="E21" s="66">
        <v>32.9</v>
      </c>
      <c r="G21" s="68">
        <v>12.4</v>
      </c>
    </row>
    <row r="22" spans="1:11" ht="22.5" x14ac:dyDescent="0.2">
      <c r="A22" s="90">
        <v>12</v>
      </c>
      <c r="B22" s="112" t="s">
        <v>85</v>
      </c>
      <c r="C22" s="113" t="s">
        <v>86</v>
      </c>
      <c r="D22" s="65">
        <v>6566</v>
      </c>
      <c r="E22" s="66">
        <v>32.700000000000003</v>
      </c>
      <c r="G22" s="68">
        <v>8.6</v>
      </c>
    </row>
    <row r="23" spans="1:11" s="4" customFormat="1" ht="22.5" x14ac:dyDescent="0.2">
      <c r="A23" s="90">
        <v>13</v>
      </c>
      <c r="B23" s="71" t="s">
        <v>99</v>
      </c>
      <c r="C23" s="81" t="s">
        <v>107</v>
      </c>
      <c r="D23" s="65">
        <v>5960</v>
      </c>
      <c r="E23" s="66">
        <v>29.7</v>
      </c>
      <c r="F23" s="67"/>
      <c r="G23" s="68">
        <v>7.4</v>
      </c>
      <c r="H23" s="25"/>
      <c r="I23" s="25"/>
      <c r="J23" s="25"/>
      <c r="K23" s="25"/>
    </row>
    <row r="24" spans="1:11" x14ac:dyDescent="0.2">
      <c r="A24" s="42">
        <v>14</v>
      </c>
      <c r="B24" s="63" t="s">
        <v>108</v>
      </c>
      <c r="C24" s="70" t="s">
        <v>109</v>
      </c>
      <c r="D24" s="65">
        <v>5655</v>
      </c>
      <c r="E24" s="66">
        <v>28.1</v>
      </c>
      <c r="F24" s="67"/>
      <c r="G24" s="68">
        <v>4.2</v>
      </c>
    </row>
    <row r="25" spans="1:11" x14ac:dyDescent="0.2">
      <c r="A25" s="42">
        <v>15</v>
      </c>
      <c r="B25" s="63" t="s">
        <v>110</v>
      </c>
      <c r="C25" s="114" t="s">
        <v>111</v>
      </c>
      <c r="D25" s="115">
        <v>5344</v>
      </c>
      <c r="E25" s="66">
        <v>26.6</v>
      </c>
      <c r="F25" s="116"/>
      <c r="G25" s="117">
        <v>4.3</v>
      </c>
      <c r="H25" s="4"/>
      <c r="J25" s="4"/>
      <c r="K25" s="4"/>
    </row>
    <row r="26" spans="1:11" x14ac:dyDescent="0.2">
      <c r="A26" s="42">
        <v>16</v>
      </c>
      <c r="B26" s="63" t="s">
        <v>112</v>
      </c>
      <c r="C26" s="118" t="s">
        <v>113</v>
      </c>
      <c r="D26" s="65">
        <v>5281</v>
      </c>
      <c r="E26" s="66">
        <v>26.3</v>
      </c>
      <c r="F26" s="67"/>
      <c r="G26" s="68">
        <v>5.9</v>
      </c>
    </row>
    <row r="27" spans="1:11" x14ac:dyDescent="0.2">
      <c r="A27" s="42">
        <v>17</v>
      </c>
      <c r="B27" s="63" t="s">
        <v>95</v>
      </c>
      <c r="C27" s="76" t="s">
        <v>96</v>
      </c>
      <c r="D27" s="65">
        <v>5107</v>
      </c>
      <c r="E27" s="66">
        <v>25.4</v>
      </c>
      <c r="F27" s="67"/>
      <c r="G27" s="68">
        <v>4.0999999999999996</v>
      </c>
    </row>
    <row r="28" spans="1:11" x14ac:dyDescent="0.2">
      <c r="A28" s="42">
        <v>18</v>
      </c>
      <c r="B28" s="63" t="s">
        <v>97</v>
      </c>
      <c r="C28" s="76" t="s">
        <v>98</v>
      </c>
      <c r="D28" s="65">
        <v>4973</v>
      </c>
      <c r="E28" s="66">
        <v>24.7</v>
      </c>
      <c r="F28" s="80"/>
      <c r="G28" s="68">
        <v>5.9</v>
      </c>
    </row>
    <row r="29" spans="1:11" x14ac:dyDescent="0.2">
      <c r="A29" s="42">
        <v>19</v>
      </c>
      <c r="B29" s="48" t="s">
        <v>114</v>
      </c>
      <c r="C29" s="114" t="s">
        <v>115</v>
      </c>
      <c r="D29" s="65">
        <v>4859</v>
      </c>
      <c r="E29" s="66">
        <v>24.2</v>
      </c>
      <c r="F29" s="67"/>
      <c r="G29" s="68">
        <v>6.2</v>
      </c>
    </row>
    <row r="30" spans="1:11" x14ac:dyDescent="0.2">
      <c r="A30" s="42">
        <v>20</v>
      </c>
      <c r="B30" s="73" t="s">
        <v>77</v>
      </c>
      <c r="C30" s="76" t="s">
        <v>78</v>
      </c>
      <c r="D30" s="65">
        <v>4847</v>
      </c>
      <c r="E30" s="66">
        <v>24.1</v>
      </c>
      <c r="F30" s="67"/>
      <c r="G30" s="68">
        <v>6.5</v>
      </c>
    </row>
    <row r="31" spans="1:11" x14ac:dyDescent="0.2">
      <c r="A31" s="73" t="s">
        <v>105</v>
      </c>
      <c r="B31" s="73"/>
      <c r="C31" s="5"/>
      <c r="D31" s="83"/>
      <c r="E31" s="84"/>
      <c r="F31" s="85"/>
      <c r="G31" s="119"/>
    </row>
    <row r="32" spans="1:11" x14ac:dyDescent="0.2">
      <c r="A32" s="1" t="s">
        <v>467</v>
      </c>
      <c r="B32" s="56"/>
      <c r="C32" s="56"/>
      <c r="D32" s="65"/>
      <c r="E32" s="65"/>
      <c r="F32" s="65"/>
      <c r="G32" s="65"/>
    </row>
    <row r="33" spans="1:7" x14ac:dyDescent="0.2">
      <c r="A33" s="2" t="s">
        <v>471</v>
      </c>
      <c r="B33" s="5"/>
      <c r="C33" s="56"/>
      <c r="D33" s="65"/>
      <c r="E33" s="65"/>
      <c r="F33" s="65"/>
      <c r="G33" s="65"/>
    </row>
    <row r="34" spans="1:7" x14ac:dyDescent="0.2">
      <c r="A34" s="4" t="s">
        <v>470</v>
      </c>
    </row>
  </sheetData>
  <mergeCells count="9">
    <mergeCell ref="A3:G3"/>
    <mergeCell ref="A4:G4"/>
    <mergeCell ref="A7:A9"/>
    <mergeCell ref="B7:B9"/>
    <mergeCell ref="C7:C9"/>
    <mergeCell ref="D7:F7"/>
    <mergeCell ref="G7:G9"/>
    <mergeCell ref="D8:D9"/>
    <mergeCell ref="E8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horizontalDpi="300" verticalDpi="300" r:id="rId1"/>
  <headerFooter alignWithMargins="0">
    <oddFooter>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34"/>
  <sheetViews>
    <sheetView showGridLines="0" zoomScaleNormal="100" workbookViewId="0"/>
  </sheetViews>
  <sheetFormatPr baseColWidth="10" defaultRowHeight="11.25" x14ac:dyDescent="0.2"/>
  <cols>
    <col min="1" max="1" width="5.28515625" style="87" customWidth="1"/>
    <col min="2" max="2" width="10.7109375" style="25" customWidth="1"/>
    <col min="3" max="3" width="32.42578125" style="25" customWidth="1"/>
    <col min="4" max="4" width="11.85546875" style="25" customWidth="1"/>
    <col min="5" max="5" width="9" style="25" customWidth="1"/>
    <col min="6" max="6" width="2.42578125" style="25" customWidth="1"/>
    <col min="7" max="7" width="15.140625" style="25" customWidth="1"/>
    <col min="8" max="256" width="11.42578125" style="25"/>
    <col min="257" max="257" width="5.28515625" style="25" customWidth="1"/>
    <col min="258" max="258" width="10.7109375" style="25" customWidth="1"/>
    <col min="259" max="259" width="32.42578125" style="25" customWidth="1"/>
    <col min="260" max="260" width="11.85546875" style="25" customWidth="1"/>
    <col min="261" max="261" width="9" style="25" customWidth="1"/>
    <col min="262" max="262" width="2.42578125" style="25" customWidth="1"/>
    <col min="263" max="263" width="15.140625" style="25" customWidth="1"/>
    <col min="264" max="512" width="11.42578125" style="25"/>
    <col min="513" max="513" width="5.28515625" style="25" customWidth="1"/>
    <col min="514" max="514" width="10.7109375" style="25" customWidth="1"/>
    <col min="515" max="515" width="32.42578125" style="25" customWidth="1"/>
    <col min="516" max="516" width="11.85546875" style="25" customWidth="1"/>
    <col min="517" max="517" width="9" style="25" customWidth="1"/>
    <col min="518" max="518" width="2.42578125" style="25" customWidth="1"/>
    <col min="519" max="519" width="15.140625" style="25" customWidth="1"/>
    <col min="520" max="768" width="11.42578125" style="25"/>
    <col min="769" max="769" width="5.28515625" style="25" customWidth="1"/>
    <col min="770" max="770" width="10.7109375" style="25" customWidth="1"/>
    <col min="771" max="771" width="32.42578125" style="25" customWidth="1"/>
    <col min="772" max="772" width="11.85546875" style="25" customWidth="1"/>
    <col min="773" max="773" width="9" style="25" customWidth="1"/>
    <col min="774" max="774" width="2.42578125" style="25" customWidth="1"/>
    <col min="775" max="775" width="15.140625" style="25" customWidth="1"/>
    <col min="776" max="1024" width="11.42578125" style="25"/>
    <col min="1025" max="1025" width="5.28515625" style="25" customWidth="1"/>
    <col min="1026" max="1026" width="10.7109375" style="25" customWidth="1"/>
    <col min="1027" max="1027" width="32.42578125" style="25" customWidth="1"/>
    <col min="1028" max="1028" width="11.85546875" style="25" customWidth="1"/>
    <col min="1029" max="1029" width="9" style="25" customWidth="1"/>
    <col min="1030" max="1030" width="2.42578125" style="25" customWidth="1"/>
    <col min="1031" max="1031" width="15.140625" style="25" customWidth="1"/>
    <col min="1032" max="1280" width="11.42578125" style="25"/>
    <col min="1281" max="1281" width="5.28515625" style="25" customWidth="1"/>
    <col min="1282" max="1282" width="10.7109375" style="25" customWidth="1"/>
    <col min="1283" max="1283" width="32.42578125" style="25" customWidth="1"/>
    <col min="1284" max="1284" width="11.85546875" style="25" customWidth="1"/>
    <col min="1285" max="1285" width="9" style="25" customWidth="1"/>
    <col min="1286" max="1286" width="2.42578125" style="25" customWidth="1"/>
    <col min="1287" max="1287" width="15.140625" style="25" customWidth="1"/>
    <col min="1288" max="1536" width="11.42578125" style="25"/>
    <col min="1537" max="1537" width="5.28515625" style="25" customWidth="1"/>
    <col min="1538" max="1538" width="10.7109375" style="25" customWidth="1"/>
    <col min="1539" max="1539" width="32.42578125" style="25" customWidth="1"/>
    <col min="1540" max="1540" width="11.85546875" style="25" customWidth="1"/>
    <col min="1541" max="1541" width="9" style="25" customWidth="1"/>
    <col min="1542" max="1542" width="2.42578125" style="25" customWidth="1"/>
    <col min="1543" max="1543" width="15.140625" style="25" customWidth="1"/>
    <col min="1544" max="1792" width="11.42578125" style="25"/>
    <col min="1793" max="1793" width="5.28515625" style="25" customWidth="1"/>
    <col min="1794" max="1794" width="10.7109375" style="25" customWidth="1"/>
    <col min="1795" max="1795" width="32.42578125" style="25" customWidth="1"/>
    <col min="1796" max="1796" width="11.85546875" style="25" customWidth="1"/>
    <col min="1797" max="1797" width="9" style="25" customWidth="1"/>
    <col min="1798" max="1798" width="2.42578125" style="25" customWidth="1"/>
    <col min="1799" max="1799" width="15.140625" style="25" customWidth="1"/>
    <col min="1800" max="2048" width="11.42578125" style="25"/>
    <col min="2049" max="2049" width="5.28515625" style="25" customWidth="1"/>
    <col min="2050" max="2050" width="10.7109375" style="25" customWidth="1"/>
    <col min="2051" max="2051" width="32.42578125" style="25" customWidth="1"/>
    <col min="2052" max="2052" width="11.85546875" style="25" customWidth="1"/>
    <col min="2053" max="2053" width="9" style="25" customWidth="1"/>
    <col min="2054" max="2054" width="2.42578125" style="25" customWidth="1"/>
    <col min="2055" max="2055" width="15.140625" style="25" customWidth="1"/>
    <col min="2056" max="2304" width="11.42578125" style="25"/>
    <col min="2305" max="2305" width="5.28515625" style="25" customWidth="1"/>
    <col min="2306" max="2306" width="10.7109375" style="25" customWidth="1"/>
    <col min="2307" max="2307" width="32.42578125" style="25" customWidth="1"/>
    <col min="2308" max="2308" width="11.85546875" style="25" customWidth="1"/>
    <col min="2309" max="2309" width="9" style="25" customWidth="1"/>
    <col min="2310" max="2310" width="2.42578125" style="25" customWidth="1"/>
    <col min="2311" max="2311" width="15.140625" style="25" customWidth="1"/>
    <col min="2312" max="2560" width="11.42578125" style="25"/>
    <col min="2561" max="2561" width="5.28515625" style="25" customWidth="1"/>
    <col min="2562" max="2562" width="10.7109375" style="25" customWidth="1"/>
    <col min="2563" max="2563" width="32.42578125" style="25" customWidth="1"/>
    <col min="2564" max="2564" width="11.85546875" style="25" customWidth="1"/>
    <col min="2565" max="2565" width="9" style="25" customWidth="1"/>
    <col min="2566" max="2566" width="2.42578125" style="25" customWidth="1"/>
    <col min="2567" max="2567" width="15.140625" style="25" customWidth="1"/>
    <col min="2568" max="2816" width="11.42578125" style="25"/>
    <col min="2817" max="2817" width="5.28515625" style="25" customWidth="1"/>
    <col min="2818" max="2818" width="10.7109375" style="25" customWidth="1"/>
    <col min="2819" max="2819" width="32.42578125" style="25" customWidth="1"/>
    <col min="2820" max="2820" width="11.85546875" style="25" customWidth="1"/>
    <col min="2821" max="2821" width="9" style="25" customWidth="1"/>
    <col min="2822" max="2822" width="2.42578125" style="25" customWidth="1"/>
    <col min="2823" max="2823" width="15.140625" style="25" customWidth="1"/>
    <col min="2824" max="3072" width="11.42578125" style="25"/>
    <col min="3073" max="3073" width="5.28515625" style="25" customWidth="1"/>
    <col min="3074" max="3074" width="10.7109375" style="25" customWidth="1"/>
    <col min="3075" max="3075" width="32.42578125" style="25" customWidth="1"/>
    <col min="3076" max="3076" width="11.85546875" style="25" customWidth="1"/>
    <col min="3077" max="3077" width="9" style="25" customWidth="1"/>
    <col min="3078" max="3078" width="2.42578125" style="25" customWidth="1"/>
    <col min="3079" max="3079" width="15.140625" style="25" customWidth="1"/>
    <col min="3080" max="3328" width="11.42578125" style="25"/>
    <col min="3329" max="3329" width="5.28515625" style="25" customWidth="1"/>
    <col min="3330" max="3330" width="10.7109375" style="25" customWidth="1"/>
    <col min="3331" max="3331" width="32.42578125" style="25" customWidth="1"/>
    <col min="3332" max="3332" width="11.85546875" style="25" customWidth="1"/>
    <col min="3333" max="3333" width="9" style="25" customWidth="1"/>
    <col min="3334" max="3334" width="2.42578125" style="25" customWidth="1"/>
    <col min="3335" max="3335" width="15.140625" style="25" customWidth="1"/>
    <col min="3336" max="3584" width="11.42578125" style="25"/>
    <col min="3585" max="3585" width="5.28515625" style="25" customWidth="1"/>
    <col min="3586" max="3586" width="10.7109375" style="25" customWidth="1"/>
    <col min="3587" max="3587" width="32.42578125" style="25" customWidth="1"/>
    <col min="3588" max="3588" width="11.85546875" style="25" customWidth="1"/>
    <col min="3589" max="3589" width="9" style="25" customWidth="1"/>
    <col min="3590" max="3590" width="2.42578125" style="25" customWidth="1"/>
    <col min="3591" max="3591" width="15.140625" style="25" customWidth="1"/>
    <col min="3592" max="3840" width="11.42578125" style="25"/>
    <col min="3841" max="3841" width="5.28515625" style="25" customWidth="1"/>
    <col min="3842" max="3842" width="10.7109375" style="25" customWidth="1"/>
    <col min="3843" max="3843" width="32.42578125" style="25" customWidth="1"/>
    <col min="3844" max="3844" width="11.85546875" style="25" customWidth="1"/>
    <col min="3845" max="3845" width="9" style="25" customWidth="1"/>
    <col min="3846" max="3846" width="2.42578125" style="25" customWidth="1"/>
    <col min="3847" max="3847" width="15.140625" style="25" customWidth="1"/>
    <col min="3848" max="4096" width="11.42578125" style="25"/>
    <col min="4097" max="4097" width="5.28515625" style="25" customWidth="1"/>
    <col min="4098" max="4098" width="10.7109375" style="25" customWidth="1"/>
    <col min="4099" max="4099" width="32.42578125" style="25" customWidth="1"/>
    <col min="4100" max="4100" width="11.85546875" style="25" customWidth="1"/>
    <col min="4101" max="4101" width="9" style="25" customWidth="1"/>
    <col min="4102" max="4102" width="2.42578125" style="25" customWidth="1"/>
    <col min="4103" max="4103" width="15.140625" style="25" customWidth="1"/>
    <col min="4104" max="4352" width="11.42578125" style="25"/>
    <col min="4353" max="4353" width="5.28515625" style="25" customWidth="1"/>
    <col min="4354" max="4354" width="10.7109375" style="25" customWidth="1"/>
    <col min="4355" max="4355" width="32.42578125" style="25" customWidth="1"/>
    <col min="4356" max="4356" width="11.85546875" style="25" customWidth="1"/>
    <col min="4357" max="4357" width="9" style="25" customWidth="1"/>
    <col min="4358" max="4358" width="2.42578125" style="25" customWidth="1"/>
    <col min="4359" max="4359" width="15.140625" style="25" customWidth="1"/>
    <col min="4360" max="4608" width="11.42578125" style="25"/>
    <col min="4609" max="4609" width="5.28515625" style="25" customWidth="1"/>
    <col min="4610" max="4610" width="10.7109375" style="25" customWidth="1"/>
    <col min="4611" max="4611" width="32.42578125" style="25" customWidth="1"/>
    <col min="4612" max="4612" width="11.85546875" style="25" customWidth="1"/>
    <col min="4613" max="4613" width="9" style="25" customWidth="1"/>
    <col min="4614" max="4614" width="2.42578125" style="25" customWidth="1"/>
    <col min="4615" max="4615" width="15.140625" style="25" customWidth="1"/>
    <col min="4616" max="4864" width="11.42578125" style="25"/>
    <col min="4865" max="4865" width="5.28515625" style="25" customWidth="1"/>
    <col min="4866" max="4866" width="10.7109375" style="25" customWidth="1"/>
    <col min="4867" max="4867" width="32.42578125" style="25" customWidth="1"/>
    <col min="4868" max="4868" width="11.85546875" style="25" customWidth="1"/>
    <col min="4869" max="4869" width="9" style="25" customWidth="1"/>
    <col min="4870" max="4870" width="2.42578125" style="25" customWidth="1"/>
    <col min="4871" max="4871" width="15.140625" style="25" customWidth="1"/>
    <col min="4872" max="5120" width="11.42578125" style="25"/>
    <col min="5121" max="5121" width="5.28515625" style="25" customWidth="1"/>
    <col min="5122" max="5122" width="10.7109375" style="25" customWidth="1"/>
    <col min="5123" max="5123" width="32.42578125" style="25" customWidth="1"/>
    <col min="5124" max="5124" width="11.85546875" style="25" customWidth="1"/>
    <col min="5125" max="5125" width="9" style="25" customWidth="1"/>
    <col min="5126" max="5126" width="2.42578125" style="25" customWidth="1"/>
    <col min="5127" max="5127" width="15.140625" style="25" customWidth="1"/>
    <col min="5128" max="5376" width="11.42578125" style="25"/>
    <col min="5377" max="5377" width="5.28515625" style="25" customWidth="1"/>
    <col min="5378" max="5378" width="10.7109375" style="25" customWidth="1"/>
    <col min="5379" max="5379" width="32.42578125" style="25" customWidth="1"/>
    <col min="5380" max="5380" width="11.85546875" style="25" customWidth="1"/>
    <col min="5381" max="5381" width="9" style="25" customWidth="1"/>
    <col min="5382" max="5382" width="2.42578125" style="25" customWidth="1"/>
    <col min="5383" max="5383" width="15.140625" style="25" customWidth="1"/>
    <col min="5384" max="5632" width="11.42578125" style="25"/>
    <col min="5633" max="5633" width="5.28515625" style="25" customWidth="1"/>
    <col min="5634" max="5634" width="10.7109375" style="25" customWidth="1"/>
    <col min="5635" max="5635" width="32.42578125" style="25" customWidth="1"/>
    <col min="5636" max="5636" width="11.85546875" style="25" customWidth="1"/>
    <col min="5637" max="5637" width="9" style="25" customWidth="1"/>
    <col min="5638" max="5638" width="2.42578125" style="25" customWidth="1"/>
    <col min="5639" max="5639" width="15.140625" style="25" customWidth="1"/>
    <col min="5640" max="5888" width="11.42578125" style="25"/>
    <col min="5889" max="5889" width="5.28515625" style="25" customWidth="1"/>
    <col min="5890" max="5890" width="10.7109375" style="25" customWidth="1"/>
    <col min="5891" max="5891" width="32.42578125" style="25" customWidth="1"/>
    <col min="5892" max="5892" width="11.85546875" style="25" customWidth="1"/>
    <col min="5893" max="5893" width="9" style="25" customWidth="1"/>
    <col min="5894" max="5894" width="2.42578125" style="25" customWidth="1"/>
    <col min="5895" max="5895" width="15.140625" style="25" customWidth="1"/>
    <col min="5896" max="6144" width="11.42578125" style="25"/>
    <col min="6145" max="6145" width="5.28515625" style="25" customWidth="1"/>
    <col min="6146" max="6146" width="10.7109375" style="25" customWidth="1"/>
    <col min="6147" max="6147" width="32.42578125" style="25" customWidth="1"/>
    <col min="6148" max="6148" width="11.85546875" style="25" customWidth="1"/>
    <col min="6149" max="6149" width="9" style="25" customWidth="1"/>
    <col min="6150" max="6150" width="2.42578125" style="25" customWidth="1"/>
    <col min="6151" max="6151" width="15.140625" style="25" customWidth="1"/>
    <col min="6152" max="6400" width="11.42578125" style="25"/>
    <col min="6401" max="6401" width="5.28515625" style="25" customWidth="1"/>
    <col min="6402" max="6402" width="10.7109375" style="25" customWidth="1"/>
    <col min="6403" max="6403" width="32.42578125" style="25" customWidth="1"/>
    <col min="6404" max="6404" width="11.85546875" style="25" customWidth="1"/>
    <col min="6405" max="6405" width="9" style="25" customWidth="1"/>
    <col min="6406" max="6406" width="2.42578125" style="25" customWidth="1"/>
    <col min="6407" max="6407" width="15.140625" style="25" customWidth="1"/>
    <col min="6408" max="6656" width="11.42578125" style="25"/>
    <col min="6657" max="6657" width="5.28515625" style="25" customWidth="1"/>
    <col min="6658" max="6658" width="10.7109375" style="25" customWidth="1"/>
    <col min="6659" max="6659" width="32.42578125" style="25" customWidth="1"/>
    <col min="6660" max="6660" width="11.85546875" style="25" customWidth="1"/>
    <col min="6661" max="6661" width="9" style="25" customWidth="1"/>
    <col min="6662" max="6662" width="2.42578125" style="25" customWidth="1"/>
    <col min="6663" max="6663" width="15.140625" style="25" customWidth="1"/>
    <col min="6664" max="6912" width="11.42578125" style="25"/>
    <col min="6913" max="6913" width="5.28515625" style="25" customWidth="1"/>
    <col min="6914" max="6914" width="10.7109375" style="25" customWidth="1"/>
    <col min="6915" max="6915" width="32.42578125" style="25" customWidth="1"/>
    <col min="6916" max="6916" width="11.85546875" style="25" customWidth="1"/>
    <col min="6917" max="6917" width="9" style="25" customWidth="1"/>
    <col min="6918" max="6918" width="2.42578125" style="25" customWidth="1"/>
    <col min="6919" max="6919" width="15.140625" style="25" customWidth="1"/>
    <col min="6920" max="7168" width="11.42578125" style="25"/>
    <col min="7169" max="7169" width="5.28515625" style="25" customWidth="1"/>
    <col min="7170" max="7170" width="10.7109375" style="25" customWidth="1"/>
    <col min="7171" max="7171" width="32.42578125" style="25" customWidth="1"/>
    <col min="7172" max="7172" width="11.85546875" style="25" customWidth="1"/>
    <col min="7173" max="7173" width="9" style="25" customWidth="1"/>
    <col min="7174" max="7174" width="2.42578125" style="25" customWidth="1"/>
    <col min="7175" max="7175" width="15.140625" style="25" customWidth="1"/>
    <col min="7176" max="7424" width="11.42578125" style="25"/>
    <col min="7425" max="7425" width="5.28515625" style="25" customWidth="1"/>
    <col min="7426" max="7426" width="10.7109375" style="25" customWidth="1"/>
    <col min="7427" max="7427" width="32.42578125" style="25" customWidth="1"/>
    <col min="7428" max="7428" width="11.85546875" style="25" customWidth="1"/>
    <col min="7429" max="7429" width="9" style="25" customWidth="1"/>
    <col min="7430" max="7430" width="2.42578125" style="25" customWidth="1"/>
    <col min="7431" max="7431" width="15.140625" style="25" customWidth="1"/>
    <col min="7432" max="7680" width="11.42578125" style="25"/>
    <col min="7681" max="7681" width="5.28515625" style="25" customWidth="1"/>
    <col min="7682" max="7682" width="10.7109375" style="25" customWidth="1"/>
    <col min="7683" max="7683" width="32.42578125" style="25" customWidth="1"/>
    <col min="7684" max="7684" width="11.85546875" style="25" customWidth="1"/>
    <col min="7685" max="7685" width="9" style="25" customWidth="1"/>
    <col min="7686" max="7686" width="2.42578125" style="25" customWidth="1"/>
    <col min="7687" max="7687" width="15.140625" style="25" customWidth="1"/>
    <col min="7688" max="7936" width="11.42578125" style="25"/>
    <col min="7937" max="7937" width="5.28515625" style="25" customWidth="1"/>
    <col min="7938" max="7938" width="10.7109375" style="25" customWidth="1"/>
    <col min="7939" max="7939" width="32.42578125" style="25" customWidth="1"/>
    <col min="7940" max="7940" width="11.85546875" style="25" customWidth="1"/>
    <col min="7941" max="7941" width="9" style="25" customWidth="1"/>
    <col min="7942" max="7942" width="2.42578125" style="25" customWidth="1"/>
    <col min="7943" max="7943" width="15.140625" style="25" customWidth="1"/>
    <col min="7944" max="8192" width="11.42578125" style="25"/>
    <col min="8193" max="8193" width="5.28515625" style="25" customWidth="1"/>
    <col min="8194" max="8194" width="10.7109375" style="25" customWidth="1"/>
    <col min="8195" max="8195" width="32.42578125" style="25" customWidth="1"/>
    <col min="8196" max="8196" width="11.85546875" style="25" customWidth="1"/>
    <col min="8197" max="8197" width="9" style="25" customWidth="1"/>
    <col min="8198" max="8198" width="2.42578125" style="25" customWidth="1"/>
    <col min="8199" max="8199" width="15.140625" style="25" customWidth="1"/>
    <col min="8200" max="8448" width="11.42578125" style="25"/>
    <col min="8449" max="8449" width="5.28515625" style="25" customWidth="1"/>
    <col min="8450" max="8450" width="10.7109375" style="25" customWidth="1"/>
    <col min="8451" max="8451" width="32.42578125" style="25" customWidth="1"/>
    <col min="8452" max="8452" width="11.85546875" style="25" customWidth="1"/>
    <col min="8453" max="8453" width="9" style="25" customWidth="1"/>
    <col min="8454" max="8454" width="2.42578125" style="25" customWidth="1"/>
    <col min="8455" max="8455" width="15.140625" style="25" customWidth="1"/>
    <col min="8456" max="8704" width="11.42578125" style="25"/>
    <col min="8705" max="8705" width="5.28515625" style="25" customWidth="1"/>
    <col min="8706" max="8706" width="10.7109375" style="25" customWidth="1"/>
    <col min="8707" max="8707" width="32.42578125" style="25" customWidth="1"/>
    <col min="8708" max="8708" width="11.85546875" style="25" customWidth="1"/>
    <col min="8709" max="8709" width="9" style="25" customWidth="1"/>
    <col min="8710" max="8710" width="2.42578125" style="25" customWidth="1"/>
    <col min="8711" max="8711" width="15.140625" style="25" customWidth="1"/>
    <col min="8712" max="8960" width="11.42578125" style="25"/>
    <col min="8961" max="8961" width="5.28515625" style="25" customWidth="1"/>
    <col min="8962" max="8962" width="10.7109375" style="25" customWidth="1"/>
    <col min="8963" max="8963" width="32.42578125" style="25" customWidth="1"/>
    <col min="8964" max="8964" width="11.85546875" style="25" customWidth="1"/>
    <col min="8965" max="8965" width="9" style="25" customWidth="1"/>
    <col min="8966" max="8966" width="2.42578125" style="25" customWidth="1"/>
    <col min="8967" max="8967" width="15.140625" style="25" customWidth="1"/>
    <col min="8968" max="9216" width="11.42578125" style="25"/>
    <col min="9217" max="9217" width="5.28515625" style="25" customWidth="1"/>
    <col min="9218" max="9218" width="10.7109375" style="25" customWidth="1"/>
    <col min="9219" max="9219" width="32.42578125" style="25" customWidth="1"/>
    <col min="9220" max="9220" width="11.85546875" style="25" customWidth="1"/>
    <col min="9221" max="9221" width="9" style="25" customWidth="1"/>
    <col min="9222" max="9222" width="2.42578125" style="25" customWidth="1"/>
    <col min="9223" max="9223" width="15.140625" style="25" customWidth="1"/>
    <col min="9224" max="9472" width="11.42578125" style="25"/>
    <col min="9473" max="9473" width="5.28515625" style="25" customWidth="1"/>
    <col min="9474" max="9474" width="10.7109375" style="25" customWidth="1"/>
    <col min="9475" max="9475" width="32.42578125" style="25" customWidth="1"/>
    <col min="9476" max="9476" width="11.85546875" style="25" customWidth="1"/>
    <col min="9477" max="9477" width="9" style="25" customWidth="1"/>
    <col min="9478" max="9478" width="2.42578125" style="25" customWidth="1"/>
    <col min="9479" max="9479" width="15.140625" style="25" customWidth="1"/>
    <col min="9480" max="9728" width="11.42578125" style="25"/>
    <col min="9729" max="9729" width="5.28515625" style="25" customWidth="1"/>
    <col min="9730" max="9730" width="10.7109375" style="25" customWidth="1"/>
    <col min="9731" max="9731" width="32.42578125" style="25" customWidth="1"/>
    <col min="9732" max="9732" width="11.85546875" style="25" customWidth="1"/>
    <col min="9733" max="9733" width="9" style="25" customWidth="1"/>
    <col min="9734" max="9734" width="2.42578125" style="25" customWidth="1"/>
    <col min="9735" max="9735" width="15.140625" style="25" customWidth="1"/>
    <col min="9736" max="9984" width="11.42578125" style="25"/>
    <col min="9985" max="9985" width="5.28515625" style="25" customWidth="1"/>
    <col min="9986" max="9986" width="10.7109375" style="25" customWidth="1"/>
    <col min="9987" max="9987" width="32.42578125" style="25" customWidth="1"/>
    <col min="9988" max="9988" width="11.85546875" style="25" customWidth="1"/>
    <col min="9989" max="9989" width="9" style="25" customWidth="1"/>
    <col min="9990" max="9990" width="2.42578125" style="25" customWidth="1"/>
    <col min="9991" max="9991" width="15.140625" style="25" customWidth="1"/>
    <col min="9992" max="10240" width="11.42578125" style="25"/>
    <col min="10241" max="10241" width="5.28515625" style="25" customWidth="1"/>
    <col min="10242" max="10242" width="10.7109375" style="25" customWidth="1"/>
    <col min="10243" max="10243" width="32.42578125" style="25" customWidth="1"/>
    <col min="10244" max="10244" width="11.85546875" style="25" customWidth="1"/>
    <col min="10245" max="10245" width="9" style="25" customWidth="1"/>
    <col min="10246" max="10246" width="2.42578125" style="25" customWidth="1"/>
    <col min="10247" max="10247" width="15.140625" style="25" customWidth="1"/>
    <col min="10248" max="10496" width="11.42578125" style="25"/>
    <col min="10497" max="10497" width="5.28515625" style="25" customWidth="1"/>
    <col min="10498" max="10498" width="10.7109375" style="25" customWidth="1"/>
    <col min="10499" max="10499" width="32.42578125" style="25" customWidth="1"/>
    <col min="10500" max="10500" width="11.85546875" style="25" customWidth="1"/>
    <col min="10501" max="10501" width="9" style="25" customWidth="1"/>
    <col min="10502" max="10502" width="2.42578125" style="25" customWidth="1"/>
    <col min="10503" max="10503" width="15.140625" style="25" customWidth="1"/>
    <col min="10504" max="10752" width="11.42578125" style="25"/>
    <col min="10753" max="10753" width="5.28515625" style="25" customWidth="1"/>
    <col min="10754" max="10754" width="10.7109375" style="25" customWidth="1"/>
    <col min="10755" max="10755" width="32.42578125" style="25" customWidth="1"/>
    <col min="10756" max="10756" width="11.85546875" style="25" customWidth="1"/>
    <col min="10757" max="10757" width="9" style="25" customWidth="1"/>
    <col min="10758" max="10758" width="2.42578125" style="25" customWidth="1"/>
    <col min="10759" max="10759" width="15.140625" style="25" customWidth="1"/>
    <col min="10760" max="11008" width="11.42578125" style="25"/>
    <col min="11009" max="11009" width="5.28515625" style="25" customWidth="1"/>
    <col min="11010" max="11010" width="10.7109375" style="25" customWidth="1"/>
    <col min="11011" max="11011" width="32.42578125" style="25" customWidth="1"/>
    <col min="11012" max="11012" width="11.85546875" style="25" customWidth="1"/>
    <col min="11013" max="11013" width="9" style="25" customWidth="1"/>
    <col min="11014" max="11014" width="2.42578125" style="25" customWidth="1"/>
    <col min="11015" max="11015" width="15.140625" style="25" customWidth="1"/>
    <col min="11016" max="11264" width="11.42578125" style="25"/>
    <col min="11265" max="11265" width="5.28515625" style="25" customWidth="1"/>
    <col min="11266" max="11266" width="10.7109375" style="25" customWidth="1"/>
    <col min="11267" max="11267" width="32.42578125" style="25" customWidth="1"/>
    <col min="11268" max="11268" width="11.85546875" style="25" customWidth="1"/>
    <col min="11269" max="11269" width="9" style="25" customWidth="1"/>
    <col min="11270" max="11270" width="2.42578125" style="25" customWidth="1"/>
    <col min="11271" max="11271" width="15.140625" style="25" customWidth="1"/>
    <col min="11272" max="11520" width="11.42578125" style="25"/>
    <col min="11521" max="11521" width="5.28515625" style="25" customWidth="1"/>
    <col min="11522" max="11522" width="10.7109375" style="25" customWidth="1"/>
    <col min="11523" max="11523" width="32.42578125" style="25" customWidth="1"/>
    <col min="11524" max="11524" width="11.85546875" style="25" customWidth="1"/>
    <col min="11525" max="11525" width="9" style="25" customWidth="1"/>
    <col min="11526" max="11526" width="2.42578125" style="25" customWidth="1"/>
    <col min="11527" max="11527" width="15.140625" style="25" customWidth="1"/>
    <col min="11528" max="11776" width="11.42578125" style="25"/>
    <col min="11777" max="11777" width="5.28515625" style="25" customWidth="1"/>
    <col min="11778" max="11778" width="10.7109375" style="25" customWidth="1"/>
    <col min="11779" max="11779" width="32.42578125" style="25" customWidth="1"/>
    <col min="11780" max="11780" width="11.85546875" style="25" customWidth="1"/>
    <col min="11781" max="11781" width="9" style="25" customWidth="1"/>
    <col min="11782" max="11782" width="2.42578125" style="25" customWidth="1"/>
    <col min="11783" max="11783" width="15.140625" style="25" customWidth="1"/>
    <col min="11784" max="12032" width="11.42578125" style="25"/>
    <col min="12033" max="12033" width="5.28515625" style="25" customWidth="1"/>
    <col min="12034" max="12034" width="10.7109375" style="25" customWidth="1"/>
    <col min="12035" max="12035" width="32.42578125" style="25" customWidth="1"/>
    <col min="12036" max="12036" width="11.85546875" style="25" customWidth="1"/>
    <col min="12037" max="12037" width="9" style="25" customWidth="1"/>
    <col min="12038" max="12038" width="2.42578125" style="25" customWidth="1"/>
    <col min="12039" max="12039" width="15.140625" style="25" customWidth="1"/>
    <col min="12040" max="12288" width="11.42578125" style="25"/>
    <col min="12289" max="12289" width="5.28515625" style="25" customWidth="1"/>
    <col min="12290" max="12290" width="10.7109375" style="25" customWidth="1"/>
    <col min="12291" max="12291" width="32.42578125" style="25" customWidth="1"/>
    <col min="12292" max="12292" width="11.85546875" style="25" customWidth="1"/>
    <col min="12293" max="12293" width="9" style="25" customWidth="1"/>
    <col min="12294" max="12294" width="2.42578125" style="25" customWidth="1"/>
    <col min="12295" max="12295" width="15.140625" style="25" customWidth="1"/>
    <col min="12296" max="12544" width="11.42578125" style="25"/>
    <col min="12545" max="12545" width="5.28515625" style="25" customWidth="1"/>
    <col min="12546" max="12546" width="10.7109375" style="25" customWidth="1"/>
    <col min="12547" max="12547" width="32.42578125" style="25" customWidth="1"/>
    <col min="12548" max="12548" width="11.85546875" style="25" customWidth="1"/>
    <col min="12549" max="12549" width="9" style="25" customWidth="1"/>
    <col min="12550" max="12550" width="2.42578125" style="25" customWidth="1"/>
    <col min="12551" max="12551" width="15.140625" style="25" customWidth="1"/>
    <col min="12552" max="12800" width="11.42578125" style="25"/>
    <col min="12801" max="12801" width="5.28515625" style="25" customWidth="1"/>
    <col min="12802" max="12802" width="10.7109375" style="25" customWidth="1"/>
    <col min="12803" max="12803" width="32.42578125" style="25" customWidth="1"/>
    <col min="12804" max="12804" width="11.85546875" style="25" customWidth="1"/>
    <col min="12805" max="12805" width="9" style="25" customWidth="1"/>
    <col min="12806" max="12806" width="2.42578125" style="25" customWidth="1"/>
    <col min="12807" max="12807" width="15.140625" style="25" customWidth="1"/>
    <col min="12808" max="13056" width="11.42578125" style="25"/>
    <col min="13057" max="13057" width="5.28515625" style="25" customWidth="1"/>
    <col min="13058" max="13058" width="10.7109375" style="25" customWidth="1"/>
    <col min="13059" max="13059" width="32.42578125" style="25" customWidth="1"/>
    <col min="13060" max="13060" width="11.85546875" style="25" customWidth="1"/>
    <col min="13061" max="13061" width="9" style="25" customWidth="1"/>
    <col min="13062" max="13062" width="2.42578125" style="25" customWidth="1"/>
    <col min="13063" max="13063" width="15.140625" style="25" customWidth="1"/>
    <col min="13064" max="13312" width="11.42578125" style="25"/>
    <col min="13313" max="13313" width="5.28515625" style="25" customWidth="1"/>
    <col min="13314" max="13314" width="10.7109375" style="25" customWidth="1"/>
    <col min="13315" max="13315" width="32.42578125" style="25" customWidth="1"/>
    <col min="13316" max="13316" width="11.85546875" style="25" customWidth="1"/>
    <col min="13317" max="13317" width="9" style="25" customWidth="1"/>
    <col min="13318" max="13318" width="2.42578125" style="25" customWidth="1"/>
    <col min="13319" max="13319" width="15.140625" style="25" customWidth="1"/>
    <col min="13320" max="13568" width="11.42578125" style="25"/>
    <col min="13569" max="13569" width="5.28515625" style="25" customWidth="1"/>
    <col min="13570" max="13570" width="10.7109375" style="25" customWidth="1"/>
    <col min="13571" max="13571" width="32.42578125" style="25" customWidth="1"/>
    <col min="13572" max="13572" width="11.85546875" style="25" customWidth="1"/>
    <col min="13573" max="13573" width="9" style="25" customWidth="1"/>
    <col min="13574" max="13574" width="2.42578125" style="25" customWidth="1"/>
    <col min="13575" max="13575" width="15.140625" style="25" customWidth="1"/>
    <col min="13576" max="13824" width="11.42578125" style="25"/>
    <col min="13825" max="13825" width="5.28515625" style="25" customWidth="1"/>
    <col min="13826" max="13826" width="10.7109375" style="25" customWidth="1"/>
    <col min="13827" max="13827" width="32.42578125" style="25" customWidth="1"/>
    <col min="13828" max="13828" width="11.85546875" style="25" customWidth="1"/>
    <col min="13829" max="13829" width="9" style="25" customWidth="1"/>
    <col min="13830" max="13830" width="2.42578125" style="25" customWidth="1"/>
    <col min="13831" max="13831" width="15.140625" style="25" customWidth="1"/>
    <col min="13832" max="14080" width="11.42578125" style="25"/>
    <col min="14081" max="14081" width="5.28515625" style="25" customWidth="1"/>
    <col min="14082" max="14082" width="10.7109375" style="25" customWidth="1"/>
    <col min="14083" max="14083" width="32.42578125" style="25" customWidth="1"/>
    <col min="14084" max="14084" width="11.85546875" style="25" customWidth="1"/>
    <col min="14085" max="14085" width="9" style="25" customWidth="1"/>
    <col min="14086" max="14086" width="2.42578125" style="25" customWidth="1"/>
    <col min="14087" max="14087" width="15.140625" style="25" customWidth="1"/>
    <col min="14088" max="14336" width="11.42578125" style="25"/>
    <col min="14337" max="14337" width="5.28515625" style="25" customWidth="1"/>
    <col min="14338" max="14338" width="10.7109375" style="25" customWidth="1"/>
    <col min="14339" max="14339" width="32.42578125" style="25" customWidth="1"/>
    <col min="14340" max="14340" width="11.85546875" style="25" customWidth="1"/>
    <col min="14341" max="14341" width="9" style="25" customWidth="1"/>
    <col min="14342" max="14342" width="2.42578125" style="25" customWidth="1"/>
    <col min="14343" max="14343" width="15.140625" style="25" customWidth="1"/>
    <col min="14344" max="14592" width="11.42578125" style="25"/>
    <col min="14593" max="14593" width="5.28515625" style="25" customWidth="1"/>
    <col min="14594" max="14594" width="10.7109375" style="25" customWidth="1"/>
    <col min="14595" max="14595" width="32.42578125" style="25" customWidth="1"/>
    <col min="14596" max="14596" width="11.85546875" style="25" customWidth="1"/>
    <col min="14597" max="14597" width="9" style="25" customWidth="1"/>
    <col min="14598" max="14598" width="2.42578125" style="25" customWidth="1"/>
    <col min="14599" max="14599" width="15.140625" style="25" customWidth="1"/>
    <col min="14600" max="14848" width="11.42578125" style="25"/>
    <col min="14849" max="14849" width="5.28515625" style="25" customWidth="1"/>
    <col min="14850" max="14850" width="10.7109375" style="25" customWidth="1"/>
    <col min="14851" max="14851" width="32.42578125" style="25" customWidth="1"/>
    <col min="14852" max="14852" width="11.85546875" style="25" customWidth="1"/>
    <col min="14853" max="14853" width="9" style="25" customWidth="1"/>
    <col min="14854" max="14854" width="2.42578125" style="25" customWidth="1"/>
    <col min="14855" max="14855" width="15.140625" style="25" customWidth="1"/>
    <col min="14856" max="15104" width="11.42578125" style="25"/>
    <col min="15105" max="15105" width="5.28515625" style="25" customWidth="1"/>
    <col min="15106" max="15106" width="10.7109375" style="25" customWidth="1"/>
    <col min="15107" max="15107" width="32.42578125" style="25" customWidth="1"/>
    <col min="15108" max="15108" width="11.85546875" style="25" customWidth="1"/>
    <col min="15109" max="15109" width="9" style="25" customWidth="1"/>
    <col min="15110" max="15110" width="2.42578125" style="25" customWidth="1"/>
    <col min="15111" max="15111" width="15.140625" style="25" customWidth="1"/>
    <col min="15112" max="15360" width="11.42578125" style="25"/>
    <col min="15361" max="15361" width="5.28515625" style="25" customWidth="1"/>
    <col min="15362" max="15362" width="10.7109375" style="25" customWidth="1"/>
    <col min="15363" max="15363" width="32.42578125" style="25" customWidth="1"/>
    <col min="15364" max="15364" width="11.85546875" style="25" customWidth="1"/>
    <col min="15365" max="15365" width="9" style="25" customWidth="1"/>
    <col min="15366" max="15366" width="2.42578125" style="25" customWidth="1"/>
    <col min="15367" max="15367" width="15.140625" style="25" customWidth="1"/>
    <col min="15368" max="15616" width="11.42578125" style="25"/>
    <col min="15617" max="15617" width="5.28515625" style="25" customWidth="1"/>
    <col min="15618" max="15618" width="10.7109375" style="25" customWidth="1"/>
    <col min="15619" max="15619" width="32.42578125" style="25" customWidth="1"/>
    <col min="15620" max="15620" width="11.85546875" style="25" customWidth="1"/>
    <col min="15621" max="15621" width="9" style="25" customWidth="1"/>
    <col min="15622" max="15622" width="2.42578125" style="25" customWidth="1"/>
    <col min="15623" max="15623" width="15.140625" style="25" customWidth="1"/>
    <col min="15624" max="15872" width="11.42578125" style="25"/>
    <col min="15873" max="15873" width="5.28515625" style="25" customWidth="1"/>
    <col min="15874" max="15874" width="10.7109375" style="25" customWidth="1"/>
    <col min="15875" max="15875" width="32.42578125" style="25" customWidth="1"/>
    <col min="15876" max="15876" width="11.85546875" style="25" customWidth="1"/>
    <col min="15877" max="15877" width="9" style="25" customWidth="1"/>
    <col min="15878" max="15878" width="2.42578125" style="25" customWidth="1"/>
    <col min="15879" max="15879" width="15.140625" style="25" customWidth="1"/>
    <col min="15880" max="16128" width="11.42578125" style="25"/>
    <col min="16129" max="16129" width="5.28515625" style="25" customWidth="1"/>
    <col min="16130" max="16130" width="10.7109375" style="25" customWidth="1"/>
    <col min="16131" max="16131" width="32.42578125" style="25" customWidth="1"/>
    <col min="16132" max="16132" width="11.85546875" style="25" customWidth="1"/>
    <col min="16133" max="16133" width="9" style="25" customWidth="1"/>
    <col min="16134" max="16134" width="2.42578125" style="25" customWidth="1"/>
    <col min="16135" max="16135" width="15.140625" style="25" customWidth="1"/>
    <col min="16136" max="16384" width="11.42578125" style="25"/>
  </cols>
  <sheetData>
    <row r="1" spans="1:7" x14ac:dyDescent="0.2">
      <c r="A1" s="89" t="s">
        <v>2</v>
      </c>
    </row>
    <row r="3" spans="1:7" x14ac:dyDescent="0.2">
      <c r="A3" s="286" t="s">
        <v>418</v>
      </c>
      <c r="B3" s="286"/>
      <c r="C3" s="286"/>
      <c r="D3" s="286"/>
      <c r="E3" s="286"/>
      <c r="F3" s="286"/>
      <c r="G3" s="286"/>
    </row>
    <row r="4" spans="1:7" x14ac:dyDescent="0.2">
      <c r="A4" s="287" t="s">
        <v>387</v>
      </c>
      <c r="B4" s="287"/>
      <c r="C4" s="287"/>
      <c r="D4" s="287"/>
      <c r="E4" s="287"/>
      <c r="F4" s="287"/>
      <c r="G4" s="287"/>
    </row>
    <row r="5" spans="1:7" x14ac:dyDescent="0.2">
      <c r="A5" s="59" t="s">
        <v>56</v>
      </c>
      <c r="B5" s="56"/>
      <c r="C5" s="56"/>
      <c r="D5" s="56"/>
      <c r="E5" s="56"/>
      <c r="F5" s="56"/>
      <c r="G5" s="56"/>
    </row>
    <row r="6" spans="1:7" x14ac:dyDescent="0.2">
      <c r="A6" s="59"/>
      <c r="B6" s="56"/>
      <c r="C6" s="56"/>
      <c r="D6" s="56"/>
      <c r="E6" s="56"/>
      <c r="F6" s="56"/>
      <c r="G6" s="56"/>
    </row>
    <row r="7" spans="1:7" x14ac:dyDescent="0.2">
      <c r="A7" s="266" t="s">
        <v>57</v>
      </c>
      <c r="B7" s="269" t="s">
        <v>58</v>
      </c>
      <c r="C7" s="272" t="s">
        <v>59</v>
      </c>
      <c r="D7" s="275" t="s">
        <v>60</v>
      </c>
      <c r="E7" s="294"/>
      <c r="F7" s="295"/>
      <c r="G7" s="278" t="s">
        <v>61</v>
      </c>
    </row>
    <row r="8" spans="1:7" x14ac:dyDescent="0.2">
      <c r="A8" s="288"/>
      <c r="B8" s="290"/>
      <c r="C8" s="292"/>
      <c r="D8" s="281" t="s">
        <v>62</v>
      </c>
      <c r="E8" s="282" t="s">
        <v>383</v>
      </c>
      <c r="F8" s="298"/>
      <c r="G8" s="296"/>
    </row>
    <row r="9" spans="1:7" x14ac:dyDescent="0.2">
      <c r="A9" s="289"/>
      <c r="B9" s="291"/>
      <c r="C9" s="293"/>
      <c r="D9" s="293"/>
      <c r="E9" s="297"/>
      <c r="F9" s="299"/>
      <c r="G9" s="297"/>
    </row>
    <row r="10" spans="1:7" x14ac:dyDescent="0.2">
      <c r="A10" s="42"/>
      <c r="B10" s="61"/>
      <c r="C10" s="62"/>
      <c r="D10" s="56"/>
      <c r="E10" s="56"/>
      <c r="F10" s="56"/>
      <c r="G10" s="56"/>
    </row>
    <row r="11" spans="1:7" x14ac:dyDescent="0.2">
      <c r="A11" s="42">
        <v>1</v>
      </c>
      <c r="B11" s="73" t="s">
        <v>63</v>
      </c>
      <c r="C11" s="123" t="s">
        <v>64</v>
      </c>
      <c r="D11" s="65">
        <v>14939</v>
      </c>
      <c r="E11" s="66">
        <v>72.099999999999994</v>
      </c>
      <c r="F11" s="67"/>
      <c r="G11" s="68">
        <v>9.4</v>
      </c>
    </row>
    <row r="12" spans="1:7" x14ac:dyDescent="0.2">
      <c r="A12" s="42">
        <v>2</v>
      </c>
      <c r="B12" s="63" t="s">
        <v>103</v>
      </c>
      <c r="C12" s="123" t="s">
        <v>104</v>
      </c>
      <c r="D12" s="65">
        <v>12202</v>
      </c>
      <c r="E12" s="66">
        <v>58.9</v>
      </c>
      <c r="F12" s="80"/>
      <c r="G12" s="68">
        <v>3.1</v>
      </c>
    </row>
    <row r="13" spans="1:7" x14ac:dyDescent="0.2">
      <c r="A13" s="42">
        <v>3</v>
      </c>
      <c r="B13" s="87" t="s">
        <v>65</v>
      </c>
      <c r="C13" s="70" t="s">
        <v>66</v>
      </c>
      <c r="D13" s="65">
        <v>9510</v>
      </c>
      <c r="E13" s="66">
        <v>45.9</v>
      </c>
      <c r="F13" s="67"/>
      <c r="G13" s="68">
        <v>3.3</v>
      </c>
    </row>
    <row r="14" spans="1:7" x14ac:dyDescent="0.2">
      <c r="A14" s="42">
        <v>4</v>
      </c>
      <c r="B14" s="63" t="s">
        <v>67</v>
      </c>
      <c r="C14" s="70" t="s">
        <v>68</v>
      </c>
      <c r="D14" s="65">
        <v>7952</v>
      </c>
      <c r="E14" s="66">
        <v>38.4</v>
      </c>
      <c r="F14" s="67"/>
      <c r="G14" s="68">
        <v>4.9000000000000004</v>
      </c>
    </row>
    <row r="15" spans="1:7" x14ac:dyDescent="0.2">
      <c r="A15" s="42">
        <v>5</v>
      </c>
      <c r="B15" s="63" t="s">
        <v>75</v>
      </c>
      <c r="C15" s="70" t="s">
        <v>76</v>
      </c>
      <c r="D15" s="65">
        <v>7589</v>
      </c>
      <c r="E15" s="66">
        <v>36.6</v>
      </c>
      <c r="F15" s="67"/>
      <c r="G15" s="68">
        <v>5.6</v>
      </c>
    </row>
    <row r="16" spans="1:7" x14ac:dyDescent="0.2">
      <c r="A16" s="42">
        <v>6</v>
      </c>
      <c r="B16" s="63" t="s">
        <v>116</v>
      </c>
      <c r="C16" s="70" t="s">
        <v>117</v>
      </c>
      <c r="D16" s="65">
        <v>7580</v>
      </c>
      <c r="E16" s="66">
        <v>36.6</v>
      </c>
      <c r="F16" s="67"/>
      <c r="G16" s="68">
        <v>3</v>
      </c>
    </row>
    <row r="17" spans="1:11" x14ac:dyDescent="0.2">
      <c r="A17" s="42">
        <v>7</v>
      </c>
      <c r="B17" s="63" t="s">
        <v>77</v>
      </c>
      <c r="C17" s="76" t="s">
        <v>78</v>
      </c>
      <c r="D17" s="65">
        <v>7052</v>
      </c>
      <c r="E17" s="66">
        <v>34</v>
      </c>
      <c r="F17" s="67"/>
      <c r="G17" s="68">
        <v>7.3</v>
      </c>
    </row>
    <row r="18" spans="1:11" x14ac:dyDescent="0.2">
      <c r="A18" s="42">
        <v>8</v>
      </c>
      <c r="B18" s="63" t="s">
        <v>89</v>
      </c>
      <c r="C18" s="82" t="s">
        <v>90</v>
      </c>
      <c r="D18" s="65">
        <v>6882</v>
      </c>
      <c r="E18" s="66">
        <v>33.200000000000003</v>
      </c>
      <c r="F18" s="67"/>
      <c r="G18" s="68">
        <v>4.5</v>
      </c>
    </row>
    <row r="19" spans="1:11" x14ac:dyDescent="0.2">
      <c r="A19" s="42">
        <v>9</v>
      </c>
      <c r="B19" s="48" t="s">
        <v>91</v>
      </c>
      <c r="C19" s="76" t="s">
        <v>92</v>
      </c>
      <c r="D19" s="65">
        <v>6597</v>
      </c>
      <c r="E19" s="66">
        <v>31.8</v>
      </c>
      <c r="F19" s="67"/>
      <c r="G19" s="68">
        <v>14.5</v>
      </c>
    </row>
    <row r="20" spans="1:11" x14ac:dyDescent="0.2">
      <c r="A20" s="42">
        <v>10</v>
      </c>
      <c r="B20" s="63" t="s">
        <v>71</v>
      </c>
      <c r="C20" s="70" t="s">
        <v>72</v>
      </c>
      <c r="D20" s="65">
        <v>6585</v>
      </c>
      <c r="E20" s="66">
        <v>31.8</v>
      </c>
      <c r="F20" s="67"/>
      <c r="G20" s="68">
        <v>12.9</v>
      </c>
    </row>
    <row r="21" spans="1:11" ht="22.5" x14ac:dyDescent="0.2">
      <c r="A21" s="90">
        <v>11</v>
      </c>
      <c r="B21" s="112" t="s">
        <v>118</v>
      </c>
      <c r="C21" s="124" t="s">
        <v>119</v>
      </c>
      <c r="D21" s="65">
        <v>6439</v>
      </c>
      <c r="E21" s="66">
        <v>31.1</v>
      </c>
      <c r="F21" s="67"/>
      <c r="G21" s="68">
        <v>5.9</v>
      </c>
    </row>
    <row r="22" spans="1:11" x14ac:dyDescent="0.2">
      <c r="A22" s="42">
        <v>12</v>
      </c>
      <c r="B22" s="63" t="s">
        <v>83</v>
      </c>
      <c r="C22" s="70" t="s">
        <v>84</v>
      </c>
      <c r="D22" s="65">
        <v>6243</v>
      </c>
      <c r="E22" s="66">
        <v>30.1</v>
      </c>
      <c r="F22" s="67"/>
      <c r="G22" s="68">
        <v>10.6</v>
      </c>
    </row>
    <row r="23" spans="1:11" x14ac:dyDescent="0.2">
      <c r="A23" s="42">
        <v>13</v>
      </c>
      <c r="B23" s="63" t="s">
        <v>93</v>
      </c>
      <c r="C23" s="70" t="s">
        <v>94</v>
      </c>
      <c r="D23" s="65">
        <v>5535</v>
      </c>
      <c r="E23" s="66">
        <v>26.7</v>
      </c>
      <c r="F23" s="67"/>
      <c r="G23" s="68">
        <v>11.2</v>
      </c>
    </row>
    <row r="24" spans="1:11" ht="22.5" x14ac:dyDescent="0.2">
      <c r="A24" s="90">
        <v>14</v>
      </c>
      <c r="B24" s="71" t="s">
        <v>73</v>
      </c>
      <c r="C24" s="74" t="s">
        <v>74</v>
      </c>
      <c r="D24" s="65">
        <v>5461</v>
      </c>
      <c r="E24" s="66">
        <v>26.4</v>
      </c>
      <c r="F24" s="67"/>
      <c r="G24" s="68">
        <v>8.6999999999999993</v>
      </c>
    </row>
    <row r="25" spans="1:11" x14ac:dyDescent="0.2">
      <c r="A25" s="42">
        <v>15</v>
      </c>
      <c r="B25" s="63" t="s">
        <v>120</v>
      </c>
      <c r="C25" s="125" t="s">
        <v>121</v>
      </c>
      <c r="D25" s="65">
        <v>5099</v>
      </c>
      <c r="E25" s="66">
        <v>24.6</v>
      </c>
      <c r="F25" s="67"/>
      <c r="G25" s="68">
        <v>4.3</v>
      </c>
    </row>
    <row r="26" spans="1:11" x14ac:dyDescent="0.2">
      <c r="A26" s="42">
        <v>16</v>
      </c>
      <c r="B26" s="48" t="s">
        <v>122</v>
      </c>
      <c r="C26" s="64" t="s">
        <v>123</v>
      </c>
      <c r="D26" s="65">
        <v>4780</v>
      </c>
      <c r="E26" s="66">
        <v>23.1</v>
      </c>
      <c r="F26" s="67"/>
      <c r="G26" s="68">
        <v>3.2</v>
      </c>
    </row>
    <row r="27" spans="1:11" x14ac:dyDescent="0.2">
      <c r="A27" s="42">
        <v>17</v>
      </c>
      <c r="B27" s="63" t="s">
        <v>124</v>
      </c>
      <c r="C27" s="125" t="s">
        <v>125</v>
      </c>
      <c r="D27" s="65">
        <v>4584</v>
      </c>
      <c r="E27" s="66">
        <v>22.1</v>
      </c>
      <c r="G27" s="68">
        <v>6.5</v>
      </c>
    </row>
    <row r="28" spans="1:11" x14ac:dyDescent="0.2">
      <c r="A28" s="42">
        <v>18</v>
      </c>
      <c r="B28" s="48" t="s">
        <v>126</v>
      </c>
      <c r="C28" s="126" t="s">
        <v>127</v>
      </c>
      <c r="D28" s="65">
        <v>4504</v>
      </c>
      <c r="E28" s="66">
        <v>21.7</v>
      </c>
      <c r="F28" s="80"/>
      <c r="G28" s="68">
        <v>5.4</v>
      </c>
    </row>
    <row r="29" spans="1:11" s="4" customFormat="1" x14ac:dyDescent="0.2">
      <c r="A29" s="127">
        <v>19</v>
      </c>
      <c r="B29" s="87" t="s">
        <v>128</v>
      </c>
      <c r="C29" s="64" t="s">
        <v>129</v>
      </c>
      <c r="D29" s="65">
        <v>4222</v>
      </c>
      <c r="E29" s="66">
        <v>20.399999999999999</v>
      </c>
      <c r="F29" s="67"/>
      <c r="G29" s="68">
        <v>3.9</v>
      </c>
      <c r="H29" s="25"/>
      <c r="I29" s="25"/>
      <c r="J29" s="25"/>
      <c r="K29" s="25"/>
    </row>
    <row r="30" spans="1:11" ht="22.5" x14ac:dyDescent="0.2">
      <c r="A30" s="90">
        <v>20</v>
      </c>
      <c r="B30" s="71" t="s">
        <v>79</v>
      </c>
      <c r="C30" s="78" t="s">
        <v>106</v>
      </c>
      <c r="D30" s="65">
        <v>4186</v>
      </c>
      <c r="E30" s="66">
        <v>20.2</v>
      </c>
      <c r="G30" s="68">
        <v>10.1</v>
      </c>
    </row>
    <row r="31" spans="1:11" x14ac:dyDescent="0.2">
      <c r="A31" s="60" t="s">
        <v>105</v>
      </c>
      <c r="B31" s="56"/>
      <c r="C31" s="56"/>
      <c r="D31" s="65"/>
      <c r="E31" s="65"/>
      <c r="F31" s="65"/>
      <c r="G31" s="65"/>
    </row>
    <row r="32" spans="1:11" s="130" customFormat="1" x14ac:dyDescent="0.2">
      <c r="A32" s="1" t="s">
        <v>466</v>
      </c>
      <c r="B32" s="128"/>
      <c r="C32" s="128"/>
      <c r="D32" s="129"/>
      <c r="E32" s="129"/>
      <c r="F32" s="129"/>
      <c r="G32" s="129"/>
    </row>
    <row r="33" spans="1:7" s="130" customFormat="1" x14ac:dyDescent="0.2">
      <c r="A33" s="2" t="s">
        <v>471</v>
      </c>
      <c r="B33" s="131"/>
      <c r="C33" s="128"/>
      <c r="D33" s="129"/>
      <c r="E33" s="129"/>
      <c r="F33" s="129"/>
      <c r="G33" s="129"/>
    </row>
    <row r="34" spans="1:7" s="130" customFormat="1" x14ac:dyDescent="0.2">
      <c r="A34" s="4" t="s">
        <v>470</v>
      </c>
    </row>
  </sheetData>
  <mergeCells count="9">
    <mergeCell ref="A3:G3"/>
    <mergeCell ref="A4:G4"/>
    <mergeCell ref="A7:A9"/>
    <mergeCell ref="B7:B9"/>
    <mergeCell ref="C7:C9"/>
    <mergeCell ref="D7:F7"/>
    <mergeCell ref="G7:G9"/>
    <mergeCell ref="D8:D9"/>
    <mergeCell ref="E8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300" r:id="rId1"/>
  <headerFooter alignWithMargins="0">
    <oddFooter>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Q34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5" width="9.42578125" style="13" customWidth="1"/>
    <col min="6" max="6" width="9.5703125" style="13" customWidth="1"/>
    <col min="7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61" width="9.42578125" style="13" customWidth="1"/>
    <col min="262" max="262" width="9.5703125" style="13" customWidth="1"/>
    <col min="263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17" width="9.42578125" style="13" customWidth="1"/>
    <col min="518" max="518" width="9.5703125" style="13" customWidth="1"/>
    <col min="519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73" width="9.42578125" style="13" customWidth="1"/>
    <col min="774" max="774" width="9.5703125" style="13" customWidth="1"/>
    <col min="775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29" width="9.42578125" style="13" customWidth="1"/>
    <col min="1030" max="1030" width="9.5703125" style="13" customWidth="1"/>
    <col min="1031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85" width="9.42578125" style="13" customWidth="1"/>
    <col min="1286" max="1286" width="9.5703125" style="13" customWidth="1"/>
    <col min="1287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41" width="9.42578125" style="13" customWidth="1"/>
    <col min="1542" max="1542" width="9.5703125" style="13" customWidth="1"/>
    <col min="1543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797" width="9.42578125" style="13" customWidth="1"/>
    <col min="1798" max="1798" width="9.5703125" style="13" customWidth="1"/>
    <col min="1799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53" width="9.42578125" style="13" customWidth="1"/>
    <col min="2054" max="2054" width="9.5703125" style="13" customWidth="1"/>
    <col min="2055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09" width="9.42578125" style="13" customWidth="1"/>
    <col min="2310" max="2310" width="9.5703125" style="13" customWidth="1"/>
    <col min="2311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65" width="9.42578125" style="13" customWidth="1"/>
    <col min="2566" max="2566" width="9.5703125" style="13" customWidth="1"/>
    <col min="2567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21" width="9.42578125" style="13" customWidth="1"/>
    <col min="2822" max="2822" width="9.5703125" style="13" customWidth="1"/>
    <col min="2823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77" width="9.42578125" style="13" customWidth="1"/>
    <col min="3078" max="3078" width="9.5703125" style="13" customWidth="1"/>
    <col min="3079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33" width="9.42578125" style="13" customWidth="1"/>
    <col min="3334" max="3334" width="9.5703125" style="13" customWidth="1"/>
    <col min="3335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89" width="9.42578125" style="13" customWidth="1"/>
    <col min="3590" max="3590" width="9.5703125" style="13" customWidth="1"/>
    <col min="3591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45" width="9.42578125" style="13" customWidth="1"/>
    <col min="3846" max="3846" width="9.5703125" style="13" customWidth="1"/>
    <col min="3847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01" width="9.42578125" style="13" customWidth="1"/>
    <col min="4102" max="4102" width="9.5703125" style="13" customWidth="1"/>
    <col min="4103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57" width="9.42578125" style="13" customWidth="1"/>
    <col min="4358" max="4358" width="9.5703125" style="13" customWidth="1"/>
    <col min="4359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13" width="9.42578125" style="13" customWidth="1"/>
    <col min="4614" max="4614" width="9.5703125" style="13" customWidth="1"/>
    <col min="4615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69" width="9.42578125" style="13" customWidth="1"/>
    <col min="4870" max="4870" width="9.5703125" style="13" customWidth="1"/>
    <col min="4871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25" width="9.42578125" style="13" customWidth="1"/>
    <col min="5126" max="5126" width="9.5703125" style="13" customWidth="1"/>
    <col min="5127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81" width="9.42578125" style="13" customWidth="1"/>
    <col min="5382" max="5382" width="9.5703125" style="13" customWidth="1"/>
    <col min="5383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37" width="9.42578125" style="13" customWidth="1"/>
    <col min="5638" max="5638" width="9.5703125" style="13" customWidth="1"/>
    <col min="5639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893" width="9.42578125" style="13" customWidth="1"/>
    <col min="5894" max="5894" width="9.5703125" style="13" customWidth="1"/>
    <col min="5895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49" width="9.42578125" style="13" customWidth="1"/>
    <col min="6150" max="6150" width="9.5703125" style="13" customWidth="1"/>
    <col min="6151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05" width="9.42578125" style="13" customWidth="1"/>
    <col min="6406" max="6406" width="9.5703125" style="13" customWidth="1"/>
    <col min="6407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61" width="9.42578125" style="13" customWidth="1"/>
    <col min="6662" max="6662" width="9.5703125" style="13" customWidth="1"/>
    <col min="6663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17" width="9.42578125" style="13" customWidth="1"/>
    <col min="6918" max="6918" width="9.5703125" style="13" customWidth="1"/>
    <col min="6919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73" width="9.42578125" style="13" customWidth="1"/>
    <col min="7174" max="7174" width="9.5703125" style="13" customWidth="1"/>
    <col min="7175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29" width="9.42578125" style="13" customWidth="1"/>
    <col min="7430" max="7430" width="9.5703125" style="13" customWidth="1"/>
    <col min="7431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85" width="9.42578125" style="13" customWidth="1"/>
    <col min="7686" max="7686" width="9.5703125" style="13" customWidth="1"/>
    <col min="7687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41" width="9.42578125" style="13" customWidth="1"/>
    <col min="7942" max="7942" width="9.5703125" style="13" customWidth="1"/>
    <col min="7943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197" width="9.42578125" style="13" customWidth="1"/>
    <col min="8198" max="8198" width="9.5703125" style="13" customWidth="1"/>
    <col min="8199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53" width="9.42578125" style="13" customWidth="1"/>
    <col min="8454" max="8454" width="9.5703125" style="13" customWidth="1"/>
    <col min="8455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09" width="9.42578125" style="13" customWidth="1"/>
    <col min="8710" max="8710" width="9.5703125" style="13" customWidth="1"/>
    <col min="8711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65" width="9.42578125" style="13" customWidth="1"/>
    <col min="8966" max="8966" width="9.5703125" style="13" customWidth="1"/>
    <col min="8967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21" width="9.42578125" style="13" customWidth="1"/>
    <col min="9222" max="9222" width="9.5703125" style="13" customWidth="1"/>
    <col min="9223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77" width="9.42578125" style="13" customWidth="1"/>
    <col min="9478" max="9478" width="9.5703125" style="13" customWidth="1"/>
    <col min="9479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33" width="9.42578125" style="13" customWidth="1"/>
    <col min="9734" max="9734" width="9.5703125" style="13" customWidth="1"/>
    <col min="9735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89" width="9.42578125" style="13" customWidth="1"/>
    <col min="9990" max="9990" width="9.5703125" style="13" customWidth="1"/>
    <col min="9991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45" width="9.42578125" style="13" customWidth="1"/>
    <col min="10246" max="10246" width="9.5703125" style="13" customWidth="1"/>
    <col min="10247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01" width="9.42578125" style="13" customWidth="1"/>
    <col min="10502" max="10502" width="9.5703125" style="13" customWidth="1"/>
    <col min="10503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57" width="9.42578125" style="13" customWidth="1"/>
    <col min="10758" max="10758" width="9.5703125" style="13" customWidth="1"/>
    <col min="10759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13" width="9.42578125" style="13" customWidth="1"/>
    <col min="11014" max="11014" width="9.5703125" style="13" customWidth="1"/>
    <col min="11015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69" width="9.42578125" style="13" customWidth="1"/>
    <col min="11270" max="11270" width="9.5703125" style="13" customWidth="1"/>
    <col min="11271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25" width="9.42578125" style="13" customWidth="1"/>
    <col min="11526" max="11526" width="9.5703125" style="13" customWidth="1"/>
    <col min="11527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81" width="9.42578125" style="13" customWidth="1"/>
    <col min="11782" max="11782" width="9.5703125" style="13" customWidth="1"/>
    <col min="11783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37" width="9.42578125" style="13" customWidth="1"/>
    <col min="12038" max="12038" width="9.5703125" style="13" customWidth="1"/>
    <col min="12039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293" width="9.42578125" style="13" customWidth="1"/>
    <col min="12294" max="12294" width="9.5703125" style="13" customWidth="1"/>
    <col min="12295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49" width="9.42578125" style="13" customWidth="1"/>
    <col min="12550" max="12550" width="9.5703125" style="13" customWidth="1"/>
    <col min="12551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05" width="9.42578125" style="13" customWidth="1"/>
    <col min="12806" max="12806" width="9.5703125" style="13" customWidth="1"/>
    <col min="12807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61" width="9.42578125" style="13" customWidth="1"/>
    <col min="13062" max="13062" width="9.5703125" style="13" customWidth="1"/>
    <col min="13063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17" width="9.42578125" style="13" customWidth="1"/>
    <col min="13318" max="13318" width="9.5703125" style="13" customWidth="1"/>
    <col min="13319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73" width="9.42578125" style="13" customWidth="1"/>
    <col min="13574" max="13574" width="9.5703125" style="13" customWidth="1"/>
    <col min="13575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29" width="9.42578125" style="13" customWidth="1"/>
    <col min="13830" max="13830" width="9.5703125" style="13" customWidth="1"/>
    <col min="13831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85" width="9.42578125" style="13" customWidth="1"/>
    <col min="14086" max="14086" width="9.5703125" style="13" customWidth="1"/>
    <col min="14087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41" width="9.42578125" style="13" customWidth="1"/>
    <col min="14342" max="14342" width="9.5703125" style="13" customWidth="1"/>
    <col min="14343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597" width="9.42578125" style="13" customWidth="1"/>
    <col min="14598" max="14598" width="9.5703125" style="13" customWidth="1"/>
    <col min="14599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53" width="9.42578125" style="13" customWidth="1"/>
    <col min="14854" max="14854" width="9.5703125" style="13" customWidth="1"/>
    <col min="14855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09" width="9.42578125" style="13" customWidth="1"/>
    <col min="15110" max="15110" width="9.5703125" style="13" customWidth="1"/>
    <col min="15111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65" width="9.42578125" style="13" customWidth="1"/>
    <col min="15366" max="15366" width="9.5703125" style="13" customWidth="1"/>
    <col min="15367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21" width="9.42578125" style="13" customWidth="1"/>
    <col min="15622" max="15622" width="9.5703125" style="13" customWidth="1"/>
    <col min="15623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77" width="9.42578125" style="13" customWidth="1"/>
    <col min="15878" max="15878" width="9.5703125" style="13" customWidth="1"/>
    <col min="15879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33" width="9.42578125" style="13" customWidth="1"/>
    <col min="16134" max="16134" width="9.5703125" style="13" customWidth="1"/>
    <col min="16135" max="16142" width="9.7109375" style="13" customWidth="1"/>
    <col min="16143" max="16143" width="9.28515625" style="13" customWidth="1"/>
    <col min="16144" max="16384" width="11.42578125" style="13"/>
  </cols>
  <sheetData>
    <row r="1" spans="1:17" x14ac:dyDescent="0.2">
      <c r="A1" s="121" t="s">
        <v>2</v>
      </c>
    </row>
    <row r="3" spans="1:17" x14ac:dyDescent="0.2">
      <c r="A3" s="304" t="s">
        <v>419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7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7" x14ac:dyDescent="0.2">
      <c r="A5" s="305" t="s">
        <v>130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17" x14ac:dyDescent="0.2">
      <c r="A6" s="133" t="s">
        <v>56</v>
      </c>
    </row>
    <row r="7" spans="1:17" x14ac:dyDescent="0.2">
      <c r="A7" s="133"/>
      <c r="O7" s="174"/>
    </row>
    <row r="8" spans="1:17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55"/>
      <c r="K8" s="55"/>
      <c r="L8" s="6"/>
      <c r="M8" s="6"/>
      <c r="N8" s="7"/>
      <c r="O8" s="302" t="s">
        <v>381</v>
      </c>
      <c r="P8" s="146"/>
    </row>
    <row r="9" spans="1:17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7" x14ac:dyDescent="0.2">
      <c r="A10" s="134"/>
      <c r="B10" s="135"/>
      <c r="O10" s="136"/>
    </row>
    <row r="11" spans="1:17" ht="22.5" x14ac:dyDescent="0.2">
      <c r="A11" s="137" t="s">
        <v>142</v>
      </c>
      <c r="B11" s="138" t="s">
        <v>143</v>
      </c>
      <c r="C11" s="139">
        <v>33157</v>
      </c>
      <c r="D11" s="139">
        <v>1386</v>
      </c>
      <c r="E11" s="139">
        <v>3071</v>
      </c>
      <c r="F11" s="139">
        <v>2507</v>
      </c>
      <c r="G11" s="139">
        <v>1778</v>
      </c>
      <c r="H11" s="139">
        <v>1651</v>
      </c>
      <c r="I11" s="139">
        <v>1269</v>
      </c>
      <c r="J11" s="139">
        <v>2032</v>
      </c>
      <c r="K11" s="139">
        <v>3292</v>
      </c>
      <c r="L11" s="139">
        <v>4296</v>
      </c>
      <c r="M11" s="139">
        <v>7690</v>
      </c>
      <c r="N11" s="140">
        <v>4185</v>
      </c>
      <c r="O11" s="158" t="s">
        <v>142</v>
      </c>
      <c r="P11" s="141"/>
      <c r="Q11" s="141"/>
    </row>
    <row r="12" spans="1:17" x14ac:dyDescent="0.2">
      <c r="A12" s="134" t="s">
        <v>144</v>
      </c>
      <c r="B12" s="142" t="s">
        <v>145</v>
      </c>
      <c r="C12" s="139">
        <v>99222</v>
      </c>
      <c r="D12" s="139">
        <v>253</v>
      </c>
      <c r="E12" s="139">
        <v>456</v>
      </c>
      <c r="F12" s="139">
        <v>805</v>
      </c>
      <c r="G12" s="139">
        <v>858</v>
      </c>
      <c r="H12" s="139">
        <v>2147</v>
      </c>
      <c r="I12" s="139">
        <v>3669</v>
      </c>
      <c r="J12" s="139">
        <v>10867</v>
      </c>
      <c r="K12" s="139">
        <v>20825</v>
      </c>
      <c r="L12" s="139">
        <v>25630</v>
      </c>
      <c r="M12" s="139">
        <v>27479</v>
      </c>
      <c r="N12" s="140">
        <v>6233</v>
      </c>
      <c r="O12" s="158" t="s">
        <v>144</v>
      </c>
      <c r="P12" s="141"/>
      <c r="Q12" s="141"/>
    </row>
    <row r="13" spans="1:17" ht="33.75" x14ac:dyDescent="0.2">
      <c r="A13" s="137" t="s">
        <v>146</v>
      </c>
      <c r="B13" s="138" t="s">
        <v>147</v>
      </c>
      <c r="C13" s="139">
        <v>7235</v>
      </c>
      <c r="D13" s="139">
        <v>58</v>
      </c>
      <c r="E13" s="139">
        <v>148</v>
      </c>
      <c r="F13" s="139">
        <v>189</v>
      </c>
      <c r="G13" s="139">
        <v>165</v>
      </c>
      <c r="H13" s="139">
        <v>244</v>
      </c>
      <c r="I13" s="139">
        <v>330</v>
      </c>
      <c r="J13" s="139">
        <v>604</v>
      </c>
      <c r="K13" s="139">
        <v>886</v>
      </c>
      <c r="L13" s="139">
        <v>1287</v>
      </c>
      <c r="M13" s="139">
        <v>2194</v>
      </c>
      <c r="N13" s="140">
        <v>1130</v>
      </c>
      <c r="O13" s="158" t="s">
        <v>146</v>
      </c>
      <c r="P13" s="141"/>
      <c r="Q13" s="141"/>
    </row>
    <row r="14" spans="1:17" ht="22.5" x14ac:dyDescent="0.2">
      <c r="A14" s="137" t="s">
        <v>148</v>
      </c>
      <c r="B14" s="138" t="s">
        <v>149</v>
      </c>
      <c r="C14" s="139">
        <v>30741</v>
      </c>
      <c r="D14" s="139">
        <v>67</v>
      </c>
      <c r="E14" s="139">
        <v>184</v>
      </c>
      <c r="F14" s="139">
        <v>791</v>
      </c>
      <c r="G14" s="139">
        <v>629</v>
      </c>
      <c r="H14" s="139">
        <v>967</v>
      </c>
      <c r="I14" s="139">
        <v>1369</v>
      </c>
      <c r="J14" s="139">
        <v>2892</v>
      </c>
      <c r="K14" s="139">
        <v>4568</v>
      </c>
      <c r="L14" s="139">
        <v>5299</v>
      </c>
      <c r="M14" s="139">
        <v>8498</v>
      </c>
      <c r="N14" s="140">
        <v>5477</v>
      </c>
      <c r="O14" s="158" t="s">
        <v>148</v>
      </c>
      <c r="P14" s="141"/>
      <c r="Q14" s="141"/>
    </row>
    <row r="15" spans="1:17" x14ac:dyDescent="0.2">
      <c r="A15" s="134" t="s">
        <v>150</v>
      </c>
      <c r="B15" s="142" t="s">
        <v>151</v>
      </c>
      <c r="C15" s="139">
        <v>54402</v>
      </c>
      <c r="D15" s="139">
        <v>41</v>
      </c>
      <c r="E15" s="139">
        <v>323</v>
      </c>
      <c r="F15" s="139">
        <v>3279</v>
      </c>
      <c r="G15" s="139">
        <v>6849</v>
      </c>
      <c r="H15" s="139">
        <v>8229</v>
      </c>
      <c r="I15" s="139">
        <v>7276</v>
      </c>
      <c r="J15" s="139">
        <v>8945</v>
      </c>
      <c r="K15" s="139">
        <v>7850</v>
      </c>
      <c r="L15" s="139">
        <v>4227</v>
      </c>
      <c r="M15" s="139">
        <v>5250</v>
      </c>
      <c r="N15" s="140">
        <v>2133</v>
      </c>
      <c r="O15" s="158" t="s">
        <v>150</v>
      </c>
      <c r="P15" s="141"/>
      <c r="Q15" s="141"/>
    </row>
    <row r="16" spans="1:17" x14ac:dyDescent="0.2">
      <c r="A16" s="134" t="s">
        <v>152</v>
      </c>
      <c r="B16" s="142" t="s">
        <v>153</v>
      </c>
      <c r="C16" s="139">
        <v>39361</v>
      </c>
      <c r="D16" s="139">
        <v>267</v>
      </c>
      <c r="E16" s="139">
        <v>681</v>
      </c>
      <c r="F16" s="139">
        <v>1994</v>
      </c>
      <c r="G16" s="139">
        <v>1620</v>
      </c>
      <c r="H16" s="139">
        <v>2392</v>
      </c>
      <c r="I16" s="139">
        <v>2463</v>
      </c>
      <c r="J16" s="139">
        <v>4285</v>
      </c>
      <c r="K16" s="139">
        <v>6087</v>
      </c>
      <c r="L16" s="139">
        <v>6866</v>
      </c>
      <c r="M16" s="139">
        <v>9599</v>
      </c>
      <c r="N16" s="140">
        <v>3107</v>
      </c>
      <c r="O16" s="158" t="s">
        <v>152</v>
      </c>
      <c r="P16" s="141"/>
      <c r="Q16" s="141"/>
    </row>
    <row r="17" spans="1:17" ht="22.5" x14ac:dyDescent="0.2">
      <c r="A17" s="137" t="s">
        <v>154</v>
      </c>
      <c r="B17" s="138" t="s">
        <v>155</v>
      </c>
      <c r="C17" s="139">
        <v>19871</v>
      </c>
      <c r="D17" s="139">
        <v>49</v>
      </c>
      <c r="E17" s="139">
        <v>124</v>
      </c>
      <c r="F17" s="139">
        <v>376</v>
      </c>
      <c r="G17" s="139">
        <v>296</v>
      </c>
      <c r="H17" s="139">
        <v>435</v>
      </c>
      <c r="I17" s="139">
        <v>537</v>
      </c>
      <c r="J17" s="139">
        <v>1278</v>
      </c>
      <c r="K17" s="139">
        <v>2772</v>
      </c>
      <c r="L17" s="139">
        <v>4642</v>
      </c>
      <c r="M17" s="139">
        <v>7280</v>
      </c>
      <c r="N17" s="140">
        <v>2082</v>
      </c>
      <c r="O17" s="158" t="s">
        <v>154</v>
      </c>
      <c r="P17" s="141"/>
      <c r="Q17" s="141"/>
    </row>
    <row r="18" spans="1:17" ht="22.5" x14ac:dyDescent="0.2">
      <c r="A18" s="137" t="s">
        <v>156</v>
      </c>
      <c r="B18" s="138" t="s">
        <v>157</v>
      </c>
      <c r="C18" s="139">
        <v>7450</v>
      </c>
      <c r="D18" s="139">
        <v>102</v>
      </c>
      <c r="E18" s="139">
        <v>466</v>
      </c>
      <c r="F18" s="139">
        <v>336</v>
      </c>
      <c r="G18" s="139">
        <v>259</v>
      </c>
      <c r="H18" s="139">
        <v>480</v>
      </c>
      <c r="I18" s="139">
        <v>672</v>
      </c>
      <c r="J18" s="139">
        <v>1033</v>
      </c>
      <c r="K18" s="139">
        <v>1430</v>
      </c>
      <c r="L18" s="139">
        <v>1245</v>
      </c>
      <c r="M18" s="139">
        <v>1174</v>
      </c>
      <c r="N18" s="140">
        <v>253</v>
      </c>
      <c r="O18" s="158" t="s">
        <v>156</v>
      </c>
      <c r="P18" s="141"/>
      <c r="Q18" s="141"/>
    </row>
    <row r="19" spans="1:17" x14ac:dyDescent="0.2">
      <c r="A19" s="134" t="s">
        <v>158</v>
      </c>
      <c r="B19" s="142" t="s">
        <v>159</v>
      </c>
      <c r="C19" s="139">
        <v>149823</v>
      </c>
      <c r="D19" s="139">
        <v>105</v>
      </c>
      <c r="E19" s="139">
        <v>114</v>
      </c>
      <c r="F19" s="139">
        <v>679</v>
      </c>
      <c r="G19" s="139">
        <v>959</v>
      </c>
      <c r="H19" s="139">
        <v>1500</v>
      </c>
      <c r="I19" s="139">
        <v>2926</v>
      </c>
      <c r="J19" s="139">
        <v>9953</v>
      </c>
      <c r="K19" s="139">
        <v>23572</v>
      </c>
      <c r="L19" s="139">
        <v>34120</v>
      </c>
      <c r="M19" s="139">
        <v>53160</v>
      </c>
      <c r="N19" s="140">
        <v>22735</v>
      </c>
      <c r="O19" s="158" t="s">
        <v>158</v>
      </c>
      <c r="P19" s="141"/>
      <c r="Q19" s="141"/>
    </row>
    <row r="20" spans="1:17" x14ac:dyDescent="0.2">
      <c r="A20" s="134" t="s">
        <v>160</v>
      </c>
      <c r="B20" s="142" t="s">
        <v>161</v>
      </c>
      <c r="C20" s="139">
        <v>62139</v>
      </c>
      <c r="D20" s="139">
        <v>2531</v>
      </c>
      <c r="E20" s="139">
        <v>6952</v>
      </c>
      <c r="F20" s="139">
        <v>2920</v>
      </c>
      <c r="G20" s="139">
        <v>2051</v>
      </c>
      <c r="H20" s="139">
        <v>2773</v>
      </c>
      <c r="I20" s="139">
        <v>2393</v>
      </c>
      <c r="J20" s="139">
        <v>3963</v>
      </c>
      <c r="K20" s="139">
        <v>7469</v>
      </c>
      <c r="L20" s="139">
        <v>9360</v>
      </c>
      <c r="M20" s="139">
        <v>13787</v>
      </c>
      <c r="N20" s="140">
        <v>7940</v>
      </c>
      <c r="O20" s="158" t="s">
        <v>160</v>
      </c>
      <c r="P20" s="141"/>
      <c r="Q20" s="141"/>
    </row>
    <row r="21" spans="1:17" x14ac:dyDescent="0.2">
      <c r="A21" s="134" t="s">
        <v>162</v>
      </c>
      <c r="B21" s="142" t="s">
        <v>163</v>
      </c>
      <c r="C21" s="139">
        <v>95912</v>
      </c>
      <c r="D21" s="139">
        <v>581</v>
      </c>
      <c r="E21" s="139">
        <v>789</v>
      </c>
      <c r="F21" s="139">
        <v>2564</v>
      </c>
      <c r="G21" s="139">
        <v>3637</v>
      </c>
      <c r="H21" s="139">
        <v>5788</v>
      </c>
      <c r="I21" s="139">
        <v>7058</v>
      </c>
      <c r="J21" s="139">
        <v>12359</v>
      </c>
      <c r="K21" s="139">
        <v>17050</v>
      </c>
      <c r="L21" s="139">
        <v>17058</v>
      </c>
      <c r="M21" s="139">
        <v>20721</v>
      </c>
      <c r="N21" s="140">
        <v>8307</v>
      </c>
      <c r="O21" s="158" t="s">
        <v>162</v>
      </c>
      <c r="P21" s="141"/>
      <c r="Q21" s="141"/>
    </row>
    <row r="22" spans="1:17" x14ac:dyDescent="0.2">
      <c r="A22" s="134" t="s">
        <v>164</v>
      </c>
      <c r="B22" s="142" t="s">
        <v>165</v>
      </c>
      <c r="C22" s="139">
        <v>15202</v>
      </c>
      <c r="D22" s="139">
        <v>274</v>
      </c>
      <c r="E22" s="139">
        <v>436</v>
      </c>
      <c r="F22" s="139">
        <v>681</v>
      </c>
      <c r="G22" s="139">
        <v>1332</v>
      </c>
      <c r="H22" s="139">
        <v>1756</v>
      </c>
      <c r="I22" s="139">
        <v>1500</v>
      </c>
      <c r="J22" s="139">
        <v>1752</v>
      </c>
      <c r="K22" s="139">
        <v>2179</v>
      </c>
      <c r="L22" s="139">
        <v>1832</v>
      </c>
      <c r="M22" s="139">
        <v>2387</v>
      </c>
      <c r="N22" s="140">
        <v>1073</v>
      </c>
      <c r="O22" s="158" t="s">
        <v>164</v>
      </c>
      <c r="P22" s="141"/>
      <c r="Q22" s="141"/>
    </row>
    <row r="23" spans="1:17" ht="22.5" x14ac:dyDescent="0.2">
      <c r="A23" s="143" t="s">
        <v>166</v>
      </c>
      <c r="B23" s="138" t="s">
        <v>167</v>
      </c>
      <c r="C23" s="139">
        <v>81656</v>
      </c>
      <c r="D23" s="139">
        <v>29</v>
      </c>
      <c r="E23" s="139">
        <v>275</v>
      </c>
      <c r="F23" s="139">
        <v>1159</v>
      </c>
      <c r="G23" s="139">
        <v>1696</v>
      </c>
      <c r="H23" s="139">
        <v>3095</v>
      </c>
      <c r="I23" s="139">
        <v>4960</v>
      </c>
      <c r="J23" s="139">
        <v>11941</v>
      </c>
      <c r="K23" s="139">
        <v>18448</v>
      </c>
      <c r="L23" s="139">
        <v>17403</v>
      </c>
      <c r="M23" s="139">
        <v>18779</v>
      </c>
      <c r="N23" s="140">
        <v>3871</v>
      </c>
      <c r="O23" s="158" t="s">
        <v>166</v>
      </c>
      <c r="P23" s="141"/>
      <c r="Q23" s="141"/>
    </row>
    <row r="24" spans="1:17" x14ac:dyDescent="0.2">
      <c r="A24" s="134" t="s">
        <v>168</v>
      </c>
      <c r="B24" s="142" t="s">
        <v>169</v>
      </c>
      <c r="C24" s="139">
        <v>55641</v>
      </c>
      <c r="D24" s="139">
        <v>508</v>
      </c>
      <c r="E24" s="139">
        <v>523</v>
      </c>
      <c r="F24" s="139">
        <v>929</v>
      </c>
      <c r="G24" s="139">
        <v>1881</v>
      </c>
      <c r="H24" s="139">
        <v>3560</v>
      </c>
      <c r="I24" s="139">
        <v>3898</v>
      </c>
      <c r="J24" s="139">
        <v>6250</v>
      </c>
      <c r="K24" s="139">
        <v>8747</v>
      </c>
      <c r="L24" s="139">
        <v>10730</v>
      </c>
      <c r="M24" s="139">
        <v>13703</v>
      </c>
      <c r="N24" s="140">
        <v>4912</v>
      </c>
      <c r="O24" s="158" t="s">
        <v>168</v>
      </c>
      <c r="P24" s="141"/>
      <c r="Q24" s="141"/>
    </row>
    <row r="25" spans="1:17" x14ac:dyDescent="0.2">
      <c r="A25" s="134" t="s">
        <v>170</v>
      </c>
      <c r="B25" s="142" t="s">
        <v>171</v>
      </c>
      <c r="C25" s="139">
        <v>50586</v>
      </c>
      <c r="D25" s="139" t="s">
        <v>172</v>
      </c>
      <c r="E25" s="139" t="s">
        <v>172</v>
      </c>
      <c r="F25" s="139">
        <v>27</v>
      </c>
      <c r="G25" s="139">
        <v>6448</v>
      </c>
      <c r="H25" s="139">
        <v>33687</v>
      </c>
      <c r="I25" s="139">
        <v>10325</v>
      </c>
      <c r="J25" s="139">
        <v>98</v>
      </c>
      <c r="K25" s="139">
        <v>1</v>
      </c>
      <c r="L25" s="139" t="s">
        <v>172</v>
      </c>
      <c r="M25" s="139" t="s">
        <v>172</v>
      </c>
      <c r="N25" s="140" t="s">
        <v>172</v>
      </c>
      <c r="O25" s="158" t="s">
        <v>170</v>
      </c>
      <c r="P25" s="141"/>
      <c r="Q25" s="141"/>
    </row>
    <row r="26" spans="1:17" ht="22.5" x14ac:dyDescent="0.2">
      <c r="A26" s="137" t="s">
        <v>173</v>
      </c>
      <c r="B26" s="138" t="s">
        <v>174</v>
      </c>
      <c r="C26" s="139">
        <v>11929</v>
      </c>
      <c r="D26" s="139">
        <v>11928</v>
      </c>
      <c r="E26" s="139">
        <v>1</v>
      </c>
      <c r="F26" s="139" t="s">
        <v>172</v>
      </c>
      <c r="G26" s="139" t="s">
        <v>172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141"/>
      <c r="Q26" s="141"/>
    </row>
    <row r="27" spans="1:17" ht="22.5" x14ac:dyDescent="0.2">
      <c r="A27" s="137" t="s">
        <v>175</v>
      </c>
      <c r="B27" s="138" t="s">
        <v>176</v>
      </c>
      <c r="C27" s="139">
        <v>5089</v>
      </c>
      <c r="D27" s="139">
        <v>1919</v>
      </c>
      <c r="E27" s="139">
        <v>942</v>
      </c>
      <c r="F27" s="139">
        <v>813</v>
      </c>
      <c r="G27" s="139">
        <v>345</v>
      </c>
      <c r="H27" s="139">
        <v>258</v>
      </c>
      <c r="I27" s="139">
        <v>178</v>
      </c>
      <c r="J27" s="139">
        <v>227</v>
      </c>
      <c r="K27" s="139">
        <v>198</v>
      </c>
      <c r="L27" s="139">
        <v>129</v>
      </c>
      <c r="M27" s="139">
        <v>69</v>
      </c>
      <c r="N27" s="140">
        <v>11</v>
      </c>
      <c r="O27" s="158" t="s">
        <v>175</v>
      </c>
      <c r="P27" s="141"/>
      <c r="Q27" s="141"/>
    </row>
    <row r="28" spans="1:17" ht="33.75" x14ac:dyDescent="0.2">
      <c r="A28" s="137" t="s">
        <v>177</v>
      </c>
      <c r="B28" s="138" t="s">
        <v>178</v>
      </c>
      <c r="C28" s="139">
        <v>44642</v>
      </c>
      <c r="D28" s="139">
        <v>1342</v>
      </c>
      <c r="E28" s="139">
        <v>1046</v>
      </c>
      <c r="F28" s="139">
        <v>3204</v>
      </c>
      <c r="G28" s="139">
        <v>3410</v>
      </c>
      <c r="H28" s="139">
        <v>2709</v>
      </c>
      <c r="I28" s="139">
        <v>2853</v>
      </c>
      <c r="J28" s="139">
        <v>4217</v>
      </c>
      <c r="K28" s="139">
        <v>5757</v>
      </c>
      <c r="L28" s="139">
        <v>6368</v>
      </c>
      <c r="M28" s="139">
        <v>9540</v>
      </c>
      <c r="N28" s="140">
        <v>4196</v>
      </c>
      <c r="O28" s="158" t="s">
        <v>177</v>
      </c>
      <c r="P28" s="141"/>
      <c r="Q28" s="141"/>
    </row>
    <row r="29" spans="1:17" ht="22.5" x14ac:dyDescent="0.2">
      <c r="A29" s="137" t="s">
        <v>179</v>
      </c>
      <c r="B29" s="138" t="s">
        <v>180</v>
      </c>
      <c r="C29" s="139">
        <v>104998</v>
      </c>
      <c r="D29" s="139">
        <v>1404</v>
      </c>
      <c r="E29" s="139">
        <v>4014</v>
      </c>
      <c r="F29" s="139">
        <v>7758</v>
      </c>
      <c r="G29" s="139">
        <v>6199</v>
      </c>
      <c r="H29" s="139">
        <v>6851</v>
      </c>
      <c r="I29" s="139">
        <v>6293</v>
      </c>
      <c r="J29" s="139">
        <v>9567</v>
      </c>
      <c r="K29" s="139">
        <v>13440</v>
      </c>
      <c r="L29" s="139">
        <v>13370</v>
      </c>
      <c r="M29" s="139">
        <v>21215</v>
      </c>
      <c r="N29" s="140">
        <v>14887</v>
      </c>
      <c r="O29" s="158" t="s">
        <v>179</v>
      </c>
      <c r="P29" s="141"/>
      <c r="Q29" s="141"/>
    </row>
    <row r="30" spans="1:17" x14ac:dyDescent="0.2">
      <c r="A30" s="134" t="s">
        <v>181</v>
      </c>
      <c r="B30" s="142" t="s">
        <v>182</v>
      </c>
      <c r="C30" s="139">
        <v>4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>
        <v>3</v>
      </c>
      <c r="N30" s="140">
        <v>1</v>
      </c>
      <c r="O30" s="158" t="s">
        <v>183</v>
      </c>
      <c r="P30" s="141"/>
      <c r="Q30" s="141"/>
    </row>
    <row r="31" spans="1:17" ht="33.75" x14ac:dyDescent="0.2">
      <c r="A31" s="137" t="s">
        <v>184</v>
      </c>
      <c r="B31" s="138" t="s">
        <v>185</v>
      </c>
      <c r="C31" s="139">
        <v>33031</v>
      </c>
      <c r="D31" s="139">
        <v>25786</v>
      </c>
      <c r="E31" s="139">
        <v>409</v>
      </c>
      <c r="F31" s="139">
        <v>308</v>
      </c>
      <c r="G31" s="139">
        <v>215</v>
      </c>
      <c r="H31" s="139">
        <v>525</v>
      </c>
      <c r="I31" s="139">
        <v>583</v>
      </c>
      <c r="J31" s="139">
        <v>814</v>
      </c>
      <c r="K31" s="139">
        <v>1061</v>
      </c>
      <c r="L31" s="139">
        <v>1191</v>
      </c>
      <c r="M31" s="139">
        <v>1479</v>
      </c>
      <c r="N31" s="140">
        <v>660</v>
      </c>
      <c r="O31" s="158" t="s">
        <v>184</v>
      </c>
      <c r="P31" s="141"/>
      <c r="Q31" s="141"/>
    </row>
    <row r="32" spans="1:17" x14ac:dyDescent="0.2">
      <c r="A32" s="132" t="s">
        <v>7</v>
      </c>
      <c r="B32" s="142"/>
      <c r="C32" s="144">
        <v>1002091</v>
      </c>
      <c r="D32" s="144">
        <v>48630</v>
      </c>
      <c r="E32" s="144">
        <v>20954</v>
      </c>
      <c r="F32" s="144">
        <v>31319</v>
      </c>
      <c r="G32" s="144">
        <v>40627</v>
      </c>
      <c r="H32" s="144">
        <v>79047</v>
      </c>
      <c r="I32" s="144">
        <v>60552</v>
      </c>
      <c r="J32" s="144">
        <v>93077</v>
      </c>
      <c r="K32" s="144">
        <v>145632</v>
      </c>
      <c r="L32" s="144">
        <v>165053</v>
      </c>
      <c r="M32" s="144">
        <v>224007</v>
      </c>
      <c r="N32" s="145">
        <v>93193</v>
      </c>
      <c r="O32" s="160" t="s">
        <v>7</v>
      </c>
      <c r="P32" s="141"/>
      <c r="Q32" s="141"/>
    </row>
    <row r="33" spans="1:13" x14ac:dyDescent="0.2">
      <c r="A33" s="134" t="s">
        <v>105</v>
      </c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</row>
    <row r="34" spans="1:13" x14ac:dyDescent="0.2">
      <c r="A34" s="2" t="s">
        <v>468</v>
      </c>
      <c r="G34" s="141"/>
      <c r="H34" s="141"/>
      <c r="I34" s="141"/>
      <c r="J34" s="141"/>
      <c r="K34" s="141"/>
      <c r="L34" s="141"/>
      <c r="M34" s="141"/>
    </row>
  </sheetData>
  <mergeCells count="8">
    <mergeCell ref="A8:A9"/>
    <mergeCell ref="O8:O9"/>
    <mergeCell ref="A3:O4"/>
    <mergeCell ref="A5:O5"/>
    <mergeCell ref="B8:B9"/>
    <mergeCell ref="C8:C9"/>
    <mergeCell ref="H8:I8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 alignWithMargins="0">
    <oddFooter>&amp;C&amp;6© Statistisches Landesamt des Freistaates Sachsen | A IV 9 -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34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7" x14ac:dyDescent="0.2">
      <c r="A1" s="121" t="s">
        <v>2</v>
      </c>
    </row>
    <row r="3" spans="1:17" x14ac:dyDescent="0.2">
      <c r="A3" s="304" t="s">
        <v>419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7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7" x14ac:dyDescent="0.2">
      <c r="A5" s="305" t="s">
        <v>384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17" x14ac:dyDescent="0.2">
      <c r="A6" s="133" t="s">
        <v>56</v>
      </c>
    </row>
    <row r="7" spans="1:17" x14ac:dyDescent="0.2">
      <c r="A7" s="133"/>
      <c r="O7" s="174"/>
    </row>
    <row r="8" spans="1:17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108"/>
      <c r="K8" s="108"/>
      <c r="L8" s="6"/>
      <c r="M8" s="6"/>
      <c r="N8" s="7"/>
      <c r="O8" s="302" t="s">
        <v>381</v>
      </c>
      <c r="P8" s="146"/>
    </row>
    <row r="9" spans="1:17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7" x14ac:dyDescent="0.2">
      <c r="A10" s="134"/>
      <c r="B10" s="135"/>
      <c r="O10" s="136"/>
    </row>
    <row r="11" spans="1:17" ht="22.5" x14ac:dyDescent="0.2">
      <c r="A11" s="137" t="s">
        <v>142</v>
      </c>
      <c r="B11" s="138" t="s">
        <v>143</v>
      </c>
      <c r="C11" s="139">
        <v>16613</v>
      </c>
      <c r="D11" s="139">
        <v>748</v>
      </c>
      <c r="E11" s="139">
        <v>1602</v>
      </c>
      <c r="F11" s="139">
        <v>1256</v>
      </c>
      <c r="G11" s="139">
        <v>812</v>
      </c>
      <c r="H11" s="139">
        <v>812</v>
      </c>
      <c r="I11" s="139">
        <v>741</v>
      </c>
      <c r="J11" s="139">
        <v>1117</v>
      </c>
      <c r="K11" s="139">
        <v>1955</v>
      </c>
      <c r="L11" s="139">
        <v>2453</v>
      </c>
      <c r="M11" s="139">
        <v>3691</v>
      </c>
      <c r="N11" s="140">
        <v>1426</v>
      </c>
      <c r="O11" s="158" t="s">
        <v>142</v>
      </c>
      <c r="P11" s="141"/>
      <c r="Q11" s="141"/>
    </row>
    <row r="12" spans="1:17" x14ac:dyDescent="0.2">
      <c r="A12" s="134" t="s">
        <v>144</v>
      </c>
      <c r="B12" s="142" t="s">
        <v>145</v>
      </c>
      <c r="C12" s="139">
        <v>53981</v>
      </c>
      <c r="D12" s="139">
        <v>114</v>
      </c>
      <c r="E12" s="139">
        <v>251</v>
      </c>
      <c r="F12" s="139">
        <v>437</v>
      </c>
      <c r="G12" s="139">
        <v>406</v>
      </c>
      <c r="H12" s="139">
        <v>853</v>
      </c>
      <c r="I12" s="139">
        <v>1126</v>
      </c>
      <c r="J12" s="139">
        <v>4596</v>
      </c>
      <c r="K12" s="139">
        <v>12309</v>
      </c>
      <c r="L12" s="139">
        <v>15200</v>
      </c>
      <c r="M12" s="139">
        <v>15583</v>
      </c>
      <c r="N12" s="140">
        <v>3106</v>
      </c>
      <c r="O12" s="158" t="s">
        <v>144</v>
      </c>
      <c r="P12" s="141"/>
      <c r="Q12" s="141"/>
    </row>
    <row r="13" spans="1:17" ht="33.75" x14ac:dyDescent="0.2">
      <c r="A13" s="137" t="s">
        <v>146</v>
      </c>
      <c r="B13" s="138" t="s">
        <v>147</v>
      </c>
      <c r="C13" s="139">
        <v>3282</v>
      </c>
      <c r="D13" s="139">
        <v>34</v>
      </c>
      <c r="E13" s="139">
        <v>89</v>
      </c>
      <c r="F13" s="139">
        <v>102</v>
      </c>
      <c r="G13" s="139">
        <v>70</v>
      </c>
      <c r="H13" s="139">
        <v>108</v>
      </c>
      <c r="I13" s="139">
        <v>152</v>
      </c>
      <c r="J13" s="139">
        <v>278</v>
      </c>
      <c r="K13" s="139">
        <v>469</v>
      </c>
      <c r="L13" s="139">
        <v>628</v>
      </c>
      <c r="M13" s="139">
        <v>967</v>
      </c>
      <c r="N13" s="140">
        <v>385</v>
      </c>
      <c r="O13" s="158" t="s">
        <v>146</v>
      </c>
      <c r="P13" s="141"/>
      <c r="Q13" s="141"/>
    </row>
    <row r="14" spans="1:17" ht="22.5" x14ac:dyDescent="0.2">
      <c r="A14" s="137" t="s">
        <v>148</v>
      </c>
      <c r="B14" s="138" t="s">
        <v>149</v>
      </c>
      <c r="C14" s="139">
        <v>14017</v>
      </c>
      <c r="D14" s="139">
        <v>34</v>
      </c>
      <c r="E14" s="139">
        <v>106</v>
      </c>
      <c r="F14" s="139">
        <v>417</v>
      </c>
      <c r="G14" s="139">
        <v>269</v>
      </c>
      <c r="H14" s="139">
        <v>368</v>
      </c>
      <c r="I14" s="139">
        <v>549</v>
      </c>
      <c r="J14" s="139">
        <v>1360</v>
      </c>
      <c r="K14" s="139">
        <v>2483</v>
      </c>
      <c r="L14" s="139">
        <v>2938</v>
      </c>
      <c r="M14" s="139">
        <v>3836</v>
      </c>
      <c r="N14" s="140">
        <v>1657</v>
      </c>
      <c r="O14" s="158" t="s">
        <v>148</v>
      </c>
      <c r="P14" s="141"/>
      <c r="Q14" s="141"/>
    </row>
    <row r="15" spans="1:17" x14ac:dyDescent="0.2">
      <c r="A15" s="134" t="s">
        <v>150</v>
      </c>
      <c r="B15" s="142" t="s">
        <v>151</v>
      </c>
      <c r="C15" s="139">
        <v>29690</v>
      </c>
      <c r="D15" s="139">
        <v>30</v>
      </c>
      <c r="E15" s="139">
        <v>199</v>
      </c>
      <c r="F15" s="139">
        <v>1740</v>
      </c>
      <c r="G15" s="139">
        <v>3592</v>
      </c>
      <c r="H15" s="139">
        <v>5039</v>
      </c>
      <c r="I15" s="139">
        <v>4539</v>
      </c>
      <c r="J15" s="139">
        <v>5253</v>
      </c>
      <c r="K15" s="139">
        <v>4639</v>
      </c>
      <c r="L15" s="139">
        <v>1998</v>
      </c>
      <c r="M15" s="139">
        <v>1987</v>
      </c>
      <c r="N15" s="140">
        <v>674</v>
      </c>
      <c r="O15" s="158" t="s">
        <v>150</v>
      </c>
      <c r="P15" s="141"/>
      <c r="Q15" s="141"/>
    </row>
    <row r="16" spans="1:17" x14ac:dyDescent="0.2">
      <c r="A16" s="134" t="s">
        <v>152</v>
      </c>
      <c r="B16" s="142" t="s">
        <v>153</v>
      </c>
      <c r="C16" s="139">
        <v>20682</v>
      </c>
      <c r="D16" s="139">
        <v>154</v>
      </c>
      <c r="E16" s="139">
        <v>365</v>
      </c>
      <c r="F16" s="139">
        <v>1008</v>
      </c>
      <c r="G16" s="139">
        <v>735</v>
      </c>
      <c r="H16" s="139">
        <v>1185</v>
      </c>
      <c r="I16" s="139">
        <v>1410</v>
      </c>
      <c r="J16" s="139">
        <v>2482</v>
      </c>
      <c r="K16" s="139">
        <v>3661</v>
      </c>
      <c r="L16" s="139">
        <v>3864</v>
      </c>
      <c r="M16" s="139">
        <v>4757</v>
      </c>
      <c r="N16" s="140">
        <v>1061</v>
      </c>
      <c r="O16" s="158" t="s">
        <v>152</v>
      </c>
      <c r="P16" s="141"/>
      <c r="Q16" s="141"/>
    </row>
    <row r="17" spans="1:17" ht="22.5" x14ac:dyDescent="0.2">
      <c r="A17" s="137" t="s">
        <v>154</v>
      </c>
      <c r="B17" s="138" t="s">
        <v>155</v>
      </c>
      <c r="C17" s="139">
        <v>8902</v>
      </c>
      <c r="D17" s="139">
        <v>25</v>
      </c>
      <c r="E17" s="139">
        <v>65</v>
      </c>
      <c r="F17" s="139">
        <v>208</v>
      </c>
      <c r="G17" s="139">
        <v>141</v>
      </c>
      <c r="H17" s="139">
        <v>237</v>
      </c>
      <c r="I17" s="139">
        <v>306</v>
      </c>
      <c r="J17" s="139">
        <v>697</v>
      </c>
      <c r="K17" s="139">
        <v>1412</v>
      </c>
      <c r="L17" s="139">
        <v>2176</v>
      </c>
      <c r="M17" s="139">
        <v>3007</v>
      </c>
      <c r="N17" s="140">
        <v>628</v>
      </c>
      <c r="O17" s="158" t="s">
        <v>154</v>
      </c>
      <c r="P17" s="141"/>
      <c r="Q17" s="141"/>
    </row>
    <row r="18" spans="1:17" ht="22.5" x14ac:dyDescent="0.2">
      <c r="A18" s="137" t="s">
        <v>156</v>
      </c>
      <c r="B18" s="138" t="s">
        <v>157</v>
      </c>
      <c r="C18" s="139">
        <v>3508</v>
      </c>
      <c r="D18" s="139">
        <v>52</v>
      </c>
      <c r="E18" s="139">
        <v>271</v>
      </c>
      <c r="F18" s="139">
        <v>179</v>
      </c>
      <c r="G18" s="139">
        <v>140</v>
      </c>
      <c r="H18" s="139">
        <v>226</v>
      </c>
      <c r="I18" s="139">
        <v>363</v>
      </c>
      <c r="J18" s="139">
        <v>462</v>
      </c>
      <c r="K18" s="139">
        <v>675</v>
      </c>
      <c r="L18" s="139">
        <v>570</v>
      </c>
      <c r="M18" s="139">
        <v>489</v>
      </c>
      <c r="N18" s="140">
        <v>81</v>
      </c>
      <c r="O18" s="158" t="s">
        <v>156</v>
      </c>
      <c r="P18" s="141"/>
      <c r="Q18" s="141"/>
    </row>
    <row r="19" spans="1:17" x14ac:dyDescent="0.2">
      <c r="A19" s="134" t="s">
        <v>158</v>
      </c>
      <c r="B19" s="142" t="s">
        <v>159</v>
      </c>
      <c r="C19" s="139">
        <v>81211</v>
      </c>
      <c r="D19" s="139">
        <v>66</v>
      </c>
      <c r="E19" s="139">
        <v>64</v>
      </c>
      <c r="F19" s="139">
        <v>359</v>
      </c>
      <c r="G19" s="139">
        <v>474</v>
      </c>
      <c r="H19" s="139">
        <v>923</v>
      </c>
      <c r="I19" s="139">
        <v>1832</v>
      </c>
      <c r="J19" s="139">
        <v>6746</v>
      </c>
      <c r="K19" s="139">
        <v>16033</v>
      </c>
      <c r="L19" s="139">
        <v>20753</v>
      </c>
      <c r="M19" s="139">
        <v>26337</v>
      </c>
      <c r="N19" s="140">
        <v>7624</v>
      </c>
      <c r="O19" s="158" t="s">
        <v>158</v>
      </c>
      <c r="P19" s="141"/>
      <c r="Q19" s="141"/>
    </row>
    <row r="20" spans="1:17" x14ac:dyDescent="0.2">
      <c r="A20" s="134" t="s">
        <v>160</v>
      </c>
      <c r="B20" s="142" t="s">
        <v>161</v>
      </c>
      <c r="C20" s="139">
        <v>35449</v>
      </c>
      <c r="D20" s="139">
        <v>1492</v>
      </c>
      <c r="E20" s="139">
        <v>4034</v>
      </c>
      <c r="F20" s="139">
        <v>1561</v>
      </c>
      <c r="G20" s="139">
        <v>1012</v>
      </c>
      <c r="H20" s="139">
        <v>1551</v>
      </c>
      <c r="I20" s="139">
        <v>1388</v>
      </c>
      <c r="J20" s="139">
        <v>2357</v>
      </c>
      <c r="K20" s="139">
        <v>4601</v>
      </c>
      <c r="L20" s="139">
        <v>6077</v>
      </c>
      <c r="M20" s="139">
        <v>8054</v>
      </c>
      <c r="N20" s="140">
        <v>3322</v>
      </c>
      <c r="O20" s="158" t="s">
        <v>160</v>
      </c>
      <c r="P20" s="141"/>
      <c r="Q20" s="141"/>
    </row>
    <row r="21" spans="1:17" x14ac:dyDescent="0.2">
      <c r="A21" s="134" t="s">
        <v>162</v>
      </c>
      <c r="B21" s="142" t="s">
        <v>163</v>
      </c>
      <c r="C21" s="139">
        <v>51554</v>
      </c>
      <c r="D21" s="139">
        <v>386</v>
      </c>
      <c r="E21" s="139">
        <v>460</v>
      </c>
      <c r="F21" s="139">
        <v>1383</v>
      </c>
      <c r="G21" s="139">
        <v>1741</v>
      </c>
      <c r="H21" s="139">
        <v>3102</v>
      </c>
      <c r="I21" s="139">
        <v>4164</v>
      </c>
      <c r="J21" s="139">
        <v>7472</v>
      </c>
      <c r="K21" s="139">
        <v>10166</v>
      </c>
      <c r="L21" s="139">
        <v>9722</v>
      </c>
      <c r="M21" s="139">
        <v>10099</v>
      </c>
      <c r="N21" s="140">
        <v>2859</v>
      </c>
      <c r="O21" s="158" t="s">
        <v>162</v>
      </c>
      <c r="P21" s="141"/>
      <c r="Q21" s="141"/>
    </row>
    <row r="22" spans="1:17" x14ac:dyDescent="0.2">
      <c r="A22" s="134" t="s">
        <v>164</v>
      </c>
      <c r="B22" s="142" t="s">
        <v>165</v>
      </c>
      <c r="C22" s="139">
        <v>8520</v>
      </c>
      <c r="D22" s="139">
        <v>170</v>
      </c>
      <c r="E22" s="139">
        <v>248</v>
      </c>
      <c r="F22" s="139">
        <v>382</v>
      </c>
      <c r="G22" s="139">
        <v>819</v>
      </c>
      <c r="H22" s="139">
        <v>1183</v>
      </c>
      <c r="I22" s="139">
        <v>952</v>
      </c>
      <c r="J22" s="139">
        <v>1052</v>
      </c>
      <c r="K22" s="139">
        <v>1263</v>
      </c>
      <c r="L22" s="139">
        <v>1009</v>
      </c>
      <c r="M22" s="139">
        <v>1090</v>
      </c>
      <c r="N22" s="140">
        <v>352</v>
      </c>
      <c r="O22" s="158" t="s">
        <v>164</v>
      </c>
      <c r="P22" s="141"/>
      <c r="Q22" s="141"/>
    </row>
    <row r="23" spans="1:17" ht="22.5" x14ac:dyDescent="0.2">
      <c r="A23" s="143" t="s">
        <v>166</v>
      </c>
      <c r="B23" s="138" t="s">
        <v>167</v>
      </c>
      <c r="C23" s="139">
        <v>36653</v>
      </c>
      <c r="D23" s="139">
        <v>16</v>
      </c>
      <c r="E23" s="139">
        <v>142</v>
      </c>
      <c r="F23" s="139">
        <v>554</v>
      </c>
      <c r="G23" s="139">
        <v>828</v>
      </c>
      <c r="H23" s="139">
        <v>1728</v>
      </c>
      <c r="I23" s="139">
        <v>2681</v>
      </c>
      <c r="J23" s="139">
        <v>5817</v>
      </c>
      <c r="K23" s="139">
        <v>9197</v>
      </c>
      <c r="L23" s="139">
        <v>7602</v>
      </c>
      <c r="M23" s="139">
        <v>7013</v>
      </c>
      <c r="N23" s="140">
        <v>1075</v>
      </c>
      <c r="O23" s="158" t="s">
        <v>166</v>
      </c>
      <c r="P23" s="141"/>
      <c r="Q23" s="141"/>
    </row>
    <row r="24" spans="1:17" x14ac:dyDescent="0.2">
      <c r="A24" s="134" t="s">
        <v>168</v>
      </c>
      <c r="B24" s="142" t="s">
        <v>169</v>
      </c>
      <c r="C24" s="139">
        <v>26622</v>
      </c>
      <c r="D24" s="139">
        <v>264</v>
      </c>
      <c r="E24" s="139">
        <v>273</v>
      </c>
      <c r="F24" s="139">
        <v>520</v>
      </c>
      <c r="G24" s="139">
        <v>570</v>
      </c>
      <c r="H24" s="139">
        <v>1108</v>
      </c>
      <c r="I24" s="139">
        <v>1347</v>
      </c>
      <c r="J24" s="139">
        <v>2493</v>
      </c>
      <c r="K24" s="139">
        <v>4694</v>
      </c>
      <c r="L24" s="139">
        <v>6057</v>
      </c>
      <c r="M24" s="139">
        <v>7301</v>
      </c>
      <c r="N24" s="140">
        <v>1995</v>
      </c>
      <c r="O24" s="158" t="s">
        <v>168</v>
      </c>
      <c r="P24" s="141"/>
      <c r="Q24" s="141"/>
    </row>
    <row r="25" spans="1:17" x14ac:dyDescent="0.2">
      <c r="A25" s="134" t="s">
        <v>170</v>
      </c>
      <c r="B25" s="142" t="s">
        <v>171</v>
      </c>
      <c r="C25" s="139" t="s">
        <v>186</v>
      </c>
      <c r="D25" s="139" t="s">
        <v>186</v>
      </c>
      <c r="E25" s="139" t="s">
        <v>186</v>
      </c>
      <c r="F25" s="139" t="s">
        <v>186</v>
      </c>
      <c r="G25" s="139" t="s">
        <v>186</v>
      </c>
      <c r="H25" s="139" t="s">
        <v>186</v>
      </c>
      <c r="I25" s="139" t="s">
        <v>186</v>
      </c>
      <c r="J25" s="139" t="s">
        <v>186</v>
      </c>
      <c r="K25" s="139" t="s">
        <v>186</v>
      </c>
      <c r="L25" s="139" t="s">
        <v>186</v>
      </c>
      <c r="M25" s="139" t="s">
        <v>186</v>
      </c>
      <c r="N25" s="140" t="s">
        <v>186</v>
      </c>
      <c r="O25" s="158" t="s">
        <v>170</v>
      </c>
      <c r="P25" s="141"/>
      <c r="Q25" s="141"/>
    </row>
    <row r="26" spans="1:17" ht="22.5" x14ac:dyDescent="0.2">
      <c r="A26" s="137" t="s">
        <v>173</v>
      </c>
      <c r="B26" s="138" t="s">
        <v>174</v>
      </c>
      <c r="C26" s="139">
        <v>6474</v>
      </c>
      <c r="D26" s="139">
        <v>6474</v>
      </c>
      <c r="E26" s="139" t="s">
        <v>172</v>
      </c>
      <c r="F26" s="139" t="s">
        <v>172</v>
      </c>
      <c r="G26" s="139" t="s">
        <v>172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141"/>
      <c r="Q26" s="141"/>
    </row>
    <row r="27" spans="1:17" ht="22.5" x14ac:dyDescent="0.2">
      <c r="A27" s="137" t="s">
        <v>175</v>
      </c>
      <c r="B27" s="138" t="s">
        <v>176</v>
      </c>
      <c r="C27" s="139">
        <v>3050</v>
      </c>
      <c r="D27" s="139">
        <v>1134</v>
      </c>
      <c r="E27" s="139">
        <v>707</v>
      </c>
      <c r="F27" s="139">
        <v>518</v>
      </c>
      <c r="G27" s="139">
        <v>205</v>
      </c>
      <c r="H27" s="139">
        <v>97</v>
      </c>
      <c r="I27" s="139">
        <v>82</v>
      </c>
      <c r="J27" s="139">
        <v>112</v>
      </c>
      <c r="K27" s="139">
        <v>103</v>
      </c>
      <c r="L27" s="139">
        <v>52</v>
      </c>
      <c r="M27" s="139">
        <v>35</v>
      </c>
      <c r="N27" s="140">
        <v>5</v>
      </c>
      <c r="O27" s="158" t="s">
        <v>175</v>
      </c>
      <c r="P27" s="141"/>
      <c r="Q27" s="141"/>
    </row>
    <row r="28" spans="1:17" ht="33.75" x14ac:dyDescent="0.2">
      <c r="A28" s="137" t="s">
        <v>177</v>
      </c>
      <c r="B28" s="138" t="s">
        <v>178</v>
      </c>
      <c r="C28" s="139">
        <v>21413</v>
      </c>
      <c r="D28" s="139">
        <v>688</v>
      </c>
      <c r="E28" s="139">
        <v>577</v>
      </c>
      <c r="F28" s="139">
        <v>1450</v>
      </c>
      <c r="G28" s="139">
        <v>1335</v>
      </c>
      <c r="H28" s="139">
        <v>1263</v>
      </c>
      <c r="I28" s="139">
        <v>1430</v>
      </c>
      <c r="J28" s="139">
        <v>2160</v>
      </c>
      <c r="K28" s="139">
        <v>3112</v>
      </c>
      <c r="L28" s="139">
        <v>3335</v>
      </c>
      <c r="M28" s="139">
        <v>4462</v>
      </c>
      <c r="N28" s="140">
        <v>1601</v>
      </c>
      <c r="O28" s="158" t="s">
        <v>177</v>
      </c>
      <c r="P28" s="141"/>
      <c r="Q28" s="141"/>
    </row>
    <row r="29" spans="1:17" ht="22.5" x14ac:dyDescent="0.2">
      <c r="A29" s="137" t="s">
        <v>179</v>
      </c>
      <c r="B29" s="138" t="s">
        <v>180</v>
      </c>
      <c r="C29" s="139">
        <v>50473</v>
      </c>
      <c r="D29" s="139">
        <v>743</v>
      </c>
      <c r="E29" s="139">
        <v>2286</v>
      </c>
      <c r="F29" s="139">
        <v>4604</v>
      </c>
      <c r="G29" s="139">
        <v>3880</v>
      </c>
      <c r="H29" s="139">
        <v>4688</v>
      </c>
      <c r="I29" s="139">
        <v>4168</v>
      </c>
      <c r="J29" s="139">
        <v>5831</v>
      </c>
      <c r="K29" s="139">
        <v>7167</v>
      </c>
      <c r="L29" s="139">
        <v>6182</v>
      </c>
      <c r="M29" s="139">
        <v>7438</v>
      </c>
      <c r="N29" s="140">
        <v>3486</v>
      </c>
      <c r="O29" s="158" t="s">
        <v>179</v>
      </c>
      <c r="P29" s="141"/>
      <c r="Q29" s="141"/>
    </row>
    <row r="30" spans="1:17" x14ac:dyDescent="0.2">
      <c r="A30" s="134" t="s">
        <v>181</v>
      </c>
      <c r="B30" s="142" t="s">
        <v>182</v>
      </c>
      <c r="C30" s="139">
        <v>2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>
        <v>1</v>
      </c>
      <c r="N30" s="140">
        <v>1</v>
      </c>
      <c r="O30" s="158" t="s">
        <v>183</v>
      </c>
      <c r="P30" s="141"/>
      <c r="Q30" s="141"/>
    </row>
    <row r="31" spans="1:17" ht="33.75" x14ac:dyDescent="0.2">
      <c r="A31" s="137" t="s">
        <v>184</v>
      </c>
      <c r="B31" s="138" t="s">
        <v>185</v>
      </c>
      <c r="C31" s="139">
        <v>16881</v>
      </c>
      <c r="D31" s="139">
        <v>12904</v>
      </c>
      <c r="E31" s="139">
        <v>231</v>
      </c>
      <c r="F31" s="139">
        <v>177</v>
      </c>
      <c r="G31" s="139">
        <v>106</v>
      </c>
      <c r="H31" s="139">
        <v>285</v>
      </c>
      <c r="I31" s="139">
        <v>257</v>
      </c>
      <c r="J31" s="139">
        <v>407</v>
      </c>
      <c r="K31" s="139">
        <v>639</v>
      </c>
      <c r="L31" s="139">
        <v>725</v>
      </c>
      <c r="M31" s="139">
        <v>874</v>
      </c>
      <c r="N31" s="140">
        <v>276</v>
      </c>
      <c r="O31" s="158" t="s">
        <v>184</v>
      </c>
      <c r="P31" s="141"/>
      <c r="Q31" s="141"/>
    </row>
    <row r="32" spans="1:17" x14ac:dyDescent="0.2">
      <c r="A32" s="132" t="s">
        <v>7</v>
      </c>
      <c r="B32" s="142"/>
      <c r="C32" s="150">
        <v>488977</v>
      </c>
      <c r="D32" s="150">
        <v>25528</v>
      </c>
      <c r="E32" s="150">
        <v>11970</v>
      </c>
      <c r="F32" s="150">
        <v>16855</v>
      </c>
      <c r="G32" s="150">
        <v>17135</v>
      </c>
      <c r="H32" s="150">
        <v>24756</v>
      </c>
      <c r="I32" s="150">
        <v>27487</v>
      </c>
      <c r="J32" s="150">
        <v>50692</v>
      </c>
      <c r="K32" s="150">
        <v>84578</v>
      </c>
      <c r="L32" s="150">
        <v>91341</v>
      </c>
      <c r="M32" s="150">
        <v>107021</v>
      </c>
      <c r="N32" s="145">
        <v>31614</v>
      </c>
      <c r="O32" s="160" t="s">
        <v>7</v>
      </c>
      <c r="P32" s="141"/>
      <c r="Q32" s="141"/>
    </row>
    <row r="33" spans="1:13" x14ac:dyDescent="0.2">
      <c r="A33" s="134" t="s">
        <v>105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</row>
    <row r="34" spans="1:13" x14ac:dyDescent="0.2">
      <c r="A34" s="2" t="s">
        <v>468</v>
      </c>
    </row>
  </sheetData>
  <mergeCells count="8">
    <mergeCell ref="A8:A9"/>
    <mergeCell ref="O8:O9"/>
    <mergeCell ref="A3:O4"/>
    <mergeCell ref="A5:O5"/>
    <mergeCell ref="B8:B9"/>
    <mergeCell ref="C8:C9"/>
    <mergeCell ref="F8:G8"/>
    <mergeCell ref="H8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r:id="rId1"/>
  <headerFooter alignWithMargins="0">
    <oddFooter>&amp;C&amp;6© Statistisches Landesamt des Freistaates Sachsen | A IV 9 -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Q34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7" x14ac:dyDescent="0.2">
      <c r="A1" s="121" t="s">
        <v>2</v>
      </c>
    </row>
    <row r="3" spans="1:17" x14ac:dyDescent="0.2">
      <c r="A3" s="304" t="s">
        <v>419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7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7" x14ac:dyDescent="0.2">
      <c r="A5" s="305" t="s">
        <v>385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17" x14ac:dyDescent="0.2">
      <c r="A6" s="133" t="s">
        <v>56</v>
      </c>
    </row>
    <row r="7" spans="1:17" x14ac:dyDescent="0.2">
      <c r="A7" s="133"/>
      <c r="O7" s="174"/>
    </row>
    <row r="8" spans="1:17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108"/>
      <c r="K8" s="108"/>
      <c r="L8" s="6"/>
      <c r="M8" s="6"/>
      <c r="N8" s="7"/>
      <c r="O8" s="302" t="s">
        <v>381</v>
      </c>
      <c r="P8" s="146"/>
    </row>
    <row r="9" spans="1:17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7" x14ac:dyDescent="0.2">
      <c r="A10" s="134"/>
      <c r="B10" s="135"/>
      <c r="O10" s="136"/>
    </row>
    <row r="11" spans="1:17" ht="22.5" x14ac:dyDescent="0.2">
      <c r="A11" s="137" t="s">
        <v>142</v>
      </c>
      <c r="B11" s="138" t="s">
        <v>143</v>
      </c>
      <c r="C11" s="139">
        <v>16544</v>
      </c>
      <c r="D11" s="139">
        <v>638</v>
      </c>
      <c r="E11" s="139">
        <v>1469</v>
      </c>
      <c r="F11" s="139">
        <v>1251</v>
      </c>
      <c r="G11" s="139">
        <v>966</v>
      </c>
      <c r="H11" s="139">
        <v>839</v>
      </c>
      <c r="I11" s="139">
        <v>528</v>
      </c>
      <c r="J11" s="139">
        <v>915</v>
      </c>
      <c r="K11" s="139">
        <v>1337</v>
      </c>
      <c r="L11" s="139">
        <v>1843</v>
      </c>
      <c r="M11" s="139">
        <v>3999</v>
      </c>
      <c r="N11" s="140">
        <v>2759</v>
      </c>
      <c r="O11" s="158" t="s">
        <v>142</v>
      </c>
      <c r="P11" s="141"/>
      <c r="Q11" s="141"/>
    </row>
    <row r="12" spans="1:17" x14ac:dyDescent="0.2">
      <c r="A12" s="134" t="s">
        <v>144</v>
      </c>
      <c r="B12" s="142" t="s">
        <v>145</v>
      </c>
      <c r="C12" s="139">
        <v>45241</v>
      </c>
      <c r="D12" s="139">
        <v>139</v>
      </c>
      <c r="E12" s="139">
        <v>205</v>
      </c>
      <c r="F12" s="139">
        <v>368</v>
      </c>
      <c r="G12" s="139">
        <v>452</v>
      </c>
      <c r="H12" s="139">
        <v>1294</v>
      </c>
      <c r="I12" s="139">
        <v>2543</v>
      </c>
      <c r="J12" s="139">
        <v>6271</v>
      </c>
      <c r="K12" s="139">
        <v>8516</v>
      </c>
      <c r="L12" s="139">
        <v>10430</v>
      </c>
      <c r="M12" s="139">
        <v>11896</v>
      </c>
      <c r="N12" s="140">
        <v>3127</v>
      </c>
      <c r="O12" s="158" t="s">
        <v>144</v>
      </c>
      <c r="P12" s="141"/>
      <c r="Q12" s="141"/>
    </row>
    <row r="13" spans="1:17" ht="33.75" x14ac:dyDescent="0.2">
      <c r="A13" s="137" t="s">
        <v>146</v>
      </c>
      <c r="B13" s="138" t="s">
        <v>147</v>
      </c>
      <c r="C13" s="139">
        <v>3953</v>
      </c>
      <c r="D13" s="139">
        <v>24</v>
      </c>
      <c r="E13" s="139">
        <v>59</v>
      </c>
      <c r="F13" s="139">
        <v>87</v>
      </c>
      <c r="G13" s="139">
        <v>95</v>
      </c>
      <c r="H13" s="139">
        <v>136</v>
      </c>
      <c r="I13" s="139">
        <v>178</v>
      </c>
      <c r="J13" s="139">
        <v>326</v>
      </c>
      <c r="K13" s="139">
        <v>417</v>
      </c>
      <c r="L13" s="139">
        <v>659</v>
      </c>
      <c r="M13" s="139">
        <v>1227</v>
      </c>
      <c r="N13" s="140">
        <v>745</v>
      </c>
      <c r="O13" s="158" t="s">
        <v>146</v>
      </c>
      <c r="P13" s="141"/>
      <c r="Q13" s="141"/>
    </row>
    <row r="14" spans="1:17" ht="22.5" x14ac:dyDescent="0.2">
      <c r="A14" s="137" t="s">
        <v>148</v>
      </c>
      <c r="B14" s="138" t="s">
        <v>149</v>
      </c>
      <c r="C14" s="139">
        <v>16724</v>
      </c>
      <c r="D14" s="139">
        <v>33</v>
      </c>
      <c r="E14" s="139">
        <v>78</v>
      </c>
      <c r="F14" s="139">
        <v>374</v>
      </c>
      <c r="G14" s="139">
        <v>360</v>
      </c>
      <c r="H14" s="139">
        <v>599</v>
      </c>
      <c r="I14" s="139">
        <v>820</v>
      </c>
      <c r="J14" s="139">
        <v>1532</v>
      </c>
      <c r="K14" s="139">
        <v>2085</v>
      </c>
      <c r="L14" s="139">
        <v>2361</v>
      </c>
      <c r="M14" s="139">
        <v>4662</v>
      </c>
      <c r="N14" s="140">
        <v>3820</v>
      </c>
      <c r="O14" s="158" t="s">
        <v>148</v>
      </c>
      <c r="P14" s="141"/>
      <c r="Q14" s="141"/>
    </row>
    <row r="15" spans="1:17" x14ac:dyDescent="0.2">
      <c r="A15" s="134" t="s">
        <v>150</v>
      </c>
      <c r="B15" s="142" t="s">
        <v>151</v>
      </c>
      <c r="C15" s="139">
        <v>24712</v>
      </c>
      <c r="D15" s="139">
        <v>11</v>
      </c>
      <c r="E15" s="139">
        <v>124</v>
      </c>
      <c r="F15" s="139">
        <v>1539</v>
      </c>
      <c r="G15" s="139">
        <v>3257</v>
      </c>
      <c r="H15" s="139">
        <v>3190</v>
      </c>
      <c r="I15" s="139">
        <v>2737</v>
      </c>
      <c r="J15" s="139">
        <v>3692</v>
      </c>
      <c r="K15" s="139">
        <v>3211</v>
      </c>
      <c r="L15" s="139">
        <v>2229</v>
      </c>
      <c r="M15" s="139">
        <v>3263</v>
      </c>
      <c r="N15" s="140">
        <v>1459</v>
      </c>
      <c r="O15" s="158" t="s">
        <v>150</v>
      </c>
      <c r="P15" s="141"/>
      <c r="Q15" s="141"/>
    </row>
    <row r="16" spans="1:17" x14ac:dyDescent="0.2">
      <c r="A16" s="134" t="s">
        <v>152</v>
      </c>
      <c r="B16" s="142" t="s">
        <v>153</v>
      </c>
      <c r="C16" s="139">
        <v>18679</v>
      </c>
      <c r="D16" s="139">
        <v>113</v>
      </c>
      <c r="E16" s="139">
        <v>316</v>
      </c>
      <c r="F16" s="139">
        <v>986</v>
      </c>
      <c r="G16" s="139">
        <v>885</v>
      </c>
      <c r="H16" s="139">
        <v>1207</v>
      </c>
      <c r="I16" s="139">
        <v>1053</v>
      </c>
      <c r="J16" s="139">
        <v>1803</v>
      </c>
      <c r="K16" s="139">
        <v>2426</v>
      </c>
      <c r="L16" s="139">
        <v>3002</v>
      </c>
      <c r="M16" s="139">
        <v>4842</v>
      </c>
      <c r="N16" s="140">
        <v>2046</v>
      </c>
      <c r="O16" s="159" t="s">
        <v>152</v>
      </c>
      <c r="P16" s="141"/>
      <c r="Q16" s="141"/>
    </row>
    <row r="17" spans="1:17" ht="22.5" x14ac:dyDescent="0.2">
      <c r="A17" s="137" t="s">
        <v>154</v>
      </c>
      <c r="B17" s="138" t="s">
        <v>155</v>
      </c>
      <c r="C17" s="139">
        <v>10969</v>
      </c>
      <c r="D17" s="139">
        <v>24</v>
      </c>
      <c r="E17" s="139">
        <v>59</v>
      </c>
      <c r="F17" s="139">
        <v>168</v>
      </c>
      <c r="G17" s="139">
        <v>155</v>
      </c>
      <c r="H17" s="139">
        <v>198</v>
      </c>
      <c r="I17" s="139">
        <v>231</v>
      </c>
      <c r="J17" s="139">
        <v>581</v>
      </c>
      <c r="K17" s="139">
        <v>1360</v>
      </c>
      <c r="L17" s="139">
        <v>2466</v>
      </c>
      <c r="M17" s="139">
        <v>4273</v>
      </c>
      <c r="N17" s="140">
        <v>1454</v>
      </c>
      <c r="O17" s="158" t="s">
        <v>154</v>
      </c>
      <c r="P17" s="141"/>
      <c r="Q17" s="141"/>
    </row>
    <row r="18" spans="1:17" s="151" customFormat="1" ht="22.5" x14ac:dyDescent="0.2">
      <c r="A18" s="137" t="s">
        <v>156</v>
      </c>
      <c r="B18" s="138" t="s">
        <v>157</v>
      </c>
      <c r="C18" s="139">
        <v>3942</v>
      </c>
      <c r="D18" s="139">
        <v>50</v>
      </c>
      <c r="E18" s="139">
        <v>195</v>
      </c>
      <c r="F18" s="139">
        <v>157</v>
      </c>
      <c r="G18" s="139">
        <v>119</v>
      </c>
      <c r="H18" s="139">
        <v>254</v>
      </c>
      <c r="I18" s="139">
        <v>309</v>
      </c>
      <c r="J18" s="139">
        <v>571</v>
      </c>
      <c r="K18" s="139">
        <v>755</v>
      </c>
      <c r="L18" s="139">
        <v>675</v>
      </c>
      <c r="M18" s="139">
        <v>685</v>
      </c>
      <c r="N18" s="140">
        <v>172</v>
      </c>
      <c r="O18" s="158" t="s">
        <v>156</v>
      </c>
      <c r="P18" s="141"/>
      <c r="Q18" s="141"/>
    </row>
    <row r="19" spans="1:17" x14ac:dyDescent="0.2">
      <c r="A19" s="134" t="s">
        <v>158</v>
      </c>
      <c r="B19" s="142" t="s">
        <v>159</v>
      </c>
      <c r="C19" s="139">
        <v>68612</v>
      </c>
      <c r="D19" s="139">
        <v>39</v>
      </c>
      <c r="E19" s="139">
        <v>50</v>
      </c>
      <c r="F19" s="139">
        <v>320</v>
      </c>
      <c r="G19" s="139">
        <v>485</v>
      </c>
      <c r="H19" s="139">
        <v>577</v>
      </c>
      <c r="I19" s="139">
        <v>1094</v>
      </c>
      <c r="J19" s="139">
        <v>3207</v>
      </c>
      <c r="K19" s="139">
        <v>7539</v>
      </c>
      <c r="L19" s="139">
        <v>13367</v>
      </c>
      <c r="M19" s="139">
        <v>26823</v>
      </c>
      <c r="N19" s="140">
        <v>15111</v>
      </c>
      <c r="O19" s="158" t="s">
        <v>158</v>
      </c>
      <c r="P19" s="141"/>
      <c r="Q19" s="141"/>
    </row>
    <row r="20" spans="1:17" x14ac:dyDescent="0.2">
      <c r="A20" s="134" t="s">
        <v>160</v>
      </c>
      <c r="B20" s="142" t="s">
        <v>161</v>
      </c>
      <c r="C20" s="139">
        <v>26690</v>
      </c>
      <c r="D20" s="139">
        <v>1039</v>
      </c>
      <c r="E20" s="139">
        <v>2918</v>
      </c>
      <c r="F20" s="139">
        <v>1359</v>
      </c>
      <c r="G20" s="139">
        <v>1039</v>
      </c>
      <c r="H20" s="139">
        <v>1222</v>
      </c>
      <c r="I20" s="139">
        <v>1005</v>
      </c>
      <c r="J20" s="139">
        <v>1606</v>
      </c>
      <c r="K20" s="139">
        <v>2868</v>
      </c>
      <c r="L20" s="139">
        <v>3283</v>
      </c>
      <c r="M20" s="139">
        <v>5733</v>
      </c>
      <c r="N20" s="140">
        <v>4618</v>
      </c>
      <c r="O20" s="158" t="s">
        <v>160</v>
      </c>
      <c r="P20" s="141"/>
      <c r="Q20" s="141"/>
    </row>
    <row r="21" spans="1:17" x14ac:dyDescent="0.2">
      <c r="A21" s="134" t="s">
        <v>162</v>
      </c>
      <c r="B21" s="142" t="s">
        <v>163</v>
      </c>
      <c r="C21" s="139">
        <v>44358</v>
      </c>
      <c r="D21" s="139">
        <v>195</v>
      </c>
      <c r="E21" s="139">
        <v>329</v>
      </c>
      <c r="F21" s="139">
        <v>1181</v>
      </c>
      <c r="G21" s="139">
        <v>1896</v>
      </c>
      <c r="H21" s="139">
        <v>2686</v>
      </c>
      <c r="I21" s="139">
        <v>2894</v>
      </c>
      <c r="J21" s="139">
        <v>4887</v>
      </c>
      <c r="K21" s="139">
        <v>6884</v>
      </c>
      <c r="L21" s="139">
        <v>7336</v>
      </c>
      <c r="M21" s="139">
        <v>10622</v>
      </c>
      <c r="N21" s="140">
        <v>5448</v>
      </c>
      <c r="O21" s="158" t="s">
        <v>162</v>
      </c>
      <c r="P21" s="141"/>
      <c r="Q21" s="141"/>
    </row>
    <row r="22" spans="1:17" x14ac:dyDescent="0.2">
      <c r="A22" s="134" t="s">
        <v>164</v>
      </c>
      <c r="B22" s="142" t="s">
        <v>165</v>
      </c>
      <c r="C22" s="139">
        <v>6682</v>
      </c>
      <c r="D22" s="139">
        <v>104</v>
      </c>
      <c r="E22" s="139">
        <v>188</v>
      </c>
      <c r="F22" s="139">
        <v>299</v>
      </c>
      <c r="G22" s="139">
        <v>513</v>
      </c>
      <c r="H22" s="139">
        <v>573</v>
      </c>
      <c r="I22" s="139">
        <v>548</v>
      </c>
      <c r="J22" s="139">
        <v>700</v>
      </c>
      <c r="K22" s="139">
        <v>916</v>
      </c>
      <c r="L22" s="139">
        <v>823</v>
      </c>
      <c r="M22" s="139">
        <v>1297</v>
      </c>
      <c r="N22" s="140">
        <v>721</v>
      </c>
      <c r="O22" s="158" t="s">
        <v>164</v>
      </c>
      <c r="P22" s="141"/>
      <c r="Q22" s="141"/>
    </row>
    <row r="23" spans="1:17" ht="22.5" x14ac:dyDescent="0.2">
      <c r="A23" s="143" t="s">
        <v>166</v>
      </c>
      <c r="B23" s="138" t="s">
        <v>167</v>
      </c>
      <c r="C23" s="139">
        <v>45003</v>
      </c>
      <c r="D23" s="139">
        <v>13</v>
      </c>
      <c r="E23" s="139">
        <v>133</v>
      </c>
      <c r="F23" s="139">
        <v>605</v>
      </c>
      <c r="G23" s="139">
        <v>868</v>
      </c>
      <c r="H23" s="139">
        <v>1367</v>
      </c>
      <c r="I23" s="139">
        <v>2279</v>
      </c>
      <c r="J23" s="139">
        <v>6124</v>
      </c>
      <c r="K23" s="139">
        <v>9251</v>
      </c>
      <c r="L23" s="139">
        <v>9801</v>
      </c>
      <c r="M23" s="139">
        <v>11766</v>
      </c>
      <c r="N23" s="140">
        <v>2796</v>
      </c>
      <c r="O23" s="158" t="s">
        <v>166</v>
      </c>
      <c r="P23" s="141"/>
      <c r="Q23" s="141"/>
    </row>
    <row r="24" spans="1:17" x14ac:dyDescent="0.2">
      <c r="A24" s="134" t="s">
        <v>168</v>
      </c>
      <c r="B24" s="142" t="s">
        <v>169</v>
      </c>
      <c r="C24" s="139">
        <v>29019</v>
      </c>
      <c r="D24" s="139">
        <v>244</v>
      </c>
      <c r="E24" s="139">
        <v>250</v>
      </c>
      <c r="F24" s="139">
        <v>409</v>
      </c>
      <c r="G24" s="139">
        <v>1311</v>
      </c>
      <c r="H24" s="139">
        <v>2452</v>
      </c>
      <c r="I24" s="139">
        <v>2551</v>
      </c>
      <c r="J24" s="139">
        <v>3757</v>
      </c>
      <c r="K24" s="139">
        <v>4053</v>
      </c>
      <c r="L24" s="139">
        <v>4673</v>
      </c>
      <c r="M24" s="139">
        <v>6402</v>
      </c>
      <c r="N24" s="140">
        <v>2917</v>
      </c>
      <c r="O24" s="158" t="s">
        <v>168</v>
      </c>
      <c r="P24" s="141"/>
      <c r="Q24" s="141"/>
    </row>
    <row r="25" spans="1:17" x14ac:dyDescent="0.2">
      <c r="A25" s="134" t="s">
        <v>170</v>
      </c>
      <c r="B25" s="142" t="s">
        <v>171</v>
      </c>
      <c r="C25" s="139">
        <v>50586</v>
      </c>
      <c r="D25" s="139" t="s">
        <v>172</v>
      </c>
      <c r="E25" s="139" t="s">
        <v>172</v>
      </c>
      <c r="F25" s="139">
        <v>27</v>
      </c>
      <c r="G25" s="139">
        <v>6448</v>
      </c>
      <c r="H25" s="139">
        <v>33687</v>
      </c>
      <c r="I25" s="139">
        <v>10325</v>
      </c>
      <c r="J25" s="139">
        <v>98</v>
      </c>
      <c r="K25" s="139">
        <v>1</v>
      </c>
      <c r="L25" s="139" t="s">
        <v>172</v>
      </c>
      <c r="M25" s="139" t="s">
        <v>172</v>
      </c>
      <c r="N25" s="140" t="s">
        <v>172</v>
      </c>
      <c r="O25" s="159" t="s">
        <v>170</v>
      </c>
      <c r="P25" s="141"/>
      <c r="Q25" s="141"/>
    </row>
    <row r="26" spans="1:17" ht="22.5" x14ac:dyDescent="0.2">
      <c r="A26" s="137" t="s">
        <v>173</v>
      </c>
      <c r="B26" s="138" t="s">
        <v>174</v>
      </c>
      <c r="C26" s="139">
        <v>5455</v>
      </c>
      <c r="D26" s="139">
        <v>5454</v>
      </c>
      <c r="E26" s="139">
        <v>1</v>
      </c>
      <c r="F26" s="139" t="s">
        <v>172</v>
      </c>
      <c r="G26" s="139" t="s">
        <v>172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141"/>
      <c r="Q26" s="141"/>
    </row>
    <row r="27" spans="1:17" ht="22.5" x14ac:dyDescent="0.2">
      <c r="A27" s="137" t="s">
        <v>175</v>
      </c>
      <c r="B27" s="138" t="s">
        <v>176</v>
      </c>
      <c r="C27" s="139">
        <v>2039</v>
      </c>
      <c r="D27" s="139">
        <v>785</v>
      </c>
      <c r="E27" s="139">
        <v>235</v>
      </c>
      <c r="F27" s="139">
        <v>295</v>
      </c>
      <c r="G27" s="139">
        <v>140</v>
      </c>
      <c r="H27" s="139">
        <v>161</v>
      </c>
      <c r="I27" s="139">
        <v>96</v>
      </c>
      <c r="J27" s="139">
        <v>115</v>
      </c>
      <c r="K27" s="139">
        <v>95</v>
      </c>
      <c r="L27" s="139">
        <v>77</v>
      </c>
      <c r="M27" s="139">
        <v>34</v>
      </c>
      <c r="N27" s="140">
        <v>6</v>
      </c>
      <c r="O27" s="158" t="s">
        <v>175</v>
      </c>
      <c r="P27" s="141"/>
      <c r="Q27" s="141"/>
    </row>
    <row r="28" spans="1:17" ht="33.75" x14ac:dyDescent="0.2">
      <c r="A28" s="137" t="s">
        <v>177</v>
      </c>
      <c r="B28" s="138" t="s">
        <v>178</v>
      </c>
      <c r="C28" s="139">
        <v>23229</v>
      </c>
      <c r="D28" s="139">
        <v>654</v>
      </c>
      <c r="E28" s="139">
        <v>469</v>
      </c>
      <c r="F28" s="139">
        <v>1754</v>
      </c>
      <c r="G28" s="139">
        <v>2075</v>
      </c>
      <c r="H28" s="139">
        <v>1446</v>
      </c>
      <c r="I28" s="139">
        <v>1423</v>
      </c>
      <c r="J28" s="139">
        <v>2057</v>
      </c>
      <c r="K28" s="139">
        <v>2645</v>
      </c>
      <c r="L28" s="139">
        <v>3033</v>
      </c>
      <c r="M28" s="139">
        <v>5078</v>
      </c>
      <c r="N28" s="140">
        <v>2595</v>
      </c>
      <c r="O28" s="158" t="s">
        <v>177</v>
      </c>
      <c r="P28" s="141"/>
      <c r="Q28" s="141"/>
    </row>
    <row r="29" spans="1:17" ht="22.5" x14ac:dyDescent="0.2">
      <c r="A29" s="137" t="s">
        <v>179</v>
      </c>
      <c r="B29" s="138" t="s">
        <v>180</v>
      </c>
      <c r="C29" s="139">
        <v>54525</v>
      </c>
      <c r="D29" s="139">
        <v>661</v>
      </c>
      <c r="E29" s="139">
        <v>1728</v>
      </c>
      <c r="F29" s="139">
        <v>3154</v>
      </c>
      <c r="G29" s="139">
        <v>2319</v>
      </c>
      <c r="H29" s="139">
        <v>2163</v>
      </c>
      <c r="I29" s="139">
        <v>2125</v>
      </c>
      <c r="J29" s="139">
        <v>3736</v>
      </c>
      <c r="K29" s="139">
        <v>6273</v>
      </c>
      <c r="L29" s="139">
        <v>7188</v>
      </c>
      <c r="M29" s="139">
        <v>13777</v>
      </c>
      <c r="N29" s="140">
        <v>11401</v>
      </c>
      <c r="O29" s="158" t="s">
        <v>179</v>
      </c>
      <c r="P29" s="141"/>
      <c r="Q29" s="141"/>
    </row>
    <row r="30" spans="1:17" x14ac:dyDescent="0.2">
      <c r="A30" s="134" t="s">
        <v>181</v>
      </c>
      <c r="B30" s="142" t="s">
        <v>182</v>
      </c>
      <c r="C30" s="139">
        <v>2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>
        <v>2</v>
      </c>
      <c r="N30" s="140" t="s">
        <v>172</v>
      </c>
      <c r="O30" s="158" t="s">
        <v>181</v>
      </c>
      <c r="P30" s="141"/>
      <c r="Q30" s="141"/>
    </row>
    <row r="31" spans="1:17" ht="33.75" x14ac:dyDescent="0.2">
      <c r="A31" s="137" t="s">
        <v>184</v>
      </c>
      <c r="B31" s="138" t="s">
        <v>185</v>
      </c>
      <c r="C31" s="139">
        <v>16150</v>
      </c>
      <c r="D31" s="139">
        <v>12882</v>
      </c>
      <c r="E31" s="139">
        <v>178</v>
      </c>
      <c r="F31" s="139">
        <v>131</v>
      </c>
      <c r="G31" s="139">
        <v>109</v>
      </c>
      <c r="H31" s="139">
        <v>240</v>
      </c>
      <c r="I31" s="139">
        <v>326</v>
      </c>
      <c r="J31" s="139">
        <v>407</v>
      </c>
      <c r="K31" s="139">
        <v>422</v>
      </c>
      <c r="L31" s="139">
        <v>466</v>
      </c>
      <c r="M31" s="139">
        <v>605</v>
      </c>
      <c r="N31" s="140">
        <v>384</v>
      </c>
      <c r="O31" s="158" t="s">
        <v>184</v>
      </c>
      <c r="P31" s="141"/>
      <c r="Q31" s="141"/>
    </row>
    <row r="32" spans="1:17" x14ac:dyDescent="0.2">
      <c r="A32" s="132" t="s">
        <v>7</v>
      </c>
      <c r="B32" s="142"/>
      <c r="C32" s="150">
        <v>513114</v>
      </c>
      <c r="D32" s="150">
        <v>23102</v>
      </c>
      <c r="E32" s="150">
        <v>8984</v>
      </c>
      <c r="F32" s="150">
        <v>14464</v>
      </c>
      <c r="G32" s="150">
        <v>23492</v>
      </c>
      <c r="H32" s="150">
        <v>54291</v>
      </c>
      <c r="I32" s="150">
        <v>33065</v>
      </c>
      <c r="J32" s="150">
        <v>42385</v>
      </c>
      <c r="K32" s="150">
        <v>61054</v>
      </c>
      <c r="L32" s="150">
        <v>73712</v>
      </c>
      <c r="M32" s="150">
        <v>116986</v>
      </c>
      <c r="N32" s="145">
        <v>61579</v>
      </c>
      <c r="O32" s="160" t="s">
        <v>7</v>
      </c>
      <c r="P32" s="141"/>
      <c r="Q32" s="141"/>
    </row>
    <row r="33" spans="1:13" x14ac:dyDescent="0.2">
      <c r="A33" s="134" t="s">
        <v>105</v>
      </c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</row>
    <row r="34" spans="1:13" x14ac:dyDescent="0.2">
      <c r="A34" s="2" t="s">
        <v>468</v>
      </c>
    </row>
  </sheetData>
  <mergeCells count="8">
    <mergeCell ref="A8:A9"/>
    <mergeCell ref="O8:O9"/>
    <mergeCell ref="A3:O4"/>
    <mergeCell ref="A5:O5"/>
    <mergeCell ref="B8:B9"/>
    <mergeCell ref="C8:C9"/>
    <mergeCell ref="F8:G8"/>
    <mergeCell ref="H8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 alignWithMargins="0">
    <oddFooter>&amp;C&amp;6© Statistisches Landesamt des Freistaates Sachsen | A IV 9 -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P37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1.85546875" style="13" customWidth="1"/>
    <col min="4" max="5" width="9.42578125" style="13" customWidth="1"/>
    <col min="6" max="6" width="9.5703125" style="13" customWidth="1"/>
    <col min="7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1.85546875" style="13" customWidth="1"/>
    <col min="260" max="261" width="9.42578125" style="13" customWidth="1"/>
    <col min="262" max="262" width="9.5703125" style="13" customWidth="1"/>
    <col min="263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1.85546875" style="13" customWidth="1"/>
    <col min="516" max="517" width="9.42578125" style="13" customWidth="1"/>
    <col min="518" max="518" width="9.5703125" style="13" customWidth="1"/>
    <col min="519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1.85546875" style="13" customWidth="1"/>
    <col min="772" max="773" width="9.42578125" style="13" customWidth="1"/>
    <col min="774" max="774" width="9.5703125" style="13" customWidth="1"/>
    <col min="775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1.85546875" style="13" customWidth="1"/>
    <col min="1028" max="1029" width="9.42578125" style="13" customWidth="1"/>
    <col min="1030" max="1030" width="9.5703125" style="13" customWidth="1"/>
    <col min="1031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1.85546875" style="13" customWidth="1"/>
    <col min="1284" max="1285" width="9.42578125" style="13" customWidth="1"/>
    <col min="1286" max="1286" width="9.5703125" style="13" customWidth="1"/>
    <col min="1287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1.85546875" style="13" customWidth="1"/>
    <col min="1540" max="1541" width="9.42578125" style="13" customWidth="1"/>
    <col min="1542" max="1542" width="9.5703125" style="13" customWidth="1"/>
    <col min="1543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1.85546875" style="13" customWidth="1"/>
    <col min="1796" max="1797" width="9.42578125" style="13" customWidth="1"/>
    <col min="1798" max="1798" width="9.5703125" style="13" customWidth="1"/>
    <col min="1799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1.85546875" style="13" customWidth="1"/>
    <col min="2052" max="2053" width="9.42578125" style="13" customWidth="1"/>
    <col min="2054" max="2054" width="9.5703125" style="13" customWidth="1"/>
    <col min="2055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1.85546875" style="13" customWidth="1"/>
    <col min="2308" max="2309" width="9.42578125" style="13" customWidth="1"/>
    <col min="2310" max="2310" width="9.5703125" style="13" customWidth="1"/>
    <col min="2311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1.85546875" style="13" customWidth="1"/>
    <col min="2564" max="2565" width="9.42578125" style="13" customWidth="1"/>
    <col min="2566" max="2566" width="9.5703125" style="13" customWidth="1"/>
    <col min="2567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1.85546875" style="13" customWidth="1"/>
    <col min="2820" max="2821" width="9.42578125" style="13" customWidth="1"/>
    <col min="2822" max="2822" width="9.5703125" style="13" customWidth="1"/>
    <col min="2823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1.85546875" style="13" customWidth="1"/>
    <col min="3076" max="3077" width="9.42578125" style="13" customWidth="1"/>
    <col min="3078" max="3078" width="9.5703125" style="13" customWidth="1"/>
    <col min="3079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1.85546875" style="13" customWidth="1"/>
    <col min="3332" max="3333" width="9.42578125" style="13" customWidth="1"/>
    <col min="3334" max="3334" width="9.5703125" style="13" customWidth="1"/>
    <col min="3335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1.85546875" style="13" customWidth="1"/>
    <col min="3588" max="3589" width="9.42578125" style="13" customWidth="1"/>
    <col min="3590" max="3590" width="9.5703125" style="13" customWidth="1"/>
    <col min="3591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1.85546875" style="13" customWidth="1"/>
    <col min="3844" max="3845" width="9.42578125" style="13" customWidth="1"/>
    <col min="3846" max="3846" width="9.5703125" style="13" customWidth="1"/>
    <col min="3847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1.85546875" style="13" customWidth="1"/>
    <col min="4100" max="4101" width="9.42578125" style="13" customWidth="1"/>
    <col min="4102" max="4102" width="9.5703125" style="13" customWidth="1"/>
    <col min="4103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1.85546875" style="13" customWidth="1"/>
    <col min="4356" max="4357" width="9.42578125" style="13" customWidth="1"/>
    <col min="4358" max="4358" width="9.5703125" style="13" customWidth="1"/>
    <col min="4359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1.85546875" style="13" customWidth="1"/>
    <col min="4612" max="4613" width="9.42578125" style="13" customWidth="1"/>
    <col min="4614" max="4614" width="9.5703125" style="13" customWidth="1"/>
    <col min="4615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1.85546875" style="13" customWidth="1"/>
    <col min="4868" max="4869" width="9.42578125" style="13" customWidth="1"/>
    <col min="4870" max="4870" width="9.5703125" style="13" customWidth="1"/>
    <col min="4871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1.85546875" style="13" customWidth="1"/>
    <col min="5124" max="5125" width="9.42578125" style="13" customWidth="1"/>
    <col min="5126" max="5126" width="9.5703125" style="13" customWidth="1"/>
    <col min="5127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1.85546875" style="13" customWidth="1"/>
    <col min="5380" max="5381" width="9.42578125" style="13" customWidth="1"/>
    <col min="5382" max="5382" width="9.5703125" style="13" customWidth="1"/>
    <col min="5383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1.85546875" style="13" customWidth="1"/>
    <col min="5636" max="5637" width="9.42578125" style="13" customWidth="1"/>
    <col min="5638" max="5638" width="9.5703125" style="13" customWidth="1"/>
    <col min="5639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1.85546875" style="13" customWidth="1"/>
    <col min="5892" max="5893" width="9.42578125" style="13" customWidth="1"/>
    <col min="5894" max="5894" width="9.5703125" style="13" customWidth="1"/>
    <col min="5895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1.85546875" style="13" customWidth="1"/>
    <col min="6148" max="6149" width="9.42578125" style="13" customWidth="1"/>
    <col min="6150" max="6150" width="9.5703125" style="13" customWidth="1"/>
    <col min="6151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1.85546875" style="13" customWidth="1"/>
    <col min="6404" max="6405" width="9.42578125" style="13" customWidth="1"/>
    <col min="6406" max="6406" width="9.5703125" style="13" customWidth="1"/>
    <col min="6407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1.85546875" style="13" customWidth="1"/>
    <col min="6660" max="6661" width="9.42578125" style="13" customWidth="1"/>
    <col min="6662" max="6662" width="9.5703125" style="13" customWidth="1"/>
    <col min="6663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1.85546875" style="13" customWidth="1"/>
    <col min="6916" max="6917" width="9.42578125" style="13" customWidth="1"/>
    <col min="6918" max="6918" width="9.5703125" style="13" customWidth="1"/>
    <col min="6919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1.85546875" style="13" customWidth="1"/>
    <col min="7172" max="7173" width="9.42578125" style="13" customWidth="1"/>
    <col min="7174" max="7174" width="9.5703125" style="13" customWidth="1"/>
    <col min="7175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1.85546875" style="13" customWidth="1"/>
    <col min="7428" max="7429" width="9.42578125" style="13" customWidth="1"/>
    <col min="7430" max="7430" width="9.5703125" style="13" customWidth="1"/>
    <col min="7431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1.85546875" style="13" customWidth="1"/>
    <col min="7684" max="7685" width="9.42578125" style="13" customWidth="1"/>
    <col min="7686" max="7686" width="9.5703125" style="13" customWidth="1"/>
    <col min="7687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1.85546875" style="13" customWidth="1"/>
    <col min="7940" max="7941" width="9.42578125" style="13" customWidth="1"/>
    <col min="7942" max="7942" width="9.5703125" style="13" customWidth="1"/>
    <col min="7943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1.85546875" style="13" customWidth="1"/>
    <col min="8196" max="8197" width="9.42578125" style="13" customWidth="1"/>
    <col min="8198" max="8198" width="9.5703125" style="13" customWidth="1"/>
    <col min="8199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1.85546875" style="13" customWidth="1"/>
    <col min="8452" max="8453" width="9.42578125" style="13" customWidth="1"/>
    <col min="8454" max="8454" width="9.5703125" style="13" customWidth="1"/>
    <col min="8455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1.85546875" style="13" customWidth="1"/>
    <col min="8708" max="8709" width="9.42578125" style="13" customWidth="1"/>
    <col min="8710" max="8710" width="9.5703125" style="13" customWidth="1"/>
    <col min="8711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1.85546875" style="13" customWidth="1"/>
    <col min="8964" max="8965" width="9.42578125" style="13" customWidth="1"/>
    <col min="8966" max="8966" width="9.5703125" style="13" customWidth="1"/>
    <col min="8967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1.85546875" style="13" customWidth="1"/>
    <col min="9220" max="9221" width="9.42578125" style="13" customWidth="1"/>
    <col min="9222" max="9222" width="9.5703125" style="13" customWidth="1"/>
    <col min="9223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1.85546875" style="13" customWidth="1"/>
    <col min="9476" max="9477" width="9.42578125" style="13" customWidth="1"/>
    <col min="9478" max="9478" width="9.5703125" style="13" customWidth="1"/>
    <col min="9479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1.85546875" style="13" customWidth="1"/>
    <col min="9732" max="9733" width="9.42578125" style="13" customWidth="1"/>
    <col min="9734" max="9734" width="9.5703125" style="13" customWidth="1"/>
    <col min="9735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1.85546875" style="13" customWidth="1"/>
    <col min="9988" max="9989" width="9.42578125" style="13" customWidth="1"/>
    <col min="9990" max="9990" width="9.5703125" style="13" customWidth="1"/>
    <col min="9991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1.85546875" style="13" customWidth="1"/>
    <col min="10244" max="10245" width="9.42578125" style="13" customWidth="1"/>
    <col min="10246" max="10246" width="9.5703125" style="13" customWidth="1"/>
    <col min="10247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1.85546875" style="13" customWidth="1"/>
    <col min="10500" max="10501" width="9.42578125" style="13" customWidth="1"/>
    <col min="10502" max="10502" width="9.5703125" style="13" customWidth="1"/>
    <col min="10503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1.85546875" style="13" customWidth="1"/>
    <col min="10756" max="10757" width="9.42578125" style="13" customWidth="1"/>
    <col min="10758" max="10758" width="9.5703125" style="13" customWidth="1"/>
    <col min="10759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1.85546875" style="13" customWidth="1"/>
    <col min="11012" max="11013" width="9.42578125" style="13" customWidth="1"/>
    <col min="11014" max="11014" width="9.5703125" style="13" customWidth="1"/>
    <col min="11015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1.85546875" style="13" customWidth="1"/>
    <col min="11268" max="11269" width="9.42578125" style="13" customWidth="1"/>
    <col min="11270" max="11270" width="9.5703125" style="13" customWidth="1"/>
    <col min="11271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1.85546875" style="13" customWidth="1"/>
    <col min="11524" max="11525" width="9.42578125" style="13" customWidth="1"/>
    <col min="11526" max="11526" width="9.5703125" style="13" customWidth="1"/>
    <col min="11527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1.85546875" style="13" customWidth="1"/>
    <col min="11780" max="11781" width="9.42578125" style="13" customWidth="1"/>
    <col min="11782" max="11782" width="9.5703125" style="13" customWidth="1"/>
    <col min="11783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1.85546875" style="13" customWidth="1"/>
    <col min="12036" max="12037" width="9.42578125" style="13" customWidth="1"/>
    <col min="12038" max="12038" width="9.5703125" style="13" customWidth="1"/>
    <col min="12039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1.85546875" style="13" customWidth="1"/>
    <col min="12292" max="12293" width="9.42578125" style="13" customWidth="1"/>
    <col min="12294" max="12294" width="9.5703125" style="13" customWidth="1"/>
    <col min="12295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1.85546875" style="13" customWidth="1"/>
    <col min="12548" max="12549" width="9.42578125" style="13" customWidth="1"/>
    <col min="12550" max="12550" width="9.5703125" style="13" customWidth="1"/>
    <col min="12551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1.85546875" style="13" customWidth="1"/>
    <col min="12804" max="12805" width="9.42578125" style="13" customWidth="1"/>
    <col min="12806" max="12806" width="9.5703125" style="13" customWidth="1"/>
    <col min="12807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1.85546875" style="13" customWidth="1"/>
    <col min="13060" max="13061" width="9.42578125" style="13" customWidth="1"/>
    <col min="13062" max="13062" width="9.5703125" style="13" customWidth="1"/>
    <col min="13063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1.85546875" style="13" customWidth="1"/>
    <col min="13316" max="13317" width="9.42578125" style="13" customWidth="1"/>
    <col min="13318" max="13318" width="9.5703125" style="13" customWidth="1"/>
    <col min="13319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1.85546875" style="13" customWidth="1"/>
    <col min="13572" max="13573" width="9.42578125" style="13" customWidth="1"/>
    <col min="13574" max="13574" width="9.5703125" style="13" customWidth="1"/>
    <col min="13575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1.85546875" style="13" customWidth="1"/>
    <col min="13828" max="13829" width="9.42578125" style="13" customWidth="1"/>
    <col min="13830" max="13830" width="9.5703125" style="13" customWidth="1"/>
    <col min="13831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1.85546875" style="13" customWidth="1"/>
    <col min="14084" max="14085" width="9.42578125" style="13" customWidth="1"/>
    <col min="14086" max="14086" width="9.5703125" style="13" customWidth="1"/>
    <col min="14087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1.85546875" style="13" customWidth="1"/>
    <col min="14340" max="14341" width="9.42578125" style="13" customWidth="1"/>
    <col min="14342" max="14342" width="9.5703125" style="13" customWidth="1"/>
    <col min="14343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1.85546875" style="13" customWidth="1"/>
    <col min="14596" max="14597" width="9.42578125" style="13" customWidth="1"/>
    <col min="14598" max="14598" width="9.5703125" style="13" customWidth="1"/>
    <col min="14599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1.85546875" style="13" customWidth="1"/>
    <col min="14852" max="14853" width="9.42578125" style="13" customWidth="1"/>
    <col min="14854" max="14854" width="9.5703125" style="13" customWidth="1"/>
    <col min="14855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1.85546875" style="13" customWidth="1"/>
    <col min="15108" max="15109" width="9.42578125" style="13" customWidth="1"/>
    <col min="15110" max="15110" width="9.5703125" style="13" customWidth="1"/>
    <col min="15111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1.85546875" style="13" customWidth="1"/>
    <col min="15364" max="15365" width="9.42578125" style="13" customWidth="1"/>
    <col min="15366" max="15366" width="9.5703125" style="13" customWidth="1"/>
    <col min="15367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1.85546875" style="13" customWidth="1"/>
    <col min="15620" max="15621" width="9.42578125" style="13" customWidth="1"/>
    <col min="15622" max="15622" width="9.5703125" style="13" customWidth="1"/>
    <col min="15623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1.85546875" style="13" customWidth="1"/>
    <col min="15876" max="15877" width="9.42578125" style="13" customWidth="1"/>
    <col min="15878" max="15878" width="9.5703125" style="13" customWidth="1"/>
    <col min="15879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1.85546875" style="13" customWidth="1"/>
    <col min="16132" max="16133" width="9.42578125" style="13" customWidth="1"/>
    <col min="16134" max="16134" width="9.5703125" style="13" customWidth="1"/>
    <col min="16135" max="16142" width="9.7109375" style="13" customWidth="1"/>
    <col min="16143" max="16143" width="9.28515625" style="13" customWidth="1"/>
    <col min="16144" max="16384" width="11.42578125" style="13"/>
  </cols>
  <sheetData>
    <row r="1" spans="1:16" x14ac:dyDescent="0.2">
      <c r="A1" s="121" t="s">
        <v>2</v>
      </c>
    </row>
    <row r="3" spans="1:16" x14ac:dyDescent="0.2">
      <c r="A3" s="304" t="s">
        <v>419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6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6" x14ac:dyDescent="0.2">
      <c r="A5" s="305" t="s">
        <v>379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16" x14ac:dyDescent="0.2">
      <c r="A6" s="133" t="s">
        <v>56</v>
      </c>
    </row>
    <row r="7" spans="1:16" x14ac:dyDescent="0.2">
      <c r="A7" s="133"/>
      <c r="O7" s="174"/>
    </row>
    <row r="8" spans="1:16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108"/>
      <c r="K8" s="108"/>
      <c r="L8" s="6"/>
      <c r="M8" s="6"/>
      <c r="N8" s="7"/>
      <c r="O8" s="302" t="s">
        <v>381</v>
      </c>
      <c r="P8" s="146"/>
    </row>
    <row r="9" spans="1:16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6" x14ac:dyDescent="0.2">
      <c r="A10" s="134"/>
      <c r="B10" s="135"/>
      <c r="E10" s="152"/>
      <c r="F10" s="152"/>
      <c r="G10" s="153"/>
      <c r="H10" s="153"/>
      <c r="I10" s="153"/>
      <c r="J10" s="153"/>
      <c r="K10" s="153"/>
      <c r="L10" s="153"/>
      <c r="O10" s="136"/>
    </row>
    <row r="11" spans="1:16" ht="22.5" x14ac:dyDescent="0.2">
      <c r="A11" s="137" t="s">
        <v>142</v>
      </c>
      <c r="B11" s="138" t="s">
        <v>143</v>
      </c>
      <c r="C11" s="154">
        <v>81.2</v>
      </c>
      <c r="D11" s="154">
        <v>371.2</v>
      </c>
      <c r="E11" s="154">
        <v>206.3</v>
      </c>
      <c r="F11" s="154">
        <v>72.599999999999994</v>
      </c>
      <c r="G11" s="154">
        <v>55.9</v>
      </c>
      <c r="H11" s="154">
        <v>32.299999999999997</v>
      </c>
      <c r="I11" s="154">
        <v>26.6</v>
      </c>
      <c r="J11" s="154">
        <v>34.5</v>
      </c>
      <c r="K11" s="154">
        <v>54.4</v>
      </c>
      <c r="L11" s="154">
        <v>90.4</v>
      </c>
      <c r="M11" s="154">
        <v>177.4</v>
      </c>
      <c r="N11" s="155">
        <v>298.44998555887167</v>
      </c>
      <c r="O11" s="158" t="s">
        <v>142</v>
      </c>
    </row>
    <row r="12" spans="1:16" x14ac:dyDescent="0.2">
      <c r="A12" s="134" t="s">
        <v>144</v>
      </c>
      <c r="B12" s="142" t="s">
        <v>145</v>
      </c>
      <c r="C12" s="154">
        <v>243.1</v>
      </c>
      <c r="D12" s="154">
        <v>67.8</v>
      </c>
      <c r="E12" s="154">
        <v>30.6</v>
      </c>
      <c r="F12" s="154">
        <v>23.3</v>
      </c>
      <c r="G12" s="154">
        <v>27</v>
      </c>
      <c r="H12" s="154">
        <v>42</v>
      </c>
      <c r="I12" s="154">
        <v>76.8</v>
      </c>
      <c r="J12" s="154">
        <v>184.7</v>
      </c>
      <c r="K12" s="154">
        <v>344</v>
      </c>
      <c r="L12" s="154">
        <v>539.1</v>
      </c>
      <c r="M12" s="154">
        <v>634</v>
      </c>
      <c r="N12" s="155">
        <v>444.50149581563846</v>
      </c>
      <c r="O12" s="158" t="s">
        <v>144</v>
      </c>
    </row>
    <row r="13" spans="1:16" ht="33.75" x14ac:dyDescent="0.2">
      <c r="A13" s="137" t="s">
        <v>146</v>
      </c>
      <c r="B13" s="138" t="s">
        <v>147</v>
      </c>
      <c r="C13" s="154">
        <v>17.7</v>
      </c>
      <c r="D13" s="154">
        <v>15.5</v>
      </c>
      <c r="E13" s="154">
        <v>9.9</v>
      </c>
      <c r="F13" s="154">
        <v>5.5</v>
      </c>
      <c r="G13" s="154">
        <v>5.2</v>
      </c>
      <c r="H13" s="154">
        <v>4.8</v>
      </c>
      <c r="I13" s="154">
        <v>6.9</v>
      </c>
      <c r="J13" s="154">
        <v>10.3</v>
      </c>
      <c r="K13" s="154">
        <v>14.6</v>
      </c>
      <c r="L13" s="154">
        <v>27.1</v>
      </c>
      <c r="M13" s="154">
        <v>50.6</v>
      </c>
      <c r="N13" s="155">
        <v>80.585061811594969</v>
      </c>
      <c r="O13" s="158" t="s">
        <v>146</v>
      </c>
    </row>
    <row r="14" spans="1:16" ht="22.5" x14ac:dyDescent="0.2">
      <c r="A14" s="137" t="s">
        <v>148</v>
      </c>
      <c r="B14" s="138" t="s">
        <v>149</v>
      </c>
      <c r="C14" s="154">
        <v>75.3</v>
      </c>
      <c r="D14" s="154">
        <v>17.899999999999999</v>
      </c>
      <c r="E14" s="154">
        <v>12.4</v>
      </c>
      <c r="F14" s="154">
        <v>22.9</v>
      </c>
      <c r="G14" s="154">
        <v>19.8</v>
      </c>
      <c r="H14" s="154">
        <v>18.899999999999999</v>
      </c>
      <c r="I14" s="154">
        <v>28.7</v>
      </c>
      <c r="J14" s="154">
        <v>49.1</v>
      </c>
      <c r="K14" s="154">
        <v>75.5</v>
      </c>
      <c r="L14" s="154">
        <v>111.5</v>
      </c>
      <c r="M14" s="154">
        <v>196.1</v>
      </c>
      <c r="N14" s="155">
        <v>390.58795003726163</v>
      </c>
      <c r="O14" s="158" t="s">
        <v>148</v>
      </c>
    </row>
    <row r="15" spans="1:16" x14ac:dyDescent="0.2">
      <c r="A15" s="134" t="s">
        <v>150</v>
      </c>
      <c r="B15" s="142" t="s">
        <v>151</v>
      </c>
      <c r="C15" s="154">
        <v>133.30000000000001</v>
      </c>
      <c r="D15" s="154">
        <v>11</v>
      </c>
      <c r="E15" s="154">
        <v>21.7</v>
      </c>
      <c r="F15" s="154">
        <v>95</v>
      </c>
      <c r="G15" s="154">
        <v>215.5</v>
      </c>
      <c r="H15" s="154">
        <v>160.80000000000001</v>
      </c>
      <c r="I15" s="154">
        <v>152.30000000000001</v>
      </c>
      <c r="J15" s="154">
        <v>152</v>
      </c>
      <c r="K15" s="154">
        <v>129.69999999999999</v>
      </c>
      <c r="L15" s="154">
        <v>88.9</v>
      </c>
      <c r="M15" s="154">
        <v>121.1</v>
      </c>
      <c r="N15" s="155">
        <v>152.1132184461346</v>
      </c>
      <c r="O15" s="158" t="s">
        <v>150</v>
      </c>
    </row>
    <row r="16" spans="1:16" x14ac:dyDescent="0.2">
      <c r="A16" s="134" t="s">
        <v>152</v>
      </c>
      <c r="B16" s="142" t="s">
        <v>153</v>
      </c>
      <c r="C16" s="154">
        <v>96.4</v>
      </c>
      <c r="D16" s="154">
        <v>71.5</v>
      </c>
      <c r="E16" s="154">
        <v>45.7</v>
      </c>
      <c r="F16" s="154">
        <v>57.8</v>
      </c>
      <c r="G16" s="154">
        <v>51</v>
      </c>
      <c r="H16" s="154">
        <v>46.8</v>
      </c>
      <c r="I16" s="154">
        <v>51.6</v>
      </c>
      <c r="J16" s="154">
        <v>72.8</v>
      </c>
      <c r="K16" s="154">
        <v>100.6</v>
      </c>
      <c r="L16" s="154">
        <v>144.4</v>
      </c>
      <c r="M16" s="154">
        <v>221.5</v>
      </c>
      <c r="N16" s="155">
        <v>221.57326287488993</v>
      </c>
      <c r="O16" s="158" t="s">
        <v>152</v>
      </c>
    </row>
    <row r="17" spans="1:15" ht="22.5" x14ac:dyDescent="0.2">
      <c r="A17" s="137" t="s">
        <v>154</v>
      </c>
      <c r="B17" s="138" t="s">
        <v>155</v>
      </c>
      <c r="C17" s="154">
        <v>48.7</v>
      </c>
      <c r="D17" s="154">
        <v>13.1</v>
      </c>
      <c r="E17" s="154">
        <v>8.3000000000000007</v>
      </c>
      <c r="F17" s="154">
        <v>10.9</v>
      </c>
      <c r="G17" s="154">
        <v>9.3000000000000007</v>
      </c>
      <c r="H17" s="154">
        <v>8.5</v>
      </c>
      <c r="I17" s="154">
        <v>11.2</v>
      </c>
      <c r="J17" s="154">
        <v>21.7</v>
      </c>
      <c r="K17" s="154">
        <v>45.8</v>
      </c>
      <c r="L17" s="154">
        <v>97.6</v>
      </c>
      <c r="M17" s="154">
        <v>168</v>
      </c>
      <c r="N17" s="155">
        <v>148.47619353251392</v>
      </c>
      <c r="O17" s="158" t="s">
        <v>154</v>
      </c>
    </row>
    <row r="18" spans="1:15" ht="22.5" x14ac:dyDescent="0.2">
      <c r="A18" s="137" t="s">
        <v>156</v>
      </c>
      <c r="B18" s="138" t="s">
        <v>157</v>
      </c>
      <c r="C18" s="154">
        <v>18.3</v>
      </c>
      <c r="D18" s="154">
        <v>27.3</v>
      </c>
      <c r="E18" s="154">
        <v>31.3</v>
      </c>
      <c r="F18" s="154">
        <v>9.6999999999999993</v>
      </c>
      <c r="G18" s="154">
        <v>8.1</v>
      </c>
      <c r="H18" s="154">
        <v>9.4</v>
      </c>
      <c r="I18" s="154">
        <v>14.1</v>
      </c>
      <c r="J18" s="154">
        <v>17.600000000000001</v>
      </c>
      <c r="K18" s="154">
        <v>23.6</v>
      </c>
      <c r="L18" s="154">
        <v>26.2</v>
      </c>
      <c r="M18" s="154">
        <v>27.1</v>
      </c>
      <c r="N18" s="155">
        <v>18.042496140118168</v>
      </c>
      <c r="O18" s="158" t="s">
        <v>156</v>
      </c>
    </row>
    <row r="19" spans="1:15" x14ac:dyDescent="0.2">
      <c r="A19" s="134" t="s">
        <v>158</v>
      </c>
      <c r="B19" s="142" t="s">
        <v>159</v>
      </c>
      <c r="C19" s="154">
        <v>367.1</v>
      </c>
      <c r="D19" s="154">
        <v>28.1</v>
      </c>
      <c r="E19" s="154">
        <v>7.7</v>
      </c>
      <c r="F19" s="154">
        <v>19.7</v>
      </c>
      <c r="G19" s="154">
        <v>30.2</v>
      </c>
      <c r="H19" s="154">
        <v>29.3</v>
      </c>
      <c r="I19" s="154">
        <v>61.2</v>
      </c>
      <c r="J19" s="154">
        <v>169.1</v>
      </c>
      <c r="K19" s="154">
        <v>389.4</v>
      </c>
      <c r="L19" s="154">
        <v>717.7</v>
      </c>
      <c r="M19" s="154">
        <v>1226.5</v>
      </c>
      <c r="N19" s="155">
        <v>1621.3286551208955</v>
      </c>
      <c r="O19" s="158" t="s">
        <v>158</v>
      </c>
    </row>
    <row r="20" spans="1:15" x14ac:dyDescent="0.2">
      <c r="A20" s="134" t="s">
        <v>160</v>
      </c>
      <c r="B20" s="142" t="s">
        <v>161</v>
      </c>
      <c r="C20" s="154">
        <v>152.19999999999999</v>
      </c>
      <c r="D20" s="154">
        <v>677.8</v>
      </c>
      <c r="E20" s="154">
        <v>466.9</v>
      </c>
      <c r="F20" s="154">
        <v>84.6</v>
      </c>
      <c r="G20" s="154">
        <v>64.5</v>
      </c>
      <c r="H20" s="154">
        <v>54.2</v>
      </c>
      <c r="I20" s="154">
        <v>50.1</v>
      </c>
      <c r="J20" s="154">
        <v>67.3</v>
      </c>
      <c r="K20" s="154">
        <v>123.4</v>
      </c>
      <c r="L20" s="154">
        <v>196.9</v>
      </c>
      <c r="M20" s="154">
        <v>318.10000000000002</v>
      </c>
      <c r="N20" s="155">
        <v>566.23485910094166</v>
      </c>
      <c r="O20" s="158" t="s">
        <v>160</v>
      </c>
    </row>
    <row r="21" spans="1:15" x14ac:dyDescent="0.2">
      <c r="A21" s="134" t="s">
        <v>162</v>
      </c>
      <c r="B21" s="142" t="s">
        <v>163</v>
      </c>
      <c r="C21" s="154">
        <v>235</v>
      </c>
      <c r="D21" s="154">
        <v>155.6</v>
      </c>
      <c r="E21" s="154">
        <v>53</v>
      </c>
      <c r="F21" s="154">
        <v>74.3</v>
      </c>
      <c r="G21" s="154">
        <v>114.4</v>
      </c>
      <c r="H21" s="154">
        <v>113.1</v>
      </c>
      <c r="I21" s="154">
        <v>147.69999999999999</v>
      </c>
      <c r="J21" s="154">
        <v>210</v>
      </c>
      <c r="K21" s="154">
        <v>281.7</v>
      </c>
      <c r="L21" s="154">
        <v>358.8</v>
      </c>
      <c r="M21" s="154">
        <v>478.1</v>
      </c>
      <c r="N21" s="155">
        <v>592.40717563621195</v>
      </c>
      <c r="O21" s="158" t="s">
        <v>162</v>
      </c>
    </row>
    <row r="22" spans="1:15" x14ac:dyDescent="0.2">
      <c r="A22" s="134" t="s">
        <v>164</v>
      </c>
      <c r="B22" s="142" t="s">
        <v>165</v>
      </c>
      <c r="C22" s="154">
        <v>37.200000000000003</v>
      </c>
      <c r="D22" s="154">
        <v>73.400000000000006</v>
      </c>
      <c r="E22" s="154">
        <v>29.3</v>
      </c>
      <c r="F22" s="154">
        <v>19.7</v>
      </c>
      <c r="G22" s="154">
        <v>41.9</v>
      </c>
      <c r="H22" s="154">
        <v>34.299999999999997</v>
      </c>
      <c r="I22" s="154">
        <v>31.4</v>
      </c>
      <c r="J22" s="154">
        <v>29.8</v>
      </c>
      <c r="K22" s="154">
        <v>36</v>
      </c>
      <c r="L22" s="154">
        <v>38.5</v>
      </c>
      <c r="M22" s="154">
        <v>55.1</v>
      </c>
      <c r="N22" s="155">
        <v>76.520151614018957</v>
      </c>
      <c r="O22" s="158" t="s">
        <v>164</v>
      </c>
    </row>
    <row r="23" spans="1:15" ht="22.5" x14ac:dyDescent="0.2">
      <c r="A23" s="143" t="s">
        <v>166</v>
      </c>
      <c r="B23" s="138" t="s">
        <v>167</v>
      </c>
      <c r="C23" s="154">
        <v>200.1</v>
      </c>
      <c r="D23" s="154">
        <v>7.8</v>
      </c>
      <c r="E23" s="154">
        <v>18.5</v>
      </c>
      <c r="F23" s="154">
        <v>33.6</v>
      </c>
      <c r="G23" s="154">
        <v>53.4</v>
      </c>
      <c r="H23" s="154">
        <v>60.5</v>
      </c>
      <c r="I23" s="154">
        <v>103.8</v>
      </c>
      <c r="J23" s="154">
        <v>202.9</v>
      </c>
      <c r="K23" s="154">
        <v>304.8</v>
      </c>
      <c r="L23" s="154">
        <v>366.1</v>
      </c>
      <c r="M23" s="154">
        <v>433.3</v>
      </c>
      <c r="N23" s="155">
        <v>276.0573223652072</v>
      </c>
      <c r="O23" s="158" t="s">
        <v>166</v>
      </c>
    </row>
    <row r="24" spans="1:15" x14ac:dyDescent="0.2">
      <c r="A24" s="134" t="s">
        <v>168</v>
      </c>
      <c r="B24" s="142" t="s">
        <v>169</v>
      </c>
      <c r="C24" s="154">
        <v>136.30000000000001</v>
      </c>
      <c r="D24" s="154">
        <v>136</v>
      </c>
      <c r="E24" s="154">
        <v>35.1</v>
      </c>
      <c r="F24" s="154">
        <v>26.9</v>
      </c>
      <c r="G24" s="154">
        <v>59.2</v>
      </c>
      <c r="H24" s="154">
        <v>69.599999999999994</v>
      </c>
      <c r="I24" s="154">
        <v>81.599999999999994</v>
      </c>
      <c r="J24" s="154">
        <v>106.2</v>
      </c>
      <c r="K24" s="154">
        <v>144.5</v>
      </c>
      <c r="L24" s="154">
        <v>225.7</v>
      </c>
      <c r="M24" s="154">
        <v>316.2</v>
      </c>
      <c r="N24" s="155">
        <v>350.29541913146414</v>
      </c>
      <c r="O24" s="158" t="s">
        <v>168</v>
      </c>
    </row>
    <row r="25" spans="1:15" x14ac:dyDescent="0.2">
      <c r="A25" s="134" t="s">
        <v>170</v>
      </c>
      <c r="B25" s="142" t="s">
        <v>380</v>
      </c>
      <c r="C25" s="154">
        <v>244.2</v>
      </c>
      <c r="D25" s="154" t="s">
        <v>172</v>
      </c>
      <c r="E25" s="154" t="s">
        <v>172</v>
      </c>
      <c r="F25" s="154">
        <v>1.6</v>
      </c>
      <c r="G25" s="154">
        <v>426.4</v>
      </c>
      <c r="H25" s="154">
        <v>1395.8</v>
      </c>
      <c r="I25" s="154">
        <v>461.3</v>
      </c>
      <c r="J25" s="154">
        <v>3.4</v>
      </c>
      <c r="K25" s="154">
        <v>0</v>
      </c>
      <c r="L25" s="154" t="s">
        <v>172</v>
      </c>
      <c r="M25" s="154" t="s">
        <v>172</v>
      </c>
      <c r="N25" s="155" t="s">
        <v>172</v>
      </c>
      <c r="O25" s="158" t="s">
        <v>170</v>
      </c>
    </row>
    <row r="26" spans="1:15" ht="22.5" x14ac:dyDescent="0.2">
      <c r="A26" s="137" t="s">
        <v>173</v>
      </c>
      <c r="B26" s="138" t="s">
        <v>174</v>
      </c>
      <c r="C26" s="154">
        <v>29.2</v>
      </c>
      <c r="D26" s="154">
        <v>3194.3</v>
      </c>
      <c r="E26" s="154">
        <v>0.1</v>
      </c>
      <c r="F26" s="154" t="s">
        <v>172</v>
      </c>
      <c r="G26" s="154" t="s">
        <v>172</v>
      </c>
      <c r="H26" s="154" t="s">
        <v>172</v>
      </c>
      <c r="I26" s="154" t="s">
        <v>172</v>
      </c>
      <c r="J26" s="154" t="s">
        <v>172</v>
      </c>
      <c r="K26" s="154" t="s">
        <v>172</v>
      </c>
      <c r="L26" s="154" t="s">
        <v>172</v>
      </c>
      <c r="M26" s="154" t="s">
        <v>172</v>
      </c>
      <c r="N26" s="155" t="s">
        <v>172</v>
      </c>
      <c r="O26" s="158" t="s">
        <v>173</v>
      </c>
    </row>
    <row r="27" spans="1:15" ht="22.5" x14ac:dyDescent="0.2">
      <c r="A27" s="137" t="s">
        <v>175</v>
      </c>
      <c r="B27" s="138" t="s">
        <v>176</v>
      </c>
      <c r="C27" s="154">
        <v>12.5</v>
      </c>
      <c r="D27" s="154">
        <v>513.9</v>
      </c>
      <c r="E27" s="154">
        <v>63.3</v>
      </c>
      <c r="F27" s="154">
        <v>23.5</v>
      </c>
      <c r="G27" s="154">
        <v>10.9</v>
      </c>
      <c r="H27" s="154">
        <v>5</v>
      </c>
      <c r="I27" s="154">
        <v>3.7</v>
      </c>
      <c r="J27" s="154">
        <v>3.9</v>
      </c>
      <c r="K27" s="154">
        <v>3.3</v>
      </c>
      <c r="L27" s="154">
        <v>2.7</v>
      </c>
      <c r="M27" s="154">
        <v>1.6</v>
      </c>
      <c r="N27" s="155">
        <v>0.78445635391818125</v>
      </c>
      <c r="O27" s="158" t="s">
        <v>175</v>
      </c>
    </row>
    <row r="28" spans="1:15" ht="33.75" x14ac:dyDescent="0.2">
      <c r="A28" s="137" t="s">
        <v>177</v>
      </c>
      <c r="B28" s="138" t="s">
        <v>178</v>
      </c>
      <c r="C28" s="154">
        <v>109.4</v>
      </c>
      <c r="D28" s="154">
        <v>359.4</v>
      </c>
      <c r="E28" s="154">
        <v>70.3</v>
      </c>
      <c r="F28" s="154">
        <v>92.8</v>
      </c>
      <c r="G28" s="154">
        <v>107.3</v>
      </c>
      <c r="H28" s="154">
        <v>52.9</v>
      </c>
      <c r="I28" s="154">
        <v>59.7</v>
      </c>
      <c r="J28" s="154">
        <v>71.7</v>
      </c>
      <c r="K28" s="154">
        <v>95.1</v>
      </c>
      <c r="L28" s="154">
        <v>133.9</v>
      </c>
      <c r="M28" s="154">
        <v>220.1</v>
      </c>
      <c r="N28" s="155">
        <v>299.23444191278986</v>
      </c>
      <c r="O28" s="158" t="s">
        <v>177</v>
      </c>
    </row>
    <row r="29" spans="1:15" ht="22.5" x14ac:dyDescent="0.2">
      <c r="A29" s="137" t="s">
        <v>179</v>
      </c>
      <c r="B29" s="138" t="s">
        <v>180</v>
      </c>
      <c r="C29" s="154">
        <v>257.3</v>
      </c>
      <c r="D29" s="154">
        <v>376</v>
      </c>
      <c r="E29" s="154">
        <v>269.60000000000002</v>
      </c>
      <c r="F29" s="154">
        <v>224.7</v>
      </c>
      <c r="G29" s="154">
        <v>195</v>
      </c>
      <c r="H29" s="154">
        <v>133.9</v>
      </c>
      <c r="I29" s="154">
        <v>131.69999999999999</v>
      </c>
      <c r="J29" s="154">
        <v>162.6</v>
      </c>
      <c r="K29" s="154">
        <v>222</v>
      </c>
      <c r="L29" s="154">
        <v>281.2</v>
      </c>
      <c r="M29" s="154">
        <v>489.5</v>
      </c>
      <c r="N29" s="155">
        <v>1061.6547037072694</v>
      </c>
      <c r="O29" s="158" t="s">
        <v>179</v>
      </c>
    </row>
    <row r="30" spans="1:15" x14ac:dyDescent="0.2">
      <c r="A30" s="134" t="s">
        <v>181</v>
      </c>
      <c r="B30" s="142" t="s">
        <v>182</v>
      </c>
      <c r="C30" s="154">
        <v>0</v>
      </c>
      <c r="D30" s="154" t="s">
        <v>172</v>
      </c>
      <c r="E30" s="154" t="s">
        <v>172</v>
      </c>
      <c r="F30" s="154" t="s">
        <v>172</v>
      </c>
      <c r="G30" s="154" t="s">
        <v>172</v>
      </c>
      <c r="H30" s="154" t="s">
        <v>172</v>
      </c>
      <c r="I30" s="154" t="s">
        <v>172</v>
      </c>
      <c r="J30" s="154" t="s">
        <v>172</v>
      </c>
      <c r="K30" s="154" t="s">
        <v>172</v>
      </c>
      <c r="L30" s="154" t="s">
        <v>172</v>
      </c>
      <c r="M30" s="154">
        <v>0.1</v>
      </c>
      <c r="N30" s="155">
        <v>7.1314213992561937E-2</v>
      </c>
      <c r="O30" s="158" t="s">
        <v>181</v>
      </c>
    </row>
    <row r="31" spans="1:15" ht="33.75" x14ac:dyDescent="0.2">
      <c r="A31" s="137" t="s">
        <v>184</v>
      </c>
      <c r="B31" s="138" t="s">
        <v>185</v>
      </c>
      <c r="C31" s="154">
        <v>80.900000000000006</v>
      </c>
      <c r="D31" s="154">
        <v>6905.4</v>
      </c>
      <c r="E31" s="154">
        <v>27.5</v>
      </c>
      <c r="F31" s="154">
        <v>8.9</v>
      </c>
      <c r="G31" s="154">
        <v>6.8</v>
      </c>
      <c r="H31" s="154">
        <v>10.3</v>
      </c>
      <c r="I31" s="154">
        <v>12.2</v>
      </c>
      <c r="J31" s="154">
        <v>13.8</v>
      </c>
      <c r="K31" s="154">
        <v>17.5</v>
      </c>
      <c r="L31" s="154">
        <v>25.1</v>
      </c>
      <c r="M31" s="154">
        <v>34.1</v>
      </c>
      <c r="N31" s="155">
        <v>47.06738123509087</v>
      </c>
      <c r="O31" s="158" t="s">
        <v>184</v>
      </c>
    </row>
    <row r="32" spans="1:15" x14ac:dyDescent="0.2">
      <c r="A32" s="132" t="s">
        <v>7</v>
      </c>
      <c r="B32" s="142"/>
      <c r="C32" s="156">
        <v>2455.1999999999998</v>
      </c>
      <c r="D32" s="156">
        <v>13022.9</v>
      </c>
      <c r="E32" s="156">
        <v>1407.4</v>
      </c>
      <c r="F32" s="156">
        <v>907.1</v>
      </c>
      <c r="G32" s="156">
        <v>1278.3</v>
      </c>
      <c r="H32" s="156">
        <v>1545</v>
      </c>
      <c r="I32" s="156">
        <v>1267.4000000000001</v>
      </c>
      <c r="J32" s="156">
        <v>1581.6</v>
      </c>
      <c r="K32" s="156">
        <v>2405.9</v>
      </c>
      <c r="L32" s="156">
        <v>3471.8</v>
      </c>
      <c r="M32" s="156">
        <v>5168.3999999999996</v>
      </c>
      <c r="N32" s="157">
        <v>6645.9855446088231</v>
      </c>
      <c r="O32" s="160" t="s">
        <v>7</v>
      </c>
    </row>
    <row r="33" spans="1:13" x14ac:dyDescent="0.2">
      <c r="A33" s="134" t="s">
        <v>105</v>
      </c>
    </row>
    <row r="34" spans="1:13" x14ac:dyDescent="0.2">
      <c r="A34" s="2" t="s">
        <v>468</v>
      </c>
    </row>
    <row r="35" spans="1:13" x14ac:dyDescent="0.2">
      <c r="A35" s="14" t="s">
        <v>469</v>
      </c>
    </row>
    <row r="36" spans="1:13" x14ac:dyDescent="0.2">
      <c r="A36" s="13" t="s">
        <v>470</v>
      </c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</row>
    <row r="37" spans="1:13" x14ac:dyDescent="0.2"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</row>
  </sheetData>
  <mergeCells count="8">
    <mergeCell ref="O8:O9"/>
    <mergeCell ref="A3:O4"/>
    <mergeCell ref="A5:O5"/>
    <mergeCell ref="B8:B9"/>
    <mergeCell ref="C8:C9"/>
    <mergeCell ref="F8:G8"/>
    <mergeCell ref="H8:I8"/>
    <mergeCell ref="A8:A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r:id="rId1"/>
  <headerFooter alignWithMargins="0">
    <oddFooter>&amp;C&amp;6© Statistisches Landesamt des Freistaates Sachsen | A IV 9 -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P35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7" width="11.42578125" style="13"/>
    <col min="258" max="258" width="8.7109375" style="13" customWidth="1"/>
    <col min="259" max="259" width="35.7109375" style="13" customWidth="1"/>
    <col min="260" max="260" width="12.7109375" style="13" customWidth="1"/>
    <col min="261" max="271" width="9.7109375" style="13" customWidth="1"/>
    <col min="272" max="513" width="11.42578125" style="13"/>
    <col min="514" max="514" width="8.7109375" style="13" customWidth="1"/>
    <col min="515" max="515" width="35.7109375" style="13" customWidth="1"/>
    <col min="516" max="516" width="12.7109375" style="13" customWidth="1"/>
    <col min="517" max="527" width="9.7109375" style="13" customWidth="1"/>
    <col min="528" max="769" width="11.42578125" style="13"/>
    <col min="770" max="770" width="8.7109375" style="13" customWidth="1"/>
    <col min="771" max="771" width="35.7109375" style="13" customWidth="1"/>
    <col min="772" max="772" width="12.7109375" style="13" customWidth="1"/>
    <col min="773" max="783" width="9.7109375" style="13" customWidth="1"/>
    <col min="784" max="1025" width="11.42578125" style="13"/>
    <col min="1026" max="1026" width="8.7109375" style="13" customWidth="1"/>
    <col min="1027" max="1027" width="35.7109375" style="13" customWidth="1"/>
    <col min="1028" max="1028" width="12.7109375" style="13" customWidth="1"/>
    <col min="1029" max="1039" width="9.7109375" style="13" customWidth="1"/>
    <col min="1040" max="1281" width="11.42578125" style="13"/>
    <col min="1282" max="1282" width="8.7109375" style="13" customWidth="1"/>
    <col min="1283" max="1283" width="35.7109375" style="13" customWidth="1"/>
    <col min="1284" max="1284" width="12.7109375" style="13" customWidth="1"/>
    <col min="1285" max="1295" width="9.7109375" style="13" customWidth="1"/>
    <col min="1296" max="1537" width="11.42578125" style="13"/>
    <col min="1538" max="1538" width="8.7109375" style="13" customWidth="1"/>
    <col min="1539" max="1539" width="35.7109375" style="13" customWidth="1"/>
    <col min="1540" max="1540" width="12.7109375" style="13" customWidth="1"/>
    <col min="1541" max="1551" width="9.7109375" style="13" customWidth="1"/>
    <col min="1552" max="1793" width="11.42578125" style="13"/>
    <col min="1794" max="1794" width="8.7109375" style="13" customWidth="1"/>
    <col min="1795" max="1795" width="35.7109375" style="13" customWidth="1"/>
    <col min="1796" max="1796" width="12.7109375" style="13" customWidth="1"/>
    <col min="1797" max="1807" width="9.7109375" style="13" customWidth="1"/>
    <col min="1808" max="2049" width="11.42578125" style="13"/>
    <col min="2050" max="2050" width="8.7109375" style="13" customWidth="1"/>
    <col min="2051" max="2051" width="35.7109375" style="13" customWidth="1"/>
    <col min="2052" max="2052" width="12.7109375" style="13" customWidth="1"/>
    <col min="2053" max="2063" width="9.7109375" style="13" customWidth="1"/>
    <col min="2064" max="2305" width="11.42578125" style="13"/>
    <col min="2306" max="2306" width="8.7109375" style="13" customWidth="1"/>
    <col min="2307" max="2307" width="35.7109375" style="13" customWidth="1"/>
    <col min="2308" max="2308" width="12.7109375" style="13" customWidth="1"/>
    <col min="2309" max="2319" width="9.7109375" style="13" customWidth="1"/>
    <col min="2320" max="2561" width="11.42578125" style="13"/>
    <col min="2562" max="2562" width="8.7109375" style="13" customWidth="1"/>
    <col min="2563" max="2563" width="35.7109375" style="13" customWidth="1"/>
    <col min="2564" max="2564" width="12.7109375" style="13" customWidth="1"/>
    <col min="2565" max="2575" width="9.7109375" style="13" customWidth="1"/>
    <col min="2576" max="2817" width="11.42578125" style="13"/>
    <col min="2818" max="2818" width="8.7109375" style="13" customWidth="1"/>
    <col min="2819" max="2819" width="35.7109375" style="13" customWidth="1"/>
    <col min="2820" max="2820" width="12.7109375" style="13" customWidth="1"/>
    <col min="2821" max="2831" width="9.7109375" style="13" customWidth="1"/>
    <col min="2832" max="3073" width="11.42578125" style="13"/>
    <col min="3074" max="3074" width="8.7109375" style="13" customWidth="1"/>
    <col min="3075" max="3075" width="35.7109375" style="13" customWidth="1"/>
    <col min="3076" max="3076" width="12.7109375" style="13" customWidth="1"/>
    <col min="3077" max="3087" width="9.7109375" style="13" customWidth="1"/>
    <col min="3088" max="3329" width="11.42578125" style="13"/>
    <col min="3330" max="3330" width="8.7109375" style="13" customWidth="1"/>
    <col min="3331" max="3331" width="35.7109375" style="13" customWidth="1"/>
    <col min="3332" max="3332" width="12.7109375" style="13" customWidth="1"/>
    <col min="3333" max="3343" width="9.7109375" style="13" customWidth="1"/>
    <col min="3344" max="3585" width="11.42578125" style="13"/>
    <col min="3586" max="3586" width="8.7109375" style="13" customWidth="1"/>
    <col min="3587" max="3587" width="35.7109375" style="13" customWidth="1"/>
    <col min="3588" max="3588" width="12.7109375" style="13" customWidth="1"/>
    <col min="3589" max="3599" width="9.7109375" style="13" customWidth="1"/>
    <col min="3600" max="3841" width="11.42578125" style="13"/>
    <col min="3842" max="3842" width="8.7109375" style="13" customWidth="1"/>
    <col min="3843" max="3843" width="35.7109375" style="13" customWidth="1"/>
    <col min="3844" max="3844" width="12.7109375" style="13" customWidth="1"/>
    <col min="3845" max="3855" width="9.7109375" style="13" customWidth="1"/>
    <col min="3856" max="4097" width="11.42578125" style="13"/>
    <col min="4098" max="4098" width="8.7109375" style="13" customWidth="1"/>
    <col min="4099" max="4099" width="35.7109375" style="13" customWidth="1"/>
    <col min="4100" max="4100" width="12.7109375" style="13" customWidth="1"/>
    <col min="4101" max="4111" width="9.7109375" style="13" customWidth="1"/>
    <col min="4112" max="4353" width="11.42578125" style="13"/>
    <col min="4354" max="4354" width="8.7109375" style="13" customWidth="1"/>
    <col min="4355" max="4355" width="35.7109375" style="13" customWidth="1"/>
    <col min="4356" max="4356" width="12.7109375" style="13" customWidth="1"/>
    <col min="4357" max="4367" width="9.7109375" style="13" customWidth="1"/>
    <col min="4368" max="4609" width="11.42578125" style="13"/>
    <col min="4610" max="4610" width="8.7109375" style="13" customWidth="1"/>
    <col min="4611" max="4611" width="35.7109375" style="13" customWidth="1"/>
    <col min="4612" max="4612" width="12.7109375" style="13" customWidth="1"/>
    <col min="4613" max="4623" width="9.7109375" style="13" customWidth="1"/>
    <col min="4624" max="4865" width="11.42578125" style="13"/>
    <col min="4866" max="4866" width="8.7109375" style="13" customWidth="1"/>
    <col min="4867" max="4867" width="35.7109375" style="13" customWidth="1"/>
    <col min="4868" max="4868" width="12.7109375" style="13" customWidth="1"/>
    <col min="4869" max="4879" width="9.7109375" style="13" customWidth="1"/>
    <col min="4880" max="5121" width="11.42578125" style="13"/>
    <col min="5122" max="5122" width="8.7109375" style="13" customWidth="1"/>
    <col min="5123" max="5123" width="35.7109375" style="13" customWidth="1"/>
    <col min="5124" max="5124" width="12.7109375" style="13" customWidth="1"/>
    <col min="5125" max="5135" width="9.7109375" style="13" customWidth="1"/>
    <col min="5136" max="5377" width="11.42578125" style="13"/>
    <col min="5378" max="5378" width="8.7109375" style="13" customWidth="1"/>
    <col min="5379" max="5379" width="35.7109375" style="13" customWidth="1"/>
    <col min="5380" max="5380" width="12.7109375" style="13" customWidth="1"/>
    <col min="5381" max="5391" width="9.7109375" style="13" customWidth="1"/>
    <col min="5392" max="5633" width="11.42578125" style="13"/>
    <col min="5634" max="5634" width="8.7109375" style="13" customWidth="1"/>
    <col min="5635" max="5635" width="35.7109375" style="13" customWidth="1"/>
    <col min="5636" max="5636" width="12.7109375" style="13" customWidth="1"/>
    <col min="5637" max="5647" width="9.7109375" style="13" customWidth="1"/>
    <col min="5648" max="5889" width="11.42578125" style="13"/>
    <col min="5890" max="5890" width="8.7109375" style="13" customWidth="1"/>
    <col min="5891" max="5891" width="35.7109375" style="13" customWidth="1"/>
    <col min="5892" max="5892" width="12.7109375" style="13" customWidth="1"/>
    <col min="5893" max="5903" width="9.7109375" style="13" customWidth="1"/>
    <col min="5904" max="6145" width="11.42578125" style="13"/>
    <col min="6146" max="6146" width="8.7109375" style="13" customWidth="1"/>
    <col min="6147" max="6147" width="35.7109375" style="13" customWidth="1"/>
    <col min="6148" max="6148" width="12.7109375" style="13" customWidth="1"/>
    <col min="6149" max="6159" width="9.7109375" style="13" customWidth="1"/>
    <col min="6160" max="6401" width="11.42578125" style="13"/>
    <col min="6402" max="6402" width="8.7109375" style="13" customWidth="1"/>
    <col min="6403" max="6403" width="35.7109375" style="13" customWidth="1"/>
    <col min="6404" max="6404" width="12.7109375" style="13" customWidth="1"/>
    <col min="6405" max="6415" width="9.7109375" style="13" customWidth="1"/>
    <col min="6416" max="6657" width="11.42578125" style="13"/>
    <col min="6658" max="6658" width="8.7109375" style="13" customWidth="1"/>
    <col min="6659" max="6659" width="35.7109375" style="13" customWidth="1"/>
    <col min="6660" max="6660" width="12.7109375" style="13" customWidth="1"/>
    <col min="6661" max="6671" width="9.7109375" style="13" customWidth="1"/>
    <col min="6672" max="6913" width="11.42578125" style="13"/>
    <col min="6914" max="6914" width="8.7109375" style="13" customWidth="1"/>
    <col min="6915" max="6915" width="35.7109375" style="13" customWidth="1"/>
    <col min="6916" max="6916" width="12.7109375" style="13" customWidth="1"/>
    <col min="6917" max="6927" width="9.7109375" style="13" customWidth="1"/>
    <col min="6928" max="7169" width="11.42578125" style="13"/>
    <col min="7170" max="7170" width="8.7109375" style="13" customWidth="1"/>
    <col min="7171" max="7171" width="35.7109375" style="13" customWidth="1"/>
    <col min="7172" max="7172" width="12.7109375" style="13" customWidth="1"/>
    <col min="7173" max="7183" width="9.7109375" style="13" customWidth="1"/>
    <col min="7184" max="7425" width="11.42578125" style="13"/>
    <col min="7426" max="7426" width="8.7109375" style="13" customWidth="1"/>
    <col min="7427" max="7427" width="35.7109375" style="13" customWidth="1"/>
    <col min="7428" max="7428" width="12.7109375" style="13" customWidth="1"/>
    <col min="7429" max="7439" width="9.7109375" style="13" customWidth="1"/>
    <col min="7440" max="7681" width="11.42578125" style="13"/>
    <col min="7682" max="7682" width="8.7109375" style="13" customWidth="1"/>
    <col min="7683" max="7683" width="35.7109375" style="13" customWidth="1"/>
    <col min="7684" max="7684" width="12.7109375" style="13" customWidth="1"/>
    <col min="7685" max="7695" width="9.7109375" style="13" customWidth="1"/>
    <col min="7696" max="7937" width="11.42578125" style="13"/>
    <col min="7938" max="7938" width="8.7109375" style="13" customWidth="1"/>
    <col min="7939" max="7939" width="35.7109375" style="13" customWidth="1"/>
    <col min="7940" max="7940" width="12.7109375" style="13" customWidth="1"/>
    <col min="7941" max="7951" width="9.7109375" style="13" customWidth="1"/>
    <col min="7952" max="8193" width="11.42578125" style="13"/>
    <col min="8194" max="8194" width="8.7109375" style="13" customWidth="1"/>
    <col min="8195" max="8195" width="35.7109375" style="13" customWidth="1"/>
    <col min="8196" max="8196" width="12.7109375" style="13" customWidth="1"/>
    <col min="8197" max="8207" width="9.7109375" style="13" customWidth="1"/>
    <col min="8208" max="8449" width="11.42578125" style="13"/>
    <col min="8450" max="8450" width="8.7109375" style="13" customWidth="1"/>
    <col min="8451" max="8451" width="35.7109375" style="13" customWidth="1"/>
    <col min="8452" max="8452" width="12.7109375" style="13" customWidth="1"/>
    <col min="8453" max="8463" width="9.7109375" style="13" customWidth="1"/>
    <col min="8464" max="8705" width="11.42578125" style="13"/>
    <col min="8706" max="8706" width="8.7109375" style="13" customWidth="1"/>
    <col min="8707" max="8707" width="35.7109375" style="13" customWidth="1"/>
    <col min="8708" max="8708" width="12.7109375" style="13" customWidth="1"/>
    <col min="8709" max="8719" width="9.7109375" style="13" customWidth="1"/>
    <col min="8720" max="8961" width="11.42578125" style="13"/>
    <col min="8962" max="8962" width="8.7109375" style="13" customWidth="1"/>
    <col min="8963" max="8963" width="35.7109375" style="13" customWidth="1"/>
    <col min="8964" max="8964" width="12.7109375" style="13" customWidth="1"/>
    <col min="8965" max="8975" width="9.7109375" style="13" customWidth="1"/>
    <col min="8976" max="9217" width="11.42578125" style="13"/>
    <col min="9218" max="9218" width="8.7109375" style="13" customWidth="1"/>
    <col min="9219" max="9219" width="35.7109375" style="13" customWidth="1"/>
    <col min="9220" max="9220" width="12.7109375" style="13" customWidth="1"/>
    <col min="9221" max="9231" width="9.7109375" style="13" customWidth="1"/>
    <col min="9232" max="9473" width="11.42578125" style="13"/>
    <col min="9474" max="9474" width="8.7109375" style="13" customWidth="1"/>
    <col min="9475" max="9475" width="35.7109375" style="13" customWidth="1"/>
    <col min="9476" max="9476" width="12.7109375" style="13" customWidth="1"/>
    <col min="9477" max="9487" width="9.7109375" style="13" customWidth="1"/>
    <col min="9488" max="9729" width="11.42578125" style="13"/>
    <col min="9730" max="9730" width="8.7109375" style="13" customWidth="1"/>
    <col min="9731" max="9731" width="35.7109375" style="13" customWidth="1"/>
    <col min="9732" max="9732" width="12.7109375" style="13" customWidth="1"/>
    <col min="9733" max="9743" width="9.7109375" style="13" customWidth="1"/>
    <col min="9744" max="9985" width="11.42578125" style="13"/>
    <col min="9986" max="9986" width="8.7109375" style="13" customWidth="1"/>
    <col min="9987" max="9987" width="35.7109375" style="13" customWidth="1"/>
    <col min="9988" max="9988" width="12.7109375" style="13" customWidth="1"/>
    <col min="9989" max="9999" width="9.7109375" style="13" customWidth="1"/>
    <col min="10000" max="10241" width="11.42578125" style="13"/>
    <col min="10242" max="10242" width="8.7109375" style="13" customWidth="1"/>
    <col min="10243" max="10243" width="35.7109375" style="13" customWidth="1"/>
    <col min="10244" max="10244" width="12.7109375" style="13" customWidth="1"/>
    <col min="10245" max="10255" width="9.7109375" style="13" customWidth="1"/>
    <col min="10256" max="10497" width="11.42578125" style="13"/>
    <col min="10498" max="10498" width="8.7109375" style="13" customWidth="1"/>
    <col min="10499" max="10499" width="35.7109375" style="13" customWidth="1"/>
    <col min="10500" max="10500" width="12.7109375" style="13" customWidth="1"/>
    <col min="10501" max="10511" width="9.7109375" style="13" customWidth="1"/>
    <col min="10512" max="10753" width="11.42578125" style="13"/>
    <col min="10754" max="10754" width="8.7109375" style="13" customWidth="1"/>
    <col min="10755" max="10755" width="35.7109375" style="13" customWidth="1"/>
    <col min="10756" max="10756" width="12.7109375" style="13" customWidth="1"/>
    <col min="10757" max="10767" width="9.7109375" style="13" customWidth="1"/>
    <col min="10768" max="11009" width="11.42578125" style="13"/>
    <col min="11010" max="11010" width="8.7109375" style="13" customWidth="1"/>
    <col min="11011" max="11011" width="35.7109375" style="13" customWidth="1"/>
    <col min="11012" max="11012" width="12.7109375" style="13" customWidth="1"/>
    <col min="11013" max="11023" width="9.7109375" style="13" customWidth="1"/>
    <col min="11024" max="11265" width="11.42578125" style="13"/>
    <col min="11266" max="11266" width="8.7109375" style="13" customWidth="1"/>
    <col min="11267" max="11267" width="35.7109375" style="13" customWidth="1"/>
    <col min="11268" max="11268" width="12.7109375" style="13" customWidth="1"/>
    <col min="11269" max="11279" width="9.7109375" style="13" customWidth="1"/>
    <col min="11280" max="11521" width="11.42578125" style="13"/>
    <col min="11522" max="11522" width="8.7109375" style="13" customWidth="1"/>
    <col min="11523" max="11523" width="35.7109375" style="13" customWidth="1"/>
    <col min="11524" max="11524" width="12.7109375" style="13" customWidth="1"/>
    <col min="11525" max="11535" width="9.7109375" style="13" customWidth="1"/>
    <col min="11536" max="11777" width="11.42578125" style="13"/>
    <col min="11778" max="11778" width="8.7109375" style="13" customWidth="1"/>
    <col min="11779" max="11779" width="35.7109375" style="13" customWidth="1"/>
    <col min="11780" max="11780" width="12.7109375" style="13" customWidth="1"/>
    <col min="11781" max="11791" width="9.7109375" style="13" customWidth="1"/>
    <col min="11792" max="12033" width="11.42578125" style="13"/>
    <col min="12034" max="12034" width="8.7109375" style="13" customWidth="1"/>
    <col min="12035" max="12035" width="35.7109375" style="13" customWidth="1"/>
    <col min="12036" max="12036" width="12.7109375" style="13" customWidth="1"/>
    <col min="12037" max="12047" width="9.7109375" style="13" customWidth="1"/>
    <col min="12048" max="12289" width="11.42578125" style="13"/>
    <col min="12290" max="12290" width="8.7109375" style="13" customWidth="1"/>
    <col min="12291" max="12291" width="35.7109375" style="13" customWidth="1"/>
    <col min="12292" max="12292" width="12.7109375" style="13" customWidth="1"/>
    <col min="12293" max="12303" width="9.7109375" style="13" customWidth="1"/>
    <col min="12304" max="12545" width="11.42578125" style="13"/>
    <col min="12546" max="12546" width="8.7109375" style="13" customWidth="1"/>
    <col min="12547" max="12547" width="35.7109375" style="13" customWidth="1"/>
    <col min="12548" max="12548" width="12.7109375" style="13" customWidth="1"/>
    <col min="12549" max="12559" width="9.7109375" style="13" customWidth="1"/>
    <col min="12560" max="12801" width="11.42578125" style="13"/>
    <col min="12802" max="12802" width="8.7109375" style="13" customWidth="1"/>
    <col min="12803" max="12803" width="35.7109375" style="13" customWidth="1"/>
    <col min="12804" max="12804" width="12.7109375" style="13" customWidth="1"/>
    <col min="12805" max="12815" width="9.7109375" style="13" customWidth="1"/>
    <col min="12816" max="13057" width="11.42578125" style="13"/>
    <col min="13058" max="13058" width="8.7109375" style="13" customWidth="1"/>
    <col min="13059" max="13059" width="35.7109375" style="13" customWidth="1"/>
    <col min="13060" max="13060" width="12.7109375" style="13" customWidth="1"/>
    <col min="13061" max="13071" width="9.7109375" style="13" customWidth="1"/>
    <col min="13072" max="13313" width="11.42578125" style="13"/>
    <col min="13314" max="13314" width="8.7109375" style="13" customWidth="1"/>
    <col min="13315" max="13315" width="35.7109375" style="13" customWidth="1"/>
    <col min="13316" max="13316" width="12.7109375" style="13" customWidth="1"/>
    <col min="13317" max="13327" width="9.7109375" style="13" customWidth="1"/>
    <col min="13328" max="13569" width="11.42578125" style="13"/>
    <col min="13570" max="13570" width="8.7109375" style="13" customWidth="1"/>
    <col min="13571" max="13571" width="35.7109375" style="13" customWidth="1"/>
    <col min="13572" max="13572" width="12.7109375" style="13" customWidth="1"/>
    <col min="13573" max="13583" width="9.7109375" style="13" customWidth="1"/>
    <col min="13584" max="13825" width="11.42578125" style="13"/>
    <col min="13826" max="13826" width="8.7109375" style="13" customWidth="1"/>
    <col min="13827" max="13827" width="35.7109375" style="13" customWidth="1"/>
    <col min="13828" max="13828" width="12.7109375" style="13" customWidth="1"/>
    <col min="13829" max="13839" width="9.7109375" style="13" customWidth="1"/>
    <col min="13840" max="14081" width="11.42578125" style="13"/>
    <col min="14082" max="14082" width="8.7109375" style="13" customWidth="1"/>
    <col min="14083" max="14083" width="35.7109375" style="13" customWidth="1"/>
    <col min="14084" max="14084" width="12.7109375" style="13" customWidth="1"/>
    <col min="14085" max="14095" width="9.7109375" style="13" customWidth="1"/>
    <col min="14096" max="14337" width="11.42578125" style="13"/>
    <col min="14338" max="14338" width="8.7109375" style="13" customWidth="1"/>
    <col min="14339" max="14339" width="35.7109375" style="13" customWidth="1"/>
    <col min="14340" max="14340" width="12.7109375" style="13" customWidth="1"/>
    <col min="14341" max="14351" width="9.7109375" style="13" customWidth="1"/>
    <col min="14352" max="14593" width="11.42578125" style="13"/>
    <col min="14594" max="14594" width="8.7109375" style="13" customWidth="1"/>
    <col min="14595" max="14595" width="35.7109375" style="13" customWidth="1"/>
    <col min="14596" max="14596" width="12.7109375" style="13" customWidth="1"/>
    <col min="14597" max="14607" width="9.7109375" style="13" customWidth="1"/>
    <col min="14608" max="14849" width="11.42578125" style="13"/>
    <col min="14850" max="14850" width="8.7109375" style="13" customWidth="1"/>
    <col min="14851" max="14851" width="35.7109375" style="13" customWidth="1"/>
    <col min="14852" max="14852" width="12.7109375" style="13" customWidth="1"/>
    <col min="14853" max="14863" width="9.7109375" style="13" customWidth="1"/>
    <col min="14864" max="15105" width="11.42578125" style="13"/>
    <col min="15106" max="15106" width="8.7109375" style="13" customWidth="1"/>
    <col min="15107" max="15107" width="35.7109375" style="13" customWidth="1"/>
    <col min="15108" max="15108" width="12.7109375" style="13" customWidth="1"/>
    <col min="15109" max="15119" width="9.7109375" style="13" customWidth="1"/>
    <col min="15120" max="15361" width="11.42578125" style="13"/>
    <col min="15362" max="15362" width="8.7109375" style="13" customWidth="1"/>
    <col min="15363" max="15363" width="35.7109375" style="13" customWidth="1"/>
    <col min="15364" max="15364" width="12.7109375" style="13" customWidth="1"/>
    <col min="15365" max="15375" width="9.7109375" style="13" customWidth="1"/>
    <col min="15376" max="15617" width="11.42578125" style="13"/>
    <col min="15618" max="15618" width="8.7109375" style="13" customWidth="1"/>
    <col min="15619" max="15619" width="35.7109375" style="13" customWidth="1"/>
    <col min="15620" max="15620" width="12.7109375" style="13" customWidth="1"/>
    <col min="15621" max="15631" width="9.7109375" style="13" customWidth="1"/>
    <col min="15632" max="15873" width="11.42578125" style="13"/>
    <col min="15874" max="15874" width="8.7109375" style="13" customWidth="1"/>
    <col min="15875" max="15875" width="35.7109375" style="13" customWidth="1"/>
    <col min="15876" max="15876" width="12.7109375" style="13" customWidth="1"/>
    <col min="15877" max="15887" width="9.7109375" style="13" customWidth="1"/>
    <col min="15888" max="16129" width="11.42578125" style="13"/>
    <col min="16130" max="16130" width="8.7109375" style="13" customWidth="1"/>
    <col min="16131" max="16131" width="35.7109375" style="13" customWidth="1"/>
    <col min="16132" max="16132" width="12.7109375" style="13" customWidth="1"/>
    <col min="16133" max="16143" width="9.7109375" style="13" customWidth="1"/>
    <col min="16144" max="16384" width="11.42578125" style="13"/>
  </cols>
  <sheetData>
    <row r="1" spans="1:16" x14ac:dyDescent="0.2">
      <c r="A1" s="121" t="s">
        <v>2</v>
      </c>
    </row>
    <row r="3" spans="1:16" x14ac:dyDescent="0.2">
      <c r="A3" s="304" t="s">
        <v>419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6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6" x14ac:dyDescent="0.2">
      <c r="A5" s="305" t="s">
        <v>388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16" x14ac:dyDescent="0.2">
      <c r="A6" s="133" t="s">
        <v>56</v>
      </c>
    </row>
    <row r="7" spans="1:16" x14ac:dyDescent="0.2">
      <c r="A7" s="133"/>
      <c r="O7" s="174"/>
    </row>
    <row r="8" spans="1:16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108"/>
      <c r="K8" s="108"/>
      <c r="L8" s="6"/>
      <c r="M8" s="6"/>
      <c r="N8" s="7"/>
      <c r="O8" s="302" t="s">
        <v>381</v>
      </c>
      <c r="P8" s="146"/>
    </row>
    <row r="9" spans="1:16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6" x14ac:dyDescent="0.2">
      <c r="A10" s="134"/>
      <c r="B10" s="135"/>
      <c r="E10" s="152"/>
      <c r="F10" s="152"/>
      <c r="G10" s="153"/>
      <c r="H10" s="153"/>
      <c r="I10" s="153"/>
      <c r="J10" s="153"/>
      <c r="K10" s="153"/>
      <c r="L10" s="153"/>
      <c r="O10" s="136"/>
    </row>
    <row r="11" spans="1:16" ht="22.5" x14ac:dyDescent="0.2">
      <c r="A11" s="137" t="s">
        <v>142</v>
      </c>
      <c r="B11" s="138" t="s">
        <v>143</v>
      </c>
      <c r="C11" s="154">
        <v>82.6</v>
      </c>
      <c r="D11" s="154">
        <v>391.6</v>
      </c>
      <c r="E11" s="154">
        <v>209.1</v>
      </c>
      <c r="F11" s="154">
        <v>71</v>
      </c>
      <c r="G11" s="154">
        <v>48.7</v>
      </c>
      <c r="H11" s="154">
        <v>30</v>
      </c>
      <c r="I11" s="154">
        <v>29.2</v>
      </c>
      <c r="J11" s="154">
        <v>36.700000000000003</v>
      </c>
      <c r="K11" s="154">
        <v>65.599999999999994</v>
      </c>
      <c r="L11" s="154">
        <v>111.1</v>
      </c>
      <c r="M11" s="154">
        <v>202.5</v>
      </c>
      <c r="N11" s="155">
        <v>344.4860490397391</v>
      </c>
      <c r="O11" s="158" t="s">
        <v>142</v>
      </c>
    </row>
    <row r="12" spans="1:16" x14ac:dyDescent="0.2">
      <c r="A12" s="134" t="s">
        <v>144</v>
      </c>
      <c r="B12" s="142" t="s">
        <v>145</v>
      </c>
      <c r="C12" s="154">
        <v>268.5</v>
      </c>
      <c r="D12" s="154">
        <v>59.7</v>
      </c>
      <c r="E12" s="154">
        <v>32.799999999999997</v>
      </c>
      <c r="F12" s="154">
        <v>24.7</v>
      </c>
      <c r="G12" s="154">
        <v>24.4</v>
      </c>
      <c r="H12" s="154">
        <v>31.6</v>
      </c>
      <c r="I12" s="154">
        <v>44.3</v>
      </c>
      <c r="J12" s="154">
        <v>151.1</v>
      </c>
      <c r="K12" s="154">
        <v>413.1</v>
      </c>
      <c r="L12" s="154">
        <v>688.5</v>
      </c>
      <c r="M12" s="154">
        <v>854.9</v>
      </c>
      <c r="N12" s="155">
        <v>750.33216572049764</v>
      </c>
      <c r="O12" s="158" t="s">
        <v>144</v>
      </c>
    </row>
    <row r="13" spans="1:16" ht="33.75" x14ac:dyDescent="0.2">
      <c r="A13" s="137" t="s">
        <v>146</v>
      </c>
      <c r="B13" s="138" t="s">
        <v>147</v>
      </c>
      <c r="C13" s="154">
        <v>16.3</v>
      </c>
      <c r="D13" s="154">
        <v>17.8</v>
      </c>
      <c r="E13" s="154">
        <v>11.6</v>
      </c>
      <c r="F13" s="154">
        <v>5.8</v>
      </c>
      <c r="G13" s="154">
        <v>4.2</v>
      </c>
      <c r="H13" s="154">
        <v>4</v>
      </c>
      <c r="I13" s="154">
        <v>6</v>
      </c>
      <c r="J13" s="154">
        <v>9.1</v>
      </c>
      <c r="K13" s="154">
        <v>15.7</v>
      </c>
      <c r="L13" s="154">
        <v>28.4</v>
      </c>
      <c r="M13" s="154">
        <v>53.1</v>
      </c>
      <c r="N13" s="155">
        <v>93.006401739340504</v>
      </c>
      <c r="O13" s="158" t="s">
        <v>146</v>
      </c>
    </row>
    <row r="14" spans="1:16" ht="22.5" x14ac:dyDescent="0.2">
      <c r="A14" s="137" t="s">
        <v>148</v>
      </c>
      <c r="B14" s="138" t="s">
        <v>149</v>
      </c>
      <c r="C14" s="154">
        <v>69.7</v>
      </c>
      <c r="D14" s="154">
        <v>17.8</v>
      </c>
      <c r="E14" s="154">
        <v>13.8</v>
      </c>
      <c r="F14" s="154">
        <v>23.6</v>
      </c>
      <c r="G14" s="154">
        <v>16.100000000000001</v>
      </c>
      <c r="H14" s="154">
        <v>13.6</v>
      </c>
      <c r="I14" s="154">
        <v>21.6</v>
      </c>
      <c r="J14" s="154">
        <v>44.7</v>
      </c>
      <c r="K14" s="154">
        <v>83.3</v>
      </c>
      <c r="L14" s="154">
        <v>133.1</v>
      </c>
      <c r="M14" s="154">
        <v>210.4</v>
      </c>
      <c r="N14" s="155">
        <v>400.28989008334344</v>
      </c>
      <c r="O14" s="158" t="s">
        <v>148</v>
      </c>
    </row>
    <row r="15" spans="1:16" x14ac:dyDescent="0.2">
      <c r="A15" s="134" t="s">
        <v>150</v>
      </c>
      <c r="B15" s="142" t="s">
        <v>151</v>
      </c>
      <c r="C15" s="154">
        <v>147.69999999999999</v>
      </c>
      <c r="D15" s="154">
        <v>15.7</v>
      </c>
      <c r="E15" s="154">
        <v>26</v>
      </c>
      <c r="F15" s="154">
        <v>98.3</v>
      </c>
      <c r="G15" s="154">
        <v>215.6</v>
      </c>
      <c r="H15" s="154">
        <v>186.4</v>
      </c>
      <c r="I15" s="154">
        <v>178.8</v>
      </c>
      <c r="J15" s="154">
        <v>172.7</v>
      </c>
      <c r="K15" s="154">
        <v>155.69999999999999</v>
      </c>
      <c r="L15" s="154">
        <v>90.5</v>
      </c>
      <c r="M15" s="154">
        <v>109</v>
      </c>
      <c r="N15" s="155">
        <v>162.82159681120908</v>
      </c>
      <c r="O15" s="158" t="s">
        <v>150</v>
      </c>
    </row>
    <row r="16" spans="1:16" x14ac:dyDescent="0.2">
      <c r="A16" s="134" t="s">
        <v>152</v>
      </c>
      <c r="B16" s="142" t="s">
        <v>153</v>
      </c>
      <c r="C16" s="154">
        <v>102.9</v>
      </c>
      <c r="D16" s="154">
        <v>80.599999999999994</v>
      </c>
      <c r="E16" s="154">
        <v>47.6</v>
      </c>
      <c r="F16" s="154">
        <v>57</v>
      </c>
      <c r="G16" s="154">
        <v>44.1</v>
      </c>
      <c r="H16" s="154">
        <v>43.8</v>
      </c>
      <c r="I16" s="154">
        <v>55.5</v>
      </c>
      <c r="J16" s="154">
        <v>81.599999999999994</v>
      </c>
      <c r="K16" s="154">
        <v>122.9</v>
      </c>
      <c r="L16" s="154">
        <v>175</v>
      </c>
      <c r="M16" s="154">
        <v>261</v>
      </c>
      <c r="N16" s="155">
        <v>256.31114868945525</v>
      </c>
      <c r="O16" s="158" t="s">
        <v>152</v>
      </c>
    </row>
    <row r="17" spans="1:15" ht="22.5" x14ac:dyDescent="0.2">
      <c r="A17" s="137" t="s">
        <v>154</v>
      </c>
      <c r="B17" s="138" t="s">
        <v>155</v>
      </c>
      <c r="C17" s="154">
        <v>44.3</v>
      </c>
      <c r="D17" s="154">
        <v>13.1</v>
      </c>
      <c r="E17" s="154">
        <v>8.5</v>
      </c>
      <c r="F17" s="154">
        <v>11.8</v>
      </c>
      <c r="G17" s="154">
        <v>8.5</v>
      </c>
      <c r="H17" s="154">
        <v>8.8000000000000007</v>
      </c>
      <c r="I17" s="154">
        <v>12.1</v>
      </c>
      <c r="J17" s="154">
        <v>22.9</v>
      </c>
      <c r="K17" s="154">
        <v>47.4</v>
      </c>
      <c r="L17" s="154">
        <v>98.6</v>
      </c>
      <c r="M17" s="154">
        <v>165</v>
      </c>
      <c r="N17" s="155">
        <v>151.70914361637878</v>
      </c>
      <c r="O17" s="158" t="s">
        <v>154</v>
      </c>
    </row>
    <row r="18" spans="1:15" ht="22.5" x14ac:dyDescent="0.2">
      <c r="A18" s="137" t="s">
        <v>156</v>
      </c>
      <c r="B18" s="138" t="s">
        <v>157</v>
      </c>
      <c r="C18" s="154">
        <v>17.5</v>
      </c>
      <c r="D18" s="154">
        <v>27.2</v>
      </c>
      <c r="E18" s="154">
        <v>35.4</v>
      </c>
      <c r="F18" s="154">
        <v>10.1</v>
      </c>
      <c r="G18" s="154">
        <v>8.4</v>
      </c>
      <c r="H18" s="154">
        <v>8.4</v>
      </c>
      <c r="I18" s="154">
        <v>14.3</v>
      </c>
      <c r="J18" s="154">
        <v>15.2</v>
      </c>
      <c r="K18" s="154">
        <v>22.7</v>
      </c>
      <c r="L18" s="154">
        <v>25.8</v>
      </c>
      <c r="M18" s="154">
        <v>26.8</v>
      </c>
      <c r="N18" s="155">
        <v>19.56758062567943</v>
      </c>
      <c r="O18" s="158" t="s">
        <v>156</v>
      </c>
    </row>
    <row r="19" spans="1:15" x14ac:dyDescent="0.2">
      <c r="A19" s="134" t="s">
        <v>158</v>
      </c>
      <c r="B19" s="142" t="s">
        <v>159</v>
      </c>
      <c r="C19" s="154">
        <v>404</v>
      </c>
      <c r="D19" s="154">
        <v>34.6</v>
      </c>
      <c r="E19" s="154">
        <v>8.4</v>
      </c>
      <c r="F19" s="154">
        <v>20.3</v>
      </c>
      <c r="G19" s="154">
        <v>28.5</v>
      </c>
      <c r="H19" s="154">
        <v>34.200000000000003</v>
      </c>
      <c r="I19" s="154">
        <v>72.099999999999994</v>
      </c>
      <c r="J19" s="154">
        <v>221.8</v>
      </c>
      <c r="K19" s="154">
        <v>538.1</v>
      </c>
      <c r="L19" s="154">
        <v>940</v>
      </c>
      <c r="M19" s="154">
        <v>1444.9</v>
      </c>
      <c r="N19" s="155">
        <v>1841.7683295083948</v>
      </c>
      <c r="O19" s="158" t="s">
        <v>158</v>
      </c>
    </row>
    <row r="20" spans="1:15" x14ac:dyDescent="0.2">
      <c r="A20" s="134" t="s">
        <v>160</v>
      </c>
      <c r="B20" s="142" t="s">
        <v>161</v>
      </c>
      <c r="C20" s="154">
        <v>176.4</v>
      </c>
      <c r="D20" s="154">
        <v>781</v>
      </c>
      <c r="E20" s="154">
        <v>526.6</v>
      </c>
      <c r="F20" s="154">
        <v>88.2</v>
      </c>
      <c r="G20" s="154">
        <v>60.7</v>
      </c>
      <c r="H20" s="154">
        <v>57.4</v>
      </c>
      <c r="I20" s="154">
        <v>54.7</v>
      </c>
      <c r="J20" s="154">
        <v>77.5</v>
      </c>
      <c r="K20" s="154">
        <v>154.4</v>
      </c>
      <c r="L20" s="154">
        <v>275.2</v>
      </c>
      <c r="M20" s="154">
        <v>441.9</v>
      </c>
      <c r="N20" s="155">
        <v>802.51238072230944</v>
      </c>
      <c r="O20" s="158" t="s">
        <v>160</v>
      </c>
    </row>
    <row r="21" spans="1:15" x14ac:dyDescent="0.2">
      <c r="A21" s="134" t="s">
        <v>162</v>
      </c>
      <c r="B21" s="142" t="s">
        <v>163</v>
      </c>
      <c r="C21" s="154">
        <v>256.5</v>
      </c>
      <c r="D21" s="154">
        <v>202.1</v>
      </c>
      <c r="E21" s="154">
        <v>60</v>
      </c>
      <c r="F21" s="154">
        <v>78.099999999999994</v>
      </c>
      <c r="G21" s="154">
        <v>104.5</v>
      </c>
      <c r="H21" s="154">
        <v>114.8</v>
      </c>
      <c r="I21" s="154">
        <v>164</v>
      </c>
      <c r="J21" s="154">
        <v>245.6</v>
      </c>
      <c r="K21" s="154">
        <v>341.2</v>
      </c>
      <c r="L21" s="154">
        <v>440.3</v>
      </c>
      <c r="M21" s="154">
        <v>554</v>
      </c>
      <c r="N21" s="155">
        <v>690.66312356564799</v>
      </c>
      <c r="O21" s="158" t="s">
        <v>162</v>
      </c>
    </row>
    <row r="22" spans="1:15" x14ac:dyDescent="0.2">
      <c r="A22" s="134" t="s">
        <v>164</v>
      </c>
      <c r="B22" s="142" t="s">
        <v>165</v>
      </c>
      <c r="C22" s="154">
        <v>42.4</v>
      </c>
      <c r="D22" s="154">
        <v>89</v>
      </c>
      <c r="E22" s="154">
        <v>32.4</v>
      </c>
      <c r="F22" s="154">
        <v>21.6</v>
      </c>
      <c r="G22" s="154">
        <v>49.2</v>
      </c>
      <c r="H22" s="154">
        <v>43.8</v>
      </c>
      <c r="I22" s="154">
        <v>37.5</v>
      </c>
      <c r="J22" s="154">
        <v>34.6</v>
      </c>
      <c r="K22" s="154">
        <v>42.4</v>
      </c>
      <c r="L22" s="154">
        <v>45.7</v>
      </c>
      <c r="M22" s="154">
        <v>59.8</v>
      </c>
      <c r="N22" s="155">
        <v>85.034424447397029</v>
      </c>
      <c r="O22" s="158" t="s">
        <v>164</v>
      </c>
    </row>
    <row r="23" spans="1:15" ht="22.5" x14ac:dyDescent="0.2">
      <c r="A23" s="143" t="s">
        <v>166</v>
      </c>
      <c r="B23" s="138" t="s">
        <v>167</v>
      </c>
      <c r="C23" s="154">
        <v>182.3</v>
      </c>
      <c r="D23" s="154">
        <v>8.4</v>
      </c>
      <c r="E23" s="154">
        <v>18.5</v>
      </c>
      <c r="F23" s="154">
        <v>31.3</v>
      </c>
      <c r="G23" s="154">
        <v>49.7</v>
      </c>
      <c r="H23" s="154">
        <v>63.9</v>
      </c>
      <c r="I23" s="154">
        <v>105.6</v>
      </c>
      <c r="J23" s="154">
        <v>191.2</v>
      </c>
      <c r="K23" s="154">
        <v>308.7</v>
      </c>
      <c r="L23" s="154">
        <v>344.3</v>
      </c>
      <c r="M23" s="154">
        <v>384.7</v>
      </c>
      <c r="N23" s="155">
        <v>259.69319966179489</v>
      </c>
      <c r="O23" s="158" t="s">
        <v>166</v>
      </c>
    </row>
    <row r="24" spans="1:15" x14ac:dyDescent="0.2">
      <c r="A24" s="134" t="s">
        <v>168</v>
      </c>
      <c r="B24" s="142" t="s">
        <v>169</v>
      </c>
      <c r="C24" s="154">
        <v>132.4</v>
      </c>
      <c r="D24" s="154">
        <v>138.19999999999999</v>
      </c>
      <c r="E24" s="154">
        <v>35.6</v>
      </c>
      <c r="F24" s="154">
        <v>29.4</v>
      </c>
      <c r="G24" s="154">
        <v>34.200000000000003</v>
      </c>
      <c r="H24" s="154">
        <v>41</v>
      </c>
      <c r="I24" s="154">
        <v>53</v>
      </c>
      <c r="J24" s="154">
        <v>82</v>
      </c>
      <c r="K24" s="154">
        <v>157.5</v>
      </c>
      <c r="L24" s="154">
        <v>274.3</v>
      </c>
      <c r="M24" s="154">
        <v>400.5</v>
      </c>
      <c r="N24" s="155">
        <v>481.94226355840078</v>
      </c>
      <c r="O24" s="158" t="s">
        <v>168</v>
      </c>
    </row>
    <row r="25" spans="1:15" x14ac:dyDescent="0.2">
      <c r="A25" s="134" t="s">
        <v>170</v>
      </c>
      <c r="B25" s="142" t="s">
        <v>171</v>
      </c>
      <c r="C25" s="154" t="s">
        <v>186</v>
      </c>
      <c r="D25" s="154" t="s">
        <v>186</v>
      </c>
      <c r="E25" s="154" t="s">
        <v>186</v>
      </c>
      <c r="F25" s="154" t="s">
        <v>186</v>
      </c>
      <c r="G25" s="154" t="s">
        <v>186</v>
      </c>
      <c r="H25" s="154" t="s">
        <v>186</v>
      </c>
      <c r="I25" s="154" t="s">
        <v>186</v>
      </c>
      <c r="J25" s="154" t="s">
        <v>186</v>
      </c>
      <c r="K25" s="154" t="s">
        <v>186</v>
      </c>
      <c r="L25" s="154" t="s">
        <v>186</v>
      </c>
      <c r="M25" s="154" t="s">
        <v>186</v>
      </c>
      <c r="N25" s="155" t="s">
        <v>186</v>
      </c>
      <c r="O25" s="158" t="s">
        <v>170</v>
      </c>
    </row>
    <row r="26" spans="1:15" ht="22.5" x14ac:dyDescent="0.2">
      <c r="A26" s="137" t="s">
        <v>173</v>
      </c>
      <c r="B26" s="138" t="s">
        <v>174</v>
      </c>
      <c r="C26" s="154">
        <v>32.200000000000003</v>
      </c>
      <c r="D26" s="154">
        <v>3389.1</v>
      </c>
      <c r="E26" s="154" t="s">
        <v>172</v>
      </c>
      <c r="F26" s="154" t="s">
        <v>172</v>
      </c>
      <c r="G26" s="154" t="s">
        <v>172</v>
      </c>
      <c r="H26" s="154" t="s">
        <v>172</v>
      </c>
      <c r="I26" s="154" t="s">
        <v>172</v>
      </c>
      <c r="J26" s="154" t="s">
        <v>172</v>
      </c>
      <c r="K26" s="154" t="s">
        <v>172</v>
      </c>
      <c r="L26" s="154" t="s">
        <v>172</v>
      </c>
      <c r="M26" s="154" t="s">
        <v>172</v>
      </c>
      <c r="N26" s="155" t="s">
        <v>172</v>
      </c>
      <c r="O26" s="158" t="s">
        <v>173</v>
      </c>
    </row>
    <row r="27" spans="1:15" ht="22.5" x14ac:dyDescent="0.2">
      <c r="A27" s="137" t="s">
        <v>175</v>
      </c>
      <c r="B27" s="138" t="s">
        <v>176</v>
      </c>
      <c r="C27" s="154">
        <v>15.2</v>
      </c>
      <c r="D27" s="154">
        <v>593.6</v>
      </c>
      <c r="E27" s="154">
        <v>92.3</v>
      </c>
      <c r="F27" s="154">
        <v>29.3</v>
      </c>
      <c r="G27" s="154">
        <v>12.3</v>
      </c>
      <c r="H27" s="154">
        <v>3.6</v>
      </c>
      <c r="I27" s="154">
        <v>3.2</v>
      </c>
      <c r="J27" s="154">
        <v>3.7</v>
      </c>
      <c r="K27" s="154">
        <v>3.5</v>
      </c>
      <c r="L27" s="154">
        <v>2.4</v>
      </c>
      <c r="M27" s="154">
        <v>1.9</v>
      </c>
      <c r="N27" s="155">
        <v>1.2078753472641623</v>
      </c>
      <c r="O27" s="158" t="s">
        <v>175</v>
      </c>
    </row>
    <row r="28" spans="1:15" ht="33.75" x14ac:dyDescent="0.2">
      <c r="A28" s="137" t="s">
        <v>177</v>
      </c>
      <c r="B28" s="138" t="s">
        <v>178</v>
      </c>
      <c r="C28" s="154">
        <v>106.5</v>
      </c>
      <c r="D28" s="154">
        <v>360.2</v>
      </c>
      <c r="E28" s="154">
        <v>75.3</v>
      </c>
      <c r="F28" s="154">
        <v>81.900000000000006</v>
      </c>
      <c r="G28" s="154">
        <v>80.099999999999994</v>
      </c>
      <c r="H28" s="154">
        <v>46.7</v>
      </c>
      <c r="I28" s="154">
        <v>56.3</v>
      </c>
      <c r="J28" s="154">
        <v>71</v>
      </c>
      <c r="K28" s="154">
        <v>104.4</v>
      </c>
      <c r="L28" s="154">
        <v>151.1</v>
      </c>
      <c r="M28" s="154">
        <v>244.8</v>
      </c>
      <c r="N28" s="155">
        <v>386.76168619398481</v>
      </c>
      <c r="O28" s="158" t="s">
        <v>177</v>
      </c>
    </row>
    <row r="29" spans="1:15" ht="22.5" x14ac:dyDescent="0.2">
      <c r="A29" s="137" t="s">
        <v>179</v>
      </c>
      <c r="B29" s="138" t="s">
        <v>180</v>
      </c>
      <c r="C29" s="154">
        <v>251.1</v>
      </c>
      <c r="D29" s="154">
        <v>389</v>
      </c>
      <c r="E29" s="154">
        <v>298.39999999999998</v>
      </c>
      <c r="F29" s="154">
        <v>260.10000000000002</v>
      </c>
      <c r="G29" s="154">
        <v>232.9</v>
      </c>
      <c r="H29" s="154">
        <v>173.5</v>
      </c>
      <c r="I29" s="154">
        <v>164.1</v>
      </c>
      <c r="J29" s="154">
        <v>191.7</v>
      </c>
      <c r="K29" s="154">
        <v>240.5</v>
      </c>
      <c r="L29" s="154">
        <v>280</v>
      </c>
      <c r="M29" s="154">
        <v>408.1</v>
      </c>
      <c r="N29" s="155">
        <v>842.13069211257402</v>
      </c>
      <c r="O29" s="158" t="s">
        <v>179</v>
      </c>
    </row>
    <row r="30" spans="1:15" x14ac:dyDescent="0.2">
      <c r="A30" s="134" t="s">
        <v>181</v>
      </c>
      <c r="B30" s="142" t="s">
        <v>182</v>
      </c>
      <c r="C30" s="154">
        <v>0</v>
      </c>
      <c r="D30" s="154" t="s">
        <v>172</v>
      </c>
      <c r="E30" s="154" t="s">
        <v>172</v>
      </c>
      <c r="F30" s="154" t="s">
        <v>172</v>
      </c>
      <c r="G30" s="154" t="s">
        <v>172</v>
      </c>
      <c r="H30" s="154" t="s">
        <v>172</v>
      </c>
      <c r="I30" s="154" t="s">
        <v>172</v>
      </c>
      <c r="J30" s="154" t="s">
        <v>172</v>
      </c>
      <c r="K30" s="154" t="s">
        <v>172</v>
      </c>
      <c r="L30" s="154" t="s">
        <v>172</v>
      </c>
      <c r="M30" s="154">
        <v>0.1</v>
      </c>
      <c r="N30" s="155">
        <v>0.24157506945283247</v>
      </c>
      <c r="O30" s="158" t="s">
        <v>183</v>
      </c>
    </row>
    <row r="31" spans="1:15" ht="33.75" x14ac:dyDescent="0.2">
      <c r="A31" s="137" t="s">
        <v>184</v>
      </c>
      <c r="B31" s="138" t="s">
        <v>185</v>
      </c>
      <c r="C31" s="154">
        <v>84</v>
      </c>
      <c r="D31" s="154">
        <v>6755.1</v>
      </c>
      <c r="E31" s="154">
        <v>30.2</v>
      </c>
      <c r="F31" s="154">
        <v>10</v>
      </c>
      <c r="G31" s="154">
        <v>6.4</v>
      </c>
      <c r="H31" s="154">
        <v>10.5</v>
      </c>
      <c r="I31" s="154">
        <v>10.1</v>
      </c>
      <c r="J31" s="154">
        <v>13.4</v>
      </c>
      <c r="K31" s="154">
        <v>21.4</v>
      </c>
      <c r="L31" s="154">
        <v>32.799999999999997</v>
      </c>
      <c r="M31" s="154">
        <v>47.9</v>
      </c>
      <c r="N31" s="155">
        <v>66.674719168981753</v>
      </c>
      <c r="O31" s="158" t="s">
        <v>184</v>
      </c>
    </row>
    <row r="32" spans="1:15" x14ac:dyDescent="0.2">
      <c r="A32" s="132" t="s">
        <v>7</v>
      </c>
      <c r="B32" s="142"/>
      <c r="C32" s="156">
        <v>2432.6</v>
      </c>
      <c r="D32" s="156">
        <v>13363.7</v>
      </c>
      <c r="E32" s="156">
        <v>1562.6</v>
      </c>
      <c r="F32" s="156">
        <v>952.3</v>
      </c>
      <c r="G32" s="156">
        <v>1028.5</v>
      </c>
      <c r="H32" s="156">
        <v>916</v>
      </c>
      <c r="I32" s="156">
        <v>1082.5</v>
      </c>
      <c r="J32" s="156">
        <v>1666.4</v>
      </c>
      <c r="K32" s="156">
        <v>2838.6</v>
      </c>
      <c r="L32" s="156">
        <v>4137.1000000000004</v>
      </c>
      <c r="M32" s="156">
        <v>5871.3</v>
      </c>
      <c r="N32" s="157">
        <v>7637.1542456818452</v>
      </c>
      <c r="O32" s="160" t="s">
        <v>7</v>
      </c>
    </row>
    <row r="33" spans="1:13" x14ac:dyDescent="0.2">
      <c r="A33" s="134" t="s">
        <v>105</v>
      </c>
    </row>
    <row r="34" spans="1:13" x14ac:dyDescent="0.2">
      <c r="A34" s="2" t="s">
        <v>468</v>
      </c>
    </row>
    <row r="35" spans="1:13" x14ac:dyDescent="0.2">
      <c r="A35" s="13" t="s">
        <v>470</v>
      </c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</row>
  </sheetData>
  <mergeCells count="8">
    <mergeCell ref="H8:I8"/>
    <mergeCell ref="O8:O9"/>
    <mergeCell ref="A3:O4"/>
    <mergeCell ref="A5:O5"/>
    <mergeCell ref="B8:B9"/>
    <mergeCell ref="C8:C9"/>
    <mergeCell ref="A8:A9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 alignWithMargins="0">
    <oddFooter>&amp;C&amp;6© Statistisches Landesamt des Freistaates Sachsen | A IV 9 -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89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7" width="11.42578125" style="13"/>
    <col min="258" max="258" width="8.7109375" style="13" customWidth="1"/>
    <col min="259" max="259" width="35.7109375" style="13" customWidth="1"/>
    <col min="260" max="260" width="12.7109375" style="13" customWidth="1"/>
    <col min="261" max="271" width="9.7109375" style="13" customWidth="1"/>
    <col min="272" max="513" width="11.42578125" style="13"/>
    <col min="514" max="514" width="8.7109375" style="13" customWidth="1"/>
    <col min="515" max="515" width="35.7109375" style="13" customWidth="1"/>
    <col min="516" max="516" width="12.7109375" style="13" customWidth="1"/>
    <col min="517" max="527" width="9.7109375" style="13" customWidth="1"/>
    <col min="528" max="769" width="11.42578125" style="13"/>
    <col min="770" max="770" width="8.7109375" style="13" customWidth="1"/>
    <col min="771" max="771" width="35.7109375" style="13" customWidth="1"/>
    <col min="772" max="772" width="12.7109375" style="13" customWidth="1"/>
    <col min="773" max="783" width="9.7109375" style="13" customWidth="1"/>
    <col min="784" max="1025" width="11.42578125" style="13"/>
    <col min="1026" max="1026" width="8.7109375" style="13" customWidth="1"/>
    <col min="1027" max="1027" width="35.7109375" style="13" customWidth="1"/>
    <col min="1028" max="1028" width="12.7109375" style="13" customWidth="1"/>
    <col min="1029" max="1039" width="9.7109375" style="13" customWidth="1"/>
    <col min="1040" max="1281" width="11.42578125" style="13"/>
    <col min="1282" max="1282" width="8.7109375" style="13" customWidth="1"/>
    <col min="1283" max="1283" width="35.7109375" style="13" customWidth="1"/>
    <col min="1284" max="1284" width="12.7109375" style="13" customWidth="1"/>
    <col min="1285" max="1295" width="9.7109375" style="13" customWidth="1"/>
    <col min="1296" max="1537" width="11.42578125" style="13"/>
    <col min="1538" max="1538" width="8.7109375" style="13" customWidth="1"/>
    <col min="1539" max="1539" width="35.7109375" style="13" customWidth="1"/>
    <col min="1540" max="1540" width="12.7109375" style="13" customWidth="1"/>
    <col min="1541" max="1551" width="9.7109375" style="13" customWidth="1"/>
    <col min="1552" max="1793" width="11.42578125" style="13"/>
    <col min="1794" max="1794" width="8.7109375" style="13" customWidth="1"/>
    <col min="1795" max="1795" width="35.7109375" style="13" customWidth="1"/>
    <col min="1796" max="1796" width="12.7109375" style="13" customWidth="1"/>
    <col min="1797" max="1807" width="9.7109375" style="13" customWidth="1"/>
    <col min="1808" max="2049" width="11.42578125" style="13"/>
    <col min="2050" max="2050" width="8.7109375" style="13" customWidth="1"/>
    <col min="2051" max="2051" width="35.7109375" style="13" customWidth="1"/>
    <col min="2052" max="2052" width="12.7109375" style="13" customWidth="1"/>
    <col min="2053" max="2063" width="9.7109375" style="13" customWidth="1"/>
    <col min="2064" max="2305" width="11.42578125" style="13"/>
    <col min="2306" max="2306" width="8.7109375" style="13" customWidth="1"/>
    <col min="2307" max="2307" width="35.7109375" style="13" customWidth="1"/>
    <col min="2308" max="2308" width="12.7109375" style="13" customWidth="1"/>
    <col min="2309" max="2319" width="9.7109375" style="13" customWidth="1"/>
    <col min="2320" max="2561" width="11.42578125" style="13"/>
    <col min="2562" max="2562" width="8.7109375" style="13" customWidth="1"/>
    <col min="2563" max="2563" width="35.7109375" style="13" customWidth="1"/>
    <col min="2564" max="2564" width="12.7109375" style="13" customWidth="1"/>
    <col min="2565" max="2575" width="9.7109375" style="13" customWidth="1"/>
    <col min="2576" max="2817" width="11.42578125" style="13"/>
    <col min="2818" max="2818" width="8.7109375" style="13" customWidth="1"/>
    <col min="2819" max="2819" width="35.7109375" style="13" customWidth="1"/>
    <col min="2820" max="2820" width="12.7109375" style="13" customWidth="1"/>
    <col min="2821" max="2831" width="9.7109375" style="13" customWidth="1"/>
    <col min="2832" max="3073" width="11.42578125" style="13"/>
    <col min="3074" max="3074" width="8.7109375" style="13" customWidth="1"/>
    <col min="3075" max="3075" width="35.7109375" style="13" customWidth="1"/>
    <col min="3076" max="3076" width="12.7109375" style="13" customWidth="1"/>
    <col min="3077" max="3087" width="9.7109375" style="13" customWidth="1"/>
    <col min="3088" max="3329" width="11.42578125" style="13"/>
    <col min="3330" max="3330" width="8.7109375" style="13" customWidth="1"/>
    <col min="3331" max="3331" width="35.7109375" style="13" customWidth="1"/>
    <col min="3332" max="3332" width="12.7109375" style="13" customWidth="1"/>
    <col min="3333" max="3343" width="9.7109375" style="13" customWidth="1"/>
    <col min="3344" max="3585" width="11.42578125" style="13"/>
    <col min="3586" max="3586" width="8.7109375" style="13" customWidth="1"/>
    <col min="3587" max="3587" width="35.7109375" style="13" customWidth="1"/>
    <col min="3588" max="3588" width="12.7109375" style="13" customWidth="1"/>
    <col min="3589" max="3599" width="9.7109375" style="13" customWidth="1"/>
    <col min="3600" max="3841" width="11.42578125" style="13"/>
    <col min="3842" max="3842" width="8.7109375" style="13" customWidth="1"/>
    <col min="3843" max="3843" width="35.7109375" style="13" customWidth="1"/>
    <col min="3844" max="3844" width="12.7109375" style="13" customWidth="1"/>
    <col min="3845" max="3855" width="9.7109375" style="13" customWidth="1"/>
    <col min="3856" max="4097" width="11.42578125" style="13"/>
    <col min="4098" max="4098" width="8.7109375" style="13" customWidth="1"/>
    <col min="4099" max="4099" width="35.7109375" style="13" customWidth="1"/>
    <col min="4100" max="4100" width="12.7109375" style="13" customWidth="1"/>
    <col min="4101" max="4111" width="9.7109375" style="13" customWidth="1"/>
    <col min="4112" max="4353" width="11.42578125" style="13"/>
    <col min="4354" max="4354" width="8.7109375" style="13" customWidth="1"/>
    <col min="4355" max="4355" width="35.7109375" style="13" customWidth="1"/>
    <col min="4356" max="4356" width="12.7109375" style="13" customWidth="1"/>
    <col min="4357" max="4367" width="9.7109375" style="13" customWidth="1"/>
    <col min="4368" max="4609" width="11.42578125" style="13"/>
    <col min="4610" max="4610" width="8.7109375" style="13" customWidth="1"/>
    <col min="4611" max="4611" width="35.7109375" style="13" customWidth="1"/>
    <col min="4612" max="4612" width="12.7109375" style="13" customWidth="1"/>
    <col min="4613" max="4623" width="9.7109375" style="13" customWidth="1"/>
    <col min="4624" max="4865" width="11.42578125" style="13"/>
    <col min="4866" max="4866" width="8.7109375" style="13" customWidth="1"/>
    <col min="4867" max="4867" width="35.7109375" style="13" customWidth="1"/>
    <col min="4868" max="4868" width="12.7109375" style="13" customWidth="1"/>
    <col min="4869" max="4879" width="9.7109375" style="13" customWidth="1"/>
    <col min="4880" max="5121" width="11.42578125" style="13"/>
    <col min="5122" max="5122" width="8.7109375" style="13" customWidth="1"/>
    <col min="5123" max="5123" width="35.7109375" style="13" customWidth="1"/>
    <col min="5124" max="5124" width="12.7109375" style="13" customWidth="1"/>
    <col min="5125" max="5135" width="9.7109375" style="13" customWidth="1"/>
    <col min="5136" max="5377" width="11.42578125" style="13"/>
    <col min="5378" max="5378" width="8.7109375" style="13" customWidth="1"/>
    <col min="5379" max="5379" width="35.7109375" style="13" customWidth="1"/>
    <col min="5380" max="5380" width="12.7109375" style="13" customWidth="1"/>
    <col min="5381" max="5391" width="9.7109375" style="13" customWidth="1"/>
    <col min="5392" max="5633" width="11.42578125" style="13"/>
    <col min="5634" max="5634" width="8.7109375" style="13" customWidth="1"/>
    <col min="5635" max="5635" width="35.7109375" style="13" customWidth="1"/>
    <col min="5636" max="5636" width="12.7109375" style="13" customWidth="1"/>
    <col min="5637" max="5647" width="9.7109375" style="13" customWidth="1"/>
    <col min="5648" max="5889" width="11.42578125" style="13"/>
    <col min="5890" max="5890" width="8.7109375" style="13" customWidth="1"/>
    <col min="5891" max="5891" width="35.7109375" style="13" customWidth="1"/>
    <col min="5892" max="5892" width="12.7109375" style="13" customWidth="1"/>
    <col min="5893" max="5903" width="9.7109375" style="13" customWidth="1"/>
    <col min="5904" max="6145" width="11.42578125" style="13"/>
    <col min="6146" max="6146" width="8.7109375" style="13" customWidth="1"/>
    <col min="6147" max="6147" width="35.7109375" style="13" customWidth="1"/>
    <col min="6148" max="6148" width="12.7109375" style="13" customWidth="1"/>
    <col min="6149" max="6159" width="9.7109375" style="13" customWidth="1"/>
    <col min="6160" max="6401" width="11.42578125" style="13"/>
    <col min="6402" max="6402" width="8.7109375" style="13" customWidth="1"/>
    <col min="6403" max="6403" width="35.7109375" style="13" customWidth="1"/>
    <col min="6404" max="6404" width="12.7109375" style="13" customWidth="1"/>
    <col min="6405" max="6415" width="9.7109375" style="13" customWidth="1"/>
    <col min="6416" max="6657" width="11.42578125" style="13"/>
    <col min="6658" max="6658" width="8.7109375" style="13" customWidth="1"/>
    <col min="6659" max="6659" width="35.7109375" style="13" customWidth="1"/>
    <col min="6660" max="6660" width="12.7109375" style="13" customWidth="1"/>
    <col min="6661" max="6671" width="9.7109375" style="13" customWidth="1"/>
    <col min="6672" max="6913" width="11.42578125" style="13"/>
    <col min="6914" max="6914" width="8.7109375" style="13" customWidth="1"/>
    <col min="6915" max="6915" width="35.7109375" style="13" customWidth="1"/>
    <col min="6916" max="6916" width="12.7109375" style="13" customWidth="1"/>
    <col min="6917" max="6927" width="9.7109375" style="13" customWidth="1"/>
    <col min="6928" max="7169" width="11.42578125" style="13"/>
    <col min="7170" max="7170" width="8.7109375" style="13" customWidth="1"/>
    <col min="7171" max="7171" width="35.7109375" style="13" customWidth="1"/>
    <col min="7172" max="7172" width="12.7109375" style="13" customWidth="1"/>
    <col min="7173" max="7183" width="9.7109375" style="13" customWidth="1"/>
    <col min="7184" max="7425" width="11.42578125" style="13"/>
    <col min="7426" max="7426" width="8.7109375" style="13" customWidth="1"/>
    <col min="7427" max="7427" width="35.7109375" style="13" customWidth="1"/>
    <col min="7428" max="7428" width="12.7109375" style="13" customWidth="1"/>
    <col min="7429" max="7439" width="9.7109375" style="13" customWidth="1"/>
    <col min="7440" max="7681" width="11.42578125" style="13"/>
    <col min="7682" max="7682" width="8.7109375" style="13" customWidth="1"/>
    <col min="7683" max="7683" width="35.7109375" style="13" customWidth="1"/>
    <col min="7684" max="7684" width="12.7109375" style="13" customWidth="1"/>
    <col min="7685" max="7695" width="9.7109375" style="13" customWidth="1"/>
    <col min="7696" max="7937" width="11.42578125" style="13"/>
    <col min="7938" max="7938" width="8.7109375" style="13" customWidth="1"/>
    <col min="7939" max="7939" width="35.7109375" style="13" customWidth="1"/>
    <col min="7940" max="7940" width="12.7109375" style="13" customWidth="1"/>
    <col min="7941" max="7951" width="9.7109375" style="13" customWidth="1"/>
    <col min="7952" max="8193" width="11.42578125" style="13"/>
    <col min="8194" max="8194" width="8.7109375" style="13" customWidth="1"/>
    <col min="8195" max="8195" width="35.7109375" style="13" customWidth="1"/>
    <col min="8196" max="8196" width="12.7109375" style="13" customWidth="1"/>
    <col min="8197" max="8207" width="9.7109375" style="13" customWidth="1"/>
    <col min="8208" max="8449" width="11.42578125" style="13"/>
    <col min="8450" max="8450" width="8.7109375" style="13" customWidth="1"/>
    <col min="8451" max="8451" width="35.7109375" style="13" customWidth="1"/>
    <col min="8452" max="8452" width="12.7109375" style="13" customWidth="1"/>
    <col min="8453" max="8463" width="9.7109375" style="13" customWidth="1"/>
    <col min="8464" max="8705" width="11.42578125" style="13"/>
    <col min="8706" max="8706" width="8.7109375" style="13" customWidth="1"/>
    <col min="8707" max="8707" width="35.7109375" style="13" customWidth="1"/>
    <col min="8708" max="8708" width="12.7109375" style="13" customWidth="1"/>
    <col min="8709" max="8719" width="9.7109375" style="13" customWidth="1"/>
    <col min="8720" max="8961" width="11.42578125" style="13"/>
    <col min="8962" max="8962" width="8.7109375" style="13" customWidth="1"/>
    <col min="8963" max="8963" width="35.7109375" style="13" customWidth="1"/>
    <col min="8964" max="8964" width="12.7109375" style="13" customWidth="1"/>
    <col min="8965" max="8975" width="9.7109375" style="13" customWidth="1"/>
    <col min="8976" max="9217" width="11.42578125" style="13"/>
    <col min="9218" max="9218" width="8.7109375" style="13" customWidth="1"/>
    <col min="9219" max="9219" width="35.7109375" style="13" customWidth="1"/>
    <col min="9220" max="9220" width="12.7109375" style="13" customWidth="1"/>
    <col min="9221" max="9231" width="9.7109375" style="13" customWidth="1"/>
    <col min="9232" max="9473" width="11.42578125" style="13"/>
    <col min="9474" max="9474" width="8.7109375" style="13" customWidth="1"/>
    <col min="9475" max="9475" width="35.7109375" style="13" customWidth="1"/>
    <col min="9476" max="9476" width="12.7109375" style="13" customWidth="1"/>
    <col min="9477" max="9487" width="9.7109375" style="13" customWidth="1"/>
    <col min="9488" max="9729" width="11.42578125" style="13"/>
    <col min="9730" max="9730" width="8.7109375" style="13" customWidth="1"/>
    <col min="9731" max="9731" width="35.7109375" style="13" customWidth="1"/>
    <col min="9732" max="9732" width="12.7109375" style="13" customWidth="1"/>
    <col min="9733" max="9743" width="9.7109375" style="13" customWidth="1"/>
    <col min="9744" max="9985" width="11.42578125" style="13"/>
    <col min="9986" max="9986" width="8.7109375" style="13" customWidth="1"/>
    <col min="9987" max="9987" width="35.7109375" style="13" customWidth="1"/>
    <col min="9988" max="9988" width="12.7109375" style="13" customWidth="1"/>
    <col min="9989" max="9999" width="9.7109375" style="13" customWidth="1"/>
    <col min="10000" max="10241" width="11.42578125" style="13"/>
    <col min="10242" max="10242" width="8.7109375" style="13" customWidth="1"/>
    <col min="10243" max="10243" width="35.7109375" style="13" customWidth="1"/>
    <col min="10244" max="10244" width="12.7109375" style="13" customWidth="1"/>
    <col min="10245" max="10255" width="9.7109375" style="13" customWidth="1"/>
    <col min="10256" max="10497" width="11.42578125" style="13"/>
    <col min="10498" max="10498" width="8.7109375" style="13" customWidth="1"/>
    <col min="10499" max="10499" width="35.7109375" style="13" customWidth="1"/>
    <col min="10500" max="10500" width="12.7109375" style="13" customWidth="1"/>
    <col min="10501" max="10511" width="9.7109375" style="13" customWidth="1"/>
    <col min="10512" max="10753" width="11.42578125" style="13"/>
    <col min="10754" max="10754" width="8.7109375" style="13" customWidth="1"/>
    <col min="10755" max="10755" width="35.7109375" style="13" customWidth="1"/>
    <col min="10756" max="10756" width="12.7109375" style="13" customWidth="1"/>
    <col min="10757" max="10767" width="9.7109375" style="13" customWidth="1"/>
    <col min="10768" max="11009" width="11.42578125" style="13"/>
    <col min="11010" max="11010" width="8.7109375" style="13" customWidth="1"/>
    <col min="11011" max="11011" width="35.7109375" style="13" customWidth="1"/>
    <col min="11012" max="11012" width="12.7109375" style="13" customWidth="1"/>
    <col min="11013" max="11023" width="9.7109375" style="13" customWidth="1"/>
    <col min="11024" max="11265" width="11.42578125" style="13"/>
    <col min="11266" max="11266" width="8.7109375" style="13" customWidth="1"/>
    <col min="11267" max="11267" width="35.7109375" style="13" customWidth="1"/>
    <col min="11268" max="11268" width="12.7109375" style="13" customWidth="1"/>
    <col min="11269" max="11279" width="9.7109375" style="13" customWidth="1"/>
    <col min="11280" max="11521" width="11.42578125" style="13"/>
    <col min="11522" max="11522" width="8.7109375" style="13" customWidth="1"/>
    <col min="11523" max="11523" width="35.7109375" style="13" customWidth="1"/>
    <col min="11524" max="11524" width="12.7109375" style="13" customWidth="1"/>
    <col min="11525" max="11535" width="9.7109375" style="13" customWidth="1"/>
    <col min="11536" max="11777" width="11.42578125" style="13"/>
    <col min="11778" max="11778" width="8.7109375" style="13" customWidth="1"/>
    <col min="11779" max="11779" width="35.7109375" style="13" customWidth="1"/>
    <col min="11780" max="11780" width="12.7109375" style="13" customWidth="1"/>
    <col min="11781" max="11791" width="9.7109375" style="13" customWidth="1"/>
    <col min="11792" max="12033" width="11.42578125" style="13"/>
    <col min="12034" max="12034" width="8.7109375" style="13" customWidth="1"/>
    <col min="12035" max="12035" width="35.7109375" style="13" customWidth="1"/>
    <col min="12036" max="12036" width="12.7109375" style="13" customWidth="1"/>
    <col min="12037" max="12047" width="9.7109375" style="13" customWidth="1"/>
    <col min="12048" max="12289" width="11.42578125" style="13"/>
    <col min="12290" max="12290" width="8.7109375" style="13" customWidth="1"/>
    <col min="12291" max="12291" width="35.7109375" style="13" customWidth="1"/>
    <col min="12292" max="12292" width="12.7109375" style="13" customWidth="1"/>
    <col min="12293" max="12303" width="9.7109375" style="13" customWidth="1"/>
    <col min="12304" max="12545" width="11.42578125" style="13"/>
    <col min="12546" max="12546" width="8.7109375" style="13" customWidth="1"/>
    <col min="12547" max="12547" width="35.7109375" style="13" customWidth="1"/>
    <col min="12548" max="12548" width="12.7109375" style="13" customWidth="1"/>
    <col min="12549" max="12559" width="9.7109375" style="13" customWidth="1"/>
    <col min="12560" max="12801" width="11.42578125" style="13"/>
    <col min="12802" max="12802" width="8.7109375" style="13" customWidth="1"/>
    <col min="12803" max="12803" width="35.7109375" style="13" customWidth="1"/>
    <col min="12804" max="12804" width="12.7109375" style="13" customWidth="1"/>
    <col min="12805" max="12815" width="9.7109375" style="13" customWidth="1"/>
    <col min="12816" max="13057" width="11.42578125" style="13"/>
    <col min="13058" max="13058" width="8.7109375" style="13" customWidth="1"/>
    <col min="13059" max="13059" width="35.7109375" style="13" customWidth="1"/>
    <col min="13060" max="13060" width="12.7109375" style="13" customWidth="1"/>
    <col min="13061" max="13071" width="9.7109375" style="13" customWidth="1"/>
    <col min="13072" max="13313" width="11.42578125" style="13"/>
    <col min="13314" max="13314" width="8.7109375" style="13" customWidth="1"/>
    <col min="13315" max="13315" width="35.7109375" style="13" customWidth="1"/>
    <col min="13316" max="13316" width="12.7109375" style="13" customWidth="1"/>
    <col min="13317" max="13327" width="9.7109375" style="13" customWidth="1"/>
    <col min="13328" max="13569" width="11.42578125" style="13"/>
    <col min="13570" max="13570" width="8.7109375" style="13" customWidth="1"/>
    <col min="13571" max="13571" width="35.7109375" style="13" customWidth="1"/>
    <col min="13572" max="13572" width="12.7109375" style="13" customWidth="1"/>
    <col min="13573" max="13583" width="9.7109375" style="13" customWidth="1"/>
    <col min="13584" max="13825" width="11.42578125" style="13"/>
    <col min="13826" max="13826" width="8.7109375" style="13" customWidth="1"/>
    <col min="13827" max="13827" width="35.7109375" style="13" customWidth="1"/>
    <col min="13828" max="13828" width="12.7109375" style="13" customWidth="1"/>
    <col min="13829" max="13839" width="9.7109375" style="13" customWidth="1"/>
    <col min="13840" max="14081" width="11.42578125" style="13"/>
    <col min="14082" max="14082" width="8.7109375" style="13" customWidth="1"/>
    <col min="14083" max="14083" width="35.7109375" style="13" customWidth="1"/>
    <col min="14084" max="14084" width="12.7109375" style="13" customWidth="1"/>
    <col min="14085" max="14095" width="9.7109375" style="13" customWidth="1"/>
    <col min="14096" max="14337" width="11.42578125" style="13"/>
    <col min="14338" max="14338" width="8.7109375" style="13" customWidth="1"/>
    <col min="14339" max="14339" width="35.7109375" style="13" customWidth="1"/>
    <col min="14340" max="14340" width="12.7109375" style="13" customWidth="1"/>
    <col min="14341" max="14351" width="9.7109375" style="13" customWidth="1"/>
    <col min="14352" max="14593" width="11.42578125" style="13"/>
    <col min="14594" max="14594" width="8.7109375" style="13" customWidth="1"/>
    <col min="14595" max="14595" width="35.7109375" style="13" customWidth="1"/>
    <col min="14596" max="14596" width="12.7109375" style="13" customWidth="1"/>
    <col min="14597" max="14607" width="9.7109375" style="13" customWidth="1"/>
    <col min="14608" max="14849" width="11.42578125" style="13"/>
    <col min="14850" max="14850" width="8.7109375" style="13" customWidth="1"/>
    <col min="14851" max="14851" width="35.7109375" style="13" customWidth="1"/>
    <col min="14852" max="14852" width="12.7109375" style="13" customWidth="1"/>
    <col min="14853" max="14863" width="9.7109375" style="13" customWidth="1"/>
    <col min="14864" max="15105" width="11.42578125" style="13"/>
    <col min="15106" max="15106" width="8.7109375" style="13" customWidth="1"/>
    <col min="15107" max="15107" width="35.7109375" style="13" customWidth="1"/>
    <col min="15108" max="15108" width="12.7109375" style="13" customWidth="1"/>
    <col min="15109" max="15119" width="9.7109375" style="13" customWidth="1"/>
    <col min="15120" max="15361" width="11.42578125" style="13"/>
    <col min="15362" max="15362" width="8.7109375" style="13" customWidth="1"/>
    <col min="15363" max="15363" width="35.7109375" style="13" customWidth="1"/>
    <col min="15364" max="15364" width="12.7109375" style="13" customWidth="1"/>
    <col min="15365" max="15375" width="9.7109375" style="13" customWidth="1"/>
    <col min="15376" max="15617" width="11.42578125" style="13"/>
    <col min="15618" max="15618" width="8.7109375" style="13" customWidth="1"/>
    <col min="15619" max="15619" width="35.7109375" style="13" customWidth="1"/>
    <col min="15620" max="15620" width="12.7109375" style="13" customWidth="1"/>
    <col min="15621" max="15631" width="9.7109375" style="13" customWidth="1"/>
    <col min="15632" max="15873" width="11.42578125" style="13"/>
    <col min="15874" max="15874" width="8.7109375" style="13" customWidth="1"/>
    <col min="15875" max="15875" width="35.7109375" style="13" customWidth="1"/>
    <col min="15876" max="15876" width="12.7109375" style="13" customWidth="1"/>
    <col min="15877" max="15887" width="9.7109375" style="13" customWidth="1"/>
    <col min="15888" max="16129" width="11.42578125" style="13"/>
    <col min="16130" max="16130" width="8.7109375" style="13" customWidth="1"/>
    <col min="16131" max="16131" width="35.7109375" style="13" customWidth="1"/>
    <col min="16132" max="16132" width="12.7109375" style="13" customWidth="1"/>
    <col min="16133" max="16143" width="9.7109375" style="13" customWidth="1"/>
    <col min="16144" max="16384" width="11.42578125" style="13"/>
  </cols>
  <sheetData>
    <row r="1" spans="1:16" x14ac:dyDescent="0.2">
      <c r="A1" s="121" t="s">
        <v>2</v>
      </c>
    </row>
    <row r="3" spans="1:16" x14ac:dyDescent="0.2">
      <c r="A3" s="304" t="s">
        <v>419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6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6" x14ac:dyDescent="0.2">
      <c r="A5" s="305" t="s">
        <v>389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16" x14ac:dyDescent="0.2">
      <c r="A6" s="133" t="s">
        <v>56</v>
      </c>
    </row>
    <row r="7" spans="1:16" x14ac:dyDescent="0.2">
      <c r="A7" s="133"/>
      <c r="O7" s="174"/>
    </row>
    <row r="8" spans="1:16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108"/>
      <c r="K8" s="108"/>
      <c r="L8" s="6"/>
      <c r="M8" s="6"/>
      <c r="N8" s="7"/>
      <c r="O8" s="302" t="s">
        <v>381</v>
      </c>
      <c r="P8" s="146"/>
    </row>
    <row r="9" spans="1:16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6" x14ac:dyDescent="0.2">
      <c r="A10" s="134"/>
      <c r="B10" s="135"/>
      <c r="E10" s="152"/>
      <c r="F10" s="152"/>
      <c r="G10" s="153"/>
      <c r="H10" s="153"/>
      <c r="I10" s="153"/>
      <c r="J10" s="153"/>
      <c r="K10" s="153"/>
      <c r="L10" s="153"/>
      <c r="O10" s="136"/>
    </row>
    <row r="11" spans="1:16" ht="22.5" x14ac:dyDescent="0.2">
      <c r="A11" s="137" t="s">
        <v>142</v>
      </c>
      <c r="B11" s="138" t="s">
        <v>143</v>
      </c>
      <c r="C11" s="154">
        <v>79.900000000000006</v>
      </c>
      <c r="D11" s="154">
        <v>349.8</v>
      </c>
      <c r="E11" s="154">
        <v>203.2</v>
      </c>
      <c r="F11" s="154">
        <v>74.3</v>
      </c>
      <c r="G11" s="154">
        <v>63.9</v>
      </c>
      <c r="H11" s="154">
        <v>34.799999999999997</v>
      </c>
      <c r="I11" s="154">
        <v>23.6</v>
      </c>
      <c r="J11" s="154">
        <v>32.200000000000003</v>
      </c>
      <c r="K11" s="154">
        <v>43.5</v>
      </c>
      <c r="L11" s="154">
        <v>72.400000000000006</v>
      </c>
      <c r="M11" s="154">
        <v>159.19999999999999</v>
      </c>
      <c r="N11" s="155">
        <v>279.16765743022074</v>
      </c>
      <c r="O11" s="158" t="s">
        <v>142</v>
      </c>
    </row>
    <row r="12" spans="1:16" x14ac:dyDescent="0.2">
      <c r="A12" s="134" t="s">
        <v>144</v>
      </c>
      <c r="B12" s="142" t="s">
        <v>145</v>
      </c>
      <c r="C12" s="154">
        <v>218.4</v>
      </c>
      <c r="D12" s="154">
        <v>76.2</v>
      </c>
      <c r="E12" s="154">
        <v>28.4</v>
      </c>
      <c r="F12" s="154">
        <v>21.9</v>
      </c>
      <c r="G12" s="154">
        <v>29.9</v>
      </c>
      <c r="H12" s="154">
        <v>53.6</v>
      </c>
      <c r="I12" s="154">
        <v>113.6</v>
      </c>
      <c r="J12" s="154">
        <v>220.6</v>
      </c>
      <c r="K12" s="154">
        <v>277.10000000000002</v>
      </c>
      <c r="L12" s="154">
        <v>409.6</v>
      </c>
      <c r="M12" s="154">
        <v>473.7</v>
      </c>
      <c r="N12" s="155">
        <v>316.40350300264595</v>
      </c>
      <c r="O12" s="158" t="s">
        <v>144</v>
      </c>
    </row>
    <row r="13" spans="1:16" ht="33.75" x14ac:dyDescent="0.2">
      <c r="A13" s="137" t="s">
        <v>146</v>
      </c>
      <c r="B13" s="138" t="s">
        <v>147</v>
      </c>
      <c r="C13" s="154">
        <v>19.100000000000001</v>
      </c>
      <c r="D13" s="154">
        <v>13.2</v>
      </c>
      <c r="E13" s="154">
        <v>8.1999999999999993</v>
      </c>
      <c r="F13" s="154">
        <v>5.2</v>
      </c>
      <c r="G13" s="154">
        <v>6.3</v>
      </c>
      <c r="H13" s="154">
        <v>5.6</v>
      </c>
      <c r="I13" s="154">
        <v>8</v>
      </c>
      <c r="J13" s="154">
        <v>11.5</v>
      </c>
      <c r="K13" s="154">
        <v>13.6</v>
      </c>
      <c r="L13" s="154">
        <v>25.9</v>
      </c>
      <c r="M13" s="154">
        <v>48.9</v>
      </c>
      <c r="N13" s="155">
        <v>75.382350411567387</v>
      </c>
      <c r="O13" s="158" t="s">
        <v>146</v>
      </c>
    </row>
    <row r="14" spans="1:16" ht="22.5" x14ac:dyDescent="0.2">
      <c r="A14" s="137" t="s">
        <v>148</v>
      </c>
      <c r="B14" s="138" t="s">
        <v>149</v>
      </c>
      <c r="C14" s="154">
        <v>80.7</v>
      </c>
      <c r="D14" s="154">
        <v>18.100000000000001</v>
      </c>
      <c r="E14" s="154">
        <v>10.8</v>
      </c>
      <c r="F14" s="154">
        <v>22.2</v>
      </c>
      <c r="G14" s="154">
        <v>23.8</v>
      </c>
      <c r="H14" s="154">
        <v>24.8</v>
      </c>
      <c r="I14" s="154">
        <v>36.6</v>
      </c>
      <c r="J14" s="154">
        <v>53.9</v>
      </c>
      <c r="K14" s="154">
        <v>67.8</v>
      </c>
      <c r="L14" s="154">
        <v>92.7</v>
      </c>
      <c r="M14" s="154">
        <v>185.6</v>
      </c>
      <c r="N14" s="155">
        <v>386.5242665398489</v>
      </c>
      <c r="O14" s="158" t="s">
        <v>148</v>
      </c>
    </row>
    <row r="15" spans="1:16" x14ac:dyDescent="0.2">
      <c r="A15" s="134" t="s">
        <v>150</v>
      </c>
      <c r="B15" s="142" t="s">
        <v>151</v>
      </c>
      <c r="C15" s="154">
        <v>119.3</v>
      </c>
      <c r="D15" s="154">
        <v>6</v>
      </c>
      <c r="E15" s="154">
        <v>17.2</v>
      </c>
      <c r="F15" s="154">
        <v>91.5</v>
      </c>
      <c r="G15" s="154">
        <v>215.4</v>
      </c>
      <c r="H15" s="154">
        <v>132.19999999999999</v>
      </c>
      <c r="I15" s="154">
        <v>122.3</v>
      </c>
      <c r="J15" s="154">
        <v>129.9</v>
      </c>
      <c r="K15" s="154">
        <v>104.5</v>
      </c>
      <c r="L15" s="154">
        <v>87.5</v>
      </c>
      <c r="M15" s="154">
        <v>129.9</v>
      </c>
      <c r="N15" s="155">
        <v>147.62798557110986</v>
      </c>
      <c r="O15" s="158" t="s">
        <v>150</v>
      </c>
    </row>
    <row r="16" spans="1:16" x14ac:dyDescent="0.2">
      <c r="A16" s="134" t="s">
        <v>152</v>
      </c>
      <c r="B16" s="142" t="s">
        <v>153</v>
      </c>
      <c r="C16" s="154">
        <v>90.2</v>
      </c>
      <c r="D16" s="154">
        <v>62</v>
      </c>
      <c r="E16" s="154">
        <v>43.7</v>
      </c>
      <c r="F16" s="154">
        <v>58.6</v>
      </c>
      <c r="G16" s="154">
        <v>58.5</v>
      </c>
      <c r="H16" s="154">
        <v>50</v>
      </c>
      <c r="I16" s="154">
        <v>47</v>
      </c>
      <c r="J16" s="154">
        <v>63.4</v>
      </c>
      <c r="K16" s="154">
        <v>78.900000000000006</v>
      </c>
      <c r="L16" s="154">
        <v>117.9</v>
      </c>
      <c r="M16" s="154">
        <v>192.8</v>
      </c>
      <c r="N16" s="155">
        <v>207.02320663364682</v>
      </c>
      <c r="O16" s="159" t="s">
        <v>152</v>
      </c>
    </row>
    <row r="17" spans="1:15" ht="22.5" x14ac:dyDescent="0.2">
      <c r="A17" s="137" t="s">
        <v>154</v>
      </c>
      <c r="B17" s="138" t="s">
        <v>155</v>
      </c>
      <c r="C17" s="154">
        <v>53</v>
      </c>
      <c r="D17" s="154">
        <v>13.2</v>
      </c>
      <c r="E17" s="154">
        <v>8.1999999999999993</v>
      </c>
      <c r="F17" s="154">
        <v>10</v>
      </c>
      <c r="G17" s="154">
        <v>10.3</v>
      </c>
      <c r="H17" s="154">
        <v>8.1999999999999993</v>
      </c>
      <c r="I17" s="154">
        <v>10.3</v>
      </c>
      <c r="J17" s="154">
        <v>20.399999999999999</v>
      </c>
      <c r="K17" s="154">
        <v>44.2</v>
      </c>
      <c r="L17" s="154">
        <v>96.8</v>
      </c>
      <c r="M17" s="154">
        <v>170.1</v>
      </c>
      <c r="N17" s="155">
        <v>147.1220637562671</v>
      </c>
      <c r="O17" s="158" t="s">
        <v>154</v>
      </c>
    </row>
    <row r="18" spans="1:15" ht="22.5" x14ac:dyDescent="0.2">
      <c r="A18" s="137" t="s">
        <v>156</v>
      </c>
      <c r="B18" s="138" t="s">
        <v>157</v>
      </c>
      <c r="C18" s="154">
        <v>19</v>
      </c>
      <c r="D18" s="154">
        <v>27.4</v>
      </c>
      <c r="E18" s="154">
        <v>27</v>
      </c>
      <c r="F18" s="154">
        <v>9.3000000000000007</v>
      </c>
      <c r="G18" s="154">
        <v>7.9</v>
      </c>
      <c r="H18" s="154">
        <v>10.5</v>
      </c>
      <c r="I18" s="154">
        <v>13.8</v>
      </c>
      <c r="J18" s="154">
        <v>20.100000000000001</v>
      </c>
      <c r="K18" s="154">
        <v>24.6</v>
      </c>
      <c r="L18" s="154">
        <v>26.5</v>
      </c>
      <c r="M18" s="154">
        <v>27.3</v>
      </c>
      <c r="N18" s="155">
        <v>17.403710430590056</v>
      </c>
      <c r="O18" s="158" t="s">
        <v>156</v>
      </c>
    </row>
    <row r="19" spans="1:15" x14ac:dyDescent="0.2">
      <c r="A19" s="134" t="s">
        <v>158</v>
      </c>
      <c r="B19" s="142" t="s">
        <v>159</v>
      </c>
      <c r="C19" s="154">
        <v>331.2</v>
      </c>
      <c r="D19" s="154">
        <v>21.4</v>
      </c>
      <c r="E19" s="154">
        <v>6.9</v>
      </c>
      <c r="F19" s="154">
        <v>19</v>
      </c>
      <c r="G19" s="154">
        <v>32.1</v>
      </c>
      <c r="H19" s="154">
        <v>23.9</v>
      </c>
      <c r="I19" s="154">
        <v>48.9</v>
      </c>
      <c r="J19" s="154">
        <v>112.8</v>
      </c>
      <c r="K19" s="154">
        <v>245.3</v>
      </c>
      <c r="L19" s="154">
        <v>525</v>
      </c>
      <c r="M19" s="154">
        <v>1068</v>
      </c>
      <c r="N19" s="155">
        <v>1528.9969088177113</v>
      </c>
      <c r="O19" s="158" t="s">
        <v>158</v>
      </c>
    </row>
    <row r="20" spans="1:15" x14ac:dyDescent="0.2">
      <c r="A20" s="134" t="s">
        <v>160</v>
      </c>
      <c r="B20" s="142" t="s">
        <v>161</v>
      </c>
      <c r="C20" s="154">
        <v>128.80000000000001</v>
      </c>
      <c r="D20" s="154">
        <v>569.6</v>
      </c>
      <c r="E20" s="154">
        <v>403.7</v>
      </c>
      <c r="F20" s="154">
        <v>80.8</v>
      </c>
      <c r="G20" s="154">
        <v>68.7</v>
      </c>
      <c r="H20" s="154">
        <v>50.6</v>
      </c>
      <c r="I20" s="154">
        <v>44.9</v>
      </c>
      <c r="J20" s="154">
        <v>56.5</v>
      </c>
      <c r="K20" s="154">
        <v>93.3</v>
      </c>
      <c r="L20" s="154">
        <v>128.9</v>
      </c>
      <c r="M20" s="154">
        <v>228.3</v>
      </c>
      <c r="N20" s="155">
        <v>467.2693881887493</v>
      </c>
      <c r="O20" s="158" t="s">
        <v>160</v>
      </c>
    </row>
    <row r="21" spans="1:15" x14ac:dyDescent="0.2">
      <c r="A21" s="134" t="s">
        <v>162</v>
      </c>
      <c r="B21" s="142" t="s">
        <v>163</v>
      </c>
      <c r="C21" s="154">
        <v>214.1</v>
      </c>
      <c r="D21" s="154">
        <v>106.9</v>
      </c>
      <c r="E21" s="154">
        <v>45.5</v>
      </c>
      <c r="F21" s="154">
        <v>70.2</v>
      </c>
      <c r="G21" s="154">
        <v>125.4</v>
      </c>
      <c r="H21" s="154">
        <v>111.3</v>
      </c>
      <c r="I21" s="154">
        <v>129.30000000000001</v>
      </c>
      <c r="J21" s="154">
        <v>171.9</v>
      </c>
      <c r="K21" s="154">
        <v>224</v>
      </c>
      <c r="L21" s="154">
        <v>288.10000000000002</v>
      </c>
      <c r="M21" s="154">
        <v>423</v>
      </c>
      <c r="N21" s="155">
        <v>551.25240945264318</v>
      </c>
      <c r="O21" s="158" t="s">
        <v>162</v>
      </c>
    </row>
    <row r="22" spans="1:15" x14ac:dyDescent="0.2">
      <c r="A22" s="134" t="s">
        <v>164</v>
      </c>
      <c r="B22" s="142" t="s">
        <v>165</v>
      </c>
      <c r="C22" s="154">
        <v>32.299999999999997</v>
      </c>
      <c r="D22" s="154">
        <v>57</v>
      </c>
      <c r="E22" s="154">
        <v>26</v>
      </c>
      <c r="F22" s="154">
        <v>17.8</v>
      </c>
      <c r="G22" s="154">
        <v>33.9</v>
      </c>
      <c r="H22" s="154">
        <v>23.7</v>
      </c>
      <c r="I22" s="154">
        <v>24.5</v>
      </c>
      <c r="J22" s="154">
        <v>24.6</v>
      </c>
      <c r="K22" s="154">
        <v>29.8</v>
      </c>
      <c r="L22" s="154">
        <v>32.299999999999997</v>
      </c>
      <c r="M22" s="154">
        <v>51.6</v>
      </c>
      <c r="N22" s="155">
        <v>72.953925700322273</v>
      </c>
      <c r="O22" s="158" t="s">
        <v>164</v>
      </c>
    </row>
    <row r="23" spans="1:15" ht="22.5" x14ac:dyDescent="0.2">
      <c r="A23" s="143" t="s">
        <v>166</v>
      </c>
      <c r="B23" s="138" t="s">
        <v>167</v>
      </c>
      <c r="C23" s="154">
        <v>217.3</v>
      </c>
      <c r="D23" s="154">
        <v>7.1</v>
      </c>
      <c r="E23" s="154">
        <v>18.399999999999999</v>
      </c>
      <c r="F23" s="154">
        <v>36</v>
      </c>
      <c r="G23" s="154">
        <v>57.4</v>
      </c>
      <c r="H23" s="154">
        <v>56.6</v>
      </c>
      <c r="I23" s="154">
        <v>101.8</v>
      </c>
      <c r="J23" s="154">
        <v>215.4</v>
      </c>
      <c r="K23" s="154">
        <v>301</v>
      </c>
      <c r="L23" s="154">
        <v>384.9</v>
      </c>
      <c r="M23" s="154">
        <v>468.5</v>
      </c>
      <c r="N23" s="155">
        <v>282.91147886005695</v>
      </c>
      <c r="O23" s="158" t="s">
        <v>166</v>
      </c>
    </row>
    <row r="24" spans="1:15" x14ac:dyDescent="0.2">
      <c r="A24" s="134" t="s">
        <v>168</v>
      </c>
      <c r="B24" s="142" t="s">
        <v>169</v>
      </c>
      <c r="C24" s="154">
        <v>140.1</v>
      </c>
      <c r="D24" s="154">
        <v>133.80000000000001</v>
      </c>
      <c r="E24" s="154">
        <v>34.6</v>
      </c>
      <c r="F24" s="154">
        <v>24.3</v>
      </c>
      <c r="G24" s="154">
        <v>86.7</v>
      </c>
      <c r="H24" s="154">
        <v>101.6</v>
      </c>
      <c r="I24" s="154">
        <v>114</v>
      </c>
      <c r="J24" s="154">
        <v>132.1</v>
      </c>
      <c r="K24" s="154">
        <v>131.9</v>
      </c>
      <c r="L24" s="154">
        <v>183.5</v>
      </c>
      <c r="M24" s="154">
        <v>254.9</v>
      </c>
      <c r="N24" s="155">
        <v>295.15478677925114</v>
      </c>
      <c r="O24" s="158" t="s">
        <v>168</v>
      </c>
    </row>
    <row r="25" spans="1:15" x14ac:dyDescent="0.2">
      <c r="A25" s="134" t="s">
        <v>170</v>
      </c>
      <c r="B25" s="142" t="s">
        <v>171</v>
      </c>
      <c r="C25" s="154">
        <v>244.2</v>
      </c>
      <c r="D25" s="154" t="s">
        <v>172</v>
      </c>
      <c r="E25" s="154" t="s">
        <v>172</v>
      </c>
      <c r="F25" s="154">
        <v>1.6</v>
      </c>
      <c r="G25" s="154">
        <v>426.4</v>
      </c>
      <c r="H25" s="154">
        <v>1395.8</v>
      </c>
      <c r="I25" s="154">
        <v>461.3</v>
      </c>
      <c r="J25" s="154">
        <v>3.4</v>
      </c>
      <c r="K25" s="154">
        <v>0</v>
      </c>
      <c r="L25" s="154" t="s">
        <v>172</v>
      </c>
      <c r="M25" s="154" t="s">
        <v>172</v>
      </c>
      <c r="N25" s="155" t="s">
        <v>172</v>
      </c>
      <c r="O25" s="159" t="s">
        <v>170</v>
      </c>
    </row>
    <row r="26" spans="1:15" ht="22.5" x14ac:dyDescent="0.2">
      <c r="A26" s="137" t="s">
        <v>173</v>
      </c>
      <c r="B26" s="138" t="s">
        <v>174</v>
      </c>
      <c r="C26" s="154">
        <v>26.3</v>
      </c>
      <c r="D26" s="154">
        <v>2990.2</v>
      </c>
      <c r="E26" s="154">
        <v>0.1</v>
      </c>
      <c r="F26" s="154" t="s">
        <v>172</v>
      </c>
      <c r="G26" s="154" t="s">
        <v>172</v>
      </c>
      <c r="H26" s="154" t="s">
        <v>172</v>
      </c>
      <c r="I26" s="154" t="s">
        <v>172</v>
      </c>
      <c r="J26" s="154" t="s">
        <v>172</v>
      </c>
      <c r="K26" s="154" t="s">
        <v>172</v>
      </c>
      <c r="L26" s="154" t="s">
        <v>172</v>
      </c>
      <c r="M26" s="154" t="s">
        <v>172</v>
      </c>
      <c r="N26" s="155" t="s">
        <v>172</v>
      </c>
      <c r="O26" s="158" t="s">
        <v>173</v>
      </c>
    </row>
    <row r="27" spans="1:15" ht="22.5" x14ac:dyDescent="0.2">
      <c r="A27" s="137" t="s">
        <v>175</v>
      </c>
      <c r="B27" s="138" t="s">
        <v>176</v>
      </c>
      <c r="C27" s="154">
        <v>9.8000000000000007</v>
      </c>
      <c r="D27" s="154">
        <v>430.4</v>
      </c>
      <c r="E27" s="154">
        <v>32.5</v>
      </c>
      <c r="F27" s="154">
        <v>17.5</v>
      </c>
      <c r="G27" s="154">
        <v>9.3000000000000007</v>
      </c>
      <c r="H27" s="154">
        <v>6.7</v>
      </c>
      <c r="I27" s="154">
        <v>4.3</v>
      </c>
      <c r="J27" s="154">
        <v>4</v>
      </c>
      <c r="K27" s="154">
        <v>3.1</v>
      </c>
      <c r="L27" s="154">
        <v>3</v>
      </c>
      <c r="M27" s="154">
        <v>1.4</v>
      </c>
      <c r="N27" s="155">
        <v>0.60710617781128107</v>
      </c>
      <c r="O27" s="158" t="s">
        <v>175</v>
      </c>
    </row>
    <row r="28" spans="1:15" ht="33.75" x14ac:dyDescent="0.2">
      <c r="A28" s="137" t="s">
        <v>177</v>
      </c>
      <c r="B28" s="138" t="s">
        <v>178</v>
      </c>
      <c r="C28" s="154">
        <v>112.1</v>
      </c>
      <c r="D28" s="154">
        <v>358.6</v>
      </c>
      <c r="E28" s="154">
        <v>64.900000000000006</v>
      </c>
      <c r="F28" s="154">
        <v>104.2</v>
      </c>
      <c r="G28" s="154">
        <v>137.19999999999999</v>
      </c>
      <c r="H28" s="154">
        <v>59.9</v>
      </c>
      <c r="I28" s="154">
        <v>63.6</v>
      </c>
      <c r="J28" s="154">
        <v>72.400000000000006</v>
      </c>
      <c r="K28" s="154">
        <v>86.1</v>
      </c>
      <c r="L28" s="154">
        <v>119.1</v>
      </c>
      <c r="M28" s="154">
        <v>202.2</v>
      </c>
      <c r="N28" s="155">
        <v>262.57342190337903</v>
      </c>
      <c r="O28" s="158" t="s">
        <v>177</v>
      </c>
    </row>
    <row r="29" spans="1:15" ht="22.5" x14ac:dyDescent="0.2">
      <c r="A29" s="137" t="s">
        <v>179</v>
      </c>
      <c r="B29" s="138" t="s">
        <v>180</v>
      </c>
      <c r="C29" s="154">
        <v>263.2</v>
      </c>
      <c r="D29" s="154">
        <v>362.4</v>
      </c>
      <c r="E29" s="154">
        <v>239.1</v>
      </c>
      <c r="F29" s="154">
        <v>187.4</v>
      </c>
      <c r="G29" s="154">
        <v>153.4</v>
      </c>
      <c r="H29" s="154">
        <v>89.6</v>
      </c>
      <c r="I29" s="154">
        <v>94.9</v>
      </c>
      <c r="J29" s="154">
        <v>131.4</v>
      </c>
      <c r="K29" s="154">
        <v>204.1</v>
      </c>
      <c r="L29" s="154">
        <v>282.3</v>
      </c>
      <c r="M29" s="154">
        <v>548.6</v>
      </c>
      <c r="N29" s="155">
        <v>1153.6029222044026</v>
      </c>
      <c r="O29" s="158" t="s">
        <v>179</v>
      </c>
    </row>
    <row r="30" spans="1:15" x14ac:dyDescent="0.2">
      <c r="A30" s="134" t="s">
        <v>181</v>
      </c>
      <c r="B30" s="142" t="s">
        <v>182</v>
      </c>
      <c r="C30" s="154">
        <v>0</v>
      </c>
      <c r="D30" s="154" t="s">
        <v>172</v>
      </c>
      <c r="E30" s="154" t="s">
        <v>172</v>
      </c>
      <c r="F30" s="154" t="s">
        <v>172</v>
      </c>
      <c r="G30" s="154" t="s">
        <v>172</v>
      </c>
      <c r="H30" s="154" t="s">
        <v>172</v>
      </c>
      <c r="I30" s="154" t="s">
        <v>172</v>
      </c>
      <c r="J30" s="154" t="s">
        <v>172</v>
      </c>
      <c r="K30" s="154" t="s">
        <v>172</v>
      </c>
      <c r="L30" s="154" t="s">
        <v>172</v>
      </c>
      <c r="M30" s="154">
        <v>0.1</v>
      </c>
      <c r="N30" s="155" t="s">
        <v>172</v>
      </c>
      <c r="O30" s="158" t="s">
        <v>181</v>
      </c>
    </row>
    <row r="31" spans="1:15" ht="33.75" x14ac:dyDescent="0.2">
      <c r="A31" s="137" t="s">
        <v>184</v>
      </c>
      <c r="B31" s="138" t="s">
        <v>185</v>
      </c>
      <c r="C31" s="154">
        <v>78</v>
      </c>
      <c r="D31" s="154">
        <v>7062.7</v>
      </c>
      <c r="E31" s="154">
        <v>24.6</v>
      </c>
      <c r="F31" s="154">
        <v>7.8</v>
      </c>
      <c r="G31" s="154">
        <v>7.2</v>
      </c>
      <c r="H31" s="154">
        <v>9.9</v>
      </c>
      <c r="I31" s="154">
        <v>14.6</v>
      </c>
      <c r="J31" s="154">
        <v>14.3</v>
      </c>
      <c r="K31" s="154">
        <v>13.7</v>
      </c>
      <c r="L31" s="154">
        <v>18.3</v>
      </c>
      <c r="M31" s="154">
        <v>24.1</v>
      </c>
      <c r="N31" s="155">
        <v>38.854795379921988</v>
      </c>
      <c r="O31" s="158" t="s">
        <v>184</v>
      </c>
    </row>
    <row r="32" spans="1:15" x14ac:dyDescent="0.2">
      <c r="A32" s="132" t="s">
        <v>7</v>
      </c>
      <c r="B32" s="142"/>
      <c r="C32" s="156">
        <v>2477.1</v>
      </c>
      <c r="D32" s="156">
        <v>12665.9</v>
      </c>
      <c r="E32" s="156">
        <v>1243</v>
      </c>
      <c r="F32" s="156">
        <v>859.6</v>
      </c>
      <c r="G32" s="156">
        <v>1553.5</v>
      </c>
      <c r="H32" s="156">
        <v>2249.5</v>
      </c>
      <c r="I32" s="156">
        <v>1477.2</v>
      </c>
      <c r="J32" s="156">
        <v>1490.8</v>
      </c>
      <c r="K32" s="156">
        <v>1986.5</v>
      </c>
      <c r="L32" s="156">
        <v>2894.8</v>
      </c>
      <c r="M32" s="156">
        <v>4658.2</v>
      </c>
      <c r="N32" s="157">
        <v>6230.831887240146</v>
      </c>
      <c r="O32" s="160" t="s">
        <v>7</v>
      </c>
    </row>
    <row r="33" spans="1:13" x14ac:dyDescent="0.2">
      <c r="A33" s="134" t="s">
        <v>105</v>
      </c>
    </row>
    <row r="34" spans="1:13" x14ac:dyDescent="0.2">
      <c r="A34" s="2" t="s">
        <v>468</v>
      </c>
    </row>
    <row r="35" spans="1:13" x14ac:dyDescent="0.2">
      <c r="A35" s="13" t="s">
        <v>470</v>
      </c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</row>
    <row r="36" spans="1:13" x14ac:dyDescent="0.2"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</row>
    <row r="37" spans="1:13" x14ac:dyDescent="0.2"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</row>
    <row r="38" spans="1:13" x14ac:dyDescent="0.2"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</row>
    <row r="39" spans="1:13" x14ac:dyDescent="0.2"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</row>
    <row r="40" spans="1:13" x14ac:dyDescent="0.2"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</row>
    <row r="41" spans="1:13" x14ac:dyDescent="0.2"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</row>
    <row r="42" spans="1:13" x14ac:dyDescent="0.2">
      <c r="C42" s="141"/>
      <c r="D42" s="141"/>
      <c r="E42" s="141"/>
      <c r="F42" s="141"/>
      <c r="G42" s="141"/>
      <c r="H42" s="141"/>
      <c r="I42" s="141"/>
      <c r="J42" s="141"/>
      <c r="K42" s="141"/>
      <c r="L42" s="141"/>
      <c r="M42" s="141"/>
    </row>
    <row r="43" spans="1:13" x14ac:dyDescent="0.2"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141"/>
    </row>
    <row r="44" spans="1:13" x14ac:dyDescent="0.2">
      <c r="C44" s="141"/>
      <c r="D44" s="141"/>
      <c r="E44" s="141"/>
      <c r="F44" s="141"/>
      <c r="G44" s="141"/>
      <c r="H44" s="141"/>
      <c r="I44" s="141"/>
      <c r="J44" s="141"/>
      <c r="K44" s="141"/>
      <c r="L44" s="141"/>
      <c r="M44" s="141"/>
    </row>
    <row r="45" spans="1:13" x14ac:dyDescent="0.2"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141"/>
    </row>
    <row r="46" spans="1:13" x14ac:dyDescent="0.2"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</row>
    <row r="47" spans="1:13" x14ac:dyDescent="0.2">
      <c r="C47" s="141"/>
      <c r="D47" s="141"/>
      <c r="E47" s="141"/>
      <c r="F47" s="141"/>
      <c r="G47" s="141"/>
      <c r="H47" s="141"/>
      <c r="I47" s="141"/>
      <c r="J47" s="141"/>
      <c r="K47" s="141"/>
      <c r="L47" s="141"/>
      <c r="M47" s="141"/>
    </row>
    <row r="48" spans="1:13" x14ac:dyDescent="0.2"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41"/>
    </row>
    <row r="49" spans="3:13" x14ac:dyDescent="0.2">
      <c r="C49" s="141"/>
      <c r="D49" s="141"/>
      <c r="E49" s="141"/>
      <c r="F49" s="141"/>
      <c r="G49" s="141"/>
      <c r="H49" s="141"/>
      <c r="I49" s="141"/>
      <c r="J49" s="141"/>
      <c r="K49" s="141"/>
      <c r="L49" s="141"/>
      <c r="M49" s="141"/>
    </row>
    <row r="50" spans="3:13" x14ac:dyDescent="0.2">
      <c r="C50" s="141"/>
      <c r="D50" s="141"/>
      <c r="E50" s="141"/>
      <c r="F50" s="141"/>
      <c r="G50" s="141"/>
      <c r="H50" s="141"/>
      <c r="I50" s="141"/>
      <c r="J50" s="141"/>
      <c r="K50" s="141"/>
      <c r="L50" s="141"/>
      <c r="M50" s="141"/>
    </row>
    <row r="51" spans="3:13" x14ac:dyDescent="0.2">
      <c r="C51" s="141"/>
      <c r="D51" s="141"/>
      <c r="E51" s="141"/>
      <c r="F51" s="141"/>
      <c r="G51" s="141"/>
      <c r="H51" s="141"/>
      <c r="I51" s="141"/>
      <c r="J51" s="141"/>
      <c r="K51" s="141"/>
      <c r="L51" s="141"/>
      <c r="M51" s="141"/>
    </row>
    <row r="52" spans="3:13" x14ac:dyDescent="0.2">
      <c r="C52" s="141"/>
    </row>
    <row r="53" spans="3:13" x14ac:dyDescent="0.2">
      <c r="C53" s="141"/>
      <c r="D53" s="141"/>
      <c r="E53" s="141"/>
      <c r="F53" s="141"/>
      <c r="G53" s="141"/>
      <c r="H53" s="141"/>
      <c r="I53" s="141"/>
      <c r="J53" s="141"/>
      <c r="K53" s="141"/>
      <c r="L53" s="141"/>
      <c r="M53" s="141"/>
    </row>
    <row r="54" spans="3:13" x14ac:dyDescent="0.2">
      <c r="C54" s="141"/>
      <c r="D54" s="141"/>
      <c r="E54" s="141"/>
      <c r="F54" s="141"/>
      <c r="G54" s="141"/>
      <c r="H54" s="141"/>
      <c r="I54" s="141"/>
      <c r="J54" s="141"/>
      <c r="K54" s="141"/>
      <c r="L54" s="141"/>
      <c r="M54" s="141"/>
    </row>
    <row r="55" spans="3:13" x14ac:dyDescent="0.2">
      <c r="C55" s="141"/>
      <c r="D55" s="141"/>
      <c r="E55" s="141"/>
      <c r="F55" s="141"/>
      <c r="G55" s="141"/>
      <c r="H55" s="141"/>
      <c r="I55" s="141"/>
      <c r="J55" s="141"/>
      <c r="K55" s="141"/>
      <c r="L55" s="141"/>
      <c r="M55" s="141"/>
    </row>
    <row r="56" spans="3:13" x14ac:dyDescent="0.2">
      <c r="C56" s="141"/>
      <c r="D56" s="141"/>
      <c r="E56" s="141"/>
      <c r="F56" s="141"/>
      <c r="G56" s="141"/>
      <c r="H56" s="141"/>
      <c r="I56" s="141"/>
      <c r="J56" s="141"/>
      <c r="K56" s="141"/>
      <c r="L56" s="141"/>
      <c r="M56" s="141"/>
    </row>
    <row r="57" spans="3:13" x14ac:dyDescent="0.2">
      <c r="C57" s="141"/>
      <c r="D57" s="141"/>
      <c r="E57" s="141"/>
      <c r="F57" s="141"/>
      <c r="G57" s="141"/>
      <c r="H57" s="141"/>
      <c r="I57" s="141"/>
      <c r="J57" s="141"/>
      <c r="K57" s="141"/>
      <c r="L57" s="141"/>
      <c r="M57" s="141"/>
    </row>
    <row r="58" spans="3:13" x14ac:dyDescent="0.2">
      <c r="C58" s="141"/>
      <c r="D58" s="141"/>
      <c r="E58" s="141"/>
      <c r="F58" s="141"/>
      <c r="G58" s="141"/>
      <c r="H58" s="141"/>
      <c r="I58" s="141"/>
      <c r="J58" s="141"/>
      <c r="K58" s="141"/>
      <c r="L58" s="141"/>
      <c r="M58" s="141"/>
    </row>
    <row r="59" spans="3:13" x14ac:dyDescent="0.2">
      <c r="C59" s="141"/>
      <c r="D59" s="141"/>
      <c r="E59" s="141"/>
      <c r="F59" s="141"/>
      <c r="G59" s="141"/>
      <c r="H59" s="141"/>
      <c r="I59" s="141"/>
      <c r="J59" s="141"/>
      <c r="K59" s="141"/>
      <c r="L59" s="141"/>
      <c r="M59" s="141"/>
    </row>
    <row r="60" spans="3:13" x14ac:dyDescent="0.2">
      <c r="C60" s="141"/>
      <c r="D60" s="141"/>
      <c r="E60" s="141"/>
      <c r="F60" s="141"/>
      <c r="G60" s="141"/>
      <c r="H60" s="141"/>
      <c r="I60" s="141"/>
      <c r="J60" s="141"/>
      <c r="K60" s="141"/>
      <c r="L60" s="141"/>
      <c r="M60" s="141"/>
    </row>
    <row r="61" spans="3:13" x14ac:dyDescent="0.2">
      <c r="C61" s="141"/>
      <c r="D61" s="141"/>
      <c r="E61" s="141"/>
      <c r="F61" s="141"/>
      <c r="G61" s="141"/>
      <c r="H61" s="141"/>
      <c r="I61" s="141"/>
      <c r="J61" s="141"/>
      <c r="K61" s="141"/>
      <c r="L61" s="141"/>
      <c r="M61" s="141"/>
    </row>
    <row r="62" spans="3:13" x14ac:dyDescent="0.2">
      <c r="C62" s="141"/>
      <c r="D62" s="141"/>
      <c r="E62" s="141"/>
      <c r="F62" s="141"/>
      <c r="G62" s="141"/>
      <c r="H62" s="141"/>
      <c r="I62" s="141"/>
      <c r="J62" s="141"/>
      <c r="K62" s="141"/>
      <c r="L62" s="141"/>
      <c r="M62" s="141"/>
    </row>
    <row r="63" spans="3:13" x14ac:dyDescent="0.2">
      <c r="C63" s="141"/>
      <c r="D63" s="141"/>
      <c r="E63" s="141"/>
      <c r="F63" s="141"/>
      <c r="G63" s="141"/>
      <c r="H63" s="141"/>
      <c r="I63" s="141"/>
      <c r="J63" s="141"/>
      <c r="K63" s="141"/>
      <c r="L63" s="141"/>
      <c r="M63" s="141"/>
    </row>
    <row r="64" spans="3:13" x14ac:dyDescent="0.2">
      <c r="C64" s="141"/>
      <c r="D64" s="141"/>
      <c r="E64" s="141"/>
      <c r="F64" s="141"/>
      <c r="G64" s="141"/>
      <c r="H64" s="141"/>
      <c r="I64" s="141"/>
      <c r="J64" s="141"/>
      <c r="K64" s="141"/>
      <c r="L64" s="141"/>
      <c r="M64" s="141"/>
    </row>
    <row r="65" spans="3:13" x14ac:dyDescent="0.2">
      <c r="C65" s="141"/>
      <c r="D65" s="141"/>
      <c r="E65" s="141"/>
      <c r="F65" s="141"/>
      <c r="G65" s="141"/>
      <c r="H65" s="141"/>
      <c r="I65" s="141"/>
      <c r="J65" s="141"/>
      <c r="K65" s="141"/>
      <c r="L65" s="141"/>
      <c r="M65" s="141"/>
    </row>
    <row r="66" spans="3:13" x14ac:dyDescent="0.2">
      <c r="C66" s="141"/>
      <c r="D66" s="141"/>
      <c r="E66" s="141"/>
      <c r="F66" s="141"/>
      <c r="G66" s="141"/>
      <c r="H66" s="141"/>
      <c r="I66" s="141"/>
      <c r="J66" s="141"/>
      <c r="K66" s="141"/>
      <c r="L66" s="141"/>
      <c r="M66" s="141"/>
    </row>
    <row r="67" spans="3:13" x14ac:dyDescent="0.2">
      <c r="C67" s="141"/>
      <c r="D67" s="141"/>
      <c r="E67" s="141"/>
      <c r="F67" s="141"/>
      <c r="G67" s="141"/>
      <c r="H67" s="141"/>
      <c r="I67" s="141"/>
      <c r="J67" s="141"/>
      <c r="K67" s="141"/>
      <c r="L67" s="141"/>
      <c r="M67" s="141"/>
    </row>
    <row r="68" spans="3:13" x14ac:dyDescent="0.2">
      <c r="C68" s="141"/>
      <c r="D68" s="141"/>
      <c r="E68" s="141"/>
      <c r="F68" s="141"/>
      <c r="G68" s="141"/>
      <c r="H68" s="141"/>
      <c r="I68" s="141"/>
      <c r="J68" s="141"/>
      <c r="K68" s="141"/>
      <c r="L68" s="141"/>
      <c r="M68" s="141"/>
    </row>
    <row r="69" spans="3:13" x14ac:dyDescent="0.2">
      <c r="C69" s="141"/>
      <c r="D69" s="141"/>
      <c r="E69" s="141"/>
      <c r="F69" s="141"/>
      <c r="G69" s="141"/>
      <c r="H69" s="141"/>
      <c r="I69" s="141"/>
      <c r="J69" s="141"/>
      <c r="K69" s="141"/>
      <c r="L69" s="141"/>
      <c r="M69" s="141"/>
    </row>
    <row r="70" spans="3:13" x14ac:dyDescent="0.2"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</row>
    <row r="71" spans="3:13" x14ac:dyDescent="0.2"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</row>
    <row r="72" spans="3:13" x14ac:dyDescent="0.2">
      <c r="C72" s="141"/>
      <c r="D72" s="141"/>
      <c r="E72" s="141"/>
      <c r="F72" s="141"/>
      <c r="G72" s="141"/>
      <c r="H72" s="141"/>
      <c r="I72" s="141"/>
      <c r="J72" s="141"/>
      <c r="K72" s="141"/>
      <c r="L72" s="141"/>
      <c r="M72" s="141"/>
    </row>
    <row r="73" spans="3:13" x14ac:dyDescent="0.2">
      <c r="C73" s="141"/>
      <c r="D73" s="141"/>
      <c r="E73" s="141"/>
      <c r="F73" s="141"/>
      <c r="G73" s="141"/>
      <c r="H73" s="141"/>
      <c r="I73" s="141"/>
      <c r="J73" s="141"/>
      <c r="K73" s="141"/>
      <c r="L73" s="141"/>
      <c r="M73" s="141"/>
    </row>
    <row r="74" spans="3:13" x14ac:dyDescent="0.2">
      <c r="C74" s="141"/>
      <c r="D74" s="141"/>
      <c r="E74" s="141"/>
      <c r="F74" s="141"/>
      <c r="G74" s="141"/>
      <c r="H74" s="141"/>
      <c r="I74" s="141"/>
      <c r="J74" s="141"/>
      <c r="K74" s="141"/>
      <c r="L74" s="141"/>
      <c r="M74" s="141"/>
    </row>
    <row r="75" spans="3:13" x14ac:dyDescent="0.2">
      <c r="C75" s="141"/>
    </row>
    <row r="76" spans="3:13" x14ac:dyDescent="0.2">
      <c r="C76" s="141"/>
      <c r="D76" s="141"/>
      <c r="E76" s="141"/>
      <c r="F76" s="141"/>
      <c r="G76" s="141"/>
      <c r="H76" s="141"/>
      <c r="I76" s="141"/>
      <c r="J76" s="141"/>
      <c r="K76" s="141"/>
      <c r="L76" s="141"/>
      <c r="M76" s="141"/>
    </row>
    <row r="77" spans="3:13" x14ac:dyDescent="0.2">
      <c r="C77" s="141"/>
      <c r="D77" s="141"/>
      <c r="E77" s="141"/>
      <c r="F77" s="141"/>
      <c r="G77" s="141"/>
      <c r="H77" s="141"/>
      <c r="I77" s="141"/>
      <c r="J77" s="141"/>
      <c r="K77" s="141"/>
      <c r="L77" s="141"/>
      <c r="M77" s="141"/>
    </row>
    <row r="78" spans="3:13" x14ac:dyDescent="0.2">
      <c r="C78" s="141"/>
      <c r="D78" s="141"/>
      <c r="E78" s="141"/>
      <c r="F78" s="141"/>
      <c r="G78" s="141"/>
      <c r="H78" s="141"/>
      <c r="I78" s="141"/>
      <c r="J78" s="141"/>
      <c r="K78" s="141"/>
      <c r="L78" s="141"/>
      <c r="M78" s="141"/>
    </row>
    <row r="79" spans="3:13" x14ac:dyDescent="0.2">
      <c r="C79" s="141"/>
      <c r="D79" s="141"/>
      <c r="E79" s="141"/>
      <c r="F79" s="141"/>
      <c r="G79" s="141"/>
      <c r="H79" s="141"/>
      <c r="I79" s="141"/>
      <c r="J79" s="141"/>
      <c r="K79" s="141"/>
      <c r="L79" s="141"/>
      <c r="M79" s="141"/>
    </row>
    <row r="80" spans="3:13" x14ac:dyDescent="0.2">
      <c r="C80" s="141"/>
      <c r="D80" s="141"/>
      <c r="E80" s="141"/>
      <c r="F80" s="141"/>
      <c r="G80" s="141"/>
      <c r="H80" s="141"/>
      <c r="I80" s="141"/>
      <c r="J80" s="141"/>
      <c r="K80" s="141"/>
      <c r="L80" s="141"/>
      <c r="M80" s="141"/>
    </row>
    <row r="81" spans="3:13" x14ac:dyDescent="0.2">
      <c r="C81" s="141"/>
      <c r="D81" s="141"/>
      <c r="E81" s="141"/>
      <c r="F81" s="141"/>
      <c r="G81" s="141"/>
      <c r="H81" s="141"/>
      <c r="I81" s="141"/>
      <c r="J81" s="141"/>
      <c r="K81" s="141"/>
      <c r="L81" s="141"/>
      <c r="M81" s="141"/>
    </row>
    <row r="82" spans="3:13" x14ac:dyDescent="0.2">
      <c r="C82" s="141"/>
      <c r="D82" s="141"/>
      <c r="E82" s="141"/>
      <c r="F82" s="141"/>
      <c r="G82" s="141"/>
      <c r="H82" s="141"/>
      <c r="I82" s="141"/>
      <c r="J82" s="141"/>
      <c r="K82" s="141"/>
      <c r="L82" s="141"/>
      <c r="M82" s="141"/>
    </row>
    <row r="83" spans="3:13" x14ac:dyDescent="0.2">
      <c r="C83" s="141"/>
      <c r="D83" s="141"/>
      <c r="E83" s="141"/>
      <c r="F83" s="141"/>
      <c r="G83" s="141"/>
      <c r="H83" s="141"/>
      <c r="I83" s="141"/>
      <c r="J83" s="141"/>
      <c r="K83" s="141"/>
      <c r="L83" s="141"/>
      <c r="M83" s="141"/>
    </row>
    <row r="84" spans="3:13" x14ac:dyDescent="0.2">
      <c r="C84" s="141"/>
      <c r="D84" s="141"/>
      <c r="E84" s="141"/>
      <c r="F84" s="141"/>
      <c r="G84" s="141"/>
      <c r="H84" s="141"/>
      <c r="I84" s="141"/>
      <c r="J84" s="141"/>
      <c r="K84" s="141"/>
      <c r="L84" s="141"/>
      <c r="M84" s="141"/>
    </row>
    <row r="85" spans="3:13" x14ac:dyDescent="0.2">
      <c r="C85" s="141"/>
      <c r="D85" s="141"/>
      <c r="E85" s="141"/>
      <c r="F85" s="141"/>
      <c r="G85" s="141"/>
      <c r="H85" s="141"/>
      <c r="I85" s="141"/>
      <c r="J85" s="141"/>
      <c r="K85" s="141"/>
      <c r="L85" s="141"/>
      <c r="M85" s="141"/>
    </row>
    <row r="86" spans="3:13" x14ac:dyDescent="0.2">
      <c r="C86" s="141"/>
      <c r="D86" s="141"/>
      <c r="E86" s="141"/>
      <c r="F86" s="141"/>
      <c r="G86" s="141"/>
      <c r="H86" s="141"/>
      <c r="I86" s="141"/>
      <c r="J86" s="141"/>
      <c r="K86" s="141"/>
      <c r="L86" s="141"/>
      <c r="M86" s="141"/>
    </row>
    <row r="87" spans="3:13" x14ac:dyDescent="0.2">
      <c r="C87" s="141"/>
      <c r="D87" s="141"/>
      <c r="E87" s="141"/>
      <c r="F87" s="141"/>
      <c r="G87" s="141"/>
      <c r="H87" s="141"/>
      <c r="I87" s="141"/>
      <c r="J87" s="141"/>
      <c r="K87" s="141"/>
      <c r="L87" s="141"/>
      <c r="M87" s="141"/>
    </row>
    <row r="88" spans="3:13" x14ac:dyDescent="0.2">
      <c r="C88" s="141"/>
      <c r="D88" s="141"/>
      <c r="E88" s="141"/>
      <c r="F88" s="141"/>
      <c r="G88" s="141"/>
      <c r="H88" s="141"/>
      <c r="I88" s="141"/>
      <c r="J88" s="141"/>
      <c r="K88" s="141"/>
      <c r="L88" s="141"/>
      <c r="M88" s="141"/>
    </row>
    <row r="89" spans="3:13" x14ac:dyDescent="0.2"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</row>
  </sheetData>
  <mergeCells count="8">
    <mergeCell ref="H8:I8"/>
    <mergeCell ref="O8:O9"/>
    <mergeCell ref="A3:O4"/>
    <mergeCell ref="A5:O5"/>
    <mergeCell ref="B8:B9"/>
    <mergeCell ref="C8:C9"/>
    <mergeCell ref="A8:A9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>&amp;C&amp;6© Statistisches Landesamt des Freistaates Sachsen | A IV 9 -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4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8" x14ac:dyDescent="0.2">
      <c r="A1" s="121" t="s">
        <v>2</v>
      </c>
    </row>
    <row r="3" spans="1:18" x14ac:dyDescent="0.2">
      <c r="A3" s="310" t="s">
        <v>420</v>
      </c>
      <c r="B3" s="310"/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</row>
    <row r="4" spans="1:18" x14ac:dyDescent="0.2">
      <c r="A4" s="310"/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8" x14ac:dyDescent="0.2">
      <c r="A5" s="305" t="s">
        <v>187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18" x14ac:dyDescent="0.2">
      <c r="A6" s="133" t="s">
        <v>56</v>
      </c>
    </row>
    <row r="7" spans="1:18" x14ac:dyDescent="0.2">
      <c r="A7" s="133"/>
      <c r="O7" s="174"/>
    </row>
    <row r="8" spans="1:18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108"/>
      <c r="K8" s="108"/>
      <c r="L8" s="6"/>
      <c r="M8" s="6"/>
      <c r="N8" s="7"/>
      <c r="O8" s="302" t="s">
        <v>381</v>
      </c>
      <c r="P8" s="146"/>
    </row>
    <row r="9" spans="1:18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8" x14ac:dyDescent="0.2">
      <c r="A10" s="134"/>
      <c r="B10" s="135"/>
      <c r="O10" s="136"/>
    </row>
    <row r="11" spans="1:18" ht="22.5" x14ac:dyDescent="0.2">
      <c r="A11" s="137" t="s">
        <v>142</v>
      </c>
      <c r="B11" s="138" t="s">
        <v>143</v>
      </c>
      <c r="C11" s="139">
        <v>1625</v>
      </c>
      <c r="D11" s="139">
        <v>1</v>
      </c>
      <c r="E11" s="139" t="s">
        <v>172</v>
      </c>
      <c r="F11" s="139">
        <v>1</v>
      </c>
      <c r="G11" s="139">
        <v>2</v>
      </c>
      <c r="H11" s="139">
        <v>5</v>
      </c>
      <c r="I11" s="139">
        <v>11</v>
      </c>
      <c r="J11" s="139">
        <v>44</v>
      </c>
      <c r="K11" s="139">
        <v>130</v>
      </c>
      <c r="L11" s="139">
        <v>259</v>
      </c>
      <c r="M11" s="139">
        <v>665</v>
      </c>
      <c r="N11" s="140">
        <v>507</v>
      </c>
      <c r="O11" s="158" t="s">
        <v>142</v>
      </c>
      <c r="P11" s="141"/>
      <c r="Q11" s="141"/>
    </row>
    <row r="12" spans="1:18" x14ac:dyDescent="0.2">
      <c r="A12" s="134" t="s">
        <v>144</v>
      </c>
      <c r="B12" s="142" t="s">
        <v>145</v>
      </c>
      <c r="C12" s="139">
        <v>4833</v>
      </c>
      <c r="D12" s="139">
        <v>3</v>
      </c>
      <c r="E12" s="139">
        <v>1</v>
      </c>
      <c r="F12" s="139">
        <v>1</v>
      </c>
      <c r="G12" s="139">
        <v>4</v>
      </c>
      <c r="H12" s="139">
        <v>24</v>
      </c>
      <c r="I12" s="139">
        <v>55</v>
      </c>
      <c r="J12" s="139">
        <v>299</v>
      </c>
      <c r="K12" s="139">
        <v>837</v>
      </c>
      <c r="L12" s="139">
        <v>1265</v>
      </c>
      <c r="M12" s="139">
        <v>1760</v>
      </c>
      <c r="N12" s="140">
        <v>584</v>
      </c>
      <c r="O12" s="158" t="s">
        <v>144</v>
      </c>
      <c r="P12" s="141"/>
      <c r="Q12" s="141"/>
      <c r="R12" s="141"/>
    </row>
    <row r="13" spans="1:18" ht="33.75" x14ac:dyDescent="0.2">
      <c r="A13" s="137" t="s">
        <v>146</v>
      </c>
      <c r="B13" s="138" t="s">
        <v>147</v>
      </c>
      <c r="C13" s="139">
        <v>122</v>
      </c>
      <c r="D13" s="139">
        <v>1</v>
      </c>
      <c r="E13" s="139" t="s">
        <v>172</v>
      </c>
      <c r="F13" s="139" t="s">
        <v>172</v>
      </c>
      <c r="G13" s="139" t="s">
        <v>172</v>
      </c>
      <c r="H13" s="139">
        <v>2</v>
      </c>
      <c r="I13" s="139">
        <v>1</v>
      </c>
      <c r="J13" s="139">
        <v>5</v>
      </c>
      <c r="K13" s="139">
        <v>9</v>
      </c>
      <c r="L13" s="139">
        <v>8</v>
      </c>
      <c r="M13" s="139">
        <v>43</v>
      </c>
      <c r="N13" s="140">
        <v>53</v>
      </c>
      <c r="O13" s="158" t="s">
        <v>146</v>
      </c>
      <c r="P13" s="141"/>
      <c r="Q13" s="141"/>
      <c r="R13" s="141"/>
    </row>
    <row r="14" spans="1:18" ht="22.5" x14ac:dyDescent="0.2">
      <c r="A14" s="137" t="s">
        <v>148</v>
      </c>
      <c r="B14" s="138" t="s">
        <v>149</v>
      </c>
      <c r="C14" s="139">
        <v>730</v>
      </c>
      <c r="D14" s="139" t="s">
        <v>172</v>
      </c>
      <c r="E14" s="139" t="s">
        <v>172</v>
      </c>
      <c r="F14" s="139" t="s">
        <v>172</v>
      </c>
      <c r="G14" s="139" t="s">
        <v>172</v>
      </c>
      <c r="H14" s="139">
        <v>1</v>
      </c>
      <c r="I14" s="139">
        <v>2</v>
      </c>
      <c r="J14" s="139">
        <v>16</v>
      </c>
      <c r="K14" s="139">
        <v>35</v>
      </c>
      <c r="L14" s="139">
        <v>75</v>
      </c>
      <c r="M14" s="139">
        <v>274</v>
      </c>
      <c r="N14" s="140">
        <v>327</v>
      </c>
      <c r="O14" s="158" t="s">
        <v>148</v>
      </c>
      <c r="P14" s="141"/>
      <c r="Q14" s="141"/>
      <c r="R14" s="141"/>
    </row>
    <row r="15" spans="1:18" x14ac:dyDescent="0.2">
      <c r="A15" s="134" t="s">
        <v>150</v>
      </c>
      <c r="B15" s="142" t="s">
        <v>151</v>
      </c>
      <c r="C15" s="139">
        <v>165</v>
      </c>
      <c r="D15" s="139" t="s">
        <v>172</v>
      </c>
      <c r="E15" s="139" t="s">
        <v>172</v>
      </c>
      <c r="F15" s="139" t="s">
        <v>172</v>
      </c>
      <c r="G15" s="139">
        <v>1</v>
      </c>
      <c r="H15" s="139">
        <v>3</v>
      </c>
      <c r="I15" s="139">
        <v>2</v>
      </c>
      <c r="J15" s="139">
        <v>10</v>
      </c>
      <c r="K15" s="139">
        <v>11</v>
      </c>
      <c r="L15" s="139">
        <v>19</v>
      </c>
      <c r="M15" s="139">
        <v>57</v>
      </c>
      <c r="N15" s="140">
        <v>62</v>
      </c>
      <c r="O15" s="158" t="s">
        <v>150</v>
      </c>
      <c r="P15" s="141"/>
      <c r="Q15" s="141"/>
      <c r="R15" s="141"/>
    </row>
    <row r="16" spans="1:18" x14ac:dyDescent="0.2">
      <c r="A16" s="134" t="s">
        <v>152</v>
      </c>
      <c r="B16" s="142" t="s">
        <v>153</v>
      </c>
      <c r="C16" s="139">
        <v>583</v>
      </c>
      <c r="D16" s="139">
        <v>2</v>
      </c>
      <c r="E16" s="139">
        <v>3</v>
      </c>
      <c r="F16" s="139" t="s">
        <v>172</v>
      </c>
      <c r="G16" s="139">
        <v>3</v>
      </c>
      <c r="H16" s="139">
        <v>1</v>
      </c>
      <c r="I16" s="139">
        <v>5</v>
      </c>
      <c r="J16" s="139">
        <v>26</v>
      </c>
      <c r="K16" s="139">
        <v>73</v>
      </c>
      <c r="L16" s="139">
        <v>110</v>
      </c>
      <c r="M16" s="139">
        <v>247</v>
      </c>
      <c r="N16" s="140">
        <v>113</v>
      </c>
      <c r="O16" s="158" t="s">
        <v>152</v>
      </c>
      <c r="P16" s="141"/>
      <c r="Q16" s="141"/>
      <c r="R16" s="141"/>
    </row>
    <row r="17" spans="1:18" ht="22.5" x14ac:dyDescent="0.2">
      <c r="A17" s="137" t="s">
        <v>154</v>
      </c>
      <c r="B17" s="138" t="s">
        <v>155</v>
      </c>
      <c r="C17" s="139">
        <v>1</v>
      </c>
      <c r="D17" s="139" t="s">
        <v>172</v>
      </c>
      <c r="E17" s="139" t="s">
        <v>172</v>
      </c>
      <c r="F17" s="139" t="s">
        <v>172</v>
      </c>
      <c r="G17" s="139" t="s">
        <v>172</v>
      </c>
      <c r="H17" s="139" t="s">
        <v>172</v>
      </c>
      <c r="I17" s="139" t="s">
        <v>172</v>
      </c>
      <c r="J17" s="139" t="s">
        <v>172</v>
      </c>
      <c r="K17" s="139" t="s">
        <v>172</v>
      </c>
      <c r="L17" s="139" t="s">
        <v>172</v>
      </c>
      <c r="M17" s="139">
        <v>1</v>
      </c>
      <c r="N17" s="140" t="s">
        <v>172</v>
      </c>
      <c r="O17" s="158" t="s">
        <v>154</v>
      </c>
      <c r="P17" s="141"/>
      <c r="Q17" s="141"/>
      <c r="R17" s="141"/>
    </row>
    <row r="18" spans="1:18" ht="22.5" x14ac:dyDescent="0.2">
      <c r="A18" s="137" t="s">
        <v>156</v>
      </c>
      <c r="B18" s="138" t="s">
        <v>157</v>
      </c>
      <c r="C18" s="139">
        <v>1</v>
      </c>
      <c r="D18" s="139" t="s">
        <v>172</v>
      </c>
      <c r="E18" s="139" t="s">
        <v>172</v>
      </c>
      <c r="F18" s="139" t="s">
        <v>172</v>
      </c>
      <c r="G18" s="139" t="s">
        <v>172</v>
      </c>
      <c r="H18" s="139" t="s">
        <v>172</v>
      </c>
      <c r="I18" s="139" t="s">
        <v>172</v>
      </c>
      <c r="J18" s="139" t="s">
        <v>172</v>
      </c>
      <c r="K18" s="139">
        <v>1</v>
      </c>
      <c r="L18" s="139" t="s">
        <v>172</v>
      </c>
      <c r="M18" s="139" t="s">
        <v>172</v>
      </c>
      <c r="N18" s="140" t="s">
        <v>172</v>
      </c>
      <c r="O18" s="158" t="s">
        <v>156</v>
      </c>
      <c r="P18" s="141"/>
      <c r="Q18" s="141"/>
      <c r="R18" s="141"/>
    </row>
    <row r="19" spans="1:18" x14ac:dyDescent="0.2">
      <c r="A19" s="134" t="s">
        <v>158</v>
      </c>
      <c r="B19" s="142" t="s">
        <v>159</v>
      </c>
      <c r="C19" s="139">
        <v>6997</v>
      </c>
      <c r="D19" s="139">
        <v>1</v>
      </c>
      <c r="E19" s="139">
        <v>1</v>
      </c>
      <c r="F19" s="139">
        <v>2</v>
      </c>
      <c r="G19" s="139">
        <v>7</v>
      </c>
      <c r="H19" s="139">
        <v>18</v>
      </c>
      <c r="I19" s="139">
        <v>42</v>
      </c>
      <c r="J19" s="139">
        <v>163</v>
      </c>
      <c r="K19" s="139">
        <v>498</v>
      </c>
      <c r="L19" s="139">
        <v>981</v>
      </c>
      <c r="M19" s="139">
        <v>2774</v>
      </c>
      <c r="N19" s="140">
        <v>2510</v>
      </c>
      <c r="O19" s="158" t="s">
        <v>158</v>
      </c>
      <c r="P19" s="141"/>
      <c r="Q19" s="141"/>
      <c r="R19" s="141"/>
    </row>
    <row r="20" spans="1:18" x14ac:dyDescent="0.2">
      <c r="A20" s="134" t="s">
        <v>160</v>
      </c>
      <c r="B20" s="142" t="s">
        <v>161</v>
      </c>
      <c r="C20" s="139">
        <v>3182</v>
      </c>
      <c r="D20" s="139" t="s">
        <v>172</v>
      </c>
      <c r="E20" s="139">
        <v>3</v>
      </c>
      <c r="F20" s="139">
        <v>4</v>
      </c>
      <c r="G20" s="139">
        <v>2</v>
      </c>
      <c r="H20" s="139">
        <v>8</v>
      </c>
      <c r="I20" s="139">
        <v>13</v>
      </c>
      <c r="J20" s="139">
        <v>71</v>
      </c>
      <c r="K20" s="139">
        <v>222</v>
      </c>
      <c r="L20" s="139">
        <v>433</v>
      </c>
      <c r="M20" s="139">
        <v>1266</v>
      </c>
      <c r="N20" s="140">
        <v>1160</v>
      </c>
      <c r="O20" s="158" t="s">
        <v>160</v>
      </c>
      <c r="P20" s="141"/>
      <c r="Q20" s="141"/>
      <c r="R20" s="141"/>
    </row>
    <row r="21" spans="1:18" x14ac:dyDescent="0.2">
      <c r="A21" s="134" t="s">
        <v>162</v>
      </c>
      <c r="B21" s="142" t="s">
        <v>163</v>
      </c>
      <c r="C21" s="139">
        <v>2168</v>
      </c>
      <c r="D21" s="139" t="s">
        <v>172</v>
      </c>
      <c r="E21" s="139" t="s">
        <v>172</v>
      </c>
      <c r="F21" s="139" t="s">
        <v>172</v>
      </c>
      <c r="G21" s="139" t="s">
        <v>172</v>
      </c>
      <c r="H21" s="139">
        <v>14</v>
      </c>
      <c r="I21" s="139">
        <v>35</v>
      </c>
      <c r="J21" s="139">
        <v>135</v>
      </c>
      <c r="K21" s="139">
        <v>317</v>
      </c>
      <c r="L21" s="139">
        <v>378</v>
      </c>
      <c r="M21" s="139">
        <v>663</v>
      </c>
      <c r="N21" s="140">
        <v>626</v>
      </c>
      <c r="O21" s="158" t="s">
        <v>162</v>
      </c>
      <c r="P21" s="141"/>
      <c r="Q21" s="141"/>
      <c r="R21" s="141"/>
    </row>
    <row r="22" spans="1:18" x14ac:dyDescent="0.2">
      <c r="A22" s="134" t="s">
        <v>164</v>
      </c>
      <c r="B22" s="142" t="s">
        <v>165</v>
      </c>
      <c r="C22" s="139">
        <v>149</v>
      </c>
      <c r="D22" s="139" t="s">
        <v>172</v>
      </c>
      <c r="E22" s="139" t="s">
        <v>172</v>
      </c>
      <c r="F22" s="139" t="s">
        <v>172</v>
      </c>
      <c r="G22" s="139" t="s">
        <v>172</v>
      </c>
      <c r="H22" s="139" t="s">
        <v>172</v>
      </c>
      <c r="I22" s="139">
        <v>2</v>
      </c>
      <c r="J22" s="139">
        <v>8</v>
      </c>
      <c r="K22" s="139">
        <v>16</v>
      </c>
      <c r="L22" s="139">
        <v>26</v>
      </c>
      <c r="M22" s="139">
        <v>49</v>
      </c>
      <c r="N22" s="140">
        <v>48</v>
      </c>
      <c r="O22" s="158" t="s">
        <v>164</v>
      </c>
      <c r="P22" s="141"/>
      <c r="Q22" s="141"/>
      <c r="R22" s="141"/>
    </row>
    <row r="23" spans="1:18" ht="22.5" x14ac:dyDescent="0.2">
      <c r="A23" s="143" t="s">
        <v>166</v>
      </c>
      <c r="B23" s="138" t="s">
        <v>167</v>
      </c>
      <c r="C23" s="139">
        <v>257</v>
      </c>
      <c r="D23" s="139" t="s">
        <v>172</v>
      </c>
      <c r="E23" s="139" t="s">
        <v>172</v>
      </c>
      <c r="F23" s="139" t="s">
        <v>172</v>
      </c>
      <c r="G23" s="139" t="s">
        <v>172</v>
      </c>
      <c r="H23" s="139" t="s">
        <v>172</v>
      </c>
      <c r="I23" s="139">
        <v>3</v>
      </c>
      <c r="J23" s="139">
        <v>6</v>
      </c>
      <c r="K23" s="139">
        <v>22</v>
      </c>
      <c r="L23" s="139">
        <v>44</v>
      </c>
      <c r="M23" s="139">
        <v>111</v>
      </c>
      <c r="N23" s="140">
        <v>71</v>
      </c>
      <c r="O23" s="158" t="s">
        <v>166</v>
      </c>
      <c r="P23" s="141"/>
      <c r="Q23" s="141"/>
      <c r="R23" s="141"/>
    </row>
    <row r="24" spans="1:18" x14ac:dyDescent="0.2">
      <c r="A24" s="134" t="s">
        <v>168</v>
      </c>
      <c r="B24" s="142" t="s">
        <v>169</v>
      </c>
      <c r="C24" s="139">
        <v>932</v>
      </c>
      <c r="D24" s="139" t="s">
        <v>172</v>
      </c>
      <c r="E24" s="139" t="s">
        <v>172</v>
      </c>
      <c r="F24" s="139" t="s">
        <v>172</v>
      </c>
      <c r="G24" s="139" t="s">
        <v>172</v>
      </c>
      <c r="H24" s="139">
        <v>1</v>
      </c>
      <c r="I24" s="139">
        <v>2</v>
      </c>
      <c r="J24" s="139">
        <v>17</v>
      </c>
      <c r="K24" s="139">
        <v>46</v>
      </c>
      <c r="L24" s="139">
        <v>121</v>
      </c>
      <c r="M24" s="139">
        <v>375</v>
      </c>
      <c r="N24" s="140">
        <v>370</v>
      </c>
      <c r="O24" s="158" t="s">
        <v>168</v>
      </c>
      <c r="P24" s="141"/>
      <c r="Q24" s="141"/>
      <c r="R24" s="141"/>
    </row>
    <row r="25" spans="1:18" x14ac:dyDescent="0.2">
      <c r="A25" s="134" t="s">
        <v>170</v>
      </c>
      <c r="B25" s="142" t="s">
        <v>171</v>
      </c>
      <c r="C25" s="139">
        <v>1</v>
      </c>
      <c r="D25" s="139" t="s">
        <v>172</v>
      </c>
      <c r="E25" s="139" t="s">
        <v>172</v>
      </c>
      <c r="F25" s="139" t="s">
        <v>172</v>
      </c>
      <c r="G25" s="139">
        <v>1</v>
      </c>
      <c r="H25" s="139" t="s">
        <v>172</v>
      </c>
      <c r="I25" s="139" t="s">
        <v>172</v>
      </c>
      <c r="J25" s="139" t="s">
        <v>172</v>
      </c>
      <c r="K25" s="139" t="s">
        <v>172</v>
      </c>
      <c r="L25" s="139" t="s">
        <v>172</v>
      </c>
      <c r="M25" s="139" t="s">
        <v>172</v>
      </c>
      <c r="N25" s="140" t="s">
        <v>172</v>
      </c>
      <c r="O25" s="158" t="s">
        <v>170</v>
      </c>
      <c r="P25" s="141"/>
      <c r="Q25" s="141"/>
      <c r="R25" s="141"/>
    </row>
    <row r="26" spans="1:18" ht="22.5" x14ac:dyDescent="0.2">
      <c r="A26" s="137" t="s">
        <v>173</v>
      </c>
      <c r="B26" s="138" t="s">
        <v>174</v>
      </c>
      <c r="C26" s="139">
        <v>63</v>
      </c>
      <c r="D26" s="139">
        <v>63</v>
      </c>
      <c r="E26" s="139" t="s">
        <v>172</v>
      </c>
      <c r="F26" s="139" t="s">
        <v>172</v>
      </c>
      <c r="G26" s="139" t="s">
        <v>172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141"/>
      <c r="Q26" s="141"/>
      <c r="R26" s="141"/>
    </row>
    <row r="27" spans="1:18" ht="22.5" x14ac:dyDescent="0.2">
      <c r="A27" s="137" t="s">
        <v>175</v>
      </c>
      <c r="B27" s="138" t="s">
        <v>176</v>
      </c>
      <c r="C27" s="139">
        <v>26</v>
      </c>
      <c r="D27" s="139">
        <v>15</v>
      </c>
      <c r="E27" s="139" t="s">
        <v>172</v>
      </c>
      <c r="F27" s="139">
        <v>1</v>
      </c>
      <c r="G27" s="139" t="s">
        <v>172</v>
      </c>
      <c r="H27" s="139" t="s">
        <v>172</v>
      </c>
      <c r="I27" s="139" t="s">
        <v>172</v>
      </c>
      <c r="J27" s="139" t="s">
        <v>172</v>
      </c>
      <c r="K27" s="139">
        <v>3</v>
      </c>
      <c r="L27" s="139">
        <v>4</v>
      </c>
      <c r="M27" s="139">
        <v>3</v>
      </c>
      <c r="N27" s="140" t="s">
        <v>172</v>
      </c>
      <c r="O27" s="158" t="s">
        <v>175</v>
      </c>
      <c r="P27" s="141"/>
      <c r="Q27" s="141"/>
      <c r="R27" s="141"/>
    </row>
    <row r="28" spans="1:18" ht="33.75" x14ac:dyDescent="0.2">
      <c r="A28" s="137" t="s">
        <v>177</v>
      </c>
      <c r="B28" s="138" t="s">
        <v>178</v>
      </c>
      <c r="C28" s="139">
        <v>454</v>
      </c>
      <c r="D28" s="139">
        <v>6</v>
      </c>
      <c r="E28" s="139" t="s">
        <v>172</v>
      </c>
      <c r="F28" s="139">
        <v>1</v>
      </c>
      <c r="G28" s="139" t="s">
        <v>172</v>
      </c>
      <c r="H28" s="139">
        <v>1</v>
      </c>
      <c r="I28" s="139">
        <v>5</v>
      </c>
      <c r="J28" s="139">
        <v>17</v>
      </c>
      <c r="K28" s="139">
        <v>41</v>
      </c>
      <c r="L28" s="139">
        <v>64</v>
      </c>
      <c r="M28" s="139">
        <v>161</v>
      </c>
      <c r="N28" s="140">
        <v>158</v>
      </c>
      <c r="O28" s="158" t="s">
        <v>177</v>
      </c>
      <c r="P28" s="141"/>
      <c r="Q28" s="141"/>
      <c r="R28" s="141"/>
    </row>
    <row r="29" spans="1:18" ht="22.5" x14ac:dyDescent="0.2">
      <c r="A29" s="137" t="s">
        <v>179</v>
      </c>
      <c r="B29" s="138" t="s">
        <v>180</v>
      </c>
      <c r="C29" s="139">
        <v>1644</v>
      </c>
      <c r="D29" s="139" t="s">
        <v>172</v>
      </c>
      <c r="E29" s="139">
        <v>3</v>
      </c>
      <c r="F29" s="139">
        <v>1</v>
      </c>
      <c r="G29" s="139">
        <v>3</v>
      </c>
      <c r="H29" s="139">
        <v>13</v>
      </c>
      <c r="I29" s="139">
        <v>17</v>
      </c>
      <c r="J29" s="139">
        <v>38</v>
      </c>
      <c r="K29" s="139">
        <v>101</v>
      </c>
      <c r="L29" s="139">
        <v>163</v>
      </c>
      <c r="M29" s="139">
        <v>537</v>
      </c>
      <c r="N29" s="140">
        <v>768</v>
      </c>
      <c r="O29" s="158" t="s">
        <v>179</v>
      </c>
      <c r="P29" s="141"/>
      <c r="Q29" s="141"/>
      <c r="R29" s="141"/>
    </row>
    <row r="30" spans="1:18" x14ac:dyDescent="0.2">
      <c r="A30" s="134" t="s">
        <v>181</v>
      </c>
      <c r="B30" s="142" t="s">
        <v>182</v>
      </c>
      <c r="C30" s="139" t="s">
        <v>172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 t="s">
        <v>172</v>
      </c>
      <c r="N30" s="140" t="s">
        <v>172</v>
      </c>
      <c r="O30" s="158" t="s">
        <v>181</v>
      </c>
      <c r="P30" s="141"/>
      <c r="Q30" s="141"/>
    </row>
    <row r="31" spans="1:18" ht="33.75" x14ac:dyDescent="0.2">
      <c r="A31" s="137" t="s">
        <v>184</v>
      </c>
      <c r="B31" s="138" t="s">
        <v>185</v>
      </c>
      <c r="C31" s="139" t="s">
        <v>172</v>
      </c>
      <c r="D31" s="139" t="s">
        <v>172</v>
      </c>
      <c r="E31" s="139" t="s">
        <v>172</v>
      </c>
      <c r="F31" s="139" t="s">
        <v>172</v>
      </c>
      <c r="G31" s="139" t="s">
        <v>172</v>
      </c>
      <c r="H31" s="139" t="s">
        <v>172</v>
      </c>
      <c r="I31" s="139" t="s">
        <v>172</v>
      </c>
      <c r="J31" s="139" t="s">
        <v>172</v>
      </c>
      <c r="K31" s="139" t="s">
        <v>172</v>
      </c>
      <c r="L31" s="139" t="s">
        <v>172</v>
      </c>
      <c r="M31" s="139" t="s">
        <v>172</v>
      </c>
      <c r="N31" s="140" t="s">
        <v>172</v>
      </c>
      <c r="O31" s="158" t="s">
        <v>184</v>
      </c>
      <c r="P31" s="141"/>
      <c r="Q31" s="141"/>
      <c r="R31" s="141"/>
    </row>
    <row r="32" spans="1:18" x14ac:dyDescent="0.2">
      <c r="A32" s="132" t="s">
        <v>7</v>
      </c>
      <c r="B32" s="142"/>
      <c r="C32" s="150">
        <v>23933</v>
      </c>
      <c r="D32" s="150">
        <v>92</v>
      </c>
      <c r="E32" s="150">
        <v>11</v>
      </c>
      <c r="F32" s="150">
        <v>11</v>
      </c>
      <c r="G32" s="150">
        <v>23</v>
      </c>
      <c r="H32" s="150">
        <v>91</v>
      </c>
      <c r="I32" s="150">
        <v>195</v>
      </c>
      <c r="J32" s="150">
        <v>855</v>
      </c>
      <c r="K32" s="150">
        <v>2362</v>
      </c>
      <c r="L32" s="150">
        <v>3950</v>
      </c>
      <c r="M32" s="150">
        <v>8986</v>
      </c>
      <c r="N32" s="145">
        <v>7357</v>
      </c>
      <c r="O32" s="160" t="s">
        <v>7</v>
      </c>
      <c r="P32" s="141"/>
      <c r="Q32" s="141"/>
      <c r="R32" s="141"/>
    </row>
    <row r="33" spans="1:14" x14ac:dyDescent="0.2">
      <c r="A33" s="134" t="s">
        <v>105</v>
      </c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</row>
    <row r="34" spans="1:14" x14ac:dyDescent="0.2">
      <c r="A34" s="2" t="s">
        <v>468</v>
      </c>
    </row>
  </sheetData>
  <mergeCells count="8">
    <mergeCell ref="H8:I8"/>
    <mergeCell ref="O8:O9"/>
    <mergeCell ref="A3:O4"/>
    <mergeCell ref="A5:O5"/>
    <mergeCell ref="B8:B9"/>
    <mergeCell ref="C8:C9"/>
    <mergeCell ref="A8:A9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>&amp;C&amp;6© Statistisches Landesamt des Freistaates Sachsen | A IV 9 -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R34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8" x14ac:dyDescent="0.2">
      <c r="A1" s="121" t="s">
        <v>2</v>
      </c>
    </row>
    <row r="3" spans="1:18" x14ac:dyDescent="0.2">
      <c r="A3" s="310" t="s">
        <v>420</v>
      </c>
      <c r="B3" s="310"/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</row>
    <row r="4" spans="1:18" x14ac:dyDescent="0.2">
      <c r="A4" s="310"/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8" x14ac:dyDescent="0.2">
      <c r="A5" s="305" t="s">
        <v>390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18" x14ac:dyDescent="0.2">
      <c r="A6" s="133" t="s">
        <v>56</v>
      </c>
    </row>
    <row r="7" spans="1:18" x14ac:dyDescent="0.2">
      <c r="A7" s="133"/>
      <c r="O7" s="174"/>
    </row>
    <row r="8" spans="1:18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108"/>
      <c r="K8" s="108"/>
      <c r="L8" s="6"/>
      <c r="M8" s="6"/>
      <c r="N8" s="7"/>
      <c r="O8" s="302" t="s">
        <v>381</v>
      </c>
      <c r="P8" s="146"/>
    </row>
    <row r="9" spans="1:18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8" x14ac:dyDescent="0.2">
      <c r="A10" s="134"/>
      <c r="B10" s="135"/>
      <c r="O10" s="136"/>
    </row>
    <row r="11" spans="1:18" ht="22.5" x14ac:dyDescent="0.2">
      <c r="A11" s="137" t="s">
        <v>142</v>
      </c>
      <c r="B11" s="138" t="s">
        <v>143</v>
      </c>
      <c r="C11" s="139">
        <v>867</v>
      </c>
      <c r="D11" s="139" t="s">
        <v>172</v>
      </c>
      <c r="E11" s="139" t="s">
        <v>172</v>
      </c>
      <c r="F11" s="139">
        <v>1</v>
      </c>
      <c r="G11" s="139">
        <v>1</v>
      </c>
      <c r="H11" s="139">
        <v>2</v>
      </c>
      <c r="I11" s="139">
        <v>9</v>
      </c>
      <c r="J11" s="139">
        <v>30</v>
      </c>
      <c r="K11" s="139">
        <v>88</v>
      </c>
      <c r="L11" s="139">
        <v>167</v>
      </c>
      <c r="M11" s="139">
        <v>374</v>
      </c>
      <c r="N11" s="140">
        <v>195</v>
      </c>
      <c r="O11" s="158" t="s">
        <v>142</v>
      </c>
      <c r="P11" s="141"/>
      <c r="Q11" s="141"/>
      <c r="R11" s="141"/>
    </row>
    <row r="12" spans="1:18" x14ac:dyDescent="0.2">
      <c r="A12" s="134" t="s">
        <v>144</v>
      </c>
      <c r="B12" s="142" t="s">
        <v>145</v>
      </c>
      <c r="C12" s="139">
        <v>2763</v>
      </c>
      <c r="D12" s="139">
        <v>2</v>
      </c>
      <c r="E12" s="139">
        <v>1</v>
      </c>
      <c r="F12" s="139" t="s">
        <v>172</v>
      </c>
      <c r="G12" s="139">
        <v>3</v>
      </c>
      <c r="H12" s="139">
        <v>7</v>
      </c>
      <c r="I12" s="139">
        <v>24</v>
      </c>
      <c r="J12" s="139">
        <v>173</v>
      </c>
      <c r="K12" s="139">
        <v>529</v>
      </c>
      <c r="L12" s="139">
        <v>776</v>
      </c>
      <c r="M12" s="139">
        <v>989</v>
      </c>
      <c r="N12" s="140">
        <v>259</v>
      </c>
      <c r="O12" s="158" t="s">
        <v>144</v>
      </c>
      <c r="P12" s="141"/>
      <c r="Q12" s="141"/>
      <c r="R12" s="141"/>
    </row>
    <row r="13" spans="1:18" ht="33.75" x14ac:dyDescent="0.2">
      <c r="A13" s="137" t="s">
        <v>146</v>
      </c>
      <c r="B13" s="138" t="s">
        <v>147</v>
      </c>
      <c r="C13" s="139">
        <v>59</v>
      </c>
      <c r="D13" s="139" t="s">
        <v>172</v>
      </c>
      <c r="E13" s="139" t="s">
        <v>172</v>
      </c>
      <c r="F13" s="139" t="s">
        <v>172</v>
      </c>
      <c r="G13" s="139" t="s">
        <v>172</v>
      </c>
      <c r="H13" s="139">
        <v>1</v>
      </c>
      <c r="I13" s="139">
        <v>1</v>
      </c>
      <c r="J13" s="139">
        <v>4</v>
      </c>
      <c r="K13" s="139">
        <v>5</v>
      </c>
      <c r="L13" s="139">
        <v>8</v>
      </c>
      <c r="M13" s="139">
        <v>20</v>
      </c>
      <c r="N13" s="140">
        <v>20</v>
      </c>
      <c r="O13" s="158" t="s">
        <v>146</v>
      </c>
      <c r="P13" s="141"/>
      <c r="Q13" s="141"/>
      <c r="R13" s="141"/>
    </row>
    <row r="14" spans="1:18" ht="22.5" x14ac:dyDescent="0.2">
      <c r="A14" s="137" t="s">
        <v>148</v>
      </c>
      <c r="B14" s="138" t="s">
        <v>149</v>
      </c>
      <c r="C14" s="139">
        <v>344</v>
      </c>
      <c r="D14" s="139" t="s">
        <v>172</v>
      </c>
      <c r="E14" s="139" t="s">
        <v>172</v>
      </c>
      <c r="F14" s="139" t="s">
        <v>172</v>
      </c>
      <c r="G14" s="139" t="s">
        <v>172</v>
      </c>
      <c r="H14" s="139">
        <v>1</v>
      </c>
      <c r="I14" s="139" t="s">
        <v>172</v>
      </c>
      <c r="J14" s="139">
        <v>14</v>
      </c>
      <c r="K14" s="139">
        <v>25</v>
      </c>
      <c r="L14" s="139">
        <v>53</v>
      </c>
      <c r="M14" s="139">
        <v>141</v>
      </c>
      <c r="N14" s="140">
        <v>110</v>
      </c>
      <c r="O14" s="158" t="s">
        <v>148</v>
      </c>
      <c r="P14" s="141"/>
      <c r="Q14" s="141"/>
      <c r="R14" s="141"/>
    </row>
    <row r="15" spans="1:18" x14ac:dyDescent="0.2">
      <c r="A15" s="134" t="s">
        <v>150</v>
      </c>
      <c r="B15" s="142" t="s">
        <v>151</v>
      </c>
      <c r="C15" s="139">
        <v>93</v>
      </c>
      <c r="D15" s="139" t="s">
        <v>172</v>
      </c>
      <c r="E15" s="139" t="s">
        <v>172</v>
      </c>
      <c r="F15" s="139" t="s">
        <v>172</v>
      </c>
      <c r="G15" s="139">
        <v>1</v>
      </c>
      <c r="H15" s="139">
        <v>2</v>
      </c>
      <c r="I15" s="139">
        <v>1</v>
      </c>
      <c r="J15" s="139">
        <v>5</v>
      </c>
      <c r="K15" s="139">
        <v>6</v>
      </c>
      <c r="L15" s="139">
        <v>14</v>
      </c>
      <c r="M15" s="139">
        <v>32</v>
      </c>
      <c r="N15" s="140">
        <v>32</v>
      </c>
      <c r="O15" s="158" t="s">
        <v>150</v>
      </c>
      <c r="P15" s="141"/>
      <c r="Q15" s="141"/>
      <c r="R15" s="141"/>
    </row>
    <row r="16" spans="1:18" x14ac:dyDescent="0.2">
      <c r="A16" s="134" t="s">
        <v>152</v>
      </c>
      <c r="B16" s="142" t="s">
        <v>153</v>
      </c>
      <c r="C16" s="139">
        <v>339</v>
      </c>
      <c r="D16" s="139">
        <v>1</v>
      </c>
      <c r="E16" s="139" t="s">
        <v>172</v>
      </c>
      <c r="F16" s="139" t="s">
        <v>172</v>
      </c>
      <c r="G16" s="139">
        <v>1</v>
      </c>
      <c r="H16" s="139">
        <v>1</v>
      </c>
      <c r="I16" s="139">
        <v>4</v>
      </c>
      <c r="J16" s="139">
        <v>18</v>
      </c>
      <c r="K16" s="139">
        <v>54</v>
      </c>
      <c r="L16" s="139">
        <v>68</v>
      </c>
      <c r="M16" s="139">
        <v>148</v>
      </c>
      <c r="N16" s="140">
        <v>44</v>
      </c>
      <c r="O16" s="158" t="s">
        <v>152</v>
      </c>
      <c r="P16" s="141"/>
      <c r="Q16" s="141"/>
      <c r="R16" s="141"/>
    </row>
    <row r="17" spans="1:18" ht="22.5" x14ac:dyDescent="0.2">
      <c r="A17" s="137" t="s">
        <v>154</v>
      </c>
      <c r="B17" s="138" t="s">
        <v>155</v>
      </c>
      <c r="C17" s="139" t="s">
        <v>172</v>
      </c>
      <c r="D17" s="139" t="s">
        <v>172</v>
      </c>
      <c r="E17" s="139" t="s">
        <v>172</v>
      </c>
      <c r="F17" s="139" t="s">
        <v>172</v>
      </c>
      <c r="G17" s="139" t="s">
        <v>172</v>
      </c>
      <c r="H17" s="139" t="s">
        <v>172</v>
      </c>
      <c r="I17" s="139" t="s">
        <v>172</v>
      </c>
      <c r="J17" s="139" t="s">
        <v>172</v>
      </c>
      <c r="K17" s="139" t="s">
        <v>172</v>
      </c>
      <c r="L17" s="139" t="s">
        <v>172</v>
      </c>
      <c r="M17" s="139" t="s">
        <v>172</v>
      </c>
      <c r="N17" s="140" t="s">
        <v>172</v>
      </c>
      <c r="O17" s="158" t="s">
        <v>154</v>
      </c>
      <c r="P17" s="141"/>
      <c r="Q17" s="141"/>
      <c r="R17" s="141"/>
    </row>
    <row r="18" spans="1:18" ht="22.5" x14ac:dyDescent="0.2">
      <c r="A18" s="137" t="s">
        <v>156</v>
      </c>
      <c r="B18" s="138" t="s">
        <v>157</v>
      </c>
      <c r="C18" s="139" t="s">
        <v>172</v>
      </c>
      <c r="D18" s="139" t="s">
        <v>172</v>
      </c>
      <c r="E18" s="139" t="s">
        <v>172</v>
      </c>
      <c r="F18" s="139" t="s">
        <v>172</v>
      </c>
      <c r="G18" s="139" t="s">
        <v>172</v>
      </c>
      <c r="H18" s="139" t="s">
        <v>172</v>
      </c>
      <c r="I18" s="139" t="s">
        <v>172</v>
      </c>
      <c r="J18" s="139" t="s">
        <v>172</v>
      </c>
      <c r="K18" s="139" t="s">
        <v>172</v>
      </c>
      <c r="L18" s="139" t="s">
        <v>172</v>
      </c>
      <c r="M18" s="139" t="s">
        <v>172</v>
      </c>
      <c r="N18" s="140" t="s">
        <v>172</v>
      </c>
      <c r="O18" s="158" t="s">
        <v>156</v>
      </c>
      <c r="P18" s="141"/>
      <c r="Q18" s="141"/>
      <c r="R18" s="141"/>
    </row>
    <row r="19" spans="1:18" x14ac:dyDescent="0.2">
      <c r="A19" s="134" t="s">
        <v>158</v>
      </c>
      <c r="B19" s="142" t="s">
        <v>159</v>
      </c>
      <c r="C19" s="139">
        <v>3541</v>
      </c>
      <c r="D19" s="139" t="s">
        <v>172</v>
      </c>
      <c r="E19" s="139" t="s">
        <v>172</v>
      </c>
      <c r="F19" s="139">
        <v>1</v>
      </c>
      <c r="G19" s="139">
        <v>3</v>
      </c>
      <c r="H19" s="139">
        <v>13</v>
      </c>
      <c r="I19" s="139">
        <v>29</v>
      </c>
      <c r="J19" s="139">
        <v>114</v>
      </c>
      <c r="K19" s="139">
        <v>360</v>
      </c>
      <c r="L19" s="139">
        <v>675</v>
      </c>
      <c r="M19" s="139">
        <v>1514</v>
      </c>
      <c r="N19" s="140">
        <v>832</v>
      </c>
      <c r="O19" s="158" t="s">
        <v>158</v>
      </c>
      <c r="P19" s="141"/>
      <c r="Q19" s="141"/>
      <c r="R19" s="141"/>
    </row>
    <row r="20" spans="1:18" x14ac:dyDescent="0.2">
      <c r="A20" s="134" t="s">
        <v>160</v>
      </c>
      <c r="B20" s="142" t="s">
        <v>161</v>
      </c>
      <c r="C20" s="139">
        <v>1860</v>
      </c>
      <c r="D20" s="139" t="s">
        <v>172</v>
      </c>
      <c r="E20" s="139">
        <v>1</v>
      </c>
      <c r="F20" s="139">
        <v>4</v>
      </c>
      <c r="G20" s="139">
        <v>2</v>
      </c>
      <c r="H20" s="139">
        <v>5</v>
      </c>
      <c r="I20" s="139">
        <v>7</v>
      </c>
      <c r="J20" s="139">
        <v>50</v>
      </c>
      <c r="K20" s="139">
        <v>165</v>
      </c>
      <c r="L20" s="139">
        <v>322</v>
      </c>
      <c r="M20" s="139">
        <v>797</v>
      </c>
      <c r="N20" s="140">
        <v>507</v>
      </c>
      <c r="O20" s="158" t="s">
        <v>160</v>
      </c>
      <c r="P20" s="141"/>
      <c r="Q20" s="141"/>
      <c r="R20" s="141"/>
    </row>
    <row r="21" spans="1:18" x14ac:dyDescent="0.2">
      <c r="A21" s="134" t="s">
        <v>162</v>
      </c>
      <c r="B21" s="142" t="s">
        <v>163</v>
      </c>
      <c r="C21" s="139">
        <v>1173</v>
      </c>
      <c r="D21" s="139" t="s">
        <v>172</v>
      </c>
      <c r="E21" s="139" t="s">
        <v>172</v>
      </c>
      <c r="F21" s="139" t="s">
        <v>172</v>
      </c>
      <c r="G21" s="139" t="s">
        <v>172</v>
      </c>
      <c r="H21" s="139">
        <v>11</v>
      </c>
      <c r="I21" s="139">
        <v>24</v>
      </c>
      <c r="J21" s="139">
        <v>103</v>
      </c>
      <c r="K21" s="139">
        <v>222</v>
      </c>
      <c r="L21" s="139">
        <v>253</v>
      </c>
      <c r="M21" s="139">
        <v>354</v>
      </c>
      <c r="N21" s="140">
        <v>206</v>
      </c>
      <c r="O21" s="158" t="s">
        <v>162</v>
      </c>
      <c r="P21" s="141"/>
      <c r="Q21" s="141"/>
      <c r="R21" s="141"/>
    </row>
    <row r="22" spans="1:18" x14ac:dyDescent="0.2">
      <c r="A22" s="134" t="s">
        <v>164</v>
      </c>
      <c r="B22" s="142" t="s">
        <v>165</v>
      </c>
      <c r="C22" s="139">
        <v>75</v>
      </c>
      <c r="D22" s="139" t="s">
        <v>172</v>
      </c>
      <c r="E22" s="139" t="s">
        <v>172</v>
      </c>
      <c r="F22" s="139" t="s">
        <v>172</v>
      </c>
      <c r="G22" s="139" t="s">
        <v>172</v>
      </c>
      <c r="H22" s="139" t="s">
        <v>172</v>
      </c>
      <c r="I22" s="139">
        <v>2</v>
      </c>
      <c r="J22" s="139">
        <v>6</v>
      </c>
      <c r="K22" s="139">
        <v>11</v>
      </c>
      <c r="L22" s="139">
        <v>19</v>
      </c>
      <c r="M22" s="139">
        <v>23</v>
      </c>
      <c r="N22" s="140">
        <v>14</v>
      </c>
      <c r="O22" s="158" t="s">
        <v>164</v>
      </c>
      <c r="P22" s="141"/>
      <c r="Q22" s="141"/>
      <c r="R22" s="141"/>
    </row>
    <row r="23" spans="1:18" ht="22.5" x14ac:dyDescent="0.2">
      <c r="A23" s="143" t="s">
        <v>166</v>
      </c>
      <c r="B23" s="138" t="s">
        <v>167</v>
      </c>
      <c r="C23" s="139">
        <v>136</v>
      </c>
      <c r="D23" s="139" t="s">
        <v>172</v>
      </c>
      <c r="E23" s="139" t="s">
        <v>172</v>
      </c>
      <c r="F23" s="139" t="s">
        <v>172</v>
      </c>
      <c r="G23" s="139" t="s">
        <v>172</v>
      </c>
      <c r="H23" s="139" t="s">
        <v>172</v>
      </c>
      <c r="I23" s="139">
        <v>3</v>
      </c>
      <c r="J23" s="139">
        <v>5</v>
      </c>
      <c r="K23" s="139">
        <v>14</v>
      </c>
      <c r="L23" s="139">
        <v>27</v>
      </c>
      <c r="M23" s="139">
        <v>57</v>
      </c>
      <c r="N23" s="140">
        <v>30</v>
      </c>
      <c r="O23" s="158" t="s">
        <v>166</v>
      </c>
      <c r="P23" s="141"/>
      <c r="Q23" s="141"/>
      <c r="R23" s="141"/>
    </row>
    <row r="24" spans="1:18" x14ac:dyDescent="0.2">
      <c r="A24" s="134" t="s">
        <v>168</v>
      </c>
      <c r="B24" s="142" t="s">
        <v>169</v>
      </c>
      <c r="C24" s="139">
        <v>459</v>
      </c>
      <c r="D24" s="139" t="s">
        <v>172</v>
      </c>
      <c r="E24" s="139" t="s">
        <v>172</v>
      </c>
      <c r="F24" s="139" t="s">
        <v>172</v>
      </c>
      <c r="G24" s="139" t="s">
        <v>172</v>
      </c>
      <c r="H24" s="139" t="s">
        <v>172</v>
      </c>
      <c r="I24" s="139">
        <v>1</v>
      </c>
      <c r="J24" s="139">
        <v>12</v>
      </c>
      <c r="K24" s="139">
        <v>26</v>
      </c>
      <c r="L24" s="139">
        <v>77</v>
      </c>
      <c r="M24" s="139">
        <v>188</v>
      </c>
      <c r="N24" s="140">
        <v>155</v>
      </c>
      <c r="O24" s="158" t="s">
        <v>168</v>
      </c>
      <c r="P24" s="141"/>
      <c r="Q24" s="141"/>
      <c r="R24" s="141"/>
    </row>
    <row r="25" spans="1:18" x14ac:dyDescent="0.2">
      <c r="A25" s="134" t="s">
        <v>170</v>
      </c>
      <c r="B25" s="142" t="s">
        <v>171</v>
      </c>
      <c r="C25" s="139" t="s">
        <v>186</v>
      </c>
      <c r="D25" s="139" t="s">
        <v>186</v>
      </c>
      <c r="E25" s="139" t="s">
        <v>186</v>
      </c>
      <c r="F25" s="139" t="s">
        <v>186</v>
      </c>
      <c r="G25" s="139" t="s">
        <v>186</v>
      </c>
      <c r="H25" s="139" t="s">
        <v>186</v>
      </c>
      <c r="I25" s="139" t="s">
        <v>186</v>
      </c>
      <c r="J25" s="139" t="s">
        <v>186</v>
      </c>
      <c r="K25" s="139" t="s">
        <v>186</v>
      </c>
      <c r="L25" s="139" t="s">
        <v>186</v>
      </c>
      <c r="M25" s="139" t="s">
        <v>186</v>
      </c>
      <c r="N25" s="140" t="s">
        <v>186</v>
      </c>
      <c r="O25" s="158" t="s">
        <v>170</v>
      </c>
      <c r="P25" s="141"/>
      <c r="Q25" s="141"/>
      <c r="R25" s="141"/>
    </row>
    <row r="26" spans="1:18" ht="22.5" x14ac:dyDescent="0.2">
      <c r="A26" s="137" t="s">
        <v>173</v>
      </c>
      <c r="B26" s="138" t="s">
        <v>174</v>
      </c>
      <c r="C26" s="139">
        <v>35</v>
      </c>
      <c r="D26" s="139">
        <v>35</v>
      </c>
      <c r="E26" s="139" t="s">
        <v>172</v>
      </c>
      <c r="F26" s="139" t="s">
        <v>172</v>
      </c>
      <c r="G26" s="139" t="s">
        <v>172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141"/>
      <c r="Q26" s="141"/>
      <c r="R26" s="141"/>
    </row>
    <row r="27" spans="1:18" ht="22.5" x14ac:dyDescent="0.2">
      <c r="A27" s="137" t="s">
        <v>175</v>
      </c>
      <c r="B27" s="138" t="s">
        <v>176</v>
      </c>
      <c r="C27" s="139">
        <v>12</v>
      </c>
      <c r="D27" s="139">
        <v>5</v>
      </c>
      <c r="E27" s="139" t="s">
        <v>172</v>
      </c>
      <c r="F27" s="139">
        <v>1</v>
      </c>
      <c r="G27" s="139" t="s">
        <v>172</v>
      </c>
      <c r="H27" s="139" t="s">
        <v>172</v>
      </c>
      <c r="I27" s="139" t="s">
        <v>172</v>
      </c>
      <c r="J27" s="139" t="s">
        <v>172</v>
      </c>
      <c r="K27" s="139">
        <v>3</v>
      </c>
      <c r="L27" s="139">
        <v>1</v>
      </c>
      <c r="M27" s="139">
        <v>2</v>
      </c>
      <c r="N27" s="140" t="s">
        <v>172</v>
      </c>
      <c r="O27" s="158" t="s">
        <v>175</v>
      </c>
      <c r="P27" s="141"/>
      <c r="Q27" s="141"/>
      <c r="R27" s="141"/>
    </row>
    <row r="28" spans="1:18" ht="33.75" x14ac:dyDescent="0.2">
      <c r="A28" s="137" t="s">
        <v>177</v>
      </c>
      <c r="B28" s="138" t="s">
        <v>178</v>
      </c>
      <c r="C28" s="139">
        <v>243</v>
      </c>
      <c r="D28" s="139">
        <v>4</v>
      </c>
      <c r="E28" s="139" t="s">
        <v>172</v>
      </c>
      <c r="F28" s="139">
        <v>1</v>
      </c>
      <c r="G28" s="139" t="s">
        <v>172</v>
      </c>
      <c r="H28" s="139" t="s">
        <v>172</v>
      </c>
      <c r="I28" s="139">
        <v>5</v>
      </c>
      <c r="J28" s="139">
        <v>9</v>
      </c>
      <c r="K28" s="139">
        <v>27</v>
      </c>
      <c r="L28" s="139">
        <v>43</v>
      </c>
      <c r="M28" s="139">
        <v>85</v>
      </c>
      <c r="N28" s="140">
        <v>69</v>
      </c>
      <c r="O28" s="158" t="s">
        <v>177</v>
      </c>
      <c r="P28" s="141"/>
      <c r="Q28" s="141"/>
      <c r="R28" s="141"/>
    </row>
    <row r="29" spans="1:18" ht="22.5" x14ac:dyDescent="0.2">
      <c r="A29" s="137" t="s">
        <v>179</v>
      </c>
      <c r="B29" s="138" t="s">
        <v>180</v>
      </c>
      <c r="C29" s="139">
        <v>798</v>
      </c>
      <c r="D29" s="139" t="s">
        <v>172</v>
      </c>
      <c r="E29" s="139">
        <v>2</v>
      </c>
      <c r="F29" s="139">
        <v>1</v>
      </c>
      <c r="G29" s="139">
        <v>3</v>
      </c>
      <c r="H29" s="139">
        <v>7</v>
      </c>
      <c r="I29" s="139">
        <v>13</v>
      </c>
      <c r="J29" s="139">
        <v>27</v>
      </c>
      <c r="K29" s="139">
        <v>83</v>
      </c>
      <c r="L29" s="139">
        <v>114</v>
      </c>
      <c r="M29" s="139">
        <v>266</v>
      </c>
      <c r="N29" s="140">
        <v>282</v>
      </c>
      <c r="O29" s="158" t="s">
        <v>179</v>
      </c>
      <c r="P29" s="141"/>
      <c r="Q29" s="141"/>
      <c r="R29" s="141"/>
    </row>
    <row r="30" spans="1:18" x14ac:dyDescent="0.2">
      <c r="A30" s="134" t="s">
        <v>181</v>
      </c>
      <c r="B30" s="142" t="s">
        <v>182</v>
      </c>
      <c r="C30" s="139" t="s">
        <v>172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 t="s">
        <v>172</v>
      </c>
      <c r="N30" s="140" t="s">
        <v>172</v>
      </c>
      <c r="O30" s="158" t="s">
        <v>181</v>
      </c>
      <c r="P30" s="141"/>
      <c r="Q30" s="141"/>
      <c r="R30" s="141"/>
    </row>
    <row r="31" spans="1:18" ht="33.75" x14ac:dyDescent="0.2">
      <c r="A31" s="137" t="s">
        <v>184</v>
      </c>
      <c r="B31" s="138" t="s">
        <v>185</v>
      </c>
      <c r="C31" s="139" t="s">
        <v>172</v>
      </c>
      <c r="D31" s="139" t="s">
        <v>172</v>
      </c>
      <c r="E31" s="139" t="s">
        <v>172</v>
      </c>
      <c r="F31" s="139" t="s">
        <v>172</v>
      </c>
      <c r="G31" s="139" t="s">
        <v>172</v>
      </c>
      <c r="H31" s="139" t="s">
        <v>172</v>
      </c>
      <c r="I31" s="139" t="s">
        <v>172</v>
      </c>
      <c r="J31" s="139" t="s">
        <v>172</v>
      </c>
      <c r="K31" s="139" t="s">
        <v>172</v>
      </c>
      <c r="L31" s="139" t="s">
        <v>172</v>
      </c>
      <c r="M31" s="139" t="s">
        <v>172</v>
      </c>
      <c r="N31" s="140" t="s">
        <v>172</v>
      </c>
      <c r="O31" s="158" t="s">
        <v>184</v>
      </c>
      <c r="P31" s="141"/>
      <c r="Q31" s="141"/>
      <c r="R31" s="141"/>
    </row>
    <row r="32" spans="1:18" x14ac:dyDescent="0.2">
      <c r="A32" s="132" t="s">
        <v>7</v>
      </c>
      <c r="B32" s="142"/>
      <c r="C32" s="150">
        <v>12797</v>
      </c>
      <c r="D32" s="150">
        <v>47</v>
      </c>
      <c r="E32" s="150">
        <v>4</v>
      </c>
      <c r="F32" s="150">
        <v>9</v>
      </c>
      <c r="G32" s="150">
        <v>14</v>
      </c>
      <c r="H32" s="150">
        <v>50</v>
      </c>
      <c r="I32" s="150">
        <v>123</v>
      </c>
      <c r="J32" s="150">
        <v>570</v>
      </c>
      <c r="K32" s="150">
        <v>1618</v>
      </c>
      <c r="L32" s="150">
        <v>2617</v>
      </c>
      <c r="M32" s="150">
        <v>4990</v>
      </c>
      <c r="N32" s="145">
        <v>2755</v>
      </c>
      <c r="O32" s="160" t="s">
        <v>7</v>
      </c>
      <c r="P32" s="141"/>
      <c r="Q32" s="141"/>
      <c r="R32" s="141"/>
    </row>
    <row r="33" spans="1:1" x14ac:dyDescent="0.2">
      <c r="A33" s="134" t="s">
        <v>105</v>
      </c>
    </row>
    <row r="34" spans="1:1" x14ac:dyDescent="0.2">
      <c r="A34" s="2" t="s">
        <v>468</v>
      </c>
    </row>
  </sheetData>
  <mergeCells count="8">
    <mergeCell ref="H8:I8"/>
    <mergeCell ref="O8:O9"/>
    <mergeCell ref="A3:O4"/>
    <mergeCell ref="A5:O5"/>
    <mergeCell ref="B8:B9"/>
    <mergeCell ref="C8:C9"/>
    <mergeCell ref="A8:A9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>&amp;C&amp;6© Statistisches Landesamt des Freistaates Sachsen | A IV 9 - 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R34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1.5703125" style="13" customWidth="1"/>
    <col min="4" max="5" width="9.7109375" style="13" customWidth="1"/>
    <col min="6" max="6" width="9.7109375" style="151" customWidth="1"/>
    <col min="7" max="14" width="9.7109375" style="13" customWidth="1"/>
    <col min="15" max="15" width="9.28515625" style="13" customWidth="1"/>
    <col min="16" max="16" width="11.42578125" style="151"/>
    <col min="17" max="256" width="11.42578125" style="13"/>
    <col min="257" max="257" width="8.7109375" style="13" customWidth="1"/>
    <col min="258" max="258" width="35.7109375" style="13" customWidth="1"/>
    <col min="259" max="259" width="11.570312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1.570312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1.570312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1.570312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1.570312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1.570312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1.570312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1.570312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1.570312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1.570312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1.570312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1.570312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1.570312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1.570312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1.570312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1.570312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1.570312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1.570312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1.570312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1.570312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1.570312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1.570312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1.570312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1.570312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1.570312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1.570312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1.570312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1.570312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1.570312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1.570312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1.570312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1.570312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1.570312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1.570312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1.570312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1.570312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1.570312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1.570312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1.570312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1.570312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1.570312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1.570312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1.570312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1.570312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1.570312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1.570312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1.570312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1.570312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1.570312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1.570312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1.570312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1.570312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1.570312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1.570312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1.570312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1.570312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1.570312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1.570312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1.570312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1.570312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1.570312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1.570312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1.570312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8" x14ac:dyDescent="0.2">
      <c r="A1" s="121" t="s">
        <v>2</v>
      </c>
    </row>
    <row r="3" spans="1:18" x14ac:dyDescent="0.2">
      <c r="A3" s="310" t="s">
        <v>420</v>
      </c>
      <c r="B3" s="310"/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  <c r="P3" s="13"/>
    </row>
    <row r="4" spans="1:18" x14ac:dyDescent="0.2">
      <c r="A4" s="310"/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13"/>
    </row>
    <row r="5" spans="1:18" x14ac:dyDescent="0.2">
      <c r="A5" s="305" t="s">
        <v>391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  <c r="P5" s="13"/>
    </row>
    <row r="6" spans="1:18" x14ac:dyDescent="0.2">
      <c r="A6" s="133" t="s">
        <v>56</v>
      </c>
      <c r="F6" s="13"/>
      <c r="P6" s="13"/>
    </row>
    <row r="7" spans="1:18" x14ac:dyDescent="0.2">
      <c r="A7" s="133"/>
      <c r="F7" s="13"/>
      <c r="O7" s="174"/>
      <c r="P7" s="13"/>
    </row>
    <row r="8" spans="1:18" x14ac:dyDescent="0.2">
      <c r="A8" s="300" t="s">
        <v>381</v>
      </c>
      <c r="B8" s="306" t="s">
        <v>131</v>
      </c>
      <c r="C8" s="306" t="s">
        <v>7</v>
      </c>
      <c r="D8" s="107"/>
      <c r="E8" s="108"/>
      <c r="F8" s="309" t="s">
        <v>378</v>
      </c>
      <c r="G8" s="309"/>
      <c r="H8" s="308" t="s">
        <v>377</v>
      </c>
      <c r="I8" s="308"/>
      <c r="J8" s="108"/>
      <c r="K8" s="108"/>
      <c r="L8" s="6"/>
      <c r="M8" s="6"/>
      <c r="N8" s="7"/>
      <c r="O8" s="302" t="s">
        <v>381</v>
      </c>
      <c r="P8" s="146"/>
    </row>
    <row r="9" spans="1:18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8" x14ac:dyDescent="0.2">
      <c r="A10" s="134"/>
      <c r="B10" s="135"/>
      <c r="O10" s="136"/>
    </row>
    <row r="11" spans="1:18" ht="22.5" x14ac:dyDescent="0.2">
      <c r="A11" s="137" t="s">
        <v>142</v>
      </c>
      <c r="B11" s="138" t="s">
        <v>143</v>
      </c>
      <c r="C11" s="139">
        <v>758</v>
      </c>
      <c r="D11" s="139">
        <v>1</v>
      </c>
      <c r="E11" s="139" t="s">
        <v>172</v>
      </c>
      <c r="F11" s="139" t="s">
        <v>172</v>
      </c>
      <c r="G11" s="139">
        <v>1</v>
      </c>
      <c r="H11" s="139">
        <v>3</v>
      </c>
      <c r="I11" s="139">
        <v>2</v>
      </c>
      <c r="J11" s="139">
        <v>14</v>
      </c>
      <c r="K11" s="139">
        <v>42</v>
      </c>
      <c r="L11" s="139">
        <v>92</v>
      </c>
      <c r="M11" s="139">
        <v>291</v>
      </c>
      <c r="N11" s="140">
        <v>312</v>
      </c>
      <c r="O11" s="158" t="s">
        <v>142</v>
      </c>
      <c r="P11" s="161"/>
      <c r="Q11" s="141"/>
      <c r="R11" s="141"/>
    </row>
    <row r="12" spans="1:18" x14ac:dyDescent="0.2">
      <c r="A12" s="134" t="s">
        <v>144</v>
      </c>
      <c r="B12" s="142" t="s">
        <v>145</v>
      </c>
      <c r="C12" s="139">
        <v>2070</v>
      </c>
      <c r="D12" s="139">
        <v>1</v>
      </c>
      <c r="E12" s="139" t="s">
        <v>172</v>
      </c>
      <c r="F12" s="139">
        <v>1</v>
      </c>
      <c r="G12" s="139">
        <v>1</v>
      </c>
      <c r="H12" s="139">
        <v>17</v>
      </c>
      <c r="I12" s="139">
        <v>31</v>
      </c>
      <c r="J12" s="139">
        <v>126</v>
      </c>
      <c r="K12" s="139">
        <v>308</v>
      </c>
      <c r="L12" s="139">
        <v>489</v>
      </c>
      <c r="M12" s="139">
        <v>771</v>
      </c>
      <c r="N12" s="140">
        <v>325</v>
      </c>
      <c r="O12" s="158" t="s">
        <v>144</v>
      </c>
      <c r="P12" s="161"/>
      <c r="Q12" s="141"/>
      <c r="R12" s="141"/>
    </row>
    <row r="13" spans="1:18" ht="33.75" x14ac:dyDescent="0.2">
      <c r="A13" s="137" t="s">
        <v>146</v>
      </c>
      <c r="B13" s="138" t="s">
        <v>147</v>
      </c>
      <c r="C13" s="139">
        <v>63</v>
      </c>
      <c r="D13" s="139">
        <v>1</v>
      </c>
      <c r="E13" s="139" t="s">
        <v>172</v>
      </c>
      <c r="F13" s="139" t="s">
        <v>172</v>
      </c>
      <c r="G13" s="139" t="s">
        <v>172</v>
      </c>
      <c r="H13" s="139">
        <v>1</v>
      </c>
      <c r="I13" s="139" t="s">
        <v>172</v>
      </c>
      <c r="J13" s="139">
        <v>1</v>
      </c>
      <c r="K13" s="139">
        <v>4</v>
      </c>
      <c r="L13" s="139" t="s">
        <v>172</v>
      </c>
      <c r="M13" s="139">
        <v>23</v>
      </c>
      <c r="N13" s="140">
        <v>33</v>
      </c>
      <c r="O13" s="158" t="s">
        <v>146</v>
      </c>
      <c r="P13" s="161"/>
      <c r="Q13" s="141"/>
      <c r="R13" s="141"/>
    </row>
    <row r="14" spans="1:18" ht="22.5" x14ac:dyDescent="0.2">
      <c r="A14" s="137" t="s">
        <v>148</v>
      </c>
      <c r="B14" s="138" t="s">
        <v>149</v>
      </c>
      <c r="C14" s="139">
        <v>386</v>
      </c>
      <c r="D14" s="139" t="s">
        <v>172</v>
      </c>
      <c r="E14" s="139" t="s">
        <v>172</v>
      </c>
      <c r="F14" s="139" t="s">
        <v>172</v>
      </c>
      <c r="G14" s="139" t="s">
        <v>172</v>
      </c>
      <c r="H14" s="139" t="s">
        <v>172</v>
      </c>
      <c r="I14" s="139">
        <v>2</v>
      </c>
      <c r="J14" s="139">
        <v>2</v>
      </c>
      <c r="K14" s="139">
        <v>10</v>
      </c>
      <c r="L14" s="139">
        <v>22</v>
      </c>
      <c r="M14" s="139">
        <v>133</v>
      </c>
      <c r="N14" s="140">
        <v>217</v>
      </c>
      <c r="O14" s="158" t="s">
        <v>148</v>
      </c>
      <c r="P14" s="161"/>
      <c r="Q14" s="141"/>
      <c r="R14" s="141"/>
    </row>
    <row r="15" spans="1:18" x14ac:dyDescent="0.2">
      <c r="A15" s="134" t="s">
        <v>150</v>
      </c>
      <c r="B15" s="142" t="s">
        <v>151</v>
      </c>
      <c r="C15" s="139">
        <v>72</v>
      </c>
      <c r="D15" s="139" t="s">
        <v>172</v>
      </c>
      <c r="E15" s="139" t="s">
        <v>172</v>
      </c>
      <c r="F15" s="139" t="s">
        <v>172</v>
      </c>
      <c r="G15" s="139" t="s">
        <v>172</v>
      </c>
      <c r="H15" s="139">
        <v>1</v>
      </c>
      <c r="I15" s="139">
        <v>1</v>
      </c>
      <c r="J15" s="139">
        <v>5</v>
      </c>
      <c r="K15" s="139">
        <v>5</v>
      </c>
      <c r="L15" s="139">
        <v>5</v>
      </c>
      <c r="M15" s="139">
        <v>25</v>
      </c>
      <c r="N15" s="140">
        <v>30</v>
      </c>
      <c r="O15" s="158" t="s">
        <v>150</v>
      </c>
      <c r="P15" s="161"/>
      <c r="Q15" s="141"/>
      <c r="R15" s="141"/>
    </row>
    <row r="16" spans="1:18" x14ac:dyDescent="0.2">
      <c r="A16" s="134" t="s">
        <v>152</v>
      </c>
      <c r="B16" s="142" t="s">
        <v>153</v>
      </c>
      <c r="C16" s="139">
        <v>244</v>
      </c>
      <c r="D16" s="139">
        <v>1</v>
      </c>
      <c r="E16" s="139">
        <v>3</v>
      </c>
      <c r="F16" s="139" t="s">
        <v>172</v>
      </c>
      <c r="G16" s="139">
        <v>2</v>
      </c>
      <c r="H16" s="139" t="s">
        <v>172</v>
      </c>
      <c r="I16" s="139">
        <v>1</v>
      </c>
      <c r="J16" s="139">
        <v>8</v>
      </c>
      <c r="K16" s="139">
        <v>19</v>
      </c>
      <c r="L16" s="139">
        <v>42</v>
      </c>
      <c r="M16" s="139">
        <v>99</v>
      </c>
      <c r="N16" s="140">
        <v>69</v>
      </c>
      <c r="O16" s="158" t="s">
        <v>152</v>
      </c>
      <c r="P16" s="161"/>
      <c r="Q16" s="141"/>
      <c r="R16" s="141"/>
    </row>
    <row r="17" spans="1:18" ht="22.5" x14ac:dyDescent="0.2">
      <c r="A17" s="137" t="s">
        <v>154</v>
      </c>
      <c r="B17" s="138" t="s">
        <v>155</v>
      </c>
      <c r="C17" s="139">
        <v>1</v>
      </c>
      <c r="D17" s="139" t="s">
        <v>172</v>
      </c>
      <c r="E17" s="139" t="s">
        <v>172</v>
      </c>
      <c r="F17" s="139" t="s">
        <v>172</v>
      </c>
      <c r="G17" s="139" t="s">
        <v>172</v>
      </c>
      <c r="H17" s="139" t="s">
        <v>172</v>
      </c>
      <c r="I17" s="139" t="s">
        <v>172</v>
      </c>
      <c r="J17" s="139" t="s">
        <v>172</v>
      </c>
      <c r="K17" s="139" t="s">
        <v>172</v>
      </c>
      <c r="L17" s="139" t="s">
        <v>172</v>
      </c>
      <c r="M17" s="139">
        <v>1</v>
      </c>
      <c r="N17" s="140" t="s">
        <v>172</v>
      </c>
      <c r="O17" s="158" t="s">
        <v>154</v>
      </c>
      <c r="P17" s="161"/>
      <c r="Q17" s="141"/>
      <c r="R17" s="141"/>
    </row>
    <row r="18" spans="1:18" ht="22.5" x14ac:dyDescent="0.2">
      <c r="A18" s="137" t="s">
        <v>156</v>
      </c>
      <c r="B18" s="138" t="s">
        <v>157</v>
      </c>
      <c r="C18" s="139">
        <v>1</v>
      </c>
      <c r="D18" s="139" t="s">
        <v>172</v>
      </c>
      <c r="E18" s="139" t="s">
        <v>172</v>
      </c>
      <c r="F18" s="139" t="s">
        <v>172</v>
      </c>
      <c r="G18" s="139" t="s">
        <v>172</v>
      </c>
      <c r="H18" s="139" t="s">
        <v>172</v>
      </c>
      <c r="I18" s="139" t="s">
        <v>172</v>
      </c>
      <c r="J18" s="139" t="s">
        <v>172</v>
      </c>
      <c r="K18" s="139">
        <v>1</v>
      </c>
      <c r="L18" s="139" t="s">
        <v>172</v>
      </c>
      <c r="M18" s="139" t="s">
        <v>172</v>
      </c>
      <c r="N18" s="140" t="s">
        <v>172</v>
      </c>
      <c r="O18" s="158" t="s">
        <v>156</v>
      </c>
      <c r="P18" s="161"/>
      <c r="Q18" s="141"/>
      <c r="R18" s="141"/>
    </row>
    <row r="19" spans="1:18" x14ac:dyDescent="0.2">
      <c r="A19" s="134" t="s">
        <v>158</v>
      </c>
      <c r="B19" s="142" t="s">
        <v>159</v>
      </c>
      <c r="C19" s="139">
        <v>3456</v>
      </c>
      <c r="D19" s="139">
        <v>1</v>
      </c>
      <c r="E19" s="139">
        <v>1</v>
      </c>
      <c r="F19" s="139">
        <v>1</v>
      </c>
      <c r="G19" s="139">
        <v>4</v>
      </c>
      <c r="H19" s="139">
        <v>5</v>
      </c>
      <c r="I19" s="139">
        <v>13</v>
      </c>
      <c r="J19" s="139">
        <v>49</v>
      </c>
      <c r="K19" s="139">
        <v>138</v>
      </c>
      <c r="L19" s="139">
        <v>306</v>
      </c>
      <c r="M19" s="139">
        <v>1260</v>
      </c>
      <c r="N19" s="140">
        <v>1678</v>
      </c>
      <c r="O19" s="158" t="s">
        <v>158</v>
      </c>
      <c r="P19" s="161"/>
      <c r="Q19" s="141"/>
      <c r="R19" s="141"/>
    </row>
    <row r="20" spans="1:18" x14ac:dyDescent="0.2">
      <c r="A20" s="134" t="s">
        <v>160</v>
      </c>
      <c r="B20" s="142" t="s">
        <v>161</v>
      </c>
      <c r="C20" s="139">
        <v>1322</v>
      </c>
      <c r="D20" s="139" t="s">
        <v>172</v>
      </c>
      <c r="E20" s="139">
        <v>2</v>
      </c>
      <c r="F20" s="139" t="s">
        <v>172</v>
      </c>
      <c r="G20" s="139" t="s">
        <v>172</v>
      </c>
      <c r="H20" s="139">
        <v>3</v>
      </c>
      <c r="I20" s="139">
        <v>6</v>
      </c>
      <c r="J20" s="139">
        <v>21</v>
      </c>
      <c r="K20" s="139">
        <v>57</v>
      </c>
      <c r="L20" s="139">
        <v>111</v>
      </c>
      <c r="M20" s="139">
        <v>469</v>
      </c>
      <c r="N20" s="140">
        <v>653</v>
      </c>
      <c r="O20" s="158" t="s">
        <v>160</v>
      </c>
      <c r="P20" s="161"/>
      <c r="Q20" s="141"/>
      <c r="R20" s="141"/>
    </row>
    <row r="21" spans="1:18" x14ac:dyDescent="0.2">
      <c r="A21" s="134" t="s">
        <v>162</v>
      </c>
      <c r="B21" s="142" t="s">
        <v>163</v>
      </c>
      <c r="C21" s="139">
        <v>995</v>
      </c>
      <c r="D21" s="139" t="s">
        <v>172</v>
      </c>
      <c r="E21" s="139" t="s">
        <v>172</v>
      </c>
      <c r="F21" s="139" t="s">
        <v>172</v>
      </c>
      <c r="G21" s="139" t="s">
        <v>172</v>
      </c>
      <c r="H21" s="139">
        <v>3</v>
      </c>
      <c r="I21" s="139">
        <v>11</v>
      </c>
      <c r="J21" s="139">
        <v>32</v>
      </c>
      <c r="K21" s="139">
        <v>95</v>
      </c>
      <c r="L21" s="139">
        <v>125</v>
      </c>
      <c r="M21" s="139">
        <v>309</v>
      </c>
      <c r="N21" s="140">
        <v>420</v>
      </c>
      <c r="O21" s="158" t="s">
        <v>162</v>
      </c>
      <c r="P21" s="161"/>
      <c r="Q21" s="141"/>
      <c r="R21" s="141"/>
    </row>
    <row r="22" spans="1:18" x14ac:dyDescent="0.2">
      <c r="A22" s="134" t="s">
        <v>164</v>
      </c>
      <c r="B22" s="142" t="s">
        <v>165</v>
      </c>
      <c r="C22" s="139">
        <v>74</v>
      </c>
      <c r="D22" s="139" t="s">
        <v>172</v>
      </c>
      <c r="E22" s="139" t="s">
        <v>172</v>
      </c>
      <c r="F22" s="139" t="s">
        <v>172</v>
      </c>
      <c r="G22" s="139" t="s">
        <v>172</v>
      </c>
      <c r="H22" s="139" t="s">
        <v>172</v>
      </c>
      <c r="I22" s="139" t="s">
        <v>172</v>
      </c>
      <c r="J22" s="139">
        <v>2</v>
      </c>
      <c r="K22" s="139">
        <v>5</v>
      </c>
      <c r="L22" s="139">
        <v>7</v>
      </c>
      <c r="M22" s="139">
        <v>26</v>
      </c>
      <c r="N22" s="140">
        <v>34</v>
      </c>
      <c r="O22" s="158" t="s">
        <v>164</v>
      </c>
      <c r="P22" s="161"/>
      <c r="Q22" s="141"/>
      <c r="R22" s="141"/>
    </row>
    <row r="23" spans="1:18" ht="22.5" x14ac:dyDescent="0.2">
      <c r="A23" s="143" t="s">
        <v>166</v>
      </c>
      <c r="B23" s="138" t="s">
        <v>167</v>
      </c>
      <c r="C23" s="139">
        <v>121</v>
      </c>
      <c r="D23" s="139" t="s">
        <v>172</v>
      </c>
      <c r="E23" s="139" t="s">
        <v>172</v>
      </c>
      <c r="F23" s="139" t="s">
        <v>172</v>
      </c>
      <c r="G23" s="139" t="s">
        <v>172</v>
      </c>
      <c r="H23" s="139" t="s">
        <v>172</v>
      </c>
      <c r="I23" s="139" t="s">
        <v>172</v>
      </c>
      <c r="J23" s="139">
        <v>1</v>
      </c>
      <c r="K23" s="139">
        <v>8</v>
      </c>
      <c r="L23" s="139">
        <v>17</v>
      </c>
      <c r="M23" s="139">
        <v>54</v>
      </c>
      <c r="N23" s="140">
        <v>41</v>
      </c>
      <c r="O23" s="158" t="s">
        <v>166</v>
      </c>
      <c r="P23" s="161"/>
      <c r="Q23" s="141"/>
      <c r="R23" s="141"/>
    </row>
    <row r="24" spans="1:18" x14ac:dyDescent="0.2">
      <c r="A24" s="134" t="s">
        <v>168</v>
      </c>
      <c r="B24" s="142" t="s">
        <v>169</v>
      </c>
      <c r="C24" s="139">
        <v>473</v>
      </c>
      <c r="D24" s="139" t="s">
        <v>172</v>
      </c>
      <c r="E24" s="139" t="s">
        <v>172</v>
      </c>
      <c r="F24" s="139" t="s">
        <v>172</v>
      </c>
      <c r="G24" s="139" t="s">
        <v>172</v>
      </c>
      <c r="H24" s="139">
        <v>1</v>
      </c>
      <c r="I24" s="139">
        <v>1</v>
      </c>
      <c r="J24" s="139">
        <v>5</v>
      </c>
      <c r="K24" s="139">
        <v>20</v>
      </c>
      <c r="L24" s="139">
        <v>44</v>
      </c>
      <c r="M24" s="139">
        <v>187</v>
      </c>
      <c r="N24" s="140">
        <v>215</v>
      </c>
      <c r="O24" s="158" t="s">
        <v>168</v>
      </c>
      <c r="P24" s="161"/>
      <c r="Q24" s="141"/>
      <c r="R24" s="141"/>
    </row>
    <row r="25" spans="1:18" x14ac:dyDescent="0.2">
      <c r="A25" s="134" t="s">
        <v>170</v>
      </c>
      <c r="B25" s="142" t="s">
        <v>171</v>
      </c>
      <c r="C25" s="139">
        <v>1</v>
      </c>
      <c r="D25" s="139" t="s">
        <v>172</v>
      </c>
      <c r="E25" s="139" t="s">
        <v>172</v>
      </c>
      <c r="F25" s="139" t="s">
        <v>172</v>
      </c>
      <c r="G25" s="139">
        <v>1</v>
      </c>
      <c r="H25" s="139" t="s">
        <v>172</v>
      </c>
      <c r="I25" s="139" t="s">
        <v>172</v>
      </c>
      <c r="J25" s="139" t="s">
        <v>172</v>
      </c>
      <c r="K25" s="139" t="s">
        <v>172</v>
      </c>
      <c r="L25" s="139" t="s">
        <v>172</v>
      </c>
      <c r="M25" s="139" t="s">
        <v>172</v>
      </c>
      <c r="N25" s="140" t="s">
        <v>172</v>
      </c>
      <c r="O25" s="158" t="s">
        <v>170</v>
      </c>
      <c r="P25" s="161"/>
      <c r="Q25" s="141"/>
      <c r="R25" s="141"/>
    </row>
    <row r="26" spans="1:18" ht="22.5" x14ac:dyDescent="0.2">
      <c r="A26" s="137" t="s">
        <v>173</v>
      </c>
      <c r="B26" s="138" t="s">
        <v>174</v>
      </c>
      <c r="C26" s="139">
        <v>28</v>
      </c>
      <c r="D26" s="139">
        <v>28</v>
      </c>
      <c r="E26" s="139" t="s">
        <v>172</v>
      </c>
      <c r="F26" s="139" t="s">
        <v>172</v>
      </c>
      <c r="G26" s="139" t="s">
        <v>172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161"/>
      <c r="Q26" s="141"/>
      <c r="R26" s="141"/>
    </row>
    <row r="27" spans="1:18" ht="22.5" x14ac:dyDescent="0.2">
      <c r="A27" s="137" t="s">
        <v>175</v>
      </c>
      <c r="B27" s="138" t="s">
        <v>176</v>
      </c>
      <c r="C27" s="139">
        <v>14</v>
      </c>
      <c r="D27" s="139">
        <v>10</v>
      </c>
      <c r="E27" s="139" t="s">
        <v>172</v>
      </c>
      <c r="F27" s="139" t="s">
        <v>172</v>
      </c>
      <c r="G27" s="139" t="s">
        <v>172</v>
      </c>
      <c r="H27" s="139" t="s">
        <v>172</v>
      </c>
      <c r="I27" s="139" t="s">
        <v>172</v>
      </c>
      <c r="J27" s="139" t="s">
        <v>172</v>
      </c>
      <c r="K27" s="139" t="s">
        <v>172</v>
      </c>
      <c r="L27" s="139">
        <v>3</v>
      </c>
      <c r="M27" s="139">
        <v>1</v>
      </c>
      <c r="N27" s="140" t="s">
        <v>172</v>
      </c>
      <c r="O27" s="158" t="s">
        <v>175</v>
      </c>
      <c r="P27" s="161"/>
      <c r="Q27" s="141"/>
      <c r="R27" s="141"/>
    </row>
    <row r="28" spans="1:18" ht="33.75" x14ac:dyDescent="0.2">
      <c r="A28" s="137" t="s">
        <v>177</v>
      </c>
      <c r="B28" s="138" t="s">
        <v>178</v>
      </c>
      <c r="C28" s="139">
        <v>211</v>
      </c>
      <c r="D28" s="139">
        <v>2</v>
      </c>
      <c r="E28" s="139" t="s">
        <v>172</v>
      </c>
      <c r="F28" s="139" t="s">
        <v>172</v>
      </c>
      <c r="G28" s="139" t="s">
        <v>172</v>
      </c>
      <c r="H28" s="139">
        <v>1</v>
      </c>
      <c r="I28" s="139" t="s">
        <v>172</v>
      </c>
      <c r="J28" s="139">
        <v>8</v>
      </c>
      <c r="K28" s="139">
        <v>14</v>
      </c>
      <c r="L28" s="139">
        <v>21</v>
      </c>
      <c r="M28" s="139">
        <v>76</v>
      </c>
      <c r="N28" s="140">
        <v>89</v>
      </c>
      <c r="O28" s="158" t="s">
        <v>177</v>
      </c>
      <c r="P28" s="161"/>
      <c r="Q28" s="141"/>
      <c r="R28" s="141"/>
    </row>
    <row r="29" spans="1:18" ht="22.5" x14ac:dyDescent="0.2">
      <c r="A29" s="137" t="s">
        <v>179</v>
      </c>
      <c r="B29" s="138" t="s">
        <v>180</v>
      </c>
      <c r="C29" s="139">
        <v>846</v>
      </c>
      <c r="D29" s="139" t="s">
        <v>172</v>
      </c>
      <c r="E29" s="139">
        <v>1</v>
      </c>
      <c r="F29" s="139" t="s">
        <v>172</v>
      </c>
      <c r="G29" s="139" t="s">
        <v>172</v>
      </c>
      <c r="H29" s="139">
        <v>6</v>
      </c>
      <c r="I29" s="139">
        <v>4</v>
      </c>
      <c r="J29" s="139">
        <v>11</v>
      </c>
      <c r="K29" s="139">
        <v>18</v>
      </c>
      <c r="L29" s="139">
        <v>49</v>
      </c>
      <c r="M29" s="139">
        <v>271</v>
      </c>
      <c r="N29" s="140">
        <v>486</v>
      </c>
      <c r="O29" s="158" t="s">
        <v>179</v>
      </c>
      <c r="P29" s="161"/>
      <c r="Q29" s="141"/>
      <c r="R29" s="141"/>
    </row>
    <row r="30" spans="1:18" x14ac:dyDescent="0.2">
      <c r="A30" s="134" t="s">
        <v>181</v>
      </c>
      <c r="B30" s="142" t="s">
        <v>182</v>
      </c>
      <c r="C30" s="139" t="s">
        <v>172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 t="s">
        <v>172</v>
      </c>
      <c r="N30" s="140" t="s">
        <v>172</v>
      </c>
      <c r="O30" s="158" t="s">
        <v>181</v>
      </c>
      <c r="P30" s="161"/>
      <c r="Q30" s="141"/>
      <c r="R30" s="141"/>
    </row>
    <row r="31" spans="1:18" ht="33.75" x14ac:dyDescent="0.2">
      <c r="A31" s="137" t="s">
        <v>184</v>
      </c>
      <c r="B31" s="138" t="s">
        <v>185</v>
      </c>
      <c r="C31" s="139" t="s">
        <v>172</v>
      </c>
      <c r="D31" s="139" t="s">
        <v>172</v>
      </c>
      <c r="E31" s="139" t="s">
        <v>172</v>
      </c>
      <c r="F31" s="139" t="s">
        <v>172</v>
      </c>
      <c r="G31" s="139" t="s">
        <v>172</v>
      </c>
      <c r="H31" s="139" t="s">
        <v>172</v>
      </c>
      <c r="I31" s="139" t="s">
        <v>172</v>
      </c>
      <c r="J31" s="139" t="s">
        <v>172</v>
      </c>
      <c r="K31" s="139" t="s">
        <v>172</v>
      </c>
      <c r="L31" s="139" t="s">
        <v>172</v>
      </c>
      <c r="M31" s="139" t="s">
        <v>172</v>
      </c>
      <c r="N31" s="140" t="s">
        <v>172</v>
      </c>
      <c r="O31" s="158" t="s">
        <v>184</v>
      </c>
      <c r="P31" s="161"/>
      <c r="Q31" s="141"/>
      <c r="R31" s="141"/>
    </row>
    <row r="32" spans="1:18" x14ac:dyDescent="0.2">
      <c r="A32" s="132" t="s">
        <v>7</v>
      </c>
      <c r="B32" s="142"/>
      <c r="C32" s="150">
        <v>11136</v>
      </c>
      <c r="D32" s="150">
        <v>45</v>
      </c>
      <c r="E32" s="150">
        <v>7</v>
      </c>
      <c r="F32" s="150">
        <v>2</v>
      </c>
      <c r="G32" s="150">
        <v>9</v>
      </c>
      <c r="H32" s="150">
        <v>41</v>
      </c>
      <c r="I32" s="150">
        <v>72</v>
      </c>
      <c r="J32" s="150">
        <v>285</v>
      </c>
      <c r="K32" s="150">
        <v>744</v>
      </c>
      <c r="L32" s="150">
        <v>1333</v>
      </c>
      <c r="M32" s="150">
        <v>3996</v>
      </c>
      <c r="N32" s="145">
        <v>4602</v>
      </c>
      <c r="O32" s="160" t="s">
        <v>7</v>
      </c>
      <c r="P32" s="161"/>
      <c r="Q32" s="141"/>
      <c r="R32" s="141"/>
    </row>
    <row r="33" spans="1:16" x14ac:dyDescent="0.2">
      <c r="A33" s="134" t="s">
        <v>105</v>
      </c>
      <c r="P33" s="161"/>
    </row>
    <row r="34" spans="1:16" x14ac:dyDescent="0.2">
      <c r="A34" s="2" t="s">
        <v>468</v>
      </c>
      <c r="P34" s="161"/>
    </row>
  </sheetData>
  <mergeCells count="8">
    <mergeCell ref="H8:I8"/>
    <mergeCell ref="O8:O9"/>
    <mergeCell ref="A3:O4"/>
    <mergeCell ref="A5:O5"/>
    <mergeCell ref="B8:B9"/>
    <mergeCell ref="C8:C9"/>
    <mergeCell ref="A8:A9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| A IV 9 - j/17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33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8" x14ac:dyDescent="0.2">
      <c r="A1" s="121" t="s">
        <v>2</v>
      </c>
    </row>
    <row r="3" spans="1:18" x14ac:dyDescent="0.2">
      <c r="A3" s="305" t="s">
        <v>421</v>
      </c>
      <c r="B3" s="305"/>
      <c r="C3" s="305"/>
      <c r="D3" s="305"/>
      <c r="E3" s="305"/>
      <c r="F3" s="305"/>
      <c r="G3" s="305"/>
      <c r="H3" s="305"/>
      <c r="I3" s="305"/>
      <c r="J3" s="305"/>
      <c r="K3" s="305"/>
      <c r="L3" s="305"/>
      <c r="M3" s="305"/>
      <c r="N3" s="305"/>
      <c r="O3" s="305"/>
    </row>
    <row r="4" spans="1:18" x14ac:dyDescent="0.2">
      <c r="A4" s="305" t="s">
        <v>188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</row>
    <row r="5" spans="1:18" x14ac:dyDescent="0.2">
      <c r="A5" s="133" t="s">
        <v>56</v>
      </c>
    </row>
    <row r="6" spans="1:18" x14ac:dyDescent="0.2">
      <c r="A6" s="133"/>
    </row>
    <row r="7" spans="1:18" x14ac:dyDescent="0.2">
      <c r="A7" s="300" t="s">
        <v>381</v>
      </c>
      <c r="B7" s="306" t="s">
        <v>131</v>
      </c>
      <c r="C7" s="306" t="s">
        <v>7</v>
      </c>
      <c r="D7" s="107"/>
      <c r="E7" s="108"/>
      <c r="F7" s="309" t="s">
        <v>378</v>
      </c>
      <c r="G7" s="309"/>
      <c r="H7" s="308" t="s">
        <v>377</v>
      </c>
      <c r="I7" s="308"/>
      <c r="J7" s="108"/>
      <c r="K7" s="108"/>
      <c r="L7" s="6"/>
      <c r="M7" s="6"/>
      <c r="N7" s="7"/>
      <c r="O7" s="302" t="s">
        <v>381</v>
      </c>
      <c r="P7" s="146"/>
    </row>
    <row r="8" spans="1:18" x14ac:dyDescent="0.2">
      <c r="A8" s="301"/>
      <c r="B8" s="307"/>
      <c r="C8" s="307"/>
      <c r="D8" s="8" t="s">
        <v>376</v>
      </c>
      <c r="E8" s="9" t="s">
        <v>132</v>
      </c>
      <c r="F8" s="10" t="s">
        <v>133</v>
      </c>
      <c r="G8" s="12" t="s">
        <v>134</v>
      </c>
      <c r="H8" s="11" t="s">
        <v>135</v>
      </c>
      <c r="I8" s="12" t="s">
        <v>136</v>
      </c>
      <c r="J8" s="12" t="s">
        <v>137</v>
      </c>
      <c r="K8" s="12" t="s">
        <v>138</v>
      </c>
      <c r="L8" s="12" t="s">
        <v>139</v>
      </c>
      <c r="M8" s="12" t="s">
        <v>140</v>
      </c>
      <c r="N8" s="12" t="s">
        <v>141</v>
      </c>
      <c r="O8" s="303"/>
      <c r="P8" s="146"/>
    </row>
    <row r="9" spans="1:18" x14ac:dyDescent="0.2">
      <c r="A9" s="134"/>
      <c r="B9" s="135"/>
      <c r="O9" s="136"/>
    </row>
    <row r="10" spans="1:18" ht="22.5" x14ac:dyDescent="0.2">
      <c r="A10" s="137" t="s">
        <v>142</v>
      </c>
      <c r="B10" s="138" t="s">
        <v>143</v>
      </c>
      <c r="C10" s="139">
        <v>385</v>
      </c>
      <c r="D10" s="139">
        <v>19</v>
      </c>
      <c r="E10" s="139">
        <v>31</v>
      </c>
      <c r="F10" s="139">
        <v>18</v>
      </c>
      <c r="G10" s="139">
        <v>27</v>
      </c>
      <c r="H10" s="139">
        <v>36</v>
      </c>
      <c r="I10" s="139">
        <v>30</v>
      </c>
      <c r="J10" s="139">
        <v>33</v>
      </c>
      <c r="K10" s="139">
        <v>41</v>
      </c>
      <c r="L10" s="139">
        <v>32</v>
      </c>
      <c r="M10" s="139">
        <v>78</v>
      </c>
      <c r="N10" s="140">
        <v>40</v>
      </c>
      <c r="O10" s="158" t="s">
        <v>142</v>
      </c>
      <c r="P10" s="141"/>
      <c r="Q10" s="141"/>
      <c r="R10" s="141"/>
    </row>
    <row r="11" spans="1:18" x14ac:dyDescent="0.2">
      <c r="A11" s="134" t="s">
        <v>144</v>
      </c>
      <c r="B11" s="142" t="s">
        <v>145</v>
      </c>
      <c r="C11" s="139">
        <v>611</v>
      </c>
      <c r="D11" s="139">
        <v>2</v>
      </c>
      <c r="E11" s="139">
        <v>3</v>
      </c>
      <c r="F11" s="139">
        <v>12</v>
      </c>
      <c r="G11" s="139">
        <v>15</v>
      </c>
      <c r="H11" s="139">
        <v>22</v>
      </c>
      <c r="I11" s="139">
        <v>41</v>
      </c>
      <c r="J11" s="139">
        <v>67</v>
      </c>
      <c r="K11" s="139">
        <v>133</v>
      </c>
      <c r="L11" s="139">
        <v>137</v>
      </c>
      <c r="M11" s="139">
        <v>145</v>
      </c>
      <c r="N11" s="140">
        <v>34</v>
      </c>
      <c r="O11" s="158" t="s">
        <v>144</v>
      </c>
      <c r="P11" s="141"/>
      <c r="Q11" s="141"/>
      <c r="R11" s="141"/>
    </row>
    <row r="12" spans="1:18" ht="33.75" x14ac:dyDescent="0.2">
      <c r="A12" s="137" t="s">
        <v>146</v>
      </c>
      <c r="B12" s="138" t="s">
        <v>147</v>
      </c>
      <c r="C12" s="139">
        <v>62</v>
      </c>
      <c r="D12" s="139" t="s">
        <v>172</v>
      </c>
      <c r="E12" s="139">
        <v>1</v>
      </c>
      <c r="F12" s="139">
        <v>4</v>
      </c>
      <c r="G12" s="139">
        <v>3</v>
      </c>
      <c r="H12" s="139">
        <v>3</v>
      </c>
      <c r="I12" s="139">
        <v>4</v>
      </c>
      <c r="J12" s="139">
        <v>7</v>
      </c>
      <c r="K12" s="139">
        <v>11</v>
      </c>
      <c r="L12" s="139">
        <v>7</v>
      </c>
      <c r="M12" s="139">
        <v>14</v>
      </c>
      <c r="N12" s="140">
        <v>8</v>
      </c>
      <c r="O12" s="159" t="s">
        <v>146</v>
      </c>
      <c r="P12" s="141"/>
      <c r="Q12" s="141"/>
      <c r="R12" s="141"/>
    </row>
    <row r="13" spans="1:18" ht="22.5" x14ac:dyDescent="0.2">
      <c r="A13" s="137" t="s">
        <v>148</v>
      </c>
      <c r="B13" s="138" t="s">
        <v>149</v>
      </c>
      <c r="C13" s="139">
        <v>227</v>
      </c>
      <c r="D13" s="139">
        <v>1</v>
      </c>
      <c r="E13" s="139">
        <v>3</v>
      </c>
      <c r="F13" s="139">
        <v>14</v>
      </c>
      <c r="G13" s="139">
        <v>10</v>
      </c>
      <c r="H13" s="139">
        <v>16</v>
      </c>
      <c r="I13" s="139">
        <v>14</v>
      </c>
      <c r="J13" s="139">
        <v>24</v>
      </c>
      <c r="K13" s="139">
        <v>16</v>
      </c>
      <c r="L13" s="139">
        <v>41</v>
      </c>
      <c r="M13" s="139">
        <v>44</v>
      </c>
      <c r="N13" s="140">
        <v>44</v>
      </c>
      <c r="O13" s="158" t="s">
        <v>148</v>
      </c>
      <c r="P13" s="141"/>
      <c r="Q13" s="141"/>
      <c r="R13" s="141"/>
    </row>
    <row r="14" spans="1:18" x14ac:dyDescent="0.2">
      <c r="A14" s="134" t="s">
        <v>150</v>
      </c>
      <c r="B14" s="142" t="s">
        <v>151</v>
      </c>
      <c r="C14" s="139">
        <v>2986</v>
      </c>
      <c r="D14" s="139">
        <v>1</v>
      </c>
      <c r="E14" s="139">
        <v>3</v>
      </c>
      <c r="F14" s="139">
        <v>72</v>
      </c>
      <c r="G14" s="139">
        <v>942</v>
      </c>
      <c r="H14" s="139">
        <v>685</v>
      </c>
      <c r="I14" s="139">
        <v>439</v>
      </c>
      <c r="J14" s="139">
        <v>364</v>
      </c>
      <c r="K14" s="139">
        <v>246</v>
      </c>
      <c r="L14" s="139">
        <v>100</v>
      </c>
      <c r="M14" s="139">
        <v>96</v>
      </c>
      <c r="N14" s="140">
        <v>38</v>
      </c>
      <c r="O14" s="158" t="s">
        <v>150</v>
      </c>
      <c r="P14" s="141"/>
      <c r="Q14" s="141"/>
      <c r="R14" s="141"/>
    </row>
    <row r="15" spans="1:18" x14ac:dyDescent="0.2">
      <c r="A15" s="134" t="s">
        <v>152</v>
      </c>
      <c r="B15" s="142" t="s">
        <v>153</v>
      </c>
      <c r="C15" s="139">
        <v>762</v>
      </c>
      <c r="D15" s="139">
        <v>2</v>
      </c>
      <c r="E15" s="139">
        <v>7</v>
      </c>
      <c r="F15" s="139">
        <v>16</v>
      </c>
      <c r="G15" s="139">
        <v>73</v>
      </c>
      <c r="H15" s="139">
        <v>143</v>
      </c>
      <c r="I15" s="139">
        <v>111</v>
      </c>
      <c r="J15" s="139">
        <v>81</v>
      </c>
      <c r="K15" s="139">
        <v>98</v>
      </c>
      <c r="L15" s="139">
        <v>111</v>
      </c>
      <c r="M15" s="139">
        <v>86</v>
      </c>
      <c r="N15" s="140">
        <v>34</v>
      </c>
      <c r="O15" s="158" t="s">
        <v>152</v>
      </c>
      <c r="P15" s="141"/>
      <c r="Q15" s="141"/>
      <c r="R15" s="141"/>
    </row>
    <row r="16" spans="1:18" ht="22.5" x14ac:dyDescent="0.2">
      <c r="A16" s="137" t="s">
        <v>154</v>
      </c>
      <c r="B16" s="138" t="s">
        <v>155</v>
      </c>
      <c r="C16" s="139">
        <v>72</v>
      </c>
      <c r="D16" s="139" t="s">
        <v>172</v>
      </c>
      <c r="E16" s="139">
        <v>3</v>
      </c>
      <c r="F16" s="139">
        <v>8</v>
      </c>
      <c r="G16" s="139">
        <v>5</v>
      </c>
      <c r="H16" s="139">
        <v>10</v>
      </c>
      <c r="I16" s="139">
        <v>7</v>
      </c>
      <c r="J16" s="139">
        <v>8</v>
      </c>
      <c r="K16" s="139">
        <v>4</v>
      </c>
      <c r="L16" s="139">
        <v>7</v>
      </c>
      <c r="M16" s="139">
        <v>17</v>
      </c>
      <c r="N16" s="140">
        <v>3</v>
      </c>
      <c r="O16" s="158" t="s">
        <v>154</v>
      </c>
      <c r="P16" s="141"/>
      <c r="Q16" s="141"/>
      <c r="R16" s="141"/>
    </row>
    <row r="17" spans="1:18" ht="22.5" x14ac:dyDescent="0.2">
      <c r="A17" s="137" t="s">
        <v>156</v>
      </c>
      <c r="B17" s="138" t="s">
        <v>157</v>
      </c>
      <c r="C17" s="139">
        <v>69</v>
      </c>
      <c r="D17" s="139">
        <v>1</v>
      </c>
      <c r="E17" s="139">
        <v>3</v>
      </c>
      <c r="F17" s="139">
        <v>1</v>
      </c>
      <c r="G17" s="139">
        <v>3</v>
      </c>
      <c r="H17" s="139">
        <v>8</v>
      </c>
      <c r="I17" s="139">
        <v>13</v>
      </c>
      <c r="J17" s="139">
        <v>4</v>
      </c>
      <c r="K17" s="139">
        <v>11</v>
      </c>
      <c r="L17" s="139">
        <v>13</v>
      </c>
      <c r="M17" s="139">
        <v>9</v>
      </c>
      <c r="N17" s="140">
        <v>3</v>
      </c>
      <c r="O17" s="158" t="s">
        <v>156</v>
      </c>
      <c r="P17" s="141"/>
      <c r="Q17" s="141"/>
      <c r="R17" s="141"/>
    </row>
    <row r="18" spans="1:18" x14ac:dyDescent="0.2">
      <c r="A18" s="134" t="s">
        <v>158</v>
      </c>
      <c r="B18" s="142" t="s">
        <v>159</v>
      </c>
      <c r="C18" s="139">
        <v>3536</v>
      </c>
      <c r="D18" s="139">
        <v>5</v>
      </c>
      <c r="E18" s="139">
        <v>1</v>
      </c>
      <c r="F18" s="139">
        <v>16</v>
      </c>
      <c r="G18" s="139">
        <v>34</v>
      </c>
      <c r="H18" s="139">
        <v>74</v>
      </c>
      <c r="I18" s="139">
        <v>109</v>
      </c>
      <c r="J18" s="139">
        <v>378</v>
      </c>
      <c r="K18" s="139">
        <v>648</v>
      </c>
      <c r="L18" s="139">
        <v>805</v>
      </c>
      <c r="M18" s="139">
        <v>1046</v>
      </c>
      <c r="N18" s="140">
        <v>420</v>
      </c>
      <c r="O18" s="158" t="s">
        <v>158</v>
      </c>
      <c r="P18" s="141"/>
      <c r="Q18" s="141"/>
      <c r="R18" s="141"/>
    </row>
    <row r="19" spans="1:18" x14ac:dyDescent="0.2">
      <c r="A19" s="134" t="s">
        <v>160</v>
      </c>
      <c r="B19" s="142" t="s">
        <v>161</v>
      </c>
      <c r="C19" s="139">
        <v>671</v>
      </c>
      <c r="D19" s="139">
        <v>25</v>
      </c>
      <c r="E19" s="139">
        <v>116</v>
      </c>
      <c r="F19" s="139">
        <v>29</v>
      </c>
      <c r="G19" s="139">
        <v>37</v>
      </c>
      <c r="H19" s="139">
        <v>33</v>
      </c>
      <c r="I19" s="139">
        <v>33</v>
      </c>
      <c r="J19" s="139">
        <v>44</v>
      </c>
      <c r="K19" s="139">
        <v>52</v>
      </c>
      <c r="L19" s="139">
        <v>75</v>
      </c>
      <c r="M19" s="139">
        <v>129</v>
      </c>
      <c r="N19" s="140">
        <v>98</v>
      </c>
      <c r="O19" s="158" t="s">
        <v>160</v>
      </c>
      <c r="P19" s="141"/>
      <c r="Q19" s="141"/>
      <c r="R19" s="141"/>
    </row>
    <row r="20" spans="1:18" x14ac:dyDescent="0.2">
      <c r="A20" s="134" t="s">
        <v>162</v>
      </c>
      <c r="B20" s="142" t="s">
        <v>163</v>
      </c>
      <c r="C20" s="139">
        <v>853</v>
      </c>
      <c r="D20" s="139">
        <v>6</v>
      </c>
      <c r="E20" s="139">
        <v>22</v>
      </c>
      <c r="F20" s="139">
        <v>42</v>
      </c>
      <c r="G20" s="139">
        <v>71</v>
      </c>
      <c r="H20" s="139">
        <v>102</v>
      </c>
      <c r="I20" s="139">
        <v>86</v>
      </c>
      <c r="J20" s="139">
        <v>104</v>
      </c>
      <c r="K20" s="139">
        <v>111</v>
      </c>
      <c r="L20" s="139">
        <v>107</v>
      </c>
      <c r="M20" s="139">
        <v>117</v>
      </c>
      <c r="N20" s="140">
        <v>85</v>
      </c>
      <c r="O20" s="158" t="s">
        <v>162</v>
      </c>
      <c r="P20" s="141"/>
      <c r="Q20" s="141"/>
      <c r="R20" s="141"/>
    </row>
    <row r="21" spans="1:18" x14ac:dyDescent="0.2">
      <c r="A21" s="134" t="s">
        <v>164</v>
      </c>
      <c r="B21" s="142" t="s">
        <v>165</v>
      </c>
      <c r="C21" s="139">
        <v>170</v>
      </c>
      <c r="D21" s="139">
        <v>4</v>
      </c>
      <c r="E21" s="139">
        <v>5</v>
      </c>
      <c r="F21" s="139">
        <v>11</v>
      </c>
      <c r="G21" s="139">
        <v>14</v>
      </c>
      <c r="H21" s="139">
        <v>41</v>
      </c>
      <c r="I21" s="139">
        <v>30</v>
      </c>
      <c r="J21" s="139">
        <v>19</v>
      </c>
      <c r="K21" s="139">
        <v>17</v>
      </c>
      <c r="L21" s="139">
        <v>15</v>
      </c>
      <c r="M21" s="139">
        <v>9</v>
      </c>
      <c r="N21" s="140">
        <v>5</v>
      </c>
      <c r="O21" s="158" t="s">
        <v>164</v>
      </c>
      <c r="P21" s="141"/>
      <c r="Q21" s="141"/>
      <c r="R21" s="141"/>
    </row>
    <row r="22" spans="1:18" ht="22.5" x14ac:dyDescent="0.2">
      <c r="A22" s="143" t="s">
        <v>166</v>
      </c>
      <c r="B22" s="138" t="s">
        <v>167</v>
      </c>
      <c r="C22" s="139">
        <v>263</v>
      </c>
      <c r="D22" s="139" t="s">
        <v>172</v>
      </c>
      <c r="E22" s="139">
        <v>8</v>
      </c>
      <c r="F22" s="139">
        <v>17</v>
      </c>
      <c r="G22" s="139">
        <v>20</v>
      </c>
      <c r="H22" s="139">
        <v>31</v>
      </c>
      <c r="I22" s="139">
        <v>28</v>
      </c>
      <c r="J22" s="139">
        <v>31</v>
      </c>
      <c r="K22" s="139">
        <v>44</v>
      </c>
      <c r="L22" s="139">
        <v>36</v>
      </c>
      <c r="M22" s="139">
        <v>39</v>
      </c>
      <c r="N22" s="140">
        <v>9</v>
      </c>
      <c r="O22" s="158" t="s">
        <v>166</v>
      </c>
      <c r="P22" s="141"/>
      <c r="Q22" s="141"/>
      <c r="R22" s="141"/>
    </row>
    <row r="23" spans="1:18" x14ac:dyDescent="0.2">
      <c r="A23" s="134" t="s">
        <v>168</v>
      </c>
      <c r="B23" s="142" t="s">
        <v>169</v>
      </c>
      <c r="C23" s="139">
        <v>539</v>
      </c>
      <c r="D23" s="139">
        <v>11</v>
      </c>
      <c r="E23" s="139">
        <v>12</v>
      </c>
      <c r="F23" s="139">
        <v>7</v>
      </c>
      <c r="G23" s="139">
        <v>48</v>
      </c>
      <c r="H23" s="139">
        <v>76</v>
      </c>
      <c r="I23" s="139">
        <v>73</v>
      </c>
      <c r="J23" s="139">
        <v>66</v>
      </c>
      <c r="K23" s="139">
        <v>65</v>
      </c>
      <c r="L23" s="139">
        <v>52</v>
      </c>
      <c r="M23" s="139">
        <v>85</v>
      </c>
      <c r="N23" s="140">
        <v>44</v>
      </c>
      <c r="O23" s="158" t="s">
        <v>168</v>
      </c>
      <c r="P23" s="141"/>
      <c r="Q23" s="141"/>
      <c r="R23" s="141"/>
    </row>
    <row r="24" spans="1:18" x14ac:dyDescent="0.2">
      <c r="A24" s="134" t="s">
        <v>170</v>
      </c>
      <c r="B24" s="142" t="s">
        <v>171</v>
      </c>
      <c r="C24" s="139">
        <v>1756</v>
      </c>
      <c r="D24" s="139" t="s">
        <v>172</v>
      </c>
      <c r="E24" s="139" t="s">
        <v>172</v>
      </c>
      <c r="F24" s="139" t="s">
        <v>172</v>
      </c>
      <c r="G24" s="139">
        <v>261</v>
      </c>
      <c r="H24" s="139">
        <v>1115</v>
      </c>
      <c r="I24" s="139">
        <v>377</v>
      </c>
      <c r="J24" s="139">
        <v>3</v>
      </c>
      <c r="K24" s="139" t="s">
        <v>172</v>
      </c>
      <c r="L24" s="139" t="s">
        <v>172</v>
      </c>
      <c r="M24" s="139" t="s">
        <v>172</v>
      </c>
      <c r="N24" s="140" t="s">
        <v>172</v>
      </c>
      <c r="O24" s="158" t="s">
        <v>170</v>
      </c>
      <c r="P24" s="141"/>
      <c r="Q24" s="141"/>
      <c r="R24" s="141"/>
    </row>
    <row r="25" spans="1:18" ht="22.5" x14ac:dyDescent="0.2">
      <c r="A25" s="137" t="s">
        <v>173</v>
      </c>
      <c r="B25" s="138" t="s">
        <v>174</v>
      </c>
      <c r="C25" s="139">
        <v>208</v>
      </c>
      <c r="D25" s="139">
        <v>208</v>
      </c>
      <c r="E25" s="139" t="s">
        <v>172</v>
      </c>
      <c r="F25" s="139" t="s">
        <v>172</v>
      </c>
      <c r="G25" s="139" t="s">
        <v>172</v>
      </c>
      <c r="H25" s="139" t="s">
        <v>172</v>
      </c>
      <c r="I25" s="139" t="s">
        <v>172</v>
      </c>
      <c r="J25" s="139" t="s">
        <v>172</v>
      </c>
      <c r="K25" s="139" t="s">
        <v>172</v>
      </c>
      <c r="L25" s="139" t="s">
        <v>172</v>
      </c>
      <c r="M25" s="139" t="s">
        <v>172</v>
      </c>
      <c r="N25" s="140" t="s">
        <v>172</v>
      </c>
      <c r="O25" s="158" t="s">
        <v>173</v>
      </c>
      <c r="P25" s="141"/>
      <c r="Q25" s="141"/>
      <c r="R25" s="141"/>
    </row>
    <row r="26" spans="1:18" ht="22.5" x14ac:dyDescent="0.2">
      <c r="A26" s="137" t="s">
        <v>175</v>
      </c>
      <c r="B26" s="138" t="s">
        <v>176</v>
      </c>
      <c r="C26" s="139">
        <v>87</v>
      </c>
      <c r="D26" s="139">
        <v>58</v>
      </c>
      <c r="E26" s="139">
        <v>11</v>
      </c>
      <c r="F26" s="139">
        <v>9</v>
      </c>
      <c r="G26" s="139">
        <v>4</v>
      </c>
      <c r="H26" s="139">
        <v>1</v>
      </c>
      <c r="I26" s="139">
        <v>2</v>
      </c>
      <c r="J26" s="139">
        <v>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175</v>
      </c>
      <c r="P26" s="141"/>
      <c r="Q26" s="141"/>
      <c r="R26" s="141"/>
    </row>
    <row r="27" spans="1:18" ht="33.75" x14ac:dyDescent="0.2">
      <c r="A27" s="137" t="s">
        <v>177</v>
      </c>
      <c r="B27" s="138" t="s">
        <v>178</v>
      </c>
      <c r="C27" s="139">
        <v>2219</v>
      </c>
      <c r="D27" s="139">
        <v>22</v>
      </c>
      <c r="E27" s="139">
        <v>31</v>
      </c>
      <c r="F27" s="139">
        <v>69</v>
      </c>
      <c r="G27" s="139">
        <v>258</v>
      </c>
      <c r="H27" s="139">
        <v>323</v>
      </c>
      <c r="I27" s="139">
        <v>245</v>
      </c>
      <c r="J27" s="139">
        <v>264</v>
      </c>
      <c r="K27" s="139">
        <v>288</v>
      </c>
      <c r="L27" s="139">
        <v>263</v>
      </c>
      <c r="M27" s="139">
        <v>327</v>
      </c>
      <c r="N27" s="140">
        <v>129</v>
      </c>
      <c r="O27" s="158" t="s">
        <v>177</v>
      </c>
      <c r="P27" s="141"/>
      <c r="Q27" s="141"/>
      <c r="R27" s="141"/>
    </row>
    <row r="28" spans="1:18" ht="22.5" x14ac:dyDescent="0.2">
      <c r="A28" s="137" t="s">
        <v>179</v>
      </c>
      <c r="B28" s="138" t="s">
        <v>180</v>
      </c>
      <c r="C28" s="139">
        <v>2124</v>
      </c>
      <c r="D28" s="139">
        <v>28</v>
      </c>
      <c r="E28" s="139">
        <v>106</v>
      </c>
      <c r="F28" s="139">
        <v>105</v>
      </c>
      <c r="G28" s="139">
        <v>291</v>
      </c>
      <c r="H28" s="139">
        <v>369</v>
      </c>
      <c r="I28" s="139">
        <v>218</v>
      </c>
      <c r="J28" s="139">
        <v>252</v>
      </c>
      <c r="K28" s="139">
        <v>210</v>
      </c>
      <c r="L28" s="139">
        <v>170</v>
      </c>
      <c r="M28" s="139">
        <v>236</v>
      </c>
      <c r="N28" s="140">
        <v>139</v>
      </c>
      <c r="O28" s="158" t="s">
        <v>179</v>
      </c>
      <c r="P28" s="141"/>
      <c r="Q28" s="141"/>
      <c r="R28" s="141"/>
    </row>
    <row r="29" spans="1:18" x14ac:dyDescent="0.2">
      <c r="A29" s="134" t="s">
        <v>181</v>
      </c>
      <c r="B29" s="142" t="s">
        <v>182</v>
      </c>
      <c r="C29" s="139" t="s">
        <v>172</v>
      </c>
      <c r="D29" s="139" t="s">
        <v>172</v>
      </c>
      <c r="E29" s="139" t="s">
        <v>172</v>
      </c>
      <c r="F29" s="139" t="s">
        <v>172</v>
      </c>
      <c r="G29" s="139" t="s">
        <v>172</v>
      </c>
      <c r="H29" s="139" t="s">
        <v>172</v>
      </c>
      <c r="I29" s="139" t="s">
        <v>172</v>
      </c>
      <c r="J29" s="139" t="s">
        <v>172</v>
      </c>
      <c r="K29" s="139" t="s">
        <v>172</v>
      </c>
      <c r="L29" s="139" t="s">
        <v>172</v>
      </c>
      <c r="M29" s="139" t="s">
        <v>172</v>
      </c>
      <c r="N29" s="140" t="s">
        <v>172</v>
      </c>
      <c r="O29" s="158" t="s">
        <v>181</v>
      </c>
      <c r="P29" s="141"/>
      <c r="Q29" s="141"/>
      <c r="R29" s="141"/>
    </row>
    <row r="30" spans="1:18" ht="33.75" x14ac:dyDescent="0.2">
      <c r="A30" s="137" t="s">
        <v>184</v>
      </c>
      <c r="B30" s="138" t="s">
        <v>185</v>
      </c>
      <c r="C30" s="139">
        <v>934</v>
      </c>
      <c r="D30" s="139">
        <v>725</v>
      </c>
      <c r="E30" s="139">
        <v>21</v>
      </c>
      <c r="F30" s="139">
        <v>12</v>
      </c>
      <c r="G30" s="139">
        <v>13</v>
      </c>
      <c r="H30" s="139">
        <v>18</v>
      </c>
      <c r="I30" s="139">
        <v>9</v>
      </c>
      <c r="J30" s="139">
        <v>16</v>
      </c>
      <c r="K30" s="139">
        <v>31</v>
      </c>
      <c r="L30" s="139">
        <v>23</v>
      </c>
      <c r="M30" s="139">
        <v>43</v>
      </c>
      <c r="N30" s="140">
        <v>23</v>
      </c>
      <c r="O30" s="158" t="s">
        <v>184</v>
      </c>
      <c r="P30" s="141"/>
      <c r="Q30" s="141"/>
      <c r="R30" s="141"/>
    </row>
    <row r="31" spans="1:18" x14ac:dyDescent="0.2">
      <c r="A31" s="132" t="s">
        <v>7</v>
      </c>
      <c r="B31" s="142"/>
      <c r="C31" s="150">
        <v>18534</v>
      </c>
      <c r="D31" s="150">
        <v>1118</v>
      </c>
      <c r="E31" s="150">
        <v>387</v>
      </c>
      <c r="F31" s="150">
        <v>462</v>
      </c>
      <c r="G31" s="150">
        <v>2129</v>
      </c>
      <c r="H31" s="150">
        <v>3106</v>
      </c>
      <c r="I31" s="150">
        <v>1869</v>
      </c>
      <c r="J31" s="150">
        <v>1767</v>
      </c>
      <c r="K31" s="150">
        <v>2026</v>
      </c>
      <c r="L31" s="150">
        <v>1994</v>
      </c>
      <c r="M31" s="150">
        <v>2520</v>
      </c>
      <c r="N31" s="145">
        <v>1156</v>
      </c>
      <c r="O31" s="160" t="s">
        <v>7</v>
      </c>
      <c r="P31" s="141"/>
      <c r="Q31" s="141"/>
      <c r="R31" s="141"/>
    </row>
    <row r="32" spans="1:18" x14ac:dyDescent="0.2">
      <c r="A32" s="134" t="s">
        <v>105</v>
      </c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</row>
    <row r="33" spans="1:1" x14ac:dyDescent="0.2">
      <c r="A33" s="2" t="s">
        <v>468</v>
      </c>
    </row>
  </sheetData>
  <mergeCells count="8">
    <mergeCell ref="H7:I7"/>
    <mergeCell ref="O7:O8"/>
    <mergeCell ref="A3:O3"/>
    <mergeCell ref="A4:O4"/>
    <mergeCell ref="B7:B8"/>
    <mergeCell ref="C7:C8"/>
    <mergeCell ref="A7:A8"/>
    <mergeCell ref="F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r:id="rId1"/>
  <headerFooter alignWithMargins="0">
    <oddFooter>&amp;C&amp;6© Statistisches Landesamt des Freistaates Sachsen | A IV 9 - 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Q33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7" x14ac:dyDescent="0.2">
      <c r="A1" s="121" t="s">
        <v>2</v>
      </c>
    </row>
    <row r="3" spans="1:17" x14ac:dyDescent="0.2">
      <c r="A3" s="305" t="s">
        <v>421</v>
      </c>
      <c r="B3" s="305"/>
      <c r="C3" s="305"/>
      <c r="D3" s="305"/>
      <c r="E3" s="305"/>
      <c r="F3" s="305"/>
      <c r="G3" s="305"/>
      <c r="H3" s="305"/>
      <c r="I3" s="305"/>
      <c r="J3" s="305"/>
      <c r="K3" s="305"/>
      <c r="L3" s="305"/>
      <c r="M3" s="305"/>
      <c r="N3" s="305"/>
      <c r="O3" s="305"/>
    </row>
    <row r="4" spans="1:17" x14ac:dyDescent="0.2">
      <c r="A4" s="305" t="s">
        <v>392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</row>
    <row r="5" spans="1:17" x14ac:dyDescent="0.2">
      <c r="A5" s="133" t="s">
        <v>56</v>
      </c>
    </row>
    <row r="6" spans="1:17" x14ac:dyDescent="0.2">
      <c r="A6" s="133"/>
    </row>
    <row r="7" spans="1:17" x14ac:dyDescent="0.2">
      <c r="A7" s="300" t="s">
        <v>381</v>
      </c>
      <c r="B7" s="306" t="s">
        <v>131</v>
      </c>
      <c r="C7" s="306" t="s">
        <v>7</v>
      </c>
      <c r="D7" s="107"/>
      <c r="E7" s="108"/>
      <c r="F7" s="309" t="s">
        <v>378</v>
      </c>
      <c r="G7" s="309"/>
      <c r="H7" s="308" t="s">
        <v>377</v>
      </c>
      <c r="I7" s="308"/>
      <c r="J7" s="108"/>
      <c r="K7" s="108"/>
      <c r="L7" s="6"/>
      <c r="M7" s="6"/>
      <c r="N7" s="7"/>
      <c r="O7" s="302" t="s">
        <v>381</v>
      </c>
      <c r="P7" s="146"/>
    </row>
    <row r="8" spans="1:17" x14ac:dyDescent="0.2">
      <c r="A8" s="301"/>
      <c r="B8" s="307"/>
      <c r="C8" s="307"/>
      <c r="D8" s="8" t="s">
        <v>376</v>
      </c>
      <c r="E8" s="9" t="s">
        <v>132</v>
      </c>
      <c r="F8" s="10" t="s">
        <v>133</v>
      </c>
      <c r="G8" s="12" t="s">
        <v>134</v>
      </c>
      <c r="H8" s="11" t="s">
        <v>135</v>
      </c>
      <c r="I8" s="12" t="s">
        <v>136</v>
      </c>
      <c r="J8" s="12" t="s">
        <v>137</v>
      </c>
      <c r="K8" s="12" t="s">
        <v>138</v>
      </c>
      <c r="L8" s="12" t="s">
        <v>139</v>
      </c>
      <c r="M8" s="12" t="s">
        <v>140</v>
      </c>
      <c r="N8" s="12" t="s">
        <v>141</v>
      </c>
      <c r="O8" s="303"/>
      <c r="P8" s="146"/>
    </row>
    <row r="9" spans="1:17" x14ac:dyDescent="0.2">
      <c r="A9" s="134"/>
      <c r="B9" s="135"/>
      <c r="O9" s="136"/>
    </row>
    <row r="10" spans="1:17" ht="22.5" x14ac:dyDescent="0.2">
      <c r="A10" s="137" t="s">
        <v>142</v>
      </c>
      <c r="B10" s="138" t="s">
        <v>143</v>
      </c>
      <c r="C10" s="139">
        <v>207</v>
      </c>
      <c r="D10" s="139">
        <v>11</v>
      </c>
      <c r="E10" s="139">
        <v>23</v>
      </c>
      <c r="F10" s="139">
        <v>9</v>
      </c>
      <c r="G10" s="139">
        <v>11</v>
      </c>
      <c r="H10" s="139">
        <v>17</v>
      </c>
      <c r="I10" s="139">
        <v>15</v>
      </c>
      <c r="J10" s="139">
        <v>16</v>
      </c>
      <c r="K10" s="139">
        <v>29</v>
      </c>
      <c r="L10" s="139">
        <v>20</v>
      </c>
      <c r="M10" s="139">
        <v>38</v>
      </c>
      <c r="N10" s="140">
        <v>18</v>
      </c>
      <c r="O10" s="158" t="s">
        <v>142</v>
      </c>
      <c r="P10" s="141"/>
      <c r="Q10" s="141"/>
    </row>
    <row r="11" spans="1:17" x14ac:dyDescent="0.2">
      <c r="A11" s="134" t="s">
        <v>144</v>
      </c>
      <c r="B11" s="142" t="s">
        <v>145</v>
      </c>
      <c r="C11" s="139">
        <v>333</v>
      </c>
      <c r="D11" s="139">
        <v>2</v>
      </c>
      <c r="E11" s="139">
        <v>2</v>
      </c>
      <c r="F11" s="139">
        <v>10</v>
      </c>
      <c r="G11" s="139">
        <v>7</v>
      </c>
      <c r="H11" s="139">
        <v>6</v>
      </c>
      <c r="I11" s="139">
        <v>17</v>
      </c>
      <c r="J11" s="139">
        <v>33</v>
      </c>
      <c r="K11" s="139">
        <v>73</v>
      </c>
      <c r="L11" s="139">
        <v>78</v>
      </c>
      <c r="M11" s="139">
        <v>87</v>
      </c>
      <c r="N11" s="140">
        <v>18</v>
      </c>
      <c r="O11" s="158" t="s">
        <v>144</v>
      </c>
      <c r="P11" s="141"/>
      <c r="Q11" s="141"/>
    </row>
    <row r="12" spans="1:17" ht="33.75" x14ac:dyDescent="0.2">
      <c r="A12" s="137" t="s">
        <v>146</v>
      </c>
      <c r="B12" s="138" t="s">
        <v>147</v>
      </c>
      <c r="C12" s="139">
        <v>33</v>
      </c>
      <c r="D12" s="139" t="s">
        <v>172</v>
      </c>
      <c r="E12" s="139">
        <v>1</v>
      </c>
      <c r="F12" s="139">
        <v>1</v>
      </c>
      <c r="G12" s="139">
        <v>3</v>
      </c>
      <c r="H12" s="139">
        <v>2</v>
      </c>
      <c r="I12" s="139">
        <v>1</v>
      </c>
      <c r="J12" s="139">
        <v>2</v>
      </c>
      <c r="K12" s="139">
        <v>8</v>
      </c>
      <c r="L12" s="139">
        <v>4</v>
      </c>
      <c r="M12" s="139">
        <v>9</v>
      </c>
      <c r="N12" s="140">
        <v>2</v>
      </c>
      <c r="O12" s="158" t="s">
        <v>146</v>
      </c>
      <c r="P12" s="141"/>
      <c r="Q12" s="141"/>
    </row>
    <row r="13" spans="1:17" ht="22.5" x14ac:dyDescent="0.2">
      <c r="A13" s="137" t="s">
        <v>148</v>
      </c>
      <c r="B13" s="138" t="s">
        <v>149</v>
      </c>
      <c r="C13" s="139">
        <v>130</v>
      </c>
      <c r="D13" s="139" t="s">
        <v>172</v>
      </c>
      <c r="E13" s="139">
        <v>2</v>
      </c>
      <c r="F13" s="139">
        <v>10</v>
      </c>
      <c r="G13" s="139">
        <v>9</v>
      </c>
      <c r="H13" s="139">
        <v>13</v>
      </c>
      <c r="I13" s="139">
        <v>8</v>
      </c>
      <c r="J13" s="139">
        <v>19</v>
      </c>
      <c r="K13" s="139">
        <v>8</v>
      </c>
      <c r="L13" s="139">
        <v>28</v>
      </c>
      <c r="M13" s="139">
        <v>19</v>
      </c>
      <c r="N13" s="140">
        <v>14</v>
      </c>
      <c r="O13" s="158" t="s">
        <v>148</v>
      </c>
      <c r="P13" s="141"/>
      <c r="Q13" s="141"/>
    </row>
    <row r="14" spans="1:17" x14ac:dyDescent="0.2">
      <c r="A14" s="134" t="s">
        <v>150</v>
      </c>
      <c r="B14" s="142" t="s">
        <v>151</v>
      </c>
      <c r="C14" s="139">
        <v>1927</v>
      </c>
      <c r="D14" s="139">
        <v>1</v>
      </c>
      <c r="E14" s="139">
        <v>3</v>
      </c>
      <c r="F14" s="139">
        <v>39</v>
      </c>
      <c r="G14" s="139">
        <v>586</v>
      </c>
      <c r="H14" s="139">
        <v>469</v>
      </c>
      <c r="I14" s="139">
        <v>284</v>
      </c>
      <c r="J14" s="139">
        <v>252</v>
      </c>
      <c r="K14" s="139">
        <v>167</v>
      </c>
      <c r="L14" s="139">
        <v>59</v>
      </c>
      <c r="M14" s="139">
        <v>53</v>
      </c>
      <c r="N14" s="140">
        <v>14</v>
      </c>
      <c r="O14" s="158" t="s">
        <v>150</v>
      </c>
      <c r="P14" s="141"/>
      <c r="Q14" s="141"/>
    </row>
    <row r="15" spans="1:17" x14ac:dyDescent="0.2">
      <c r="A15" s="134" t="s">
        <v>152</v>
      </c>
      <c r="B15" s="142" t="s">
        <v>153</v>
      </c>
      <c r="C15" s="139">
        <v>444</v>
      </c>
      <c r="D15" s="139" t="s">
        <v>172</v>
      </c>
      <c r="E15" s="139">
        <v>4</v>
      </c>
      <c r="F15" s="139">
        <v>10</v>
      </c>
      <c r="G15" s="139">
        <v>41</v>
      </c>
      <c r="H15" s="139">
        <v>75</v>
      </c>
      <c r="I15" s="139">
        <v>70</v>
      </c>
      <c r="J15" s="139">
        <v>60</v>
      </c>
      <c r="K15" s="139">
        <v>62</v>
      </c>
      <c r="L15" s="139">
        <v>69</v>
      </c>
      <c r="M15" s="139">
        <v>44</v>
      </c>
      <c r="N15" s="140">
        <v>9</v>
      </c>
      <c r="O15" s="158" t="s">
        <v>152</v>
      </c>
      <c r="P15" s="141"/>
      <c r="Q15" s="141"/>
    </row>
    <row r="16" spans="1:17" ht="22.5" x14ac:dyDescent="0.2">
      <c r="A16" s="137" t="s">
        <v>154</v>
      </c>
      <c r="B16" s="138" t="s">
        <v>155</v>
      </c>
      <c r="C16" s="139">
        <v>33</v>
      </c>
      <c r="D16" s="139" t="s">
        <v>172</v>
      </c>
      <c r="E16" s="139" t="s">
        <v>172</v>
      </c>
      <c r="F16" s="139">
        <v>5</v>
      </c>
      <c r="G16" s="139">
        <v>3</v>
      </c>
      <c r="H16" s="139">
        <v>5</v>
      </c>
      <c r="I16" s="139">
        <v>4</v>
      </c>
      <c r="J16" s="139">
        <v>4</v>
      </c>
      <c r="K16" s="139">
        <v>2</v>
      </c>
      <c r="L16" s="139">
        <v>4</v>
      </c>
      <c r="M16" s="139">
        <v>5</v>
      </c>
      <c r="N16" s="140">
        <v>1</v>
      </c>
      <c r="O16" s="158" t="s">
        <v>154</v>
      </c>
      <c r="P16" s="141"/>
      <c r="Q16" s="141"/>
    </row>
    <row r="17" spans="1:17" ht="22.5" x14ac:dyDescent="0.2">
      <c r="A17" s="137" t="s">
        <v>156</v>
      </c>
      <c r="B17" s="138" t="s">
        <v>157</v>
      </c>
      <c r="C17" s="139">
        <v>28</v>
      </c>
      <c r="D17" s="139" t="s">
        <v>172</v>
      </c>
      <c r="E17" s="139">
        <v>1</v>
      </c>
      <c r="F17" s="139" t="s">
        <v>172</v>
      </c>
      <c r="G17" s="139">
        <v>2</v>
      </c>
      <c r="H17" s="139">
        <v>6</v>
      </c>
      <c r="I17" s="139">
        <v>5</v>
      </c>
      <c r="J17" s="139">
        <v>1</v>
      </c>
      <c r="K17" s="139">
        <v>1</v>
      </c>
      <c r="L17" s="139">
        <v>6</v>
      </c>
      <c r="M17" s="139">
        <v>4</v>
      </c>
      <c r="N17" s="140">
        <v>2</v>
      </c>
      <c r="O17" s="158" t="s">
        <v>156</v>
      </c>
      <c r="P17" s="141"/>
      <c r="Q17" s="141"/>
    </row>
    <row r="18" spans="1:17" x14ac:dyDescent="0.2">
      <c r="A18" s="134" t="s">
        <v>158</v>
      </c>
      <c r="B18" s="142" t="s">
        <v>159</v>
      </c>
      <c r="C18" s="139">
        <v>2165</v>
      </c>
      <c r="D18" s="139">
        <v>4</v>
      </c>
      <c r="E18" s="139">
        <v>1</v>
      </c>
      <c r="F18" s="139">
        <v>9</v>
      </c>
      <c r="G18" s="139">
        <v>18</v>
      </c>
      <c r="H18" s="139">
        <v>43</v>
      </c>
      <c r="I18" s="139">
        <v>78</v>
      </c>
      <c r="J18" s="139">
        <v>261</v>
      </c>
      <c r="K18" s="139">
        <v>481</v>
      </c>
      <c r="L18" s="139">
        <v>525</v>
      </c>
      <c r="M18" s="139">
        <v>588</v>
      </c>
      <c r="N18" s="140">
        <v>157</v>
      </c>
      <c r="O18" s="158" t="s">
        <v>158</v>
      </c>
      <c r="P18" s="141"/>
      <c r="Q18" s="141"/>
    </row>
    <row r="19" spans="1:17" x14ac:dyDescent="0.2">
      <c r="A19" s="134" t="s">
        <v>160</v>
      </c>
      <c r="B19" s="142" t="s">
        <v>161</v>
      </c>
      <c r="C19" s="139">
        <v>397</v>
      </c>
      <c r="D19" s="139">
        <v>17</v>
      </c>
      <c r="E19" s="139">
        <v>67</v>
      </c>
      <c r="F19" s="139">
        <v>22</v>
      </c>
      <c r="G19" s="139">
        <v>21</v>
      </c>
      <c r="H19" s="139">
        <v>16</v>
      </c>
      <c r="I19" s="139">
        <v>22</v>
      </c>
      <c r="J19" s="139">
        <v>25</v>
      </c>
      <c r="K19" s="139">
        <v>32</v>
      </c>
      <c r="L19" s="139">
        <v>53</v>
      </c>
      <c r="M19" s="139">
        <v>80</v>
      </c>
      <c r="N19" s="140">
        <v>42</v>
      </c>
      <c r="O19" s="158" t="s">
        <v>160</v>
      </c>
      <c r="P19" s="141"/>
      <c r="Q19" s="141"/>
    </row>
    <row r="20" spans="1:17" x14ac:dyDescent="0.2">
      <c r="A20" s="134" t="s">
        <v>162</v>
      </c>
      <c r="B20" s="142" t="s">
        <v>163</v>
      </c>
      <c r="C20" s="139">
        <v>462</v>
      </c>
      <c r="D20" s="139">
        <v>2</v>
      </c>
      <c r="E20" s="139">
        <v>13</v>
      </c>
      <c r="F20" s="139">
        <v>25</v>
      </c>
      <c r="G20" s="139">
        <v>30</v>
      </c>
      <c r="H20" s="139">
        <v>46</v>
      </c>
      <c r="I20" s="139">
        <v>53</v>
      </c>
      <c r="J20" s="139">
        <v>63</v>
      </c>
      <c r="K20" s="139">
        <v>69</v>
      </c>
      <c r="L20" s="139">
        <v>67</v>
      </c>
      <c r="M20" s="139">
        <v>65</v>
      </c>
      <c r="N20" s="140">
        <v>29</v>
      </c>
      <c r="O20" s="158" t="s">
        <v>162</v>
      </c>
      <c r="P20" s="141"/>
      <c r="Q20" s="141"/>
    </row>
    <row r="21" spans="1:17" x14ac:dyDescent="0.2">
      <c r="A21" s="134" t="s">
        <v>164</v>
      </c>
      <c r="B21" s="142" t="s">
        <v>165</v>
      </c>
      <c r="C21" s="139">
        <v>100</v>
      </c>
      <c r="D21" s="139">
        <v>3</v>
      </c>
      <c r="E21" s="139">
        <v>4</v>
      </c>
      <c r="F21" s="139">
        <v>7</v>
      </c>
      <c r="G21" s="139">
        <v>8</v>
      </c>
      <c r="H21" s="139">
        <v>21</v>
      </c>
      <c r="I21" s="139">
        <v>18</v>
      </c>
      <c r="J21" s="139">
        <v>10</v>
      </c>
      <c r="K21" s="139">
        <v>13</v>
      </c>
      <c r="L21" s="139">
        <v>8</v>
      </c>
      <c r="M21" s="139">
        <v>4</v>
      </c>
      <c r="N21" s="140">
        <v>4</v>
      </c>
      <c r="O21" s="158" t="s">
        <v>164</v>
      </c>
      <c r="P21" s="141"/>
      <c r="Q21" s="141"/>
    </row>
    <row r="22" spans="1:17" ht="22.5" x14ac:dyDescent="0.2">
      <c r="A22" s="143" t="s">
        <v>166</v>
      </c>
      <c r="B22" s="138" t="s">
        <v>167</v>
      </c>
      <c r="C22" s="139">
        <v>135</v>
      </c>
      <c r="D22" s="139" t="s">
        <v>172</v>
      </c>
      <c r="E22" s="139">
        <v>5</v>
      </c>
      <c r="F22" s="139">
        <v>5</v>
      </c>
      <c r="G22" s="139">
        <v>11</v>
      </c>
      <c r="H22" s="139">
        <v>14</v>
      </c>
      <c r="I22" s="139">
        <v>17</v>
      </c>
      <c r="J22" s="139">
        <v>17</v>
      </c>
      <c r="K22" s="139">
        <v>27</v>
      </c>
      <c r="L22" s="139">
        <v>18</v>
      </c>
      <c r="M22" s="139">
        <v>17</v>
      </c>
      <c r="N22" s="140">
        <v>4</v>
      </c>
      <c r="O22" s="158" t="s">
        <v>166</v>
      </c>
      <c r="P22" s="141"/>
      <c r="Q22" s="141"/>
    </row>
    <row r="23" spans="1:17" x14ac:dyDescent="0.2">
      <c r="A23" s="134" t="s">
        <v>168</v>
      </c>
      <c r="B23" s="142" t="s">
        <v>169</v>
      </c>
      <c r="C23" s="139">
        <v>250</v>
      </c>
      <c r="D23" s="139">
        <v>7</v>
      </c>
      <c r="E23" s="139">
        <v>9</v>
      </c>
      <c r="F23" s="139">
        <v>6</v>
      </c>
      <c r="G23" s="139">
        <v>12</v>
      </c>
      <c r="H23" s="139">
        <v>25</v>
      </c>
      <c r="I23" s="139">
        <v>21</v>
      </c>
      <c r="J23" s="139">
        <v>29</v>
      </c>
      <c r="K23" s="139">
        <v>38</v>
      </c>
      <c r="L23" s="139">
        <v>32</v>
      </c>
      <c r="M23" s="139">
        <v>54</v>
      </c>
      <c r="N23" s="140">
        <v>17</v>
      </c>
      <c r="O23" s="158" t="s">
        <v>168</v>
      </c>
      <c r="P23" s="141"/>
      <c r="Q23" s="141"/>
    </row>
    <row r="24" spans="1:17" x14ac:dyDescent="0.2">
      <c r="A24" s="134" t="s">
        <v>170</v>
      </c>
      <c r="B24" s="142" t="s">
        <v>171</v>
      </c>
      <c r="C24" s="139" t="s">
        <v>186</v>
      </c>
      <c r="D24" s="139" t="s">
        <v>186</v>
      </c>
      <c r="E24" s="139" t="s">
        <v>186</v>
      </c>
      <c r="F24" s="139" t="s">
        <v>186</v>
      </c>
      <c r="G24" s="139" t="s">
        <v>186</v>
      </c>
      <c r="H24" s="139" t="s">
        <v>186</v>
      </c>
      <c r="I24" s="139" t="s">
        <v>186</v>
      </c>
      <c r="J24" s="139" t="s">
        <v>186</v>
      </c>
      <c r="K24" s="139" t="s">
        <v>186</v>
      </c>
      <c r="L24" s="139" t="s">
        <v>186</v>
      </c>
      <c r="M24" s="139" t="s">
        <v>186</v>
      </c>
      <c r="N24" s="140" t="s">
        <v>186</v>
      </c>
      <c r="O24" s="158" t="s">
        <v>170</v>
      </c>
      <c r="P24" s="141"/>
      <c r="Q24" s="141"/>
    </row>
    <row r="25" spans="1:17" ht="22.5" x14ac:dyDescent="0.2">
      <c r="A25" s="137" t="s">
        <v>173</v>
      </c>
      <c r="B25" s="138" t="s">
        <v>174</v>
      </c>
      <c r="C25" s="139">
        <v>114</v>
      </c>
      <c r="D25" s="139">
        <v>114</v>
      </c>
      <c r="E25" s="139" t="s">
        <v>172</v>
      </c>
      <c r="F25" s="139" t="s">
        <v>172</v>
      </c>
      <c r="G25" s="139" t="s">
        <v>172</v>
      </c>
      <c r="H25" s="139" t="s">
        <v>172</v>
      </c>
      <c r="I25" s="139" t="s">
        <v>172</v>
      </c>
      <c r="J25" s="139" t="s">
        <v>172</v>
      </c>
      <c r="K25" s="139" t="s">
        <v>172</v>
      </c>
      <c r="L25" s="139" t="s">
        <v>172</v>
      </c>
      <c r="M25" s="139" t="s">
        <v>172</v>
      </c>
      <c r="N25" s="140" t="s">
        <v>172</v>
      </c>
      <c r="O25" s="158" t="s">
        <v>173</v>
      </c>
      <c r="P25" s="141"/>
      <c r="Q25" s="141"/>
    </row>
    <row r="26" spans="1:17" ht="22.5" x14ac:dyDescent="0.2">
      <c r="A26" s="137" t="s">
        <v>175</v>
      </c>
      <c r="B26" s="138" t="s">
        <v>176</v>
      </c>
      <c r="C26" s="139">
        <v>55</v>
      </c>
      <c r="D26" s="139">
        <v>42</v>
      </c>
      <c r="E26" s="139">
        <v>6</v>
      </c>
      <c r="F26" s="139">
        <v>6</v>
      </c>
      <c r="G26" s="139" t="s">
        <v>172</v>
      </c>
      <c r="H26" s="139" t="s">
        <v>172</v>
      </c>
      <c r="I26" s="139" t="s">
        <v>172</v>
      </c>
      <c r="J26" s="139">
        <v>1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175</v>
      </c>
      <c r="P26" s="141"/>
      <c r="Q26" s="141"/>
    </row>
    <row r="27" spans="1:17" ht="33.75" x14ac:dyDescent="0.2">
      <c r="A27" s="137" t="s">
        <v>177</v>
      </c>
      <c r="B27" s="138" t="s">
        <v>178</v>
      </c>
      <c r="C27" s="139">
        <v>1199</v>
      </c>
      <c r="D27" s="139">
        <v>8</v>
      </c>
      <c r="E27" s="139">
        <v>19</v>
      </c>
      <c r="F27" s="139">
        <v>38</v>
      </c>
      <c r="G27" s="139">
        <v>134</v>
      </c>
      <c r="H27" s="139">
        <v>171</v>
      </c>
      <c r="I27" s="139">
        <v>133</v>
      </c>
      <c r="J27" s="139">
        <v>147</v>
      </c>
      <c r="K27" s="139">
        <v>161</v>
      </c>
      <c r="L27" s="139">
        <v>165</v>
      </c>
      <c r="M27" s="139">
        <v>165</v>
      </c>
      <c r="N27" s="140">
        <v>58</v>
      </c>
      <c r="O27" s="158" t="s">
        <v>177</v>
      </c>
      <c r="P27" s="141"/>
      <c r="Q27" s="141"/>
    </row>
    <row r="28" spans="1:17" ht="22.5" x14ac:dyDescent="0.2">
      <c r="A28" s="137" t="s">
        <v>179</v>
      </c>
      <c r="B28" s="138" t="s">
        <v>180</v>
      </c>
      <c r="C28" s="139">
        <v>1307</v>
      </c>
      <c r="D28" s="139">
        <v>12</v>
      </c>
      <c r="E28" s="139">
        <v>66</v>
      </c>
      <c r="F28" s="139">
        <v>73</v>
      </c>
      <c r="G28" s="139">
        <v>174</v>
      </c>
      <c r="H28" s="139">
        <v>260</v>
      </c>
      <c r="I28" s="139">
        <v>156</v>
      </c>
      <c r="J28" s="139">
        <v>172</v>
      </c>
      <c r="K28" s="139">
        <v>140</v>
      </c>
      <c r="L28" s="139">
        <v>98</v>
      </c>
      <c r="M28" s="139">
        <v>110</v>
      </c>
      <c r="N28" s="140">
        <v>46</v>
      </c>
      <c r="O28" s="158" t="s">
        <v>179</v>
      </c>
      <c r="P28" s="141"/>
      <c r="Q28" s="141"/>
    </row>
    <row r="29" spans="1:17" x14ac:dyDescent="0.2">
      <c r="A29" s="134" t="s">
        <v>181</v>
      </c>
      <c r="B29" s="142" t="s">
        <v>182</v>
      </c>
      <c r="C29" s="139" t="s">
        <v>172</v>
      </c>
      <c r="D29" s="139" t="s">
        <v>172</v>
      </c>
      <c r="E29" s="139" t="s">
        <v>172</v>
      </c>
      <c r="F29" s="139" t="s">
        <v>172</v>
      </c>
      <c r="G29" s="139" t="s">
        <v>172</v>
      </c>
      <c r="H29" s="139" t="s">
        <v>172</v>
      </c>
      <c r="I29" s="139" t="s">
        <v>172</v>
      </c>
      <c r="J29" s="139" t="s">
        <v>172</v>
      </c>
      <c r="K29" s="139" t="s">
        <v>172</v>
      </c>
      <c r="L29" s="139" t="s">
        <v>172</v>
      </c>
      <c r="M29" s="139" t="s">
        <v>172</v>
      </c>
      <c r="N29" s="140" t="s">
        <v>172</v>
      </c>
      <c r="O29" s="158" t="s">
        <v>181</v>
      </c>
      <c r="P29" s="141"/>
      <c r="Q29" s="141"/>
    </row>
    <row r="30" spans="1:17" ht="33.75" x14ac:dyDescent="0.2">
      <c r="A30" s="137" t="s">
        <v>184</v>
      </c>
      <c r="B30" s="138" t="s">
        <v>185</v>
      </c>
      <c r="C30" s="139">
        <v>486</v>
      </c>
      <c r="D30" s="139">
        <v>370</v>
      </c>
      <c r="E30" s="139">
        <v>8</v>
      </c>
      <c r="F30" s="139">
        <v>8</v>
      </c>
      <c r="G30" s="139">
        <v>4</v>
      </c>
      <c r="H30" s="139">
        <v>8</v>
      </c>
      <c r="I30" s="139">
        <v>3</v>
      </c>
      <c r="J30" s="139">
        <v>12</v>
      </c>
      <c r="K30" s="139">
        <v>22</v>
      </c>
      <c r="L30" s="139">
        <v>17</v>
      </c>
      <c r="M30" s="139">
        <v>22</v>
      </c>
      <c r="N30" s="140">
        <v>12</v>
      </c>
      <c r="O30" s="158" t="s">
        <v>184</v>
      </c>
      <c r="P30" s="141"/>
      <c r="Q30" s="141"/>
    </row>
    <row r="31" spans="1:17" x14ac:dyDescent="0.2">
      <c r="A31" s="132" t="s">
        <v>7</v>
      </c>
      <c r="B31" s="142"/>
      <c r="C31" s="150">
        <v>9805</v>
      </c>
      <c r="D31" s="150">
        <v>593</v>
      </c>
      <c r="E31" s="150">
        <v>234</v>
      </c>
      <c r="F31" s="150">
        <v>283</v>
      </c>
      <c r="G31" s="150">
        <v>1074</v>
      </c>
      <c r="H31" s="150">
        <v>1197</v>
      </c>
      <c r="I31" s="150">
        <v>905</v>
      </c>
      <c r="J31" s="150">
        <v>1124</v>
      </c>
      <c r="K31" s="150">
        <v>1333</v>
      </c>
      <c r="L31" s="150">
        <v>1251</v>
      </c>
      <c r="M31" s="150">
        <v>1364</v>
      </c>
      <c r="N31" s="145">
        <v>447</v>
      </c>
      <c r="O31" s="160" t="s">
        <v>7</v>
      </c>
      <c r="P31" s="141"/>
      <c r="Q31" s="141"/>
    </row>
    <row r="32" spans="1:17" x14ac:dyDescent="0.2">
      <c r="A32" s="134" t="s">
        <v>105</v>
      </c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P32" s="141"/>
    </row>
    <row r="33" spans="1:1" x14ac:dyDescent="0.2">
      <c r="A33" s="2" t="s">
        <v>468</v>
      </c>
    </row>
  </sheetData>
  <mergeCells count="8">
    <mergeCell ref="H7:I7"/>
    <mergeCell ref="O7:O8"/>
    <mergeCell ref="A3:O3"/>
    <mergeCell ref="A4:O4"/>
    <mergeCell ref="B7:B8"/>
    <mergeCell ref="C7:C8"/>
    <mergeCell ref="A7:A8"/>
    <mergeCell ref="F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r:id="rId1"/>
  <headerFooter alignWithMargins="0">
    <oddFooter>&amp;C&amp;6© Statistisches Landesamt des Freistaates Sachsen | A IV 9 - 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33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8" x14ac:dyDescent="0.2">
      <c r="A1" s="121" t="s">
        <v>2</v>
      </c>
    </row>
    <row r="3" spans="1:18" x14ac:dyDescent="0.2">
      <c r="A3" s="305" t="s">
        <v>421</v>
      </c>
      <c r="B3" s="305"/>
      <c r="C3" s="305"/>
      <c r="D3" s="305"/>
      <c r="E3" s="305"/>
      <c r="F3" s="305"/>
      <c r="G3" s="305"/>
      <c r="H3" s="305"/>
      <c r="I3" s="305"/>
      <c r="J3" s="305"/>
      <c r="K3" s="305"/>
      <c r="L3" s="305"/>
      <c r="M3" s="305"/>
      <c r="N3" s="305"/>
      <c r="O3" s="305"/>
    </row>
    <row r="4" spans="1:18" x14ac:dyDescent="0.2">
      <c r="A4" s="305" t="s">
        <v>393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</row>
    <row r="5" spans="1:18" x14ac:dyDescent="0.2">
      <c r="A5" s="133" t="s">
        <v>56</v>
      </c>
    </row>
    <row r="6" spans="1:18" x14ac:dyDescent="0.2">
      <c r="A6" s="133"/>
    </row>
    <row r="7" spans="1:18" x14ac:dyDescent="0.2">
      <c r="A7" s="300" t="s">
        <v>381</v>
      </c>
      <c r="B7" s="306" t="s">
        <v>131</v>
      </c>
      <c r="C7" s="306" t="s">
        <v>7</v>
      </c>
      <c r="D7" s="107"/>
      <c r="E7" s="108"/>
      <c r="F7" s="309" t="s">
        <v>378</v>
      </c>
      <c r="G7" s="309"/>
      <c r="H7" s="308" t="s">
        <v>377</v>
      </c>
      <c r="I7" s="308"/>
      <c r="J7" s="108"/>
      <c r="K7" s="108"/>
      <c r="L7" s="6"/>
      <c r="M7" s="6"/>
      <c r="N7" s="7"/>
      <c r="O7" s="302" t="s">
        <v>381</v>
      </c>
      <c r="P7" s="146"/>
    </row>
    <row r="8" spans="1:18" x14ac:dyDescent="0.2">
      <c r="A8" s="301"/>
      <c r="B8" s="307"/>
      <c r="C8" s="307"/>
      <c r="D8" s="8" t="s">
        <v>376</v>
      </c>
      <c r="E8" s="9" t="s">
        <v>132</v>
      </c>
      <c r="F8" s="10" t="s">
        <v>133</v>
      </c>
      <c r="G8" s="12" t="s">
        <v>134</v>
      </c>
      <c r="H8" s="11" t="s">
        <v>135</v>
      </c>
      <c r="I8" s="12" t="s">
        <v>136</v>
      </c>
      <c r="J8" s="12" t="s">
        <v>137</v>
      </c>
      <c r="K8" s="12" t="s">
        <v>138</v>
      </c>
      <c r="L8" s="12" t="s">
        <v>139</v>
      </c>
      <c r="M8" s="12" t="s">
        <v>140</v>
      </c>
      <c r="N8" s="12" t="s">
        <v>141</v>
      </c>
      <c r="O8" s="303"/>
      <c r="P8" s="146"/>
    </row>
    <row r="9" spans="1:18" x14ac:dyDescent="0.2">
      <c r="A9" s="134"/>
      <c r="B9" s="135"/>
      <c r="O9" s="136"/>
    </row>
    <row r="10" spans="1:18" ht="22.5" x14ac:dyDescent="0.2">
      <c r="A10" s="137" t="s">
        <v>142</v>
      </c>
      <c r="B10" s="138" t="s">
        <v>143</v>
      </c>
      <c r="C10" s="139">
        <v>178</v>
      </c>
      <c r="D10" s="139">
        <v>8</v>
      </c>
      <c r="E10" s="139">
        <v>8</v>
      </c>
      <c r="F10" s="139">
        <v>9</v>
      </c>
      <c r="G10" s="139">
        <v>16</v>
      </c>
      <c r="H10" s="139">
        <v>19</v>
      </c>
      <c r="I10" s="139">
        <v>15</v>
      </c>
      <c r="J10" s="139">
        <v>17</v>
      </c>
      <c r="K10" s="139">
        <v>12</v>
      </c>
      <c r="L10" s="139">
        <v>12</v>
      </c>
      <c r="M10" s="139">
        <v>40</v>
      </c>
      <c r="N10" s="140">
        <v>22</v>
      </c>
      <c r="O10" s="158" t="s">
        <v>142</v>
      </c>
      <c r="P10" s="141"/>
      <c r="Q10" s="141"/>
      <c r="R10" s="141"/>
    </row>
    <row r="11" spans="1:18" x14ac:dyDescent="0.2">
      <c r="A11" s="134" t="s">
        <v>144</v>
      </c>
      <c r="B11" s="142" t="s">
        <v>145</v>
      </c>
      <c r="C11" s="139">
        <v>278</v>
      </c>
      <c r="D11" s="139" t="s">
        <v>172</v>
      </c>
      <c r="E11" s="139">
        <v>1</v>
      </c>
      <c r="F11" s="139">
        <v>2</v>
      </c>
      <c r="G11" s="139">
        <v>8</v>
      </c>
      <c r="H11" s="139">
        <v>16</v>
      </c>
      <c r="I11" s="139">
        <v>24</v>
      </c>
      <c r="J11" s="139">
        <v>34</v>
      </c>
      <c r="K11" s="139">
        <v>60</v>
      </c>
      <c r="L11" s="139">
        <v>59</v>
      </c>
      <c r="M11" s="139">
        <v>58</v>
      </c>
      <c r="N11" s="140">
        <v>16</v>
      </c>
      <c r="O11" s="158" t="s">
        <v>144</v>
      </c>
      <c r="P11" s="141"/>
      <c r="Q11" s="141"/>
      <c r="R11" s="141"/>
    </row>
    <row r="12" spans="1:18" ht="33.75" x14ac:dyDescent="0.2">
      <c r="A12" s="137" t="s">
        <v>146</v>
      </c>
      <c r="B12" s="138" t="s">
        <v>147</v>
      </c>
      <c r="C12" s="139">
        <v>29</v>
      </c>
      <c r="D12" s="139" t="s">
        <v>172</v>
      </c>
      <c r="E12" s="139" t="s">
        <v>172</v>
      </c>
      <c r="F12" s="139">
        <v>3</v>
      </c>
      <c r="G12" s="139" t="s">
        <v>172</v>
      </c>
      <c r="H12" s="139">
        <v>1</v>
      </c>
      <c r="I12" s="139">
        <v>3</v>
      </c>
      <c r="J12" s="139">
        <v>5</v>
      </c>
      <c r="K12" s="139">
        <v>3</v>
      </c>
      <c r="L12" s="139">
        <v>3</v>
      </c>
      <c r="M12" s="139">
        <v>5</v>
      </c>
      <c r="N12" s="140">
        <v>6</v>
      </c>
      <c r="O12" s="158" t="s">
        <v>146</v>
      </c>
      <c r="P12" s="141"/>
      <c r="Q12" s="141"/>
      <c r="R12" s="141"/>
    </row>
    <row r="13" spans="1:18" ht="22.5" x14ac:dyDescent="0.2">
      <c r="A13" s="137" t="s">
        <v>148</v>
      </c>
      <c r="B13" s="138" t="s">
        <v>149</v>
      </c>
      <c r="C13" s="139">
        <v>97</v>
      </c>
      <c r="D13" s="139">
        <v>1</v>
      </c>
      <c r="E13" s="139">
        <v>1</v>
      </c>
      <c r="F13" s="139">
        <v>4</v>
      </c>
      <c r="G13" s="139">
        <v>1</v>
      </c>
      <c r="H13" s="139">
        <v>3</v>
      </c>
      <c r="I13" s="139">
        <v>6</v>
      </c>
      <c r="J13" s="139">
        <v>5</v>
      </c>
      <c r="K13" s="139">
        <v>8</v>
      </c>
      <c r="L13" s="139">
        <v>13</v>
      </c>
      <c r="M13" s="139">
        <v>25</v>
      </c>
      <c r="N13" s="140">
        <v>30</v>
      </c>
      <c r="O13" s="158" t="s">
        <v>148</v>
      </c>
      <c r="P13" s="141"/>
      <c r="Q13" s="141"/>
      <c r="R13" s="141"/>
    </row>
    <row r="14" spans="1:18" x14ac:dyDescent="0.2">
      <c r="A14" s="134" t="s">
        <v>150</v>
      </c>
      <c r="B14" s="142" t="s">
        <v>151</v>
      </c>
      <c r="C14" s="139">
        <v>1059</v>
      </c>
      <c r="D14" s="139" t="s">
        <v>172</v>
      </c>
      <c r="E14" s="139" t="s">
        <v>172</v>
      </c>
      <c r="F14" s="139">
        <v>33</v>
      </c>
      <c r="G14" s="139">
        <v>356</v>
      </c>
      <c r="H14" s="139">
        <v>216</v>
      </c>
      <c r="I14" s="139">
        <v>155</v>
      </c>
      <c r="J14" s="139">
        <v>112</v>
      </c>
      <c r="K14" s="139">
        <v>79</v>
      </c>
      <c r="L14" s="139">
        <v>41</v>
      </c>
      <c r="M14" s="139">
        <v>43</v>
      </c>
      <c r="N14" s="140">
        <v>24</v>
      </c>
      <c r="O14" s="158" t="s">
        <v>150</v>
      </c>
      <c r="P14" s="141"/>
      <c r="Q14" s="141"/>
      <c r="R14" s="141"/>
    </row>
    <row r="15" spans="1:18" x14ac:dyDescent="0.2">
      <c r="A15" s="134" t="s">
        <v>152</v>
      </c>
      <c r="B15" s="142" t="s">
        <v>153</v>
      </c>
      <c r="C15" s="139">
        <v>318</v>
      </c>
      <c r="D15" s="139">
        <v>2</v>
      </c>
      <c r="E15" s="139">
        <v>3</v>
      </c>
      <c r="F15" s="139">
        <v>6</v>
      </c>
      <c r="G15" s="139">
        <v>32</v>
      </c>
      <c r="H15" s="139">
        <v>68</v>
      </c>
      <c r="I15" s="139">
        <v>41</v>
      </c>
      <c r="J15" s="139">
        <v>21</v>
      </c>
      <c r="K15" s="139">
        <v>36</v>
      </c>
      <c r="L15" s="139">
        <v>42</v>
      </c>
      <c r="M15" s="139">
        <v>42</v>
      </c>
      <c r="N15" s="140">
        <v>25</v>
      </c>
      <c r="O15" s="158" t="s">
        <v>152</v>
      </c>
      <c r="P15" s="141"/>
      <c r="Q15" s="141"/>
      <c r="R15" s="141"/>
    </row>
    <row r="16" spans="1:18" ht="22.5" x14ac:dyDescent="0.2">
      <c r="A16" s="137" t="s">
        <v>154</v>
      </c>
      <c r="B16" s="138" t="s">
        <v>155</v>
      </c>
      <c r="C16" s="139">
        <v>39</v>
      </c>
      <c r="D16" s="139" t="s">
        <v>172</v>
      </c>
      <c r="E16" s="139">
        <v>3</v>
      </c>
      <c r="F16" s="139">
        <v>3</v>
      </c>
      <c r="G16" s="139">
        <v>2</v>
      </c>
      <c r="H16" s="139">
        <v>5</v>
      </c>
      <c r="I16" s="139">
        <v>3</v>
      </c>
      <c r="J16" s="139">
        <v>4</v>
      </c>
      <c r="K16" s="139">
        <v>2</v>
      </c>
      <c r="L16" s="139">
        <v>3</v>
      </c>
      <c r="M16" s="139">
        <v>12</v>
      </c>
      <c r="N16" s="140">
        <v>2</v>
      </c>
      <c r="O16" s="158" t="s">
        <v>154</v>
      </c>
      <c r="P16" s="141"/>
      <c r="Q16" s="141"/>
      <c r="R16" s="141"/>
    </row>
    <row r="17" spans="1:18" ht="22.5" x14ac:dyDescent="0.2">
      <c r="A17" s="137" t="s">
        <v>156</v>
      </c>
      <c r="B17" s="138" t="s">
        <v>157</v>
      </c>
      <c r="C17" s="139">
        <v>41</v>
      </c>
      <c r="D17" s="139">
        <v>1</v>
      </c>
      <c r="E17" s="139">
        <v>2</v>
      </c>
      <c r="F17" s="139">
        <v>1</v>
      </c>
      <c r="G17" s="139">
        <v>1</v>
      </c>
      <c r="H17" s="139">
        <v>2</v>
      </c>
      <c r="I17" s="139">
        <v>8</v>
      </c>
      <c r="J17" s="139">
        <v>3</v>
      </c>
      <c r="K17" s="139">
        <v>10</v>
      </c>
      <c r="L17" s="139">
        <v>7</v>
      </c>
      <c r="M17" s="139">
        <v>5</v>
      </c>
      <c r="N17" s="140">
        <v>1</v>
      </c>
      <c r="O17" s="158" t="s">
        <v>156</v>
      </c>
      <c r="P17" s="141"/>
      <c r="Q17" s="141"/>
      <c r="R17" s="141"/>
    </row>
    <row r="18" spans="1:18" x14ac:dyDescent="0.2">
      <c r="A18" s="134" t="s">
        <v>158</v>
      </c>
      <c r="B18" s="142" t="s">
        <v>159</v>
      </c>
      <c r="C18" s="139">
        <v>1371</v>
      </c>
      <c r="D18" s="139">
        <v>1</v>
      </c>
      <c r="E18" s="139" t="s">
        <v>172</v>
      </c>
      <c r="F18" s="139">
        <v>7</v>
      </c>
      <c r="G18" s="139">
        <v>16</v>
      </c>
      <c r="H18" s="139">
        <v>31</v>
      </c>
      <c r="I18" s="139">
        <v>31</v>
      </c>
      <c r="J18" s="139">
        <v>117</v>
      </c>
      <c r="K18" s="139">
        <v>167</v>
      </c>
      <c r="L18" s="139">
        <v>280</v>
      </c>
      <c r="M18" s="139">
        <v>458</v>
      </c>
      <c r="N18" s="140">
        <v>263</v>
      </c>
      <c r="O18" s="158" t="s">
        <v>158</v>
      </c>
      <c r="P18" s="141"/>
      <c r="Q18" s="141"/>
      <c r="R18" s="141"/>
    </row>
    <row r="19" spans="1:18" x14ac:dyDescent="0.2">
      <c r="A19" s="134" t="s">
        <v>160</v>
      </c>
      <c r="B19" s="142" t="s">
        <v>161</v>
      </c>
      <c r="C19" s="139">
        <v>274</v>
      </c>
      <c r="D19" s="139">
        <v>8</v>
      </c>
      <c r="E19" s="139">
        <v>49</v>
      </c>
      <c r="F19" s="139">
        <v>7</v>
      </c>
      <c r="G19" s="139">
        <v>16</v>
      </c>
      <c r="H19" s="139">
        <v>17</v>
      </c>
      <c r="I19" s="139">
        <v>11</v>
      </c>
      <c r="J19" s="139">
        <v>19</v>
      </c>
      <c r="K19" s="139">
        <v>20</v>
      </c>
      <c r="L19" s="139">
        <v>22</v>
      </c>
      <c r="M19" s="139">
        <v>49</v>
      </c>
      <c r="N19" s="140">
        <v>56</v>
      </c>
      <c r="O19" s="158" t="s">
        <v>160</v>
      </c>
      <c r="P19" s="141"/>
      <c r="Q19" s="141"/>
      <c r="R19" s="141"/>
    </row>
    <row r="20" spans="1:18" x14ac:dyDescent="0.2">
      <c r="A20" s="134" t="s">
        <v>162</v>
      </c>
      <c r="B20" s="142" t="s">
        <v>163</v>
      </c>
      <c r="C20" s="139">
        <v>391</v>
      </c>
      <c r="D20" s="139">
        <v>4</v>
      </c>
      <c r="E20" s="139">
        <v>9</v>
      </c>
      <c r="F20" s="139">
        <v>17</v>
      </c>
      <c r="G20" s="139">
        <v>41</v>
      </c>
      <c r="H20" s="139">
        <v>56</v>
      </c>
      <c r="I20" s="139">
        <v>33</v>
      </c>
      <c r="J20" s="139">
        <v>41</v>
      </c>
      <c r="K20" s="139">
        <v>42</v>
      </c>
      <c r="L20" s="139">
        <v>40</v>
      </c>
      <c r="M20" s="139">
        <v>52</v>
      </c>
      <c r="N20" s="140">
        <v>56</v>
      </c>
      <c r="O20" s="158" t="s">
        <v>162</v>
      </c>
      <c r="P20" s="141"/>
      <c r="Q20" s="141"/>
      <c r="R20" s="141"/>
    </row>
    <row r="21" spans="1:18" x14ac:dyDescent="0.2">
      <c r="A21" s="134" t="s">
        <v>164</v>
      </c>
      <c r="B21" s="142" t="s">
        <v>165</v>
      </c>
      <c r="C21" s="139">
        <v>70</v>
      </c>
      <c r="D21" s="139">
        <v>1</v>
      </c>
      <c r="E21" s="139">
        <v>1</v>
      </c>
      <c r="F21" s="139">
        <v>4</v>
      </c>
      <c r="G21" s="139">
        <v>6</v>
      </c>
      <c r="H21" s="139">
        <v>20</v>
      </c>
      <c r="I21" s="139">
        <v>12</v>
      </c>
      <c r="J21" s="139">
        <v>9</v>
      </c>
      <c r="K21" s="139">
        <v>4</v>
      </c>
      <c r="L21" s="139">
        <v>7</v>
      </c>
      <c r="M21" s="139">
        <v>5</v>
      </c>
      <c r="N21" s="140">
        <v>1</v>
      </c>
      <c r="O21" s="158" t="s">
        <v>164</v>
      </c>
      <c r="P21" s="141"/>
      <c r="Q21" s="141"/>
      <c r="R21" s="141"/>
    </row>
    <row r="22" spans="1:18" ht="22.5" x14ac:dyDescent="0.2">
      <c r="A22" s="143" t="s">
        <v>166</v>
      </c>
      <c r="B22" s="138" t="s">
        <v>167</v>
      </c>
      <c r="C22" s="139">
        <v>128</v>
      </c>
      <c r="D22" s="139" t="s">
        <v>172</v>
      </c>
      <c r="E22" s="139">
        <v>3</v>
      </c>
      <c r="F22" s="139">
        <v>12</v>
      </c>
      <c r="G22" s="139">
        <v>9</v>
      </c>
      <c r="H22" s="139">
        <v>17</v>
      </c>
      <c r="I22" s="139">
        <v>11</v>
      </c>
      <c r="J22" s="139">
        <v>14</v>
      </c>
      <c r="K22" s="139">
        <v>17</v>
      </c>
      <c r="L22" s="139">
        <v>18</v>
      </c>
      <c r="M22" s="139">
        <v>22</v>
      </c>
      <c r="N22" s="140">
        <v>5</v>
      </c>
      <c r="O22" s="158" t="s">
        <v>166</v>
      </c>
      <c r="P22" s="141"/>
      <c r="Q22" s="141"/>
      <c r="R22" s="141"/>
    </row>
    <row r="23" spans="1:18" x14ac:dyDescent="0.2">
      <c r="A23" s="134" t="s">
        <v>168</v>
      </c>
      <c r="B23" s="142" t="s">
        <v>169</v>
      </c>
      <c r="C23" s="139">
        <v>289</v>
      </c>
      <c r="D23" s="139">
        <v>4</v>
      </c>
      <c r="E23" s="139">
        <v>3</v>
      </c>
      <c r="F23" s="139">
        <v>1</v>
      </c>
      <c r="G23" s="139">
        <v>36</v>
      </c>
      <c r="H23" s="139">
        <v>51</v>
      </c>
      <c r="I23" s="139">
        <v>52</v>
      </c>
      <c r="J23" s="139">
        <v>37</v>
      </c>
      <c r="K23" s="139">
        <v>27</v>
      </c>
      <c r="L23" s="139">
        <v>20</v>
      </c>
      <c r="M23" s="139">
        <v>31</v>
      </c>
      <c r="N23" s="140">
        <v>27</v>
      </c>
      <c r="O23" s="158" t="s">
        <v>168</v>
      </c>
      <c r="P23" s="141"/>
      <c r="Q23" s="141"/>
      <c r="R23" s="141"/>
    </row>
    <row r="24" spans="1:18" x14ac:dyDescent="0.2">
      <c r="A24" s="134" t="s">
        <v>170</v>
      </c>
      <c r="B24" s="142" t="s">
        <v>171</v>
      </c>
      <c r="C24" s="139">
        <v>1756</v>
      </c>
      <c r="D24" s="139" t="s">
        <v>172</v>
      </c>
      <c r="E24" s="139" t="s">
        <v>172</v>
      </c>
      <c r="F24" s="139" t="s">
        <v>172</v>
      </c>
      <c r="G24" s="139">
        <v>261</v>
      </c>
      <c r="H24" s="139">
        <v>1115</v>
      </c>
      <c r="I24" s="139">
        <v>377</v>
      </c>
      <c r="J24" s="139">
        <v>3</v>
      </c>
      <c r="K24" s="139" t="s">
        <v>172</v>
      </c>
      <c r="L24" s="139" t="s">
        <v>172</v>
      </c>
      <c r="M24" s="139" t="s">
        <v>172</v>
      </c>
      <c r="N24" s="140" t="s">
        <v>172</v>
      </c>
      <c r="O24" s="158" t="s">
        <v>170</v>
      </c>
      <c r="P24" s="141"/>
      <c r="Q24" s="141"/>
      <c r="R24" s="141"/>
    </row>
    <row r="25" spans="1:18" ht="22.5" x14ac:dyDescent="0.2">
      <c r="A25" s="137" t="s">
        <v>173</v>
      </c>
      <c r="B25" s="138" t="s">
        <v>174</v>
      </c>
      <c r="C25" s="139">
        <v>94</v>
      </c>
      <c r="D25" s="139">
        <v>94</v>
      </c>
      <c r="E25" s="139" t="s">
        <v>172</v>
      </c>
      <c r="F25" s="139" t="s">
        <v>172</v>
      </c>
      <c r="G25" s="139" t="s">
        <v>172</v>
      </c>
      <c r="H25" s="139" t="s">
        <v>172</v>
      </c>
      <c r="I25" s="139" t="s">
        <v>172</v>
      </c>
      <c r="J25" s="139" t="s">
        <v>172</v>
      </c>
      <c r="K25" s="139" t="s">
        <v>172</v>
      </c>
      <c r="L25" s="139" t="s">
        <v>172</v>
      </c>
      <c r="M25" s="139" t="s">
        <v>172</v>
      </c>
      <c r="N25" s="140" t="s">
        <v>172</v>
      </c>
      <c r="O25" s="158" t="s">
        <v>173</v>
      </c>
      <c r="P25" s="141"/>
      <c r="Q25" s="141"/>
      <c r="R25" s="141"/>
    </row>
    <row r="26" spans="1:18" ht="22.5" x14ac:dyDescent="0.2">
      <c r="A26" s="137" t="s">
        <v>175</v>
      </c>
      <c r="B26" s="138" t="s">
        <v>176</v>
      </c>
      <c r="C26" s="139">
        <v>32</v>
      </c>
      <c r="D26" s="139">
        <v>16</v>
      </c>
      <c r="E26" s="139">
        <v>5</v>
      </c>
      <c r="F26" s="139">
        <v>3</v>
      </c>
      <c r="G26" s="139">
        <v>4</v>
      </c>
      <c r="H26" s="139">
        <v>1</v>
      </c>
      <c r="I26" s="139">
        <v>2</v>
      </c>
      <c r="J26" s="139">
        <v>1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175</v>
      </c>
      <c r="P26" s="141"/>
      <c r="Q26" s="141"/>
      <c r="R26" s="141"/>
    </row>
    <row r="27" spans="1:18" ht="33.75" x14ac:dyDescent="0.2">
      <c r="A27" s="137" t="s">
        <v>177</v>
      </c>
      <c r="B27" s="138" t="s">
        <v>178</v>
      </c>
      <c r="C27" s="139">
        <v>1020</v>
      </c>
      <c r="D27" s="139">
        <v>14</v>
      </c>
      <c r="E27" s="139">
        <v>12</v>
      </c>
      <c r="F27" s="139">
        <v>31</v>
      </c>
      <c r="G27" s="139">
        <v>124</v>
      </c>
      <c r="H27" s="139">
        <v>152</v>
      </c>
      <c r="I27" s="139">
        <v>112</v>
      </c>
      <c r="J27" s="139">
        <v>117</v>
      </c>
      <c r="K27" s="139">
        <v>127</v>
      </c>
      <c r="L27" s="139">
        <v>98</v>
      </c>
      <c r="M27" s="139">
        <v>162</v>
      </c>
      <c r="N27" s="140">
        <v>71</v>
      </c>
      <c r="O27" s="158" t="s">
        <v>177</v>
      </c>
      <c r="P27" s="141"/>
      <c r="Q27" s="141"/>
      <c r="R27" s="141"/>
    </row>
    <row r="28" spans="1:18" ht="22.5" x14ac:dyDescent="0.2">
      <c r="A28" s="137" t="s">
        <v>179</v>
      </c>
      <c r="B28" s="138" t="s">
        <v>180</v>
      </c>
      <c r="C28" s="139">
        <v>817</v>
      </c>
      <c r="D28" s="139">
        <v>16</v>
      </c>
      <c r="E28" s="139">
        <v>40</v>
      </c>
      <c r="F28" s="139">
        <v>32</v>
      </c>
      <c r="G28" s="139">
        <v>117</v>
      </c>
      <c r="H28" s="139">
        <v>109</v>
      </c>
      <c r="I28" s="139">
        <v>62</v>
      </c>
      <c r="J28" s="139">
        <v>80</v>
      </c>
      <c r="K28" s="139">
        <v>70</v>
      </c>
      <c r="L28" s="139">
        <v>72</v>
      </c>
      <c r="M28" s="139">
        <v>126</v>
      </c>
      <c r="N28" s="140">
        <v>93</v>
      </c>
      <c r="O28" s="158" t="s">
        <v>179</v>
      </c>
      <c r="P28" s="141"/>
      <c r="Q28" s="141"/>
      <c r="R28" s="141"/>
    </row>
    <row r="29" spans="1:18" x14ac:dyDescent="0.2">
      <c r="A29" s="134" t="s">
        <v>181</v>
      </c>
      <c r="B29" s="142" t="s">
        <v>182</v>
      </c>
      <c r="C29" s="139" t="s">
        <v>172</v>
      </c>
      <c r="D29" s="139" t="s">
        <v>172</v>
      </c>
      <c r="E29" s="139" t="s">
        <v>172</v>
      </c>
      <c r="F29" s="139" t="s">
        <v>172</v>
      </c>
      <c r="G29" s="139" t="s">
        <v>172</v>
      </c>
      <c r="H29" s="139" t="s">
        <v>172</v>
      </c>
      <c r="I29" s="139" t="s">
        <v>172</v>
      </c>
      <c r="J29" s="139" t="s">
        <v>172</v>
      </c>
      <c r="K29" s="139" t="s">
        <v>172</v>
      </c>
      <c r="L29" s="139" t="s">
        <v>172</v>
      </c>
      <c r="M29" s="139" t="s">
        <v>172</v>
      </c>
      <c r="N29" s="140" t="s">
        <v>172</v>
      </c>
      <c r="O29" s="158" t="s">
        <v>181</v>
      </c>
      <c r="P29" s="141"/>
      <c r="Q29" s="141"/>
      <c r="R29" s="141"/>
    </row>
    <row r="30" spans="1:18" ht="33.75" x14ac:dyDescent="0.2">
      <c r="A30" s="137" t="s">
        <v>184</v>
      </c>
      <c r="B30" s="138" t="s">
        <v>185</v>
      </c>
      <c r="C30" s="139">
        <v>448</v>
      </c>
      <c r="D30" s="139">
        <v>355</v>
      </c>
      <c r="E30" s="139">
        <v>13</v>
      </c>
      <c r="F30" s="139">
        <v>4</v>
      </c>
      <c r="G30" s="139">
        <v>9</v>
      </c>
      <c r="H30" s="139">
        <v>10</v>
      </c>
      <c r="I30" s="139">
        <v>6</v>
      </c>
      <c r="J30" s="139">
        <v>4</v>
      </c>
      <c r="K30" s="139">
        <v>9</v>
      </c>
      <c r="L30" s="139">
        <v>6</v>
      </c>
      <c r="M30" s="139">
        <v>21</v>
      </c>
      <c r="N30" s="140">
        <v>11</v>
      </c>
      <c r="O30" s="158" t="s">
        <v>184</v>
      </c>
      <c r="P30" s="141"/>
      <c r="Q30" s="141"/>
      <c r="R30" s="141"/>
    </row>
    <row r="31" spans="1:18" x14ac:dyDescent="0.2">
      <c r="A31" s="132" t="s">
        <v>7</v>
      </c>
      <c r="B31" s="142"/>
      <c r="C31" s="150">
        <v>8729</v>
      </c>
      <c r="D31" s="150">
        <v>525</v>
      </c>
      <c r="E31" s="150">
        <v>153</v>
      </c>
      <c r="F31" s="150">
        <v>179</v>
      </c>
      <c r="G31" s="150">
        <v>1055</v>
      </c>
      <c r="H31" s="150">
        <v>1909</v>
      </c>
      <c r="I31" s="150">
        <v>964</v>
      </c>
      <c r="J31" s="150">
        <v>643</v>
      </c>
      <c r="K31" s="150">
        <v>693</v>
      </c>
      <c r="L31" s="150">
        <v>743</v>
      </c>
      <c r="M31" s="150">
        <v>1156</v>
      </c>
      <c r="N31" s="145">
        <v>709</v>
      </c>
      <c r="O31" s="160" t="s">
        <v>7</v>
      </c>
      <c r="P31" s="141"/>
      <c r="Q31" s="141"/>
      <c r="R31" s="141"/>
    </row>
    <row r="32" spans="1:18" x14ac:dyDescent="0.2">
      <c r="A32" s="134" t="s">
        <v>105</v>
      </c>
    </row>
    <row r="33" spans="1:1" x14ac:dyDescent="0.2">
      <c r="A33" s="2" t="s">
        <v>468</v>
      </c>
    </row>
  </sheetData>
  <mergeCells count="8">
    <mergeCell ref="H7:I7"/>
    <mergeCell ref="O7:O8"/>
    <mergeCell ref="A3:O3"/>
    <mergeCell ref="A4:O4"/>
    <mergeCell ref="B7:B8"/>
    <mergeCell ref="C7:C8"/>
    <mergeCell ref="A7:A8"/>
    <mergeCell ref="F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r:id="rId1"/>
  <headerFooter alignWithMargins="0">
    <oddFooter>&amp;C&amp;6© Statistisches Landesamt des Freistaates Sachsen | A IV 9 - j/17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E43"/>
  <sheetViews>
    <sheetView showGridLines="0" zoomScaleNormal="100" workbookViewId="0"/>
  </sheetViews>
  <sheetFormatPr baseColWidth="10" defaultRowHeight="11.25" x14ac:dyDescent="0.2"/>
  <cols>
    <col min="1" max="1" width="10" style="25" customWidth="1"/>
    <col min="2" max="2" width="42.140625" style="25" customWidth="1"/>
    <col min="3" max="5" width="10.7109375" style="25" customWidth="1"/>
    <col min="6" max="256" width="11.42578125" style="25"/>
    <col min="257" max="257" width="10" style="25" customWidth="1"/>
    <col min="258" max="258" width="42.140625" style="25" customWidth="1"/>
    <col min="259" max="261" width="10.7109375" style="25" customWidth="1"/>
    <col min="262" max="512" width="11.42578125" style="25"/>
    <col min="513" max="513" width="10" style="25" customWidth="1"/>
    <col min="514" max="514" width="42.140625" style="25" customWidth="1"/>
    <col min="515" max="517" width="10.7109375" style="25" customWidth="1"/>
    <col min="518" max="768" width="11.42578125" style="25"/>
    <col min="769" max="769" width="10" style="25" customWidth="1"/>
    <col min="770" max="770" width="42.140625" style="25" customWidth="1"/>
    <col min="771" max="773" width="10.7109375" style="25" customWidth="1"/>
    <col min="774" max="1024" width="11.42578125" style="25"/>
    <col min="1025" max="1025" width="10" style="25" customWidth="1"/>
    <col min="1026" max="1026" width="42.140625" style="25" customWidth="1"/>
    <col min="1027" max="1029" width="10.7109375" style="25" customWidth="1"/>
    <col min="1030" max="1280" width="11.42578125" style="25"/>
    <col min="1281" max="1281" width="10" style="25" customWidth="1"/>
    <col min="1282" max="1282" width="42.140625" style="25" customWidth="1"/>
    <col min="1283" max="1285" width="10.7109375" style="25" customWidth="1"/>
    <col min="1286" max="1536" width="11.42578125" style="25"/>
    <col min="1537" max="1537" width="10" style="25" customWidth="1"/>
    <col min="1538" max="1538" width="42.140625" style="25" customWidth="1"/>
    <col min="1539" max="1541" width="10.7109375" style="25" customWidth="1"/>
    <col min="1542" max="1792" width="11.42578125" style="25"/>
    <col min="1793" max="1793" width="10" style="25" customWidth="1"/>
    <col min="1794" max="1794" width="42.140625" style="25" customWidth="1"/>
    <col min="1795" max="1797" width="10.7109375" style="25" customWidth="1"/>
    <col min="1798" max="2048" width="11.42578125" style="25"/>
    <col min="2049" max="2049" width="10" style="25" customWidth="1"/>
    <col min="2050" max="2050" width="42.140625" style="25" customWidth="1"/>
    <col min="2051" max="2053" width="10.7109375" style="25" customWidth="1"/>
    <col min="2054" max="2304" width="11.42578125" style="25"/>
    <col min="2305" max="2305" width="10" style="25" customWidth="1"/>
    <col min="2306" max="2306" width="42.140625" style="25" customWidth="1"/>
    <col min="2307" max="2309" width="10.7109375" style="25" customWidth="1"/>
    <col min="2310" max="2560" width="11.42578125" style="25"/>
    <col min="2561" max="2561" width="10" style="25" customWidth="1"/>
    <col min="2562" max="2562" width="42.140625" style="25" customWidth="1"/>
    <col min="2563" max="2565" width="10.7109375" style="25" customWidth="1"/>
    <col min="2566" max="2816" width="11.42578125" style="25"/>
    <col min="2817" max="2817" width="10" style="25" customWidth="1"/>
    <col min="2818" max="2818" width="42.140625" style="25" customWidth="1"/>
    <col min="2819" max="2821" width="10.7109375" style="25" customWidth="1"/>
    <col min="2822" max="3072" width="11.42578125" style="25"/>
    <col min="3073" max="3073" width="10" style="25" customWidth="1"/>
    <col min="3074" max="3074" width="42.140625" style="25" customWidth="1"/>
    <col min="3075" max="3077" width="10.7109375" style="25" customWidth="1"/>
    <col min="3078" max="3328" width="11.42578125" style="25"/>
    <col min="3329" max="3329" width="10" style="25" customWidth="1"/>
    <col min="3330" max="3330" width="42.140625" style="25" customWidth="1"/>
    <col min="3331" max="3333" width="10.7109375" style="25" customWidth="1"/>
    <col min="3334" max="3584" width="11.42578125" style="25"/>
    <col min="3585" max="3585" width="10" style="25" customWidth="1"/>
    <col min="3586" max="3586" width="42.140625" style="25" customWidth="1"/>
    <col min="3587" max="3589" width="10.7109375" style="25" customWidth="1"/>
    <col min="3590" max="3840" width="11.42578125" style="25"/>
    <col min="3841" max="3841" width="10" style="25" customWidth="1"/>
    <col min="3842" max="3842" width="42.140625" style="25" customWidth="1"/>
    <col min="3843" max="3845" width="10.7109375" style="25" customWidth="1"/>
    <col min="3846" max="4096" width="11.42578125" style="25"/>
    <col min="4097" max="4097" width="10" style="25" customWidth="1"/>
    <col min="4098" max="4098" width="42.140625" style="25" customWidth="1"/>
    <col min="4099" max="4101" width="10.7109375" style="25" customWidth="1"/>
    <col min="4102" max="4352" width="11.42578125" style="25"/>
    <col min="4353" max="4353" width="10" style="25" customWidth="1"/>
    <col min="4354" max="4354" width="42.140625" style="25" customWidth="1"/>
    <col min="4355" max="4357" width="10.7109375" style="25" customWidth="1"/>
    <col min="4358" max="4608" width="11.42578125" style="25"/>
    <col min="4609" max="4609" width="10" style="25" customWidth="1"/>
    <col min="4610" max="4610" width="42.140625" style="25" customWidth="1"/>
    <col min="4611" max="4613" width="10.7109375" style="25" customWidth="1"/>
    <col min="4614" max="4864" width="11.42578125" style="25"/>
    <col min="4865" max="4865" width="10" style="25" customWidth="1"/>
    <col min="4866" max="4866" width="42.140625" style="25" customWidth="1"/>
    <col min="4867" max="4869" width="10.7109375" style="25" customWidth="1"/>
    <col min="4870" max="5120" width="11.42578125" style="25"/>
    <col min="5121" max="5121" width="10" style="25" customWidth="1"/>
    <col min="5122" max="5122" width="42.140625" style="25" customWidth="1"/>
    <col min="5123" max="5125" width="10.7109375" style="25" customWidth="1"/>
    <col min="5126" max="5376" width="11.42578125" style="25"/>
    <col min="5377" max="5377" width="10" style="25" customWidth="1"/>
    <col min="5378" max="5378" width="42.140625" style="25" customWidth="1"/>
    <col min="5379" max="5381" width="10.7109375" style="25" customWidth="1"/>
    <col min="5382" max="5632" width="11.42578125" style="25"/>
    <col min="5633" max="5633" width="10" style="25" customWidth="1"/>
    <col min="5634" max="5634" width="42.140625" style="25" customWidth="1"/>
    <col min="5635" max="5637" width="10.7109375" style="25" customWidth="1"/>
    <col min="5638" max="5888" width="11.42578125" style="25"/>
    <col min="5889" max="5889" width="10" style="25" customWidth="1"/>
    <col min="5890" max="5890" width="42.140625" style="25" customWidth="1"/>
    <col min="5891" max="5893" width="10.7109375" style="25" customWidth="1"/>
    <col min="5894" max="6144" width="11.42578125" style="25"/>
    <col min="6145" max="6145" width="10" style="25" customWidth="1"/>
    <col min="6146" max="6146" width="42.140625" style="25" customWidth="1"/>
    <col min="6147" max="6149" width="10.7109375" style="25" customWidth="1"/>
    <col min="6150" max="6400" width="11.42578125" style="25"/>
    <col min="6401" max="6401" width="10" style="25" customWidth="1"/>
    <col min="6402" max="6402" width="42.140625" style="25" customWidth="1"/>
    <col min="6403" max="6405" width="10.7109375" style="25" customWidth="1"/>
    <col min="6406" max="6656" width="11.42578125" style="25"/>
    <col min="6657" max="6657" width="10" style="25" customWidth="1"/>
    <col min="6658" max="6658" width="42.140625" style="25" customWidth="1"/>
    <col min="6659" max="6661" width="10.7109375" style="25" customWidth="1"/>
    <col min="6662" max="6912" width="11.42578125" style="25"/>
    <col min="6913" max="6913" width="10" style="25" customWidth="1"/>
    <col min="6914" max="6914" width="42.140625" style="25" customWidth="1"/>
    <col min="6915" max="6917" width="10.7109375" style="25" customWidth="1"/>
    <col min="6918" max="7168" width="11.42578125" style="25"/>
    <col min="7169" max="7169" width="10" style="25" customWidth="1"/>
    <col min="7170" max="7170" width="42.140625" style="25" customWidth="1"/>
    <col min="7171" max="7173" width="10.7109375" style="25" customWidth="1"/>
    <col min="7174" max="7424" width="11.42578125" style="25"/>
    <col min="7425" max="7425" width="10" style="25" customWidth="1"/>
    <col min="7426" max="7426" width="42.140625" style="25" customWidth="1"/>
    <col min="7427" max="7429" width="10.7109375" style="25" customWidth="1"/>
    <col min="7430" max="7680" width="11.42578125" style="25"/>
    <col min="7681" max="7681" width="10" style="25" customWidth="1"/>
    <col min="7682" max="7682" width="42.140625" style="25" customWidth="1"/>
    <col min="7683" max="7685" width="10.7109375" style="25" customWidth="1"/>
    <col min="7686" max="7936" width="11.42578125" style="25"/>
    <col min="7937" max="7937" width="10" style="25" customWidth="1"/>
    <col min="7938" max="7938" width="42.140625" style="25" customWidth="1"/>
    <col min="7939" max="7941" width="10.7109375" style="25" customWidth="1"/>
    <col min="7942" max="8192" width="11.42578125" style="25"/>
    <col min="8193" max="8193" width="10" style="25" customWidth="1"/>
    <col min="8194" max="8194" width="42.140625" style="25" customWidth="1"/>
    <col min="8195" max="8197" width="10.7109375" style="25" customWidth="1"/>
    <col min="8198" max="8448" width="11.42578125" style="25"/>
    <col min="8449" max="8449" width="10" style="25" customWidth="1"/>
    <col min="8450" max="8450" width="42.140625" style="25" customWidth="1"/>
    <col min="8451" max="8453" width="10.7109375" style="25" customWidth="1"/>
    <col min="8454" max="8704" width="11.42578125" style="25"/>
    <col min="8705" max="8705" width="10" style="25" customWidth="1"/>
    <col min="8706" max="8706" width="42.140625" style="25" customWidth="1"/>
    <col min="8707" max="8709" width="10.7109375" style="25" customWidth="1"/>
    <col min="8710" max="8960" width="11.42578125" style="25"/>
    <col min="8961" max="8961" width="10" style="25" customWidth="1"/>
    <col min="8962" max="8962" width="42.140625" style="25" customWidth="1"/>
    <col min="8963" max="8965" width="10.7109375" style="25" customWidth="1"/>
    <col min="8966" max="9216" width="11.42578125" style="25"/>
    <col min="9217" max="9217" width="10" style="25" customWidth="1"/>
    <col min="9218" max="9218" width="42.140625" style="25" customWidth="1"/>
    <col min="9219" max="9221" width="10.7109375" style="25" customWidth="1"/>
    <col min="9222" max="9472" width="11.42578125" style="25"/>
    <col min="9473" max="9473" width="10" style="25" customWidth="1"/>
    <col min="9474" max="9474" width="42.140625" style="25" customWidth="1"/>
    <col min="9475" max="9477" width="10.7109375" style="25" customWidth="1"/>
    <col min="9478" max="9728" width="11.42578125" style="25"/>
    <col min="9729" max="9729" width="10" style="25" customWidth="1"/>
    <col min="9730" max="9730" width="42.140625" style="25" customWidth="1"/>
    <col min="9731" max="9733" width="10.7109375" style="25" customWidth="1"/>
    <col min="9734" max="9984" width="11.42578125" style="25"/>
    <col min="9985" max="9985" width="10" style="25" customWidth="1"/>
    <col min="9986" max="9986" width="42.140625" style="25" customWidth="1"/>
    <col min="9987" max="9989" width="10.7109375" style="25" customWidth="1"/>
    <col min="9990" max="10240" width="11.42578125" style="25"/>
    <col min="10241" max="10241" width="10" style="25" customWidth="1"/>
    <col min="10242" max="10242" width="42.140625" style="25" customWidth="1"/>
    <col min="10243" max="10245" width="10.7109375" style="25" customWidth="1"/>
    <col min="10246" max="10496" width="11.42578125" style="25"/>
    <col min="10497" max="10497" width="10" style="25" customWidth="1"/>
    <col min="10498" max="10498" width="42.140625" style="25" customWidth="1"/>
    <col min="10499" max="10501" width="10.7109375" style="25" customWidth="1"/>
    <col min="10502" max="10752" width="11.42578125" style="25"/>
    <col min="10753" max="10753" width="10" style="25" customWidth="1"/>
    <col min="10754" max="10754" width="42.140625" style="25" customWidth="1"/>
    <col min="10755" max="10757" width="10.7109375" style="25" customWidth="1"/>
    <col min="10758" max="11008" width="11.42578125" style="25"/>
    <col min="11009" max="11009" width="10" style="25" customWidth="1"/>
    <col min="11010" max="11010" width="42.140625" style="25" customWidth="1"/>
    <col min="11011" max="11013" width="10.7109375" style="25" customWidth="1"/>
    <col min="11014" max="11264" width="11.42578125" style="25"/>
    <col min="11265" max="11265" width="10" style="25" customWidth="1"/>
    <col min="11266" max="11266" width="42.140625" style="25" customWidth="1"/>
    <col min="11267" max="11269" width="10.7109375" style="25" customWidth="1"/>
    <col min="11270" max="11520" width="11.42578125" style="25"/>
    <col min="11521" max="11521" width="10" style="25" customWidth="1"/>
    <col min="11522" max="11522" width="42.140625" style="25" customWidth="1"/>
    <col min="11523" max="11525" width="10.7109375" style="25" customWidth="1"/>
    <col min="11526" max="11776" width="11.42578125" style="25"/>
    <col min="11777" max="11777" width="10" style="25" customWidth="1"/>
    <col min="11778" max="11778" width="42.140625" style="25" customWidth="1"/>
    <col min="11779" max="11781" width="10.7109375" style="25" customWidth="1"/>
    <col min="11782" max="12032" width="11.42578125" style="25"/>
    <col min="12033" max="12033" width="10" style="25" customWidth="1"/>
    <col min="12034" max="12034" width="42.140625" style="25" customWidth="1"/>
    <col min="12035" max="12037" width="10.7109375" style="25" customWidth="1"/>
    <col min="12038" max="12288" width="11.42578125" style="25"/>
    <col min="12289" max="12289" width="10" style="25" customWidth="1"/>
    <col min="12290" max="12290" width="42.140625" style="25" customWidth="1"/>
    <col min="12291" max="12293" width="10.7109375" style="25" customWidth="1"/>
    <col min="12294" max="12544" width="11.42578125" style="25"/>
    <col min="12545" max="12545" width="10" style="25" customWidth="1"/>
    <col min="12546" max="12546" width="42.140625" style="25" customWidth="1"/>
    <col min="12547" max="12549" width="10.7109375" style="25" customWidth="1"/>
    <col min="12550" max="12800" width="11.42578125" style="25"/>
    <col min="12801" max="12801" width="10" style="25" customWidth="1"/>
    <col min="12802" max="12802" width="42.140625" style="25" customWidth="1"/>
    <col min="12803" max="12805" width="10.7109375" style="25" customWidth="1"/>
    <col min="12806" max="13056" width="11.42578125" style="25"/>
    <col min="13057" max="13057" width="10" style="25" customWidth="1"/>
    <col min="13058" max="13058" width="42.140625" style="25" customWidth="1"/>
    <col min="13059" max="13061" width="10.7109375" style="25" customWidth="1"/>
    <col min="13062" max="13312" width="11.42578125" style="25"/>
    <col min="13313" max="13313" width="10" style="25" customWidth="1"/>
    <col min="13314" max="13314" width="42.140625" style="25" customWidth="1"/>
    <col min="13315" max="13317" width="10.7109375" style="25" customWidth="1"/>
    <col min="13318" max="13568" width="11.42578125" style="25"/>
    <col min="13569" max="13569" width="10" style="25" customWidth="1"/>
    <col min="13570" max="13570" width="42.140625" style="25" customWidth="1"/>
    <col min="13571" max="13573" width="10.7109375" style="25" customWidth="1"/>
    <col min="13574" max="13824" width="11.42578125" style="25"/>
    <col min="13825" max="13825" width="10" style="25" customWidth="1"/>
    <col min="13826" max="13826" width="42.140625" style="25" customWidth="1"/>
    <col min="13827" max="13829" width="10.7109375" style="25" customWidth="1"/>
    <col min="13830" max="14080" width="11.42578125" style="25"/>
    <col min="14081" max="14081" width="10" style="25" customWidth="1"/>
    <col min="14082" max="14082" width="42.140625" style="25" customWidth="1"/>
    <col min="14083" max="14085" width="10.7109375" style="25" customWidth="1"/>
    <col min="14086" max="14336" width="11.42578125" style="25"/>
    <col min="14337" max="14337" width="10" style="25" customWidth="1"/>
    <col min="14338" max="14338" width="42.140625" style="25" customWidth="1"/>
    <col min="14339" max="14341" width="10.7109375" style="25" customWidth="1"/>
    <col min="14342" max="14592" width="11.42578125" style="25"/>
    <col min="14593" max="14593" width="10" style="25" customWidth="1"/>
    <col min="14594" max="14594" width="42.140625" style="25" customWidth="1"/>
    <col min="14595" max="14597" width="10.7109375" style="25" customWidth="1"/>
    <col min="14598" max="14848" width="11.42578125" style="25"/>
    <col min="14849" max="14849" width="10" style="25" customWidth="1"/>
    <col min="14850" max="14850" width="42.140625" style="25" customWidth="1"/>
    <col min="14851" max="14853" width="10.7109375" style="25" customWidth="1"/>
    <col min="14854" max="15104" width="11.42578125" style="25"/>
    <col min="15105" max="15105" width="10" style="25" customWidth="1"/>
    <col min="15106" max="15106" width="42.140625" style="25" customWidth="1"/>
    <col min="15107" max="15109" width="10.7109375" style="25" customWidth="1"/>
    <col min="15110" max="15360" width="11.42578125" style="25"/>
    <col min="15361" max="15361" width="10" style="25" customWidth="1"/>
    <col min="15362" max="15362" width="42.140625" style="25" customWidth="1"/>
    <col min="15363" max="15365" width="10.7109375" style="25" customWidth="1"/>
    <col min="15366" max="15616" width="11.42578125" style="25"/>
    <col min="15617" max="15617" width="10" style="25" customWidth="1"/>
    <col min="15618" max="15618" width="42.140625" style="25" customWidth="1"/>
    <col min="15619" max="15621" width="10.7109375" style="25" customWidth="1"/>
    <col min="15622" max="15872" width="11.42578125" style="25"/>
    <col min="15873" max="15873" width="10" style="25" customWidth="1"/>
    <col min="15874" max="15874" width="42.140625" style="25" customWidth="1"/>
    <col min="15875" max="15877" width="10.7109375" style="25" customWidth="1"/>
    <col min="15878" max="16128" width="11.42578125" style="25"/>
    <col min="16129" max="16129" width="10" style="25" customWidth="1"/>
    <col min="16130" max="16130" width="42.140625" style="25" customWidth="1"/>
    <col min="16131" max="16133" width="10.7109375" style="25" customWidth="1"/>
    <col min="16134" max="16384" width="11.42578125" style="25"/>
  </cols>
  <sheetData>
    <row r="1" spans="1:5" x14ac:dyDescent="0.2">
      <c r="A1" s="121" t="s">
        <v>2</v>
      </c>
    </row>
    <row r="3" spans="1:5" x14ac:dyDescent="0.2">
      <c r="A3" s="313" t="s">
        <v>422</v>
      </c>
      <c r="B3" s="313"/>
      <c r="C3" s="313"/>
      <c r="D3" s="313"/>
      <c r="E3" s="313"/>
    </row>
    <row r="4" spans="1:5" x14ac:dyDescent="0.2">
      <c r="A4" s="313"/>
      <c r="B4" s="313"/>
      <c r="C4" s="313"/>
      <c r="D4" s="313"/>
      <c r="E4" s="313"/>
    </row>
    <row r="5" spans="1:5" x14ac:dyDescent="0.2">
      <c r="A5" s="59" t="s">
        <v>56</v>
      </c>
    </row>
    <row r="6" spans="1:5" x14ac:dyDescent="0.2">
      <c r="A6" s="59"/>
    </row>
    <row r="7" spans="1:5" x14ac:dyDescent="0.2">
      <c r="A7" s="311" t="s">
        <v>381</v>
      </c>
      <c r="B7" s="15"/>
      <c r="C7" s="16"/>
      <c r="D7" s="15"/>
      <c r="E7" s="17"/>
    </row>
    <row r="8" spans="1:5" x14ac:dyDescent="0.2">
      <c r="A8" s="312"/>
      <c r="B8" s="18" t="s">
        <v>59</v>
      </c>
      <c r="C8" s="19" t="s">
        <v>7</v>
      </c>
      <c r="D8" s="18" t="s">
        <v>189</v>
      </c>
      <c r="E8" s="20" t="s">
        <v>190</v>
      </c>
    </row>
    <row r="9" spans="1:5" x14ac:dyDescent="0.2">
      <c r="A9" s="285"/>
      <c r="B9" s="21"/>
      <c r="C9" s="22"/>
      <c r="D9" s="23"/>
      <c r="E9" s="24"/>
    </row>
    <row r="10" spans="1:5" x14ac:dyDescent="0.2">
      <c r="B10" s="53"/>
    </row>
    <row r="11" spans="1:5" x14ac:dyDescent="0.2">
      <c r="A11" s="87" t="s">
        <v>142</v>
      </c>
      <c r="B11" s="53" t="s">
        <v>191</v>
      </c>
      <c r="C11" s="162">
        <v>33157</v>
      </c>
      <c r="D11" s="162">
        <v>16613</v>
      </c>
      <c r="E11" s="162">
        <v>16544</v>
      </c>
    </row>
    <row r="12" spans="1:5" x14ac:dyDescent="0.2">
      <c r="A12" s="87" t="s">
        <v>192</v>
      </c>
      <c r="B12" s="53" t="s">
        <v>193</v>
      </c>
      <c r="C12" s="162">
        <v>273</v>
      </c>
      <c r="D12" s="162">
        <v>180</v>
      </c>
      <c r="E12" s="162">
        <v>93</v>
      </c>
    </row>
    <row r="13" spans="1:5" x14ac:dyDescent="0.2">
      <c r="A13" s="87" t="s">
        <v>194</v>
      </c>
      <c r="B13" s="53" t="s">
        <v>195</v>
      </c>
      <c r="C13" s="162">
        <v>81226</v>
      </c>
      <c r="D13" s="162">
        <v>46949</v>
      </c>
      <c r="E13" s="162">
        <v>34277</v>
      </c>
    </row>
    <row r="14" spans="1:5" x14ac:dyDescent="0.2">
      <c r="A14" s="87" t="s">
        <v>196</v>
      </c>
      <c r="B14" s="53" t="s">
        <v>197</v>
      </c>
      <c r="C14" s="162">
        <v>18454</v>
      </c>
      <c r="D14" s="162">
        <v>11232</v>
      </c>
      <c r="E14" s="162">
        <v>7222</v>
      </c>
    </row>
    <row r="15" spans="1:5" x14ac:dyDescent="0.2">
      <c r="A15" s="87" t="s">
        <v>198</v>
      </c>
      <c r="B15" s="53" t="s">
        <v>199</v>
      </c>
      <c r="C15" s="162">
        <v>9593</v>
      </c>
      <c r="D15" s="162">
        <v>6828</v>
      </c>
      <c r="E15" s="162">
        <v>2765</v>
      </c>
    </row>
    <row r="16" spans="1:5" x14ac:dyDescent="0.2">
      <c r="A16" s="87" t="s">
        <v>118</v>
      </c>
      <c r="B16" s="53" t="s">
        <v>200</v>
      </c>
      <c r="C16" s="162">
        <v>6502</v>
      </c>
      <c r="D16" s="162">
        <v>63</v>
      </c>
      <c r="E16" s="162">
        <v>6439</v>
      </c>
    </row>
    <row r="17" spans="1:5" x14ac:dyDescent="0.2">
      <c r="A17" s="87" t="s">
        <v>201</v>
      </c>
      <c r="B17" s="53" t="s">
        <v>202</v>
      </c>
      <c r="C17" s="162">
        <v>18224</v>
      </c>
      <c r="D17" s="162">
        <v>12292</v>
      </c>
      <c r="E17" s="162">
        <v>5932</v>
      </c>
    </row>
    <row r="18" spans="1:5" x14ac:dyDescent="0.2">
      <c r="A18" s="87" t="s">
        <v>203</v>
      </c>
      <c r="B18" s="53" t="s">
        <v>204</v>
      </c>
      <c r="C18" s="162">
        <v>8228</v>
      </c>
      <c r="D18" s="162">
        <v>4628</v>
      </c>
      <c r="E18" s="162">
        <v>3600</v>
      </c>
    </row>
    <row r="19" spans="1:5" x14ac:dyDescent="0.2">
      <c r="A19" s="87" t="s">
        <v>205</v>
      </c>
      <c r="B19" s="53" t="s">
        <v>206</v>
      </c>
      <c r="C19" s="162">
        <v>11215</v>
      </c>
      <c r="D19" s="162">
        <v>3746</v>
      </c>
      <c r="E19" s="162">
        <v>7469</v>
      </c>
    </row>
    <row r="20" spans="1:5" x14ac:dyDescent="0.2">
      <c r="A20" s="87" t="s">
        <v>148</v>
      </c>
      <c r="B20" s="53" t="s">
        <v>207</v>
      </c>
      <c r="C20" s="162">
        <v>30741</v>
      </c>
      <c r="D20" s="162">
        <v>14017</v>
      </c>
      <c r="E20" s="162">
        <v>16724</v>
      </c>
    </row>
    <row r="21" spans="1:5" x14ac:dyDescent="0.2">
      <c r="A21" s="87" t="s">
        <v>208</v>
      </c>
      <c r="B21" s="53" t="s">
        <v>209</v>
      </c>
      <c r="C21" s="162">
        <v>12664</v>
      </c>
      <c r="D21" s="162">
        <v>7707</v>
      </c>
      <c r="E21" s="162">
        <v>4957</v>
      </c>
    </row>
    <row r="22" spans="1:5" x14ac:dyDescent="0.2">
      <c r="A22" s="87" t="s">
        <v>150</v>
      </c>
      <c r="B22" s="53" t="s">
        <v>151</v>
      </c>
      <c r="C22" s="162">
        <v>54402</v>
      </c>
      <c r="D22" s="162">
        <v>29690</v>
      </c>
      <c r="E22" s="162">
        <v>24712</v>
      </c>
    </row>
    <row r="23" spans="1:5" x14ac:dyDescent="0.2">
      <c r="A23" s="87" t="s">
        <v>152</v>
      </c>
      <c r="B23" s="53" t="s">
        <v>210</v>
      </c>
      <c r="C23" s="162">
        <v>39361</v>
      </c>
      <c r="D23" s="162">
        <v>20682</v>
      </c>
      <c r="E23" s="162">
        <v>18679</v>
      </c>
    </row>
    <row r="24" spans="1:5" x14ac:dyDescent="0.2">
      <c r="A24" s="87" t="s">
        <v>158</v>
      </c>
      <c r="B24" s="53" t="s">
        <v>159</v>
      </c>
      <c r="C24" s="162">
        <v>149823</v>
      </c>
      <c r="D24" s="162">
        <v>81211</v>
      </c>
      <c r="E24" s="162">
        <v>68612</v>
      </c>
    </row>
    <row r="25" spans="1:5" x14ac:dyDescent="0.2">
      <c r="A25" s="87" t="s">
        <v>211</v>
      </c>
      <c r="B25" s="53" t="s">
        <v>212</v>
      </c>
      <c r="C25" s="162">
        <v>13731</v>
      </c>
      <c r="D25" s="162">
        <v>4427</v>
      </c>
      <c r="E25" s="162">
        <v>9304</v>
      </c>
    </row>
    <row r="26" spans="1:5" x14ac:dyDescent="0.2">
      <c r="A26" s="163" t="s">
        <v>213</v>
      </c>
      <c r="B26" s="53" t="s">
        <v>400</v>
      </c>
      <c r="C26" s="162">
        <v>25892</v>
      </c>
      <c r="D26" s="162">
        <v>17731</v>
      </c>
      <c r="E26" s="162">
        <v>8161</v>
      </c>
    </row>
    <row r="27" spans="1:5" x14ac:dyDescent="0.2">
      <c r="A27" s="87" t="s">
        <v>87</v>
      </c>
      <c r="B27" s="53" t="s">
        <v>215</v>
      </c>
      <c r="C27" s="162">
        <v>10101</v>
      </c>
      <c r="D27" s="162">
        <v>6683</v>
      </c>
      <c r="E27" s="162">
        <v>3418</v>
      </c>
    </row>
    <row r="28" spans="1:5" x14ac:dyDescent="0.2">
      <c r="A28" s="87" t="s">
        <v>216</v>
      </c>
      <c r="B28" s="53" t="s">
        <v>401</v>
      </c>
      <c r="C28" s="162">
        <v>63731</v>
      </c>
      <c r="D28" s="162">
        <v>33328</v>
      </c>
      <c r="E28" s="162">
        <v>30403</v>
      </c>
    </row>
    <row r="29" spans="1:5" x14ac:dyDescent="0.2">
      <c r="A29" s="87" t="s">
        <v>218</v>
      </c>
      <c r="B29" s="53" t="s">
        <v>402</v>
      </c>
      <c r="C29" s="162">
        <v>19754</v>
      </c>
      <c r="D29" s="162">
        <v>10357</v>
      </c>
      <c r="E29" s="162">
        <v>9397</v>
      </c>
    </row>
    <row r="30" spans="1:5" x14ac:dyDescent="0.2">
      <c r="A30" s="87" t="s">
        <v>160</v>
      </c>
      <c r="B30" s="53" t="s">
        <v>161</v>
      </c>
      <c r="C30" s="162">
        <v>62139</v>
      </c>
      <c r="D30" s="162">
        <v>35449</v>
      </c>
      <c r="E30" s="162">
        <v>26690</v>
      </c>
    </row>
    <row r="31" spans="1:5" x14ac:dyDescent="0.2">
      <c r="A31" s="87" t="s">
        <v>220</v>
      </c>
      <c r="B31" s="53" t="s">
        <v>221</v>
      </c>
      <c r="C31" s="162">
        <v>17867</v>
      </c>
      <c r="D31" s="162">
        <v>10171</v>
      </c>
      <c r="E31" s="162">
        <v>7696</v>
      </c>
    </row>
    <row r="32" spans="1:5" x14ac:dyDescent="0.2">
      <c r="A32" s="87" t="s">
        <v>162</v>
      </c>
      <c r="B32" s="53" t="s">
        <v>163</v>
      </c>
      <c r="C32" s="162">
        <v>95912</v>
      </c>
      <c r="D32" s="162">
        <v>51554</v>
      </c>
      <c r="E32" s="162">
        <v>44358</v>
      </c>
    </row>
    <row r="33" spans="1:5" x14ac:dyDescent="0.2">
      <c r="A33" s="164" t="s">
        <v>222</v>
      </c>
      <c r="B33" s="53" t="s">
        <v>403</v>
      </c>
      <c r="C33" s="162">
        <v>2986</v>
      </c>
      <c r="D33" s="162">
        <v>2331</v>
      </c>
      <c r="E33" s="162">
        <v>655</v>
      </c>
    </row>
    <row r="34" spans="1:5" x14ac:dyDescent="0.2">
      <c r="A34" s="87" t="s">
        <v>168</v>
      </c>
      <c r="B34" s="53" t="s">
        <v>169</v>
      </c>
      <c r="C34" s="162">
        <v>55641</v>
      </c>
      <c r="D34" s="162">
        <v>26622</v>
      </c>
      <c r="E34" s="162">
        <v>29019</v>
      </c>
    </row>
    <row r="35" spans="1:5" x14ac:dyDescent="0.2">
      <c r="A35" s="87" t="s">
        <v>170</v>
      </c>
      <c r="B35" s="53" t="s">
        <v>171</v>
      </c>
      <c r="C35" s="162">
        <v>50586</v>
      </c>
      <c r="D35" s="165" t="s">
        <v>186</v>
      </c>
      <c r="E35" s="162">
        <v>50586</v>
      </c>
    </row>
    <row r="36" spans="1:5" ht="22.5" x14ac:dyDescent="0.2">
      <c r="A36" s="166" t="s">
        <v>173</v>
      </c>
      <c r="B36" s="81" t="s">
        <v>223</v>
      </c>
      <c r="C36" s="162">
        <v>11929</v>
      </c>
      <c r="D36" s="162">
        <v>6474</v>
      </c>
      <c r="E36" s="162">
        <v>5455</v>
      </c>
    </row>
    <row r="37" spans="1:5" ht="22.5" x14ac:dyDescent="0.2">
      <c r="A37" s="166" t="s">
        <v>179</v>
      </c>
      <c r="B37" s="81" t="s">
        <v>224</v>
      </c>
      <c r="C37" s="162">
        <v>104998</v>
      </c>
      <c r="D37" s="162">
        <v>50473</v>
      </c>
      <c r="E37" s="162">
        <v>54525</v>
      </c>
    </row>
    <row r="38" spans="1:5" x14ac:dyDescent="0.2">
      <c r="A38" s="87" t="s">
        <v>225</v>
      </c>
      <c r="B38" s="53" t="s">
        <v>226</v>
      </c>
      <c r="C38" s="162">
        <v>82937</v>
      </c>
      <c r="D38" s="162">
        <v>38983</v>
      </c>
      <c r="E38" s="162">
        <v>43954</v>
      </c>
    </row>
    <row r="39" spans="1:5" x14ac:dyDescent="0.2">
      <c r="A39" s="87" t="s">
        <v>227</v>
      </c>
      <c r="B39" s="53" t="s">
        <v>228</v>
      </c>
      <c r="C39" s="162">
        <v>923</v>
      </c>
      <c r="D39" s="162">
        <v>596</v>
      </c>
      <c r="E39" s="162">
        <v>327</v>
      </c>
    </row>
    <row r="40" spans="1:5" ht="22.5" x14ac:dyDescent="0.2">
      <c r="A40" s="166" t="s">
        <v>229</v>
      </c>
      <c r="B40" s="81" t="s">
        <v>230</v>
      </c>
      <c r="C40" s="162">
        <v>921</v>
      </c>
      <c r="D40" s="162">
        <v>503</v>
      </c>
      <c r="E40" s="162">
        <v>418</v>
      </c>
    </row>
    <row r="41" spans="1:5" x14ac:dyDescent="0.2">
      <c r="A41" s="167" t="s">
        <v>231</v>
      </c>
      <c r="B41" s="168"/>
      <c r="C41" s="169">
        <v>781130</v>
      </c>
      <c r="D41" s="169">
        <v>383480</v>
      </c>
      <c r="E41" s="169">
        <v>397650</v>
      </c>
    </row>
    <row r="42" spans="1:5" x14ac:dyDescent="0.2">
      <c r="A42" s="171" t="s">
        <v>105</v>
      </c>
      <c r="B42" s="36"/>
      <c r="C42" s="172"/>
      <c r="D42" s="172"/>
      <c r="E42" s="172"/>
    </row>
    <row r="43" spans="1:5" x14ac:dyDescent="0.2">
      <c r="A43" s="2" t="s">
        <v>468</v>
      </c>
    </row>
  </sheetData>
  <mergeCells count="2">
    <mergeCell ref="A7:A9"/>
    <mergeCell ref="A3:E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F51"/>
  <sheetViews>
    <sheetView showGridLines="0" zoomScaleNormal="100" workbookViewId="0"/>
  </sheetViews>
  <sheetFormatPr baseColWidth="10" defaultRowHeight="11.25" x14ac:dyDescent="0.2"/>
  <cols>
    <col min="1" max="3" width="4.7109375" style="32" customWidth="1"/>
    <col min="4" max="6" width="23.7109375" style="32" customWidth="1"/>
    <col min="7" max="256" width="11.42578125" style="32"/>
    <col min="257" max="259" width="4.7109375" style="32" customWidth="1"/>
    <col min="260" max="262" width="23.7109375" style="32" customWidth="1"/>
    <col min="263" max="512" width="11.42578125" style="32"/>
    <col min="513" max="515" width="4.7109375" style="32" customWidth="1"/>
    <col min="516" max="518" width="23.7109375" style="32" customWidth="1"/>
    <col min="519" max="768" width="11.42578125" style="32"/>
    <col min="769" max="771" width="4.7109375" style="32" customWidth="1"/>
    <col min="772" max="774" width="23.7109375" style="32" customWidth="1"/>
    <col min="775" max="1024" width="11.42578125" style="32"/>
    <col min="1025" max="1027" width="4.7109375" style="32" customWidth="1"/>
    <col min="1028" max="1030" width="23.7109375" style="32" customWidth="1"/>
    <col min="1031" max="1280" width="11.42578125" style="32"/>
    <col min="1281" max="1283" width="4.7109375" style="32" customWidth="1"/>
    <col min="1284" max="1286" width="23.7109375" style="32" customWidth="1"/>
    <col min="1287" max="1536" width="11.42578125" style="32"/>
    <col min="1537" max="1539" width="4.7109375" style="32" customWidth="1"/>
    <col min="1540" max="1542" width="23.7109375" style="32" customWidth="1"/>
    <col min="1543" max="1792" width="11.42578125" style="32"/>
    <col min="1793" max="1795" width="4.7109375" style="32" customWidth="1"/>
    <col min="1796" max="1798" width="23.7109375" style="32" customWidth="1"/>
    <col min="1799" max="2048" width="11.42578125" style="32"/>
    <col min="2049" max="2051" width="4.7109375" style="32" customWidth="1"/>
    <col min="2052" max="2054" width="23.7109375" style="32" customWidth="1"/>
    <col min="2055" max="2304" width="11.42578125" style="32"/>
    <col min="2305" max="2307" width="4.7109375" style="32" customWidth="1"/>
    <col min="2308" max="2310" width="23.7109375" style="32" customWidth="1"/>
    <col min="2311" max="2560" width="11.42578125" style="32"/>
    <col min="2561" max="2563" width="4.7109375" style="32" customWidth="1"/>
    <col min="2564" max="2566" width="23.7109375" style="32" customWidth="1"/>
    <col min="2567" max="2816" width="11.42578125" style="32"/>
    <col min="2817" max="2819" width="4.7109375" style="32" customWidth="1"/>
    <col min="2820" max="2822" width="23.7109375" style="32" customWidth="1"/>
    <col min="2823" max="3072" width="11.42578125" style="32"/>
    <col min="3073" max="3075" width="4.7109375" style="32" customWidth="1"/>
    <col min="3076" max="3078" width="23.7109375" style="32" customWidth="1"/>
    <col min="3079" max="3328" width="11.42578125" style="32"/>
    <col min="3329" max="3331" width="4.7109375" style="32" customWidth="1"/>
    <col min="3332" max="3334" width="23.7109375" style="32" customWidth="1"/>
    <col min="3335" max="3584" width="11.42578125" style="32"/>
    <col min="3585" max="3587" width="4.7109375" style="32" customWidth="1"/>
    <col min="3588" max="3590" width="23.7109375" style="32" customWidth="1"/>
    <col min="3591" max="3840" width="11.42578125" style="32"/>
    <col min="3841" max="3843" width="4.7109375" style="32" customWidth="1"/>
    <col min="3844" max="3846" width="23.7109375" style="32" customWidth="1"/>
    <col min="3847" max="4096" width="11.42578125" style="32"/>
    <col min="4097" max="4099" width="4.7109375" style="32" customWidth="1"/>
    <col min="4100" max="4102" width="23.7109375" style="32" customWidth="1"/>
    <col min="4103" max="4352" width="11.42578125" style="32"/>
    <col min="4353" max="4355" width="4.7109375" style="32" customWidth="1"/>
    <col min="4356" max="4358" width="23.7109375" style="32" customWidth="1"/>
    <col min="4359" max="4608" width="11.42578125" style="32"/>
    <col min="4609" max="4611" width="4.7109375" style="32" customWidth="1"/>
    <col min="4612" max="4614" width="23.7109375" style="32" customWidth="1"/>
    <col min="4615" max="4864" width="11.42578125" style="32"/>
    <col min="4865" max="4867" width="4.7109375" style="32" customWidth="1"/>
    <col min="4868" max="4870" width="23.7109375" style="32" customWidth="1"/>
    <col min="4871" max="5120" width="11.42578125" style="32"/>
    <col min="5121" max="5123" width="4.7109375" style="32" customWidth="1"/>
    <col min="5124" max="5126" width="23.7109375" style="32" customWidth="1"/>
    <col min="5127" max="5376" width="11.42578125" style="32"/>
    <col min="5377" max="5379" width="4.7109375" style="32" customWidth="1"/>
    <col min="5380" max="5382" width="23.7109375" style="32" customWidth="1"/>
    <col min="5383" max="5632" width="11.42578125" style="32"/>
    <col min="5633" max="5635" width="4.7109375" style="32" customWidth="1"/>
    <col min="5636" max="5638" width="23.7109375" style="32" customWidth="1"/>
    <col min="5639" max="5888" width="11.42578125" style="32"/>
    <col min="5889" max="5891" width="4.7109375" style="32" customWidth="1"/>
    <col min="5892" max="5894" width="23.7109375" style="32" customWidth="1"/>
    <col min="5895" max="6144" width="11.42578125" style="32"/>
    <col min="6145" max="6147" width="4.7109375" style="32" customWidth="1"/>
    <col min="6148" max="6150" width="23.7109375" style="32" customWidth="1"/>
    <col min="6151" max="6400" width="11.42578125" style="32"/>
    <col min="6401" max="6403" width="4.7109375" style="32" customWidth="1"/>
    <col min="6404" max="6406" width="23.7109375" style="32" customWidth="1"/>
    <col min="6407" max="6656" width="11.42578125" style="32"/>
    <col min="6657" max="6659" width="4.7109375" style="32" customWidth="1"/>
    <col min="6660" max="6662" width="23.7109375" style="32" customWidth="1"/>
    <col min="6663" max="6912" width="11.42578125" style="32"/>
    <col min="6913" max="6915" width="4.7109375" style="32" customWidth="1"/>
    <col min="6916" max="6918" width="23.7109375" style="32" customWidth="1"/>
    <col min="6919" max="7168" width="11.42578125" style="32"/>
    <col min="7169" max="7171" width="4.7109375" style="32" customWidth="1"/>
    <col min="7172" max="7174" width="23.7109375" style="32" customWidth="1"/>
    <col min="7175" max="7424" width="11.42578125" style="32"/>
    <col min="7425" max="7427" width="4.7109375" style="32" customWidth="1"/>
    <col min="7428" max="7430" width="23.7109375" style="32" customWidth="1"/>
    <col min="7431" max="7680" width="11.42578125" style="32"/>
    <col min="7681" max="7683" width="4.7109375" style="32" customWidth="1"/>
    <col min="7684" max="7686" width="23.7109375" style="32" customWidth="1"/>
    <col min="7687" max="7936" width="11.42578125" style="32"/>
    <col min="7937" max="7939" width="4.7109375" style="32" customWidth="1"/>
    <col min="7940" max="7942" width="23.7109375" style="32" customWidth="1"/>
    <col min="7943" max="8192" width="11.42578125" style="32"/>
    <col min="8193" max="8195" width="4.7109375" style="32" customWidth="1"/>
    <col min="8196" max="8198" width="23.7109375" style="32" customWidth="1"/>
    <col min="8199" max="8448" width="11.42578125" style="32"/>
    <col min="8449" max="8451" width="4.7109375" style="32" customWidth="1"/>
    <col min="8452" max="8454" width="23.7109375" style="32" customWidth="1"/>
    <col min="8455" max="8704" width="11.42578125" style="32"/>
    <col min="8705" max="8707" width="4.7109375" style="32" customWidth="1"/>
    <col min="8708" max="8710" width="23.7109375" style="32" customWidth="1"/>
    <col min="8711" max="8960" width="11.42578125" style="32"/>
    <col min="8961" max="8963" width="4.7109375" style="32" customWidth="1"/>
    <col min="8964" max="8966" width="23.7109375" style="32" customWidth="1"/>
    <col min="8967" max="9216" width="11.42578125" style="32"/>
    <col min="9217" max="9219" width="4.7109375" style="32" customWidth="1"/>
    <col min="9220" max="9222" width="23.7109375" style="32" customWidth="1"/>
    <col min="9223" max="9472" width="11.42578125" style="32"/>
    <col min="9473" max="9475" width="4.7109375" style="32" customWidth="1"/>
    <col min="9476" max="9478" width="23.7109375" style="32" customWidth="1"/>
    <col min="9479" max="9728" width="11.42578125" style="32"/>
    <col min="9729" max="9731" width="4.7109375" style="32" customWidth="1"/>
    <col min="9732" max="9734" width="23.7109375" style="32" customWidth="1"/>
    <col min="9735" max="9984" width="11.42578125" style="32"/>
    <col min="9985" max="9987" width="4.7109375" style="32" customWidth="1"/>
    <col min="9988" max="9990" width="23.7109375" style="32" customWidth="1"/>
    <col min="9991" max="10240" width="11.42578125" style="32"/>
    <col min="10241" max="10243" width="4.7109375" style="32" customWidth="1"/>
    <col min="10244" max="10246" width="23.7109375" style="32" customWidth="1"/>
    <col min="10247" max="10496" width="11.42578125" style="32"/>
    <col min="10497" max="10499" width="4.7109375" style="32" customWidth="1"/>
    <col min="10500" max="10502" width="23.7109375" style="32" customWidth="1"/>
    <col min="10503" max="10752" width="11.42578125" style="32"/>
    <col min="10753" max="10755" width="4.7109375" style="32" customWidth="1"/>
    <col min="10756" max="10758" width="23.7109375" style="32" customWidth="1"/>
    <col min="10759" max="11008" width="11.42578125" style="32"/>
    <col min="11009" max="11011" width="4.7109375" style="32" customWidth="1"/>
    <col min="11012" max="11014" width="23.7109375" style="32" customWidth="1"/>
    <col min="11015" max="11264" width="11.42578125" style="32"/>
    <col min="11265" max="11267" width="4.7109375" style="32" customWidth="1"/>
    <col min="11268" max="11270" width="23.7109375" style="32" customWidth="1"/>
    <col min="11271" max="11520" width="11.42578125" style="32"/>
    <col min="11521" max="11523" width="4.7109375" style="32" customWidth="1"/>
    <col min="11524" max="11526" width="23.7109375" style="32" customWidth="1"/>
    <col min="11527" max="11776" width="11.42578125" style="32"/>
    <col min="11777" max="11779" width="4.7109375" style="32" customWidth="1"/>
    <col min="11780" max="11782" width="23.7109375" style="32" customWidth="1"/>
    <col min="11783" max="12032" width="11.42578125" style="32"/>
    <col min="12033" max="12035" width="4.7109375" style="32" customWidth="1"/>
    <col min="12036" max="12038" width="23.7109375" style="32" customWidth="1"/>
    <col min="12039" max="12288" width="11.42578125" style="32"/>
    <col min="12289" max="12291" width="4.7109375" style="32" customWidth="1"/>
    <col min="12292" max="12294" width="23.7109375" style="32" customWidth="1"/>
    <col min="12295" max="12544" width="11.42578125" style="32"/>
    <col min="12545" max="12547" width="4.7109375" style="32" customWidth="1"/>
    <col min="12548" max="12550" width="23.7109375" style="32" customWidth="1"/>
    <col min="12551" max="12800" width="11.42578125" style="32"/>
    <col min="12801" max="12803" width="4.7109375" style="32" customWidth="1"/>
    <col min="12804" max="12806" width="23.7109375" style="32" customWidth="1"/>
    <col min="12807" max="13056" width="11.42578125" style="32"/>
    <col min="13057" max="13059" width="4.7109375" style="32" customWidth="1"/>
    <col min="13060" max="13062" width="23.7109375" style="32" customWidth="1"/>
    <col min="13063" max="13312" width="11.42578125" style="32"/>
    <col min="13313" max="13315" width="4.7109375" style="32" customWidth="1"/>
    <col min="13316" max="13318" width="23.7109375" style="32" customWidth="1"/>
    <col min="13319" max="13568" width="11.42578125" style="32"/>
    <col min="13569" max="13571" width="4.7109375" style="32" customWidth="1"/>
    <col min="13572" max="13574" width="23.7109375" style="32" customWidth="1"/>
    <col min="13575" max="13824" width="11.42578125" style="32"/>
    <col min="13825" max="13827" width="4.7109375" style="32" customWidth="1"/>
    <col min="13828" max="13830" width="23.7109375" style="32" customWidth="1"/>
    <col min="13831" max="14080" width="11.42578125" style="32"/>
    <col min="14081" max="14083" width="4.7109375" style="32" customWidth="1"/>
    <col min="14084" max="14086" width="23.7109375" style="32" customWidth="1"/>
    <col min="14087" max="14336" width="11.42578125" style="32"/>
    <col min="14337" max="14339" width="4.7109375" style="32" customWidth="1"/>
    <col min="14340" max="14342" width="23.7109375" style="32" customWidth="1"/>
    <col min="14343" max="14592" width="11.42578125" style="32"/>
    <col min="14593" max="14595" width="4.7109375" style="32" customWidth="1"/>
    <col min="14596" max="14598" width="23.7109375" style="32" customWidth="1"/>
    <col min="14599" max="14848" width="11.42578125" style="32"/>
    <col min="14849" max="14851" width="4.7109375" style="32" customWidth="1"/>
    <col min="14852" max="14854" width="23.7109375" style="32" customWidth="1"/>
    <col min="14855" max="15104" width="11.42578125" style="32"/>
    <col min="15105" max="15107" width="4.7109375" style="32" customWidth="1"/>
    <col min="15108" max="15110" width="23.7109375" style="32" customWidth="1"/>
    <col min="15111" max="15360" width="11.42578125" style="32"/>
    <col min="15361" max="15363" width="4.7109375" style="32" customWidth="1"/>
    <col min="15364" max="15366" width="23.7109375" style="32" customWidth="1"/>
    <col min="15367" max="15616" width="11.42578125" style="32"/>
    <col min="15617" max="15619" width="4.7109375" style="32" customWidth="1"/>
    <col min="15620" max="15622" width="23.7109375" style="32" customWidth="1"/>
    <col min="15623" max="15872" width="11.42578125" style="32"/>
    <col min="15873" max="15875" width="4.7109375" style="32" customWidth="1"/>
    <col min="15876" max="15878" width="23.7109375" style="32" customWidth="1"/>
    <col min="15879" max="16128" width="11.42578125" style="32"/>
    <col min="16129" max="16131" width="4.7109375" style="32" customWidth="1"/>
    <col min="16132" max="16134" width="23.7109375" style="32" customWidth="1"/>
    <col min="16135" max="16384" width="11.42578125" style="32"/>
  </cols>
  <sheetData>
    <row r="1" spans="1:6" x14ac:dyDescent="0.2">
      <c r="A1" s="121" t="s">
        <v>2</v>
      </c>
    </row>
    <row r="3" spans="1:6" x14ac:dyDescent="0.2">
      <c r="A3" s="314" t="s">
        <v>423</v>
      </c>
      <c r="B3" s="314"/>
      <c r="C3" s="314"/>
      <c r="D3" s="314"/>
      <c r="E3" s="314"/>
      <c r="F3" s="314"/>
    </row>
    <row r="4" spans="1:6" x14ac:dyDescent="0.2">
      <c r="A4" s="175" t="s">
        <v>56</v>
      </c>
    </row>
    <row r="5" spans="1:6" x14ac:dyDescent="0.2">
      <c r="A5" s="175"/>
    </row>
    <row r="6" spans="1:6" s="176" customFormat="1" x14ac:dyDescent="0.2">
      <c r="A6" s="26" t="s">
        <v>232</v>
      </c>
      <c r="B6" s="26"/>
      <c r="C6" s="27"/>
      <c r="D6" s="316" t="s">
        <v>7</v>
      </c>
      <c r="E6" s="319" t="s">
        <v>233</v>
      </c>
      <c r="F6" s="320"/>
    </row>
    <row r="7" spans="1:6" s="176" customFormat="1" x14ac:dyDescent="0.2">
      <c r="A7" s="28" t="s">
        <v>234</v>
      </c>
      <c r="B7" s="28"/>
      <c r="C7" s="29"/>
      <c r="D7" s="317"/>
      <c r="E7" s="321" t="s">
        <v>235</v>
      </c>
      <c r="F7" s="323" t="s">
        <v>236</v>
      </c>
    </row>
    <row r="8" spans="1:6" s="176" customFormat="1" x14ac:dyDescent="0.2">
      <c r="A8" s="30" t="s">
        <v>237</v>
      </c>
      <c r="B8" s="30"/>
      <c r="C8" s="31"/>
      <c r="D8" s="318"/>
      <c r="E8" s="322"/>
      <c r="F8" s="318"/>
    </row>
    <row r="10" spans="1:6" x14ac:dyDescent="0.2">
      <c r="D10" s="315" t="s">
        <v>238</v>
      </c>
      <c r="E10" s="315"/>
      <c r="F10" s="315"/>
    </row>
    <row r="11" spans="1:6" x14ac:dyDescent="0.2">
      <c r="D11" s="177"/>
    </row>
    <row r="12" spans="1:6" x14ac:dyDescent="0.2">
      <c r="A12" s="28"/>
      <c r="B12" s="178" t="s">
        <v>239</v>
      </c>
      <c r="C12" s="179">
        <v>1</v>
      </c>
      <c r="D12" s="180">
        <v>48630</v>
      </c>
      <c r="E12" s="180">
        <v>25528</v>
      </c>
      <c r="F12" s="180">
        <v>23102</v>
      </c>
    </row>
    <row r="13" spans="1:6" x14ac:dyDescent="0.2">
      <c r="A13" s="181">
        <v>1</v>
      </c>
      <c r="B13" s="176" t="s">
        <v>240</v>
      </c>
      <c r="C13" s="179">
        <v>5</v>
      </c>
      <c r="D13" s="180">
        <v>20954</v>
      </c>
      <c r="E13" s="180">
        <v>11970</v>
      </c>
      <c r="F13" s="180">
        <v>8984</v>
      </c>
    </row>
    <row r="14" spans="1:6" x14ac:dyDescent="0.2">
      <c r="A14" s="181">
        <v>5</v>
      </c>
      <c r="B14" s="176" t="s">
        <v>240</v>
      </c>
      <c r="C14" s="182">
        <v>15</v>
      </c>
      <c r="D14" s="180">
        <v>31319</v>
      </c>
      <c r="E14" s="180">
        <v>16855</v>
      </c>
      <c r="F14" s="180">
        <v>14464</v>
      </c>
    </row>
    <row r="15" spans="1:6" x14ac:dyDescent="0.2">
      <c r="A15" s="181">
        <v>15</v>
      </c>
      <c r="B15" s="176" t="s">
        <v>240</v>
      </c>
      <c r="C15" s="179">
        <v>25</v>
      </c>
      <c r="D15" s="180">
        <v>40627</v>
      </c>
      <c r="E15" s="180">
        <v>17135</v>
      </c>
      <c r="F15" s="180">
        <v>23492</v>
      </c>
    </row>
    <row r="16" spans="1:6" x14ac:dyDescent="0.2">
      <c r="A16" s="181">
        <v>25</v>
      </c>
      <c r="B16" s="176" t="s">
        <v>240</v>
      </c>
      <c r="C16" s="179">
        <v>35</v>
      </c>
      <c r="D16" s="180">
        <v>79047</v>
      </c>
      <c r="E16" s="180">
        <v>24756</v>
      </c>
      <c r="F16" s="180">
        <v>54291</v>
      </c>
    </row>
    <row r="17" spans="1:6" x14ac:dyDescent="0.2">
      <c r="A17" s="181">
        <v>35</v>
      </c>
      <c r="B17" s="176" t="s">
        <v>240</v>
      </c>
      <c r="C17" s="179">
        <v>45</v>
      </c>
      <c r="D17" s="180">
        <v>60552</v>
      </c>
      <c r="E17" s="180">
        <v>27487</v>
      </c>
      <c r="F17" s="180">
        <v>33065</v>
      </c>
    </row>
    <row r="18" spans="1:6" x14ac:dyDescent="0.2">
      <c r="A18" s="181">
        <v>45</v>
      </c>
      <c r="B18" s="176" t="s">
        <v>240</v>
      </c>
      <c r="C18" s="179">
        <v>55</v>
      </c>
      <c r="D18" s="180">
        <v>93077</v>
      </c>
      <c r="E18" s="180">
        <v>50692</v>
      </c>
      <c r="F18" s="180">
        <v>42385</v>
      </c>
    </row>
    <row r="19" spans="1:6" x14ac:dyDescent="0.2">
      <c r="A19" s="181">
        <v>55</v>
      </c>
      <c r="B19" s="176" t="s">
        <v>240</v>
      </c>
      <c r="C19" s="179">
        <v>65</v>
      </c>
      <c r="D19" s="180">
        <v>145632</v>
      </c>
      <c r="E19" s="180">
        <v>84578</v>
      </c>
      <c r="F19" s="180">
        <v>61054</v>
      </c>
    </row>
    <row r="20" spans="1:6" x14ac:dyDescent="0.2">
      <c r="A20" s="181">
        <v>65</v>
      </c>
      <c r="B20" s="176" t="s">
        <v>240</v>
      </c>
      <c r="C20" s="179">
        <v>75</v>
      </c>
      <c r="D20" s="180">
        <v>165053</v>
      </c>
      <c r="E20" s="180">
        <v>91341</v>
      </c>
      <c r="F20" s="180">
        <v>73712</v>
      </c>
    </row>
    <row r="21" spans="1:6" x14ac:dyDescent="0.2">
      <c r="A21" s="181">
        <v>75</v>
      </c>
      <c r="B21" s="176" t="s">
        <v>240</v>
      </c>
      <c r="C21" s="179">
        <v>85</v>
      </c>
      <c r="D21" s="180">
        <v>224007</v>
      </c>
      <c r="E21" s="180">
        <v>107021</v>
      </c>
      <c r="F21" s="180">
        <v>116986</v>
      </c>
    </row>
    <row r="22" spans="1:6" x14ac:dyDescent="0.2">
      <c r="A22" s="181">
        <v>85</v>
      </c>
      <c r="B22" s="33" t="s">
        <v>241</v>
      </c>
      <c r="C22" s="38"/>
      <c r="D22" s="180">
        <v>93193</v>
      </c>
      <c r="E22" s="180">
        <v>31614</v>
      </c>
      <c r="F22" s="180">
        <v>61579</v>
      </c>
    </row>
    <row r="23" spans="1:6" x14ac:dyDescent="0.2">
      <c r="A23" s="183"/>
      <c r="B23" s="184" t="s">
        <v>7</v>
      </c>
      <c r="C23" s="185"/>
      <c r="D23" s="186">
        <v>1002091</v>
      </c>
      <c r="E23" s="186">
        <v>488977</v>
      </c>
      <c r="F23" s="186">
        <v>513114</v>
      </c>
    </row>
    <row r="24" spans="1:6" x14ac:dyDescent="0.2">
      <c r="A24" s="176"/>
      <c r="B24" s="176"/>
      <c r="C24" s="176"/>
      <c r="D24" s="187"/>
      <c r="E24" s="187"/>
      <c r="F24" s="187"/>
    </row>
    <row r="25" spans="1:6" x14ac:dyDescent="0.2">
      <c r="A25" s="176"/>
      <c r="B25" s="176"/>
      <c r="C25" s="176"/>
    </row>
    <row r="26" spans="1:6" x14ac:dyDescent="0.2">
      <c r="D26" s="315" t="s">
        <v>394</v>
      </c>
      <c r="E26" s="315"/>
      <c r="F26" s="315"/>
    </row>
    <row r="28" spans="1:6" x14ac:dyDescent="0.2">
      <c r="A28" s="28"/>
      <c r="B28" s="177" t="s">
        <v>239</v>
      </c>
      <c r="C28" s="179">
        <v>1</v>
      </c>
      <c r="D28" s="188">
        <v>13022.9</v>
      </c>
      <c r="E28" s="188">
        <v>13363.7</v>
      </c>
      <c r="F28" s="188">
        <v>12665.9</v>
      </c>
    </row>
    <row r="29" spans="1:6" x14ac:dyDescent="0.2">
      <c r="A29" s="189">
        <v>1</v>
      </c>
      <c r="B29" s="176" t="s">
        <v>240</v>
      </c>
      <c r="C29" s="179">
        <v>5</v>
      </c>
      <c r="D29" s="188">
        <v>1407.4</v>
      </c>
      <c r="E29" s="188">
        <v>1562.6</v>
      </c>
      <c r="F29" s="188">
        <v>1243</v>
      </c>
    </row>
    <row r="30" spans="1:6" x14ac:dyDescent="0.2">
      <c r="A30" s="189">
        <v>5</v>
      </c>
      <c r="B30" s="176" t="s">
        <v>240</v>
      </c>
      <c r="C30" s="179">
        <v>15</v>
      </c>
      <c r="D30" s="188">
        <v>907.1</v>
      </c>
      <c r="E30" s="188">
        <v>952.3</v>
      </c>
      <c r="F30" s="188">
        <v>859.6</v>
      </c>
    </row>
    <row r="31" spans="1:6" x14ac:dyDescent="0.2">
      <c r="A31" s="189">
        <v>15</v>
      </c>
      <c r="B31" s="176" t="s">
        <v>240</v>
      </c>
      <c r="C31" s="179">
        <v>25</v>
      </c>
      <c r="D31" s="188">
        <v>1278.3</v>
      </c>
      <c r="E31" s="188">
        <v>1028.5</v>
      </c>
      <c r="F31" s="188">
        <v>1553.5</v>
      </c>
    </row>
    <row r="32" spans="1:6" x14ac:dyDescent="0.2">
      <c r="A32" s="189">
        <v>25</v>
      </c>
      <c r="B32" s="176" t="s">
        <v>240</v>
      </c>
      <c r="C32" s="179">
        <v>35</v>
      </c>
      <c r="D32" s="188">
        <v>1545</v>
      </c>
      <c r="E32" s="188">
        <v>916</v>
      </c>
      <c r="F32" s="188">
        <v>2249.5</v>
      </c>
    </row>
    <row r="33" spans="1:6" x14ac:dyDescent="0.2">
      <c r="A33" s="189">
        <v>35</v>
      </c>
      <c r="B33" s="176" t="s">
        <v>240</v>
      </c>
      <c r="C33" s="179">
        <v>45</v>
      </c>
      <c r="D33" s="188">
        <v>1267.4000000000001</v>
      </c>
      <c r="E33" s="188">
        <v>1082.5</v>
      </c>
      <c r="F33" s="188">
        <v>1477.2</v>
      </c>
    </row>
    <row r="34" spans="1:6" x14ac:dyDescent="0.2">
      <c r="A34" s="189">
        <v>45</v>
      </c>
      <c r="B34" s="176" t="s">
        <v>240</v>
      </c>
      <c r="C34" s="179">
        <v>55</v>
      </c>
      <c r="D34" s="188">
        <v>1581.6</v>
      </c>
      <c r="E34" s="188">
        <v>1666.4</v>
      </c>
      <c r="F34" s="188">
        <v>1490.8</v>
      </c>
    </row>
    <row r="35" spans="1:6" x14ac:dyDescent="0.2">
      <c r="A35" s="189">
        <v>55</v>
      </c>
      <c r="B35" s="176" t="s">
        <v>240</v>
      </c>
      <c r="C35" s="179">
        <v>65</v>
      </c>
      <c r="D35" s="188">
        <v>2405.9</v>
      </c>
      <c r="E35" s="188">
        <v>2838.6</v>
      </c>
      <c r="F35" s="188">
        <v>1986.5</v>
      </c>
    </row>
    <row r="36" spans="1:6" x14ac:dyDescent="0.2">
      <c r="A36" s="189">
        <v>65</v>
      </c>
      <c r="B36" s="176" t="s">
        <v>240</v>
      </c>
      <c r="C36" s="179">
        <v>75</v>
      </c>
      <c r="D36" s="188">
        <v>3471.8</v>
      </c>
      <c r="E36" s="188">
        <v>4137.1000000000004</v>
      </c>
      <c r="F36" s="188">
        <v>2894.8</v>
      </c>
    </row>
    <row r="37" spans="1:6" x14ac:dyDescent="0.2">
      <c r="A37" s="189">
        <v>75</v>
      </c>
      <c r="B37" s="176" t="s">
        <v>240</v>
      </c>
      <c r="C37" s="179">
        <v>85</v>
      </c>
      <c r="D37" s="188">
        <v>5168.3765229218416</v>
      </c>
      <c r="E37" s="188">
        <v>5871.2903606294767</v>
      </c>
      <c r="F37" s="188">
        <v>4658.1986143187069</v>
      </c>
    </row>
    <row r="38" spans="1:6" x14ac:dyDescent="0.2">
      <c r="A38" s="189">
        <v>85</v>
      </c>
      <c r="B38" s="33" t="s">
        <v>241</v>
      </c>
      <c r="C38" s="38"/>
      <c r="D38" s="188">
        <v>6645.9855446088231</v>
      </c>
      <c r="E38" s="188">
        <v>7637.1542456818452</v>
      </c>
      <c r="F38" s="188">
        <v>6230.831887240146</v>
      </c>
    </row>
    <row r="39" spans="1:6" x14ac:dyDescent="0.2">
      <c r="A39" s="183"/>
      <c r="B39" s="184" t="s">
        <v>7</v>
      </c>
      <c r="C39" s="185"/>
      <c r="D39" s="190">
        <v>2455.1753741321759</v>
      </c>
      <c r="E39" s="190">
        <v>2432.5973426728237</v>
      </c>
      <c r="F39" s="190">
        <v>2477.0848147885317</v>
      </c>
    </row>
    <row r="40" spans="1:6" x14ac:dyDescent="0.2">
      <c r="A40" s="176"/>
      <c r="B40" s="176"/>
      <c r="C40" s="176"/>
      <c r="D40" s="191"/>
    </row>
    <row r="41" spans="1:6" x14ac:dyDescent="0.2">
      <c r="A41" s="33" t="s">
        <v>470</v>
      </c>
      <c r="B41" s="176"/>
      <c r="C41" s="176"/>
    </row>
    <row r="42" spans="1:6" x14ac:dyDescent="0.2">
      <c r="A42" s="176"/>
      <c r="B42" s="176"/>
      <c r="C42" s="176"/>
    </row>
    <row r="43" spans="1:6" x14ac:dyDescent="0.2">
      <c r="A43" s="176"/>
      <c r="B43" s="176"/>
      <c r="C43" s="176"/>
    </row>
    <row r="44" spans="1:6" x14ac:dyDescent="0.2">
      <c r="A44" s="176"/>
      <c r="B44" s="176"/>
      <c r="C44" s="176"/>
    </row>
    <row r="45" spans="1:6" x14ac:dyDescent="0.2">
      <c r="A45" s="176"/>
      <c r="B45" s="176"/>
      <c r="C45" s="176"/>
    </row>
    <row r="46" spans="1:6" x14ac:dyDescent="0.2">
      <c r="A46" s="176"/>
      <c r="B46" s="176"/>
      <c r="C46" s="176"/>
    </row>
    <row r="47" spans="1:6" x14ac:dyDescent="0.2">
      <c r="A47" s="176"/>
      <c r="B47" s="176"/>
      <c r="C47" s="176"/>
    </row>
    <row r="48" spans="1:6" x14ac:dyDescent="0.2">
      <c r="A48" s="176"/>
      <c r="B48" s="176"/>
      <c r="C48" s="176"/>
    </row>
    <row r="49" spans="1:3" x14ac:dyDescent="0.2">
      <c r="A49" s="176"/>
      <c r="B49" s="176"/>
      <c r="C49" s="176"/>
    </row>
    <row r="50" spans="1:3" x14ac:dyDescent="0.2">
      <c r="A50" s="176"/>
      <c r="B50" s="176"/>
      <c r="C50" s="176"/>
    </row>
    <row r="51" spans="1:3" x14ac:dyDescent="0.2">
      <c r="A51" s="176"/>
      <c r="B51" s="176"/>
      <c r="C51" s="176"/>
    </row>
  </sheetData>
  <mergeCells count="7">
    <mergeCell ref="A3:F3"/>
    <mergeCell ref="D26:F26"/>
    <mergeCell ref="D6:D8"/>
    <mergeCell ref="E6:F6"/>
    <mergeCell ref="E7:E8"/>
    <mergeCell ref="F7:F8"/>
    <mergeCell ref="D10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E39"/>
  <sheetViews>
    <sheetView showGridLines="0" zoomScaleNormal="100" workbookViewId="0"/>
  </sheetViews>
  <sheetFormatPr baseColWidth="10" defaultRowHeight="11.25" x14ac:dyDescent="0.2"/>
  <cols>
    <col min="1" max="1" width="11.7109375" style="87" customWidth="1"/>
    <col min="2" max="2" width="36.28515625" style="25" customWidth="1"/>
    <col min="3" max="5" width="13" style="25" customWidth="1"/>
    <col min="6" max="256" width="11.42578125" style="25"/>
    <col min="257" max="257" width="11.7109375" style="25" customWidth="1"/>
    <col min="258" max="258" width="36.28515625" style="25" customWidth="1"/>
    <col min="259" max="261" width="13" style="25" customWidth="1"/>
    <col min="262" max="512" width="11.42578125" style="25"/>
    <col min="513" max="513" width="11.7109375" style="25" customWidth="1"/>
    <col min="514" max="514" width="36.28515625" style="25" customWidth="1"/>
    <col min="515" max="517" width="13" style="25" customWidth="1"/>
    <col min="518" max="768" width="11.42578125" style="25"/>
    <col min="769" max="769" width="11.7109375" style="25" customWidth="1"/>
    <col min="770" max="770" width="36.28515625" style="25" customWidth="1"/>
    <col min="771" max="773" width="13" style="25" customWidth="1"/>
    <col min="774" max="1024" width="11.42578125" style="25"/>
    <col min="1025" max="1025" width="11.7109375" style="25" customWidth="1"/>
    <col min="1026" max="1026" width="36.28515625" style="25" customWidth="1"/>
    <col min="1027" max="1029" width="13" style="25" customWidth="1"/>
    <col min="1030" max="1280" width="11.42578125" style="25"/>
    <col min="1281" max="1281" width="11.7109375" style="25" customWidth="1"/>
    <col min="1282" max="1282" width="36.28515625" style="25" customWidth="1"/>
    <col min="1283" max="1285" width="13" style="25" customWidth="1"/>
    <col min="1286" max="1536" width="11.42578125" style="25"/>
    <col min="1537" max="1537" width="11.7109375" style="25" customWidth="1"/>
    <col min="1538" max="1538" width="36.28515625" style="25" customWidth="1"/>
    <col min="1539" max="1541" width="13" style="25" customWidth="1"/>
    <col min="1542" max="1792" width="11.42578125" style="25"/>
    <col min="1793" max="1793" width="11.7109375" style="25" customWidth="1"/>
    <col min="1794" max="1794" width="36.28515625" style="25" customWidth="1"/>
    <col min="1795" max="1797" width="13" style="25" customWidth="1"/>
    <col min="1798" max="2048" width="11.42578125" style="25"/>
    <col min="2049" max="2049" width="11.7109375" style="25" customWidth="1"/>
    <col min="2050" max="2050" width="36.28515625" style="25" customWidth="1"/>
    <col min="2051" max="2053" width="13" style="25" customWidth="1"/>
    <col min="2054" max="2304" width="11.42578125" style="25"/>
    <col min="2305" max="2305" width="11.7109375" style="25" customWidth="1"/>
    <col min="2306" max="2306" width="36.28515625" style="25" customWidth="1"/>
    <col min="2307" max="2309" width="13" style="25" customWidth="1"/>
    <col min="2310" max="2560" width="11.42578125" style="25"/>
    <col min="2561" max="2561" width="11.7109375" style="25" customWidth="1"/>
    <col min="2562" max="2562" width="36.28515625" style="25" customWidth="1"/>
    <col min="2563" max="2565" width="13" style="25" customWidth="1"/>
    <col min="2566" max="2816" width="11.42578125" style="25"/>
    <col min="2817" max="2817" width="11.7109375" style="25" customWidth="1"/>
    <col min="2818" max="2818" width="36.28515625" style="25" customWidth="1"/>
    <col min="2819" max="2821" width="13" style="25" customWidth="1"/>
    <col min="2822" max="3072" width="11.42578125" style="25"/>
    <col min="3073" max="3073" width="11.7109375" style="25" customWidth="1"/>
    <col min="3074" max="3074" width="36.28515625" style="25" customWidth="1"/>
    <col min="3075" max="3077" width="13" style="25" customWidth="1"/>
    <col min="3078" max="3328" width="11.42578125" style="25"/>
    <col min="3329" max="3329" width="11.7109375" style="25" customWidth="1"/>
    <col min="3330" max="3330" width="36.28515625" style="25" customWidth="1"/>
    <col min="3331" max="3333" width="13" style="25" customWidth="1"/>
    <col min="3334" max="3584" width="11.42578125" style="25"/>
    <col min="3585" max="3585" width="11.7109375" style="25" customWidth="1"/>
    <col min="3586" max="3586" width="36.28515625" style="25" customWidth="1"/>
    <col min="3587" max="3589" width="13" style="25" customWidth="1"/>
    <col min="3590" max="3840" width="11.42578125" style="25"/>
    <col min="3841" max="3841" width="11.7109375" style="25" customWidth="1"/>
    <col min="3842" max="3842" width="36.28515625" style="25" customWidth="1"/>
    <col min="3843" max="3845" width="13" style="25" customWidth="1"/>
    <col min="3846" max="4096" width="11.42578125" style="25"/>
    <col min="4097" max="4097" width="11.7109375" style="25" customWidth="1"/>
    <col min="4098" max="4098" width="36.28515625" style="25" customWidth="1"/>
    <col min="4099" max="4101" width="13" style="25" customWidth="1"/>
    <col min="4102" max="4352" width="11.42578125" style="25"/>
    <col min="4353" max="4353" width="11.7109375" style="25" customWidth="1"/>
    <col min="4354" max="4354" width="36.28515625" style="25" customWidth="1"/>
    <col min="4355" max="4357" width="13" style="25" customWidth="1"/>
    <col min="4358" max="4608" width="11.42578125" style="25"/>
    <col min="4609" max="4609" width="11.7109375" style="25" customWidth="1"/>
    <col min="4610" max="4610" width="36.28515625" style="25" customWidth="1"/>
    <col min="4611" max="4613" width="13" style="25" customWidth="1"/>
    <col min="4614" max="4864" width="11.42578125" style="25"/>
    <col min="4865" max="4865" width="11.7109375" style="25" customWidth="1"/>
    <col min="4866" max="4866" width="36.28515625" style="25" customWidth="1"/>
    <col min="4867" max="4869" width="13" style="25" customWidth="1"/>
    <col min="4870" max="5120" width="11.42578125" style="25"/>
    <col min="5121" max="5121" width="11.7109375" style="25" customWidth="1"/>
    <col min="5122" max="5122" width="36.28515625" style="25" customWidth="1"/>
    <col min="5123" max="5125" width="13" style="25" customWidth="1"/>
    <col min="5126" max="5376" width="11.42578125" style="25"/>
    <col min="5377" max="5377" width="11.7109375" style="25" customWidth="1"/>
    <col min="5378" max="5378" width="36.28515625" style="25" customWidth="1"/>
    <col min="5379" max="5381" width="13" style="25" customWidth="1"/>
    <col min="5382" max="5632" width="11.42578125" style="25"/>
    <col min="5633" max="5633" width="11.7109375" style="25" customWidth="1"/>
    <col min="5634" max="5634" width="36.28515625" style="25" customWidth="1"/>
    <col min="5635" max="5637" width="13" style="25" customWidth="1"/>
    <col min="5638" max="5888" width="11.42578125" style="25"/>
    <col min="5889" max="5889" width="11.7109375" style="25" customWidth="1"/>
    <col min="5890" max="5890" width="36.28515625" style="25" customWidth="1"/>
    <col min="5891" max="5893" width="13" style="25" customWidth="1"/>
    <col min="5894" max="6144" width="11.42578125" style="25"/>
    <col min="6145" max="6145" width="11.7109375" style="25" customWidth="1"/>
    <col min="6146" max="6146" width="36.28515625" style="25" customWidth="1"/>
    <col min="6147" max="6149" width="13" style="25" customWidth="1"/>
    <col min="6150" max="6400" width="11.42578125" style="25"/>
    <col min="6401" max="6401" width="11.7109375" style="25" customWidth="1"/>
    <col min="6402" max="6402" width="36.28515625" style="25" customWidth="1"/>
    <col min="6403" max="6405" width="13" style="25" customWidth="1"/>
    <col min="6406" max="6656" width="11.42578125" style="25"/>
    <col min="6657" max="6657" width="11.7109375" style="25" customWidth="1"/>
    <col min="6658" max="6658" width="36.28515625" style="25" customWidth="1"/>
    <col min="6659" max="6661" width="13" style="25" customWidth="1"/>
    <col min="6662" max="6912" width="11.42578125" style="25"/>
    <col min="6913" max="6913" width="11.7109375" style="25" customWidth="1"/>
    <col min="6914" max="6914" width="36.28515625" style="25" customWidth="1"/>
    <col min="6915" max="6917" width="13" style="25" customWidth="1"/>
    <col min="6918" max="7168" width="11.42578125" style="25"/>
    <col min="7169" max="7169" width="11.7109375" style="25" customWidth="1"/>
    <col min="7170" max="7170" width="36.28515625" style="25" customWidth="1"/>
    <col min="7171" max="7173" width="13" style="25" customWidth="1"/>
    <col min="7174" max="7424" width="11.42578125" style="25"/>
    <col min="7425" max="7425" width="11.7109375" style="25" customWidth="1"/>
    <col min="7426" max="7426" width="36.28515625" style="25" customWidth="1"/>
    <col min="7427" max="7429" width="13" style="25" customWidth="1"/>
    <col min="7430" max="7680" width="11.42578125" style="25"/>
    <col min="7681" max="7681" width="11.7109375" style="25" customWidth="1"/>
    <col min="7682" max="7682" width="36.28515625" style="25" customWidth="1"/>
    <col min="7683" max="7685" width="13" style="25" customWidth="1"/>
    <col min="7686" max="7936" width="11.42578125" style="25"/>
    <col min="7937" max="7937" width="11.7109375" style="25" customWidth="1"/>
    <col min="7938" max="7938" width="36.28515625" style="25" customWidth="1"/>
    <col min="7939" max="7941" width="13" style="25" customWidth="1"/>
    <col min="7942" max="8192" width="11.42578125" style="25"/>
    <col min="8193" max="8193" width="11.7109375" style="25" customWidth="1"/>
    <col min="8194" max="8194" width="36.28515625" style="25" customWidth="1"/>
    <col min="8195" max="8197" width="13" style="25" customWidth="1"/>
    <col min="8198" max="8448" width="11.42578125" style="25"/>
    <col min="8449" max="8449" width="11.7109375" style="25" customWidth="1"/>
    <col min="8450" max="8450" width="36.28515625" style="25" customWidth="1"/>
    <col min="8451" max="8453" width="13" style="25" customWidth="1"/>
    <col min="8454" max="8704" width="11.42578125" style="25"/>
    <col min="8705" max="8705" width="11.7109375" style="25" customWidth="1"/>
    <col min="8706" max="8706" width="36.28515625" style="25" customWidth="1"/>
    <col min="8707" max="8709" width="13" style="25" customWidth="1"/>
    <col min="8710" max="8960" width="11.42578125" style="25"/>
    <col min="8961" max="8961" width="11.7109375" style="25" customWidth="1"/>
    <col min="8962" max="8962" width="36.28515625" style="25" customWidth="1"/>
    <col min="8963" max="8965" width="13" style="25" customWidth="1"/>
    <col min="8966" max="9216" width="11.42578125" style="25"/>
    <col min="9217" max="9217" width="11.7109375" style="25" customWidth="1"/>
    <col min="9218" max="9218" width="36.28515625" style="25" customWidth="1"/>
    <col min="9219" max="9221" width="13" style="25" customWidth="1"/>
    <col min="9222" max="9472" width="11.42578125" style="25"/>
    <col min="9473" max="9473" width="11.7109375" style="25" customWidth="1"/>
    <col min="9474" max="9474" width="36.28515625" style="25" customWidth="1"/>
    <col min="9475" max="9477" width="13" style="25" customWidth="1"/>
    <col min="9478" max="9728" width="11.42578125" style="25"/>
    <col min="9729" max="9729" width="11.7109375" style="25" customWidth="1"/>
    <col min="9730" max="9730" width="36.28515625" style="25" customWidth="1"/>
    <col min="9731" max="9733" width="13" style="25" customWidth="1"/>
    <col min="9734" max="9984" width="11.42578125" style="25"/>
    <col min="9985" max="9985" width="11.7109375" style="25" customWidth="1"/>
    <col min="9986" max="9986" width="36.28515625" style="25" customWidth="1"/>
    <col min="9987" max="9989" width="13" style="25" customWidth="1"/>
    <col min="9990" max="10240" width="11.42578125" style="25"/>
    <col min="10241" max="10241" width="11.7109375" style="25" customWidth="1"/>
    <col min="10242" max="10242" width="36.28515625" style="25" customWidth="1"/>
    <col min="10243" max="10245" width="13" style="25" customWidth="1"/>
    <col min="10246" max="10496" width="11.42578125" style="25"/>
    <col min="10497" max="10497" width="11.7109375" style="25" customWidth="1"/>
    <col min="10498" max="10498" width="36.28515625" style="25" customWidth="1"/>
    <col min="10499" max="10501" width="13" style="25" customWidth="1"/>
    <col min="10502" max="10752" width="11.42578125" style="25"/>
    <col min="10753" max="10753" width="11.7109375" style="25" customWidth="1"/>
    <col min="10754" max="10754" width="36.28515625" style="25" customWidth="1"/>
    <col min="10755" max="10757" width="13" style="25" customWidth="1"/>
    <col min="10758" max="11008" width="11.42578125" style="25"/>
    <col min="11009" max="11009" width="11.7109375" style="25" customWidth="1"/>
    <col min="11010" max="11010" width="36.28515625" style="25" customWidth="1"/>
    <col min="11011" max="11013" width="13" style="25" customWidth="1"/>
    <col min="11014" max="11264" width="11.42578125" style="25"/>
    <col min="11265" max="11265" width="11.7109375" style="25" customWidth="1"/>
    <col min="11266" max="11266" width="36.28515625" style="25" customWidth="1"/>
    <col min="11267" max="11269" width="13" style="25" customWidth="1"/>
    <col min="11270" max="11520" width="11.42578125" style="25"/>
    <col min="11521" max="11521" width="11.7109375" style="25" customWidth="1"/>
    <col min="11522" max="11522" width="36.28515625" style="25" customWidth="1"/>
    <col min="11523" max="11525" width="13" style="25" customWidth="1"/>
    <col min="11526" max="11776" width="11.42578125" style="25"/>
    <col min="11777" max="11777" width="11.7109375" style="25" customWidth="1"/>
    <col min="11778" max="11778" width="36.28515625" style="25" customWidth="1"/>
    <col min="11779" max="11781" width="13" style="25" customWidth="1"/>
    <col min="11782" max="12032" width="11.42578125" style="25"/>
    <col min="12033" max="12033" width="11.7109375" style="25" customWidth="1"/>
    <col min="12034" max="12034" width="36.28515625" style="25" customWidth="1"/>
    <col min="12035" max="12037" width="13" style="25" customWidth="1"/>
    <col min="12038" max="12288" width="11.42578125" style="25"/>
    <col min="12289" max="12289" width="11.7109375" style="25" customWidth="1"/>
    <col min="12290" max="12290" width="36.28515625" style="25" customWidth="1"/>
    <col min="12291" max="12293" width="13" style="25" customWidth="1"/>
    <col min="12294" max="12544" width="11.42578125" style="25"/>
    <col min="12545" max="12545" width="11.7109375" style="25" customWidth="1"/>
    <col min="12546" max="12546" width="36.28515625" style="25" customWidth="1"/>
    <col min="12547" max="12549" width="13" style="25" customWidth="1"/>
    <col min="12550" max="12800" width="11.42578125" style="25"/>
    <col min="12801" max="12801" width="11.7109375" style="25" customWidth="1"/>
    <col min="12802" max="12802" width="36.28515625" style="25" customWidth="1"/>
    <col min="12803" max="12805" width="13" style="25" customWidth="1"/>
    <col min="12806" max="13056" width="11.42578125" style="25"/>
    <col min="13057" max="13057" width="11.7109375" style="25" customWidth="1"/>
    <col min="13058" max="13058" width="36.28515625" style="25" customWidth="1"/>
    <col min="13059" max="13061" width="13" style="25" customWidth="1"/>
    <col min="13062" max="13312" width="11.42578125" style="25"/>
    <col min="13313" max="13313" width="11.7109375" style="25" customWidth="1"/>
    <col min="13314" max="13314" width="36.28515625" style="25" customWidth="1"/>
    <col min="13315" max="13317" width="13" style="25" customWidth="1"/>
    <col min="13318" max="13568" width="11.42578125" style="25"/>
    <col min="13569" max="13569" width="11.7109375" style="25" customWidth="1"/>
    <col min="13570" max="13570" width="36.28515625" style="25" customWidth="1"/>
    <col min="13571" max="13573" width="13" style="25" customWidth="1"/>
    <col min="13574" max="13824" width="11.42578125" style="25"/>
    <col min="13825" max="13825" width="11.7109375" style="25" customWidth="1"/>
    <col min="13826" max="13826" width="36.28515625" style="25" customWidth="1"/>
    <col min="13827" max="13829" width="13" style="25" customWidth="1"/>
    <col min="13830" max="14080" width="11.42578125" style="25"/>
    <col min="14081" max="14081" width="11.7109375" style="25" customWidth="1"/>
    <col min="14082" max="14082" width="36.28515625" style="25" customWidth="1"/>
    <col min="14083" max="14085" width="13" style="25" customWidth="1"/>
    <col min="14086" max="14336" width="11.42578125" style="25"/>
    <col min="14337" max="14337" width="11.7109375" style="25" customWidth="1"/>
    <col min="14338" max="14338" width="36.28515625" style="25" customWidth="1"/>
    <col min="14339" max="14341" width="13" style="25" customWidth="1"/>
    <col min="14342" max="14592" width="11.42578125" style="25"/>
    <col min="14593" max="14593" width="11.7109375" style="25" customWidth="1"/>
    <col min="14594" max="14594" width="36.28515625" style="25" customWidth="1"/>
    <col min="14595" max="14597" width="13" style="25" customWidth="1"/>
    <col min="14598" max="14848" width="11.42578125" style="25"/>
    <col min="14849" max="14849" width="11.7109375" style="25" customWidth="1"/>
    <col min="14850" max="14850" width="36.28515625" style="25" customWidth="1"/>
    <col min="14851" max="14853" width="13" style="25" customWidth="1"/>
    <col min="14854" max="15104" width="11.42578125" style="25"/>
    <col min="15105" max="15105" width="11.7109375" style="25" customWidth="1"/>
    <col min="15106" max="15106" width="36.28515625" style="25" customWidth="1"/>
    <col min="15107" max="15109" width="13" style="25" customWidth="1"/>
    <col min="15110" max="15360" width="11.42578125" style="25"/>
    <col min="15361" max="15361" width="11.7109375" style="25" customWidth="1"/>
    <col min="15362" max="15362" width="36.28515625" style="25" customWidth="1"/>
    <col min="15363" max="15365" width="13" style="25" customWidth="1"/>
    <col min="15366" max="15616" width="11.42578125" style="25"/>
    <col min="15617" max="15617" width="11.7109375" style="25" customWidth="1"/>
    <col min="15618" max="15618" width="36.28515625" style="25" customWidth="1"/>
    <col min="15619" max="15621" width="13" style="25" customWidth="1"/>
    <col min="15622" max="15872" width="11.42578125" style="25"/>
    <col min="15873" max="15873" width="11.7109375" style="25" customWidth="1"/>
    <col min="15874" max="15874" width="36.28515625" style="25" customWidth="1"/>
    <col min="15875" max="15877" width="13" style="25" customWidth="1"/>
    <col min="15878" max="16128" width="11.42578125" style="25"/>
    <col min="16129" max="16129" width="11.7109375" style="25" customWidth="1"/>
    <col min="16130" max="16130" width="36.28515625" style="25" customWidth="1"/>
    <col min="16131" max="16133" width="13" style="25" customWidth="1"/>
    <col min="16134" max="16384" width="11.42578125" style="25"/>
  </cols>
  <sheetData>
    <row r="1" spans="1:5" x14ac:dyDescent="0.2">
      <c r="A1" s="121" t="s">
        <v>2</v>
      </c>
    </row>
    <row r="3" spans="1:5" x14ac:dyDescent="0.2">
      <c r="A3" s="313" t="s">
        <v>424</v>
      </c>
      <c r="B3" s="314"/>
      <c r="C3" s="314"/>
      <c r="D3" s="314"/>
      <c r="E3" s="314"/>
    </row>
    <row r="4" spans="1:5" x14ac:dyDescent="0.2">
      <c r="A4" s="314"/>
      <c r="B4" s="314"/>
      <c r="C4" s="314"/>
      <c r="D4" s="314"/>
      <c r="E4" s="314"/>
    </row>
    <row r="5" spans="1:5" x14ac:dyDescent="0.2">
      <c r="A5" s="59" t="s">
        <v>56</v>
      </c>
    </row>
    <row r="6" spans="1:5" x14ac:dyDescent="0.2">
      <c r="A6" s="59"/>
    </row>
    <row r="7" spans="1:5" x14ac:dyDescent="0.2">
      <c r="A7" s="311" t="s">
        <v>381</v>
      </c>
      <c r="B7" s="15"/>
      <c r="C7" s="34"/>
      <c r="D7" s="34"/>
      <c r="E7" s="35"/>
    </row>
    <row r="8" spans="1:5" x14ac:dyDescent="0.2">
      <c r="A8" s="312"/>
      <c r="B8" s="18" t="s">
        <v>59</v>
      </c>
      <c r="C8" s="18" t="s">
        <v>7</v>
      </c>
      <c r="D8" s="18" t="s">
        <v>189</v>
      </c>
      <c r="E8" s="20" t="s">
        <v>190</v>
      </c>
    </row>
    <row r="9" spans="1:5" x14ac:dyDescent="0.2">
      <c r="A9" s="285"/>
      <c r="B9" s="21"/>
      <c r="C9" s="23"/>
      <c r="D9" s="23"/>
      <c r="E9" s="24"/>
    </row>
    <row r="10" spans="1:5" x14ac:dyDescent="0.2">
      <c r="B10" s="53"/>
      <c r="C10" s="86"/>
      <c r="D10" s="192"/>
      <c r="E10" s="192"/>
    </row>
    <row r="11" spans="1:5" s="57" customFormat="1" x14ac:dyDescent="0.2">
      <c r="A11" s="167" t="s">
        <v>194</v>
      </c>
      <c r="B11" s="168" t="s">
        <v>195</v>
      </c>
      <c r="C11" s="169">
        <v>81226</v>
      </c>
      <c r="D11" s="169">
        <v>46949</v>
      </c>
      <c r="E11" s="169">
        <v>34277</v>
      </c>
    </row>
    <row r="12" spans="1:5" ht="22.5" x14ac:dyDescent="0.2">
      <c r="A12" s="87" t="s">
        <v>242</v>
      </c>
      <c r="B12" s="114" t="s">
        <v>243</v>
      </c>
      <c r="C12" s="162">
        <v>2511</v>
      </c>
      <c r="D12" s="162">
        <v>1617</v>
      </c>
      <c r="E12" s="162">
        <v>894</v>
      </c>
    </row>
    <row r="13" spans="1:5" x14ac:dyDescent="0.2">
      <c r="A13" s="87" t="s">
        <v>244</v>
      </c>
      <c r="B13" s="53" t="s">
        <v>245</v>
      </c>
      <c r="C13" s="162">
        <v>4810</v>
      </c>
      <c r="D13" s="162">
        <v>2568</v>
      </c>
      <c r="E13" s="162">
        <v>2242</v>
      </c>
    </row>
    <row r="14" spans="1:5" x14ac:dyDescent="0.2">
      <c r="A14" s="166" t="s">
        <v>246</v>
      </c>
      <c r="B14" s="194" t="s">
        <v>395</v>
      </c>
      <c r="C14" s="162">
        <v>4197</v>
      </c>
      <c r="D14" s="162">
        <v>2824</v>
      </c>
      <c r="E14" s="162">
        <v>1373</v>
      </c>
    </row>
    <row r="15" spans="1:5" x14ac:dyDescent="0.2">
      <c r="A15" s="87" t="s">
        <v>248</v>
      </c>
      <c r="B15" s="53" t="s">
        <v>249</v>
      </c>
      <c r="C15" s="162">
        <v>347</v>
      </c>
      <c r="D15" s="162">
        <v>96</v>
      </c>
      <c r="E15" s="162">
        <v>251</v>
      </c>
    </row>
    <row r="16" spans="1:5" x14ac:dyDescent="0.2">
      <c r="A16" s="87" t="s">
        <v>250</v>
      </c>
      <c r="B16" s="53" t="s">
        <v>251</v>
      </c>
      <c r="C16" s="162">
        <v>2609</v>
      </c>
      <c r="D16" s="162">
        <v>1270</v>
      </c>
      <c r="E16" s="162">
        <v>1339</v>
      </c>
    </row>
    <row r="17" spans="1:5" x14ac:dyDescent="0.2">
      <c r="A17" s="87" t="s">
        <v>252</v>
      </c>
      <c r="B17" s="53" t="s">
        <v>253</v>
      </c>
      <c r="C17" s="162">
        <v>729</v>
      </c>
      <c r="D17" s="162">
        <v>663</v>
      </c>
      <c r="E17" s="162">
        <v>66</v>
      </c>
    </row>
    <row r="18" spans="1:5" x14ac:dyDescent="0.2">
      <c r="A18" s="87" t="s">
        <v>254</v>
      </c>
      <c r="B18" s="53" t="s">
        <v>255</v>
      </c>
      <c r="C18" s="162">
        <v>8510</v>
      </c>
      <c r="D18" s="162">
        <v>5971</v>
      </c>
      <c r="E18" s="162">
        <v>2539</v>
      </c>
    </row>
    <row r="19" spans="1:5" x14ac:dyDescent="0.2">
      <c r="A19" s="87" t="s">
        <v>118</v>
      </c>
      <c r="B19" s="53" t="s">
        <v>200</v>
      </c>
      <c r="C19" s="162">
        <v>6502</v>
      </c>
      <c r="D19" s="162">
        <v>63</v>
      </c>
      <c r="E19" s="162">
        <v>6439</v>
      </c>
    </row>
    <row r="20" spans="1:5" x14ac:dyDescent="0.2">
      <c r="A20" s="87" t="s">
        <v>256</v>
      </c>
      <c r="B20" s="53" t="s">
        <v>257</v>
      </c>
      <c r="C20" s="162">
        <v>608</v>
      </c>
      <c r="D20" s="165" t="s">
        <v>186</v>
      </c>
      <c r="E20" s="162">
        <v>608</v>
      </c>
    </row>
    <row r="21" spans="1:5" x14ac:dyDescent="0.2">
      <c r="A21" s="87" t="s">
        <v>258</v>
      </c>
      <c r="B21" s="53" t="s">
        <v>259</v>
      </c>
      <c r="C21" s="162">
        <v>1215</v>
      </c>
      <c r="D21" s="165" t="s">
        <v>186</v>
      </c>
      <c r="E21" s="162">
        <v>1215</v>
      </c>
    </row>
    <row r="22" spans="1:5" x14ac:dyDescent="0.2">
      <c r="A22" s="87" t="s">
        <v>112</v>
      </c>
      <c r="B22" s="53" t="s">
        <v>260</v>
      </c>
      <c r="C22" s="162">
        <v>5281</v>
      </c>
      <c r="D22" s="162">
        <v>5281</v>
      </c>
      <c r="E22" s="165" t="s">
        <v>186</v>
      </c>
    </row>
    <row r="23" spans="1:5" x14ac:dyDescent="0.2">
      <c r="A23" s="87" t="s">
        <v>261</v>
      </c>
      <c r="B23" s="53" t="s">
        <v>262</v>
      </c>
      <c r="C23" s="162">
        <v>8590</v>
      </c>
      <c r="D23" s="162">
        <v>6269</v>
      </c>
      <c r="E23" s="162">
        <v>2321</v>
      </c>
    </row>
    <row r="24" spans="1:5" x14ac:dyDescent="0.2">
      <c r="A24" s="87" t="s">
        <v>263</v>
      </c>
      <c r="B24" s="53" t="s">
        <v>264</v>
      </c>
      <c r="C24" s="162">
        <v>3829</v>
      </c>
      <c r="D24" s="162">
        <v>2214</v>
      </c>
      <c r="E24" s="162">
        <v>1615</v>
      </c>
    </row>
    <row r="25" spans="1:5" x14ac:dyDescent="0.2">
      <c r="A25" s="167" t="s">
        <v>158</v>
      </c>
      <c r="B25" s="168" t="s">
        <v>159</v>
      </c>
      <c r="C25" s="169">
        <v>149823</v>
      </c>
      <c r="D25" s="169">
        <v>81211</v>
      </c>
      <c r="E25" s="169">
        <v>68612</v>
      </c>
    </row>
    <row r="26" spans="1:5" ht="22.5" x14ac:dyDescent="0.2">
      <c r="A26" s="87" t="s">
        <v>89</v>
      </c>
      <c r="B26" s="114" t="s">
        <v>265</v>
      </c>
      <c r="C26" s="162">
        <v>9943</v>
      </c>
      <c r="D26" s="162">
        <v>3061</v>
      </c>
      <c r="E26" s="162">
        <v>6882</v>
      </c>
    </row>
    <row r="27" spans="1:5" x14ac:dyDescent="0.2">
      <c r="A27" s="87" t="s">
        <v>108</v>
      </c>
      <c r="B27" s="53" t="s">
        <v>266</v>
      </c>
      <c r="C27" s="162">
        <v>8456</v>
      </c>
      <c r="D27" s="162">
        <v>5655</v>
      </c>
      <c r="E27" s="162">
        <v>2801</v>
      </c>
    </row>
    <row r="28" spans="1:5" x14ac:dyDescent="0.2">
      <c r="A28" s="87" t="s">
        <v>87</v>
      </c>
      <c r="B28" s="53" t="s">
        <v>215</v>
      </c>
      <c r="C28" s="162">
        <v>10101</v>
      </c>
      <c r="D28" s="162">
        <v>6683</v>
      </c>
      <c r="E28" s="162">
        <v>3418</v>
      </c>
    </row>
    <row r="29" spans="1:5" x14ac:dyDescent="0.2">
      <c r="A29" s="87" t="s">
        <v>110</v>
      </c>
      <c r="B29" s="53" t="s">
        <v>396</v>
      </c>
      <c r="C29" s="162">
        <v>7262</v>
      </c>
      <c r="D29" s="162">
        <v>5344</v>
      </c>
      <c r="E29" s="162">
        <v>1918</v>
      </c>
    </row>
    <row r="30" spans="1:5" ht="22.5" x14ac:dyDescent="0.2">
      <c r="A30" s="166" t="s">
        <v>268</v>
      </c>
      <c r="B30" s="114" t="s">
        <v>397</v>
      </c>
      <c r="C30" s="162">
        <v>506</v>
      </c>
      <c r="D30" s="162">
        <v>298</v>
      </c>
      <c r="E30" s="162">
        <v>208</v>
      </c>
    </row>
    <row r="31" spans="1:5" x14ac:dyDescent="0.2">
      <c r="A31" s="87" t="s">
        <v>269</v>
      </c>
      <c r="B31" s="53" t="s">
        <v>398</v>
      </c>
      <c r="C31" s="162">
        <v>3109</v>
      </c>
      <c r="D31" s="162">
        <v>1553</v>
      </c>
      <c r="E31" s="162">
        <v>1556</v>
      </c>
    </row>
    <row r="32" spans="1:5" x14ac:dyDescent="0.2">
      <c r="A32" s="87" t="s">
        <v>63</v>
      </c>
      <c r="B32" s="53" t="s">
        <v>270</v>
      </c>
      <c r="C32" s="162">
        <v>29653</v>
      </c>
      <c r="D32" s="162">
        <v>14714</v>
      </c>
      <c r="E32" s="162">
        <v>14939</v>
      </c>
    </row>
    <row r="33" spans="1:5" ht="22.5" x14ac:dyDescent="0.2">
      <c r="A33" s="166" t="s">
        <v>271</v>
      </c>
      <c r="B33" s="81" t="s">
        <v>272</v>
      </c>
      <c r="C33" s="162">
        <v>355</v>
      </c>
      <c r="D33" s="162">
        <v>155</v>
      </c>
      <c r="E33" s="162">
        <v>200</v>
      </c>
    </row>
    <row r="34" spans="1:5" x14ac:dyDescent="0.2">
      <c r="A34" s="87" t="s">
        <v>273</v>
      </c>
      <c r="B34" s="53" t="s">
        <v>399</v>
      </c>
      <c r="C34" s="162">
        <v>1260</v>
      </c>
      <c r="D34" s="162">
        <v>465</v>
      </c>
      <c r="E34" s="162">
        <v>795</v>
      </c>
    </row>
    <row r="35" spans="1:5" x14ac:dyDescent="0.2">
      <c r="A35" s="87" t="s">
        <v>81</v>
      </c>
      <c r="B35" s="53" t="s">
        <v>274</v>
      </c>
      <c r="C35" s="162">
        <v>10728</v>
      </c>
      <c r="D35" s="162">
        <v>7314</v>
      </c>
      <c r="E35" s="162">
        <v>3414</v>
      </c>
    </row>
    <row r="36" spans="1:5" ht="22.5" x14ac:dyDescent="0.2">
      <c r="A36" s="166" t="s">
        <v>275</v>
      </c>
      <c r="B36" s="114" t="s">
        <v>276</v>
      </c>
      <c r="C36" s="162">
        <v>1520</v>
      </c>
      <c r="D36" s="162">
        <v>699</v>
      </c>
      <c r="E36" s="162">
        <v>821</v>
      </c>
    </row>
    <row r="37" spans="1:5" x14ac:dyDescent="0.2">
      <c r="A37" s="87" t="s">
        <v>277</v>
      </c>
      <c r="B37" s="53" t="s">
        <v>278</v>
      </c>
      <c r="C37" s="162">
        <v>2530</v>
      </c>
      <c r="D37" s="162">
        <v>1007</v>
      </c>
      <c r="E37" s="162">
        <v>1523</v>
      </c>
    </row>
    <row r="38" spans="1:5" x14ac:dyDescent="0.2">
      <c r="A38" s="25" t="s">
        <v>105</v>
      </c>
      <c r="D38" s="86"/>
      <c r="E38" s="86"/>
    </row>
    <row r="39" spans="1:5" x14ac:dyDescent="0.2">
      <c r="A39" s="2" t="s">
        <v>468</v>
      </c>
      <c r="B39" s="36"/>
      <c r="D39" s="86"/>
      <c r="E39" s="86"/>
    </row>
  </sheetData>
  <mergeCells count="2">
    <mergeCell ref="A7:A9"/>
    <mergeCell ref="A3:E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C32"/>
  <sheetViews>
    <sheetView showGridLines="0" zoomScaleNormal="100" workbookViewId="0"/>
  </sheetViews>
  <sheetFormatPr baseColWidth="10" defaultRowHeight="11.25" customHeight="1" x14ac:dyDescent="0.2"/>
  <cols>
    <col min="1" max="1" width="31.42578125" style="32" customWidth="1"/>
    <col min="2" max="3" width="27.7109375" style="32" customWidth="1"/>
    <col min="4" max="237" width="11.42578125" style="32"/>
    <col min="238" max="238" width="31.42578125" style="32" customWidth="1"/>
    <col min="239" max="240" width="27.7109375" style="32" customWidth="1"/>
    <col min="241" max="493" width="11.42578125" style="32"/>
    <col min="494" max="494" width="31.42578125" style="32" customWidth="1"/>
    <col min="495" max="496" width="27.7109375" style="32" customWidth="1"/>
    <col min="497" max="749" width="11.42578125" style="32"/>
    <col min="750" max="750" width="31.42578125" style="32" customWidth="1"/>
    <col min="751" max="752" width="27.7109375" style="32" customWidth="1"/>
    <col min="753" max="1005" width="11.42578125" style="32"/>
    <col min="1006" max="1006" width="31.42578125" style="32" customWidth="1"/>
    <col min="1007" max="1008" width="27.7109375" style="32" customWidth="1"/>
    <col min="1009" max="1261" width="11.42578125" style="32"/>
    <col min="1262" max="1262" width="31.42578125" style="32" customWidth="1"/>
    <col min="1263" max="1264" width="27.7109375" style="32" customWidth="1"/>
    <col min="1265" max="1517" width="11.42578125" style="32"/>
    <col min="1518" max="1518" width="31.42578125" style="32" customWidth="1"/>
    <col min="1519" max="1520" width="27.7109375" style="32" customWidth="1"/>
    <col min="1521" max="1773" width="11.42578125" style="32"/>
    <col min="1774" max="1774" width="31.42578125" style="32" customWidth="1"/>
    <col min="1775" max="1776" width="27.7109375" style="32" customWidth="1"/>
    <col min="1777" max="2029" width="11.42578125" style="32"/>
    <col min="2030" max="2030" width="31.42578125" style="32" customWidth="1"/>
    <col min="2031" max="2032" width="27.7109375" style="32" customWidth="1"/>
    <col min="2033" max="2285" width="11.42578125" style="32"/>
    <col min="2286" max="2286" width="31.42578125" style="32" customWidth="1"/>
    <col min="2287" max="2288" width="27.7109375" style="32" customWidth="1"/>
    <col min="2289" max="2541" width="11.42578125" style="32"/>
    <col min="2542" max="2542" width="31.42578125" style="32" customWidth="1"/>
    <col min="2543" max="2544" width="27.7109375" style="32" customWidth="1"/>
    <col min="2545" max="2797" width="11.42578125" style="32"/>
    <col min="2798" max="2798" width="31.42578125" style="32" customWidth="1"/>
    <col min="2799" max="2800" width="27.7109375" style="32" customWidth="1"/>
    <col min="2801" max="3053" width="11.42578125" style="32"/>
    <col min="3054" max="3054" width="31.42578125" style="32" customWidth="1"/>
    <col min="3055" max="3056" width="27.7109375" style="32" customWidth="1"/>
    <col min="3057" max="3309" width="11.42578125" style="32"/>
    <col min="3310" max="3310" width="31.42578125" style="32" customWidth="1"/>
    <col min="3311" max="3312" width="27.7109375" style="32" customWidth="1"/>
    <col min="3313" max="3565" width="11.42578125" style="32"/>
    <col min="3566" max="3566" width="31.42578125" style="32" customWidth="1"/>
    <col min="3567" max="3568" width="27.7109375" style="32" customWidth="1"/>
    <col min="3569" max="3821" width="11.42578125" style="32"/>
    <col min="3822" max="3822" width="31.42578125" style="32" customWidth="1"/>
    <col min="3823" max="3824" width="27.7109375" style="32" customWidth="1"/>
    <col min="3825" max="4077" width="11.42578125" style="32"/>
    <col min="4078" max="4078" width="31.42578125" style="32" customWidth="1"/>
    <col min="4079" max="4080" width="27.7109375" style="32" customWidth="1"/>
    <col min="4081" max="4333" width="11.42578125" style="32"/>
    <col min="4334" max="4334" width="31.42578125" style="32" customWidth="1"/>
    <col min="4335" max="4336" width="27.7109375" style="32" customWidth="1"/>
    <col min="4337" max="4589" width="11.42578125" style="32"/>
    <col min="4590" max="4590" width="31.42578125" style="32" customWidth="1"/>
    <col min="4591" max="4592" width="27.7109375" style="32" customWidth="1"/>
    <col min="4593" max="4845" width="11.42578125" style="32"/>
    <col min="4846" max="4846" width="31.42578125" style="32" customWidth="1"/>
    <col min="4847" max="4848" width="27.7109375" style="32" customWidth="1"/>
    <col min="4849" max="5101" width="11.42578125" style="32"/>
    <col min="5102" max="5102" width="31.42578125" style="32" customWidth="1"/>
    <col min="5103" max="5104" width="27.7109375" style="32" customWidth="1"/>
    <col min="5105" max="5357" width="11.42578125" style="32"/>
    <col min="5358" max="5358" width="31.42578125" style="32" customWidth="1"/>
    <col min="5359" max="5360" width="27.7109375" style="32" customWidth="1"/>
    <col min="5361" max="5613" width="11.42578125" style="32"/>
    <col min="5614" max="5614" width="31.42578125" style="32" customWidth="1"/>
    <col min="5615" max="5616" width="27.7109375" style="32" customWidth="1"/>
    <col min="5617" max="5869" width="11.42578125" style="32"/>
    <col min="5870" max="5870" width="31.42578125" style="32" customWidth="1"/>
    <col min="5871" max="5872" width="27.7109375" style="32" customWidth="1"/>
    <col min="5873" max="6125" width="11.42578125" style="32"/>
    <col min="6126" max="6126" width="31.42578125" style="32" customWidth="1"/>
    <col min="6127" max="6128" width="27.7109375" style="32" customWidth="1"/>
    <col min="6129" max="6381" width="11.42578125" style="32"/>
    <col min="6382" max="6382" width="31.42578125" style="32" customWidth="1"/>
    <col min="6383" max="6384" width="27.7109375" style="32" customWidth="1"/>
    <col min="6385" max="6637" width="11.42578125" style="32"/>
    <col min="6638" max="6638" width="31.42578125" style="32" customWidth="1"/>
    <col min="6639" max="6640" width="27.7109375" style="32" customWidth="1"/>
    <col min="6641" max="6893" width="11.42578125" style="32"/>
    <col min="6894" max="6894" width="31.42578125" style="32" customWidth="1"/>
    <col min="6895" max="6896" width="27.7109375" style="32" customWidth="1"/>
    <col min="6897" max="7149" width="11.42578125" style="32"/>
    <col min="7150" max="7150" width="31.42578125" style="32" customWidth="1"/>
    <col min="7151" max="7152" width="27.7109375" style="32" customWidth="1"/>
    <col min="7153" max="7405" width="11.42578125" style="32"/>
    <col min="7406" max="7406" width="31.42578125" style="32" customWidth="1"/>
    <col min="7407" max="7408" width="27.7109375" style="32" customWidth="1"/>
    <col min="7409" max="7661" width="11.42578125" style="32"/>
    <col min="7662" max="7662" width="31.42578125" style="32" customWidth="1"/>
    <col min="7663" max="7664" width="27.7109375" style="32" customWidth="1"/>
    <col min="7665" max="7917" width="11.42578125" style="32"/>
    <col min="7918" max="7918" width="31.42578125" style="32" customWidth="1"/>
    <col min="7919" max="7920" width="27.7109375" style="32" customWidth="1"/>
    <col min="7921" max="8173" width="11.42578125" style="32"/>
    <col min="8174" max="8174" width="31.42578125" style="32" customWidth="1"/>
    <col min="8175" max="8176" width="27.7109375" style="32" customWidth="1"/>
    <col min="8177" max="8429" width="11.42578125" style="32"/>
    <col min="8430" max="8430" width="31.42578125" style="32" customWidth="1"/>
    <col min="8431" max="8432" width="27.7109375" style="32" customWidth="1"/>
    <col min="8433" max="8685" width="11.42578125" style="32"/>
    <col min="8686" max="8686" width="31.42578125" style="32" customWidth="1"/>
    <col min="8687" max="8688" width="27.7109375" style="32" customWidth="1"/>
    <col min="8689" max="8941" width="11.42578125" style="32"/>
    <col min="8942" max="8942" width="31.42578125" style="32" customWidth="1"/>
    <col min="8943" max="8944" width="27.7109375" style="32" customWidth="1"/>
    <col min="8945" max="9197" width="11.42578125" style="32"/>
    <col min="9198" max="9198" width="31.42578125" style="32" customWidth="1"/>
    <col min="9199" max="9200" width="27.7109375" style="32" customWidth="1"/>
    <col min="9201" max="9453" width="11.42578125" style="32"/>
    <col min="9454" max="9454" width="31.42578125" style="32" customWidth="1"/>
    <col min="9455" max="9456" width="27.7109375" style="32" customWidth="1"/>
    <col min="9457" max="9709" width="11.42578125" style="32"/>
    <col min="9710" max="9710" width="31.42578125" style="32" customWidth="1"/>
    <col min="9711" max="9712" width="27.7109375" style="32" customWidth="1"/>
    <col min="9713" max="9965" width="11.42578125" style="32"/>
    <col min="9966" max="9966" width="31.42578125" style="32" customWidth="1"/>
    <col min="9967" max="9968" width="27.7109375" style="32" customWidth="1"/>
    <col min="9969" max="10221" width="11.42578125" style="32"/>
    <col min="10222" max="10222" width="31.42578125" style="32" customWidth="1"/>
    <col min="10223" max="10224" width="27.7109375" style="32" customWidth="1"/>
    <col min="10225" max="10477" width="11.42578125" style="32"/>
    <col min="10478" max="10478" width="31.42578125" style="32" customWidth="1"/>
    <col min="10479" max="10480" width="27.7109375" style="32" customWidth="1"/>
    <col min="10481" max="10733" width="11.42578125" style="32"/>
    <col min="10734" max="10734" width="31.42578125" style="32" customWidth="1"/>
    <col min="10735" max="10736" width="27.7109375" style="32" customWidth="1"/>
    <col min="10737" max="10989" width="11.42578125" style="32"/>
    <col min="10990" max="10990" width="31.42578125" style="32" customWidth="1"/>
    <col min="10991" max="10992" width="27.7109375" style="32" customWidth="1"/>
    <col min="10993" max="11245" width="11.42578125" style="32"/>
    <col min="11246" max="11246" width="31.42578125" style="32" customWidth="1"/>
    <col min="11247" max="11248" width="27.7109375" style="32" customWidth="1"/>
    <col min="11249" max="11501" width="11.42578125" style="32"/>
    <col min="11502" max="11502" width="31.42578125" style="32" customWidth="1"/>
    <col min="11503" max="11504" width="27.7109375" style="32" customWidth="1"/>
    <col min="11505" max="11757" width="11.42578125" style="32"/>
    <col min="11758" max="11758" width="31.42578125" style="32" customWidth="1"/>
    <col min="11759" max="11760" width="27.7109375" style="32" customWidth="1"/>
    <col min="11761" max="12013" width="11.42578125" style="32"/>
    <col min="12014" max="12014" width="31.42578125" style="32" customWidth="1"/>
    <col min="12015" max="12016" width="27.7109375" style="32" customWidth="1"/>
    <col min="12017" max="12269" width="11.42578125" style="32"/>
    <col min="12270" max="12270" width="31.42578125" style="32" customWidth="1"/>
    <col min="12271" max="12272" width="27.7109375" style="32" customWidth="1"/>
    <col min="12273" max="12525" width="11.42578125" style="32"/>
    <col min="12526" max="12526" width="31.42578125" style="32" customWidth="1"/>
    <col min="12527" max="12528" width="27.7109375" style="32" customWidth="1"/>
    <col min="12529" max="12781" width="11.42578125" style="32"/>
    <col min="12782" max="12782" width="31.42578125" style="32" customWidth="1"/>
    <col min="12783" max="12784" width="27.7109375" style="32" customWidth="1"/>
    <col min="12785" max="13037" width="11.42578125" style="32"/>
    <col min="13038" max="13038" width="31.42578125" style="32" customWidth="1"/>
    <col min="13039" max="13040" width="27.7109375" style="32" customWidth="1"/>
    <col min="13041" max="13293" width="11.42578125" style="32"/>
    <col min="13294" max="13294" width="31.42578125" style="32" customWidth="1"/>
    <col min="13295" max="13296" width="27.7109375" style="32" customWidth="1"/>
    <col min="13297" max="13549" width="11.42578125" style="32"/>
    <col min="13550" max="13550" width="31.42578125" style="32" customWidth="1"/>
    <col min="13551" max="13552" width="27.7109375" style="32" customWidth="1"/>
    <col min="13553" max="13805" width="11.42578125" style="32"/>
    <col min="13806" max="13806" width="31.42578125" style="32" customWidth="1"/>
    <col min="13807" max="13808" width="27.7109375" style="32" customWidth="1"/>
    <col min="13809" max="14061" width="11.42578125" style="32"/>
    <col min="14062" max="14062" width="31.42578125" style="32" customWidth="1"/>
    <col min="14063" max="14064" width="27.7109375" style="32" customWidth="1"/>
    <col min="14065" max="14317" width="11.42578125" style="32"/>
    <col min="14318" max="14318" width="31.42578125" style="32" customWidth="1"/>
    <col min="14319" max="14320" width="27.7109375" style="32" customWidth="1"/>
    <col min="14321" max="14573" width="11.42578125" style="32"/>
    <col min="14574" max="14574" width="31.42578125" style="32" customWidth="1"/>
    <col min="14575" max="14576" width="27.7109375" style="32" customWidth="1"/>
    <col min="14577" max="14829" width="11.42578125" style="32"/>
    <col min="14830" max="14830" width="31.42578125" style="32" customWidth="1"/>
    <col min="14831" max="14832" width="27.7109375" style="32" customWidth="1"/>
    <col min="14833" max="15085" width="11.42578125" style="32"/>
    <col min="15086" max="15086" width="31.42578125" style="32" customWidth="1"/>
    <col min="15087" max="15088" width="27.7109375" style="32" customWidth="1"/>
    <col min="15089" max="15341" width="11.42578125" style="32"/>
    <col min="15342" max="15342" width="31.42578125" style="32" customWidth="1"/>
    <col min="15343" max="15344" width="27.7109375" style="32" customWidth="1"/>
    <col min="15345" max="15597" width="11.42578125" style="32"/>
    <col min="15598" max="15598" width="31.42578125" style="32" customWidth="1"/>
    <col min="15599" max="15600" width="27.7109375" style="32" customWidth="1"/>
    <col min="15601" max="15853" width="11.42578125" style="32"/>
    <col min="15854" max="15854" width="31.42578125" style="32" customWidth="1"/>
    <col min="15855" max="15856" width="27.7109375" style="32" customWidth="1"/>
    <col min="15857" max="16109" width="11.42578125" style="32"/>
    <col min="16110" max="16110" width="31.42578125" style="32" customWidth="1"/>
    <col min="16111" max="16112" width="27.7109375" style="32" customWidth="1"/>
    <col min="16113" max="16365" width="11.42578125" style="32"/>
    <col min="16366" max="16384" width="11.42578125" style="32" customWidth="1"/>
  </cols>
  <sheetData>
    <row r="1" spans="1:3" ht="11.25" customHeight="1" x14ac:dyDescent="0.2">
      <c r="A1" s="121" t="s">
        <v>2</v>
      </c>
    </row>
    <row r="3" spans="1:3" ht="11.25" customHeight="1" x14ac:dyDescent="0.2">
      <c r="A3" s="330" t="s">
        <v>425</v>
      </c>
      <c r="B3" s="331"/>
      <c r="C3" s="331"/>
    </row>
    <row r="4" spans="1:3" ht="11.25" customHeight="1" x14ac:dyDescent="0.2">
      <c r="A4" s="331"/>
      <c r="B4" s="331"/>
      <c r="C4" s="331"/>
    </row>
    <row r="5" spans="1:3" ht="11.25" customHeight="1" x14ac:dyDescent="0.2">
      <c r="A5" s="175" t="s">
        <v>56</v>
      </c>
    </row>
    <row r="6" spans="1:3" ht="11.25" customHeight="1" x14ac:dyDescent="0.2">
      <c r="A6" s="175"/>
    </row>
    <row r="7" spans="1:3" ht="11.25" customHeight="1" x14ac:dyDescent="0.2">
      <c r="A7" s="37" t="s">
        <v>279</v>
      </c>
      <c r="B7" s="324" t="s">
        <v>280</v>
      </c>
      <c r="C7" s="325"/>
    </row>
    <row r="8" spans="1:3" ht="11.25" customHeight="1" x14ac:dyDescent="0.2">
      <c r="A8" s="38" t="s">
        <v>281</v>
      </c>
      <c r="B8" s="326" t="s">
        <v>7</v>
      </c>
      <c r="C8" s="328" t="s">
        <v>394</v>
      </c>
    </row>
    <row r="9" spans="1:3" ht="11.25" customHeight="1" x14ac:dyDescent="0.2">
      <c r="A9" s="39" t="s">
        <v>282</v>
      </c>
      <c r="B9" s="327"/>
      <c r="C9" s="329"/>
    </row>
    <row r="10" spans="1:3" ht="11.25" customHeight="1" x14ac:dyDescent="0.2">
      <c r="A10" s="196"/>
      <c r="B10" s="195"/>
    </row>
    <row r="11" spans="1:3" ht="11.25" customHeight="1" x14ac:dyDescent="0.2">
      <c r="A11" s="196" t="s">
        <v>283</v>
      </c>
      <c r="B11" s="197">
        <v>59061</v>
      </c>
      <c r="C11" s="198">
        <v>2394.9733175455385</v>
      </c>
    </row>
    <row r="12" spans="1:3" ht="11.25" customHeight="1" x14ac:dyDescent="0.2">
      <c r="A12" s="196"/>
      <c r="B12" s="197"/>
      <c r="C12" s="198"/>
    </row>
    <row r="13" spans="1:3" ht="11.25" customHeight="1" x14ac:dyDescent="0.2">
      <c r="A13" s="196" t="s">
        <v>284</v>
      </c>
      <c r="B13" s="197">
        <v>92691</v>
      </c>
      <c r="C13" s="198">
        <v>2708.2478097439189</v>
      </c>
    </row>
    <row r="14" spans="1:3" ht="11.25" customHeight="1" x14ac:dyDescent="0.2">
      <c r="A14" s="196" t="s">
        <v>285</v>
      </c>
      <c r="B14" s="197">
        <v>75525</v>
      </c>
      <c r="C14" s="198">
        <v>2441.5751513760429</v>
      </c>
    </row>
    <row r="15" spans="1:3" ht="11.25" customHeight="1" x14ac:dyDescent="0.2">
      <c r="A15" s="196" t="s">
        <v>286</v>
      </c>
      <c r="B15" s="197">
        <v>60550</v>
      </c>
      <c r="C15" s="198">
        <v>2628.9795608236454</v>
      </c>
    </row>
    <row r="16" spans="1:3" ht="11.25" customHeight="1" x14ac:dyDescent="0.2">
      <c r="A16" s="196" t="s">
        <v>287</v>
      </c>
      <c r="B16" s="197">
        <v>86575</v>
      </c>
      <c r="C16" s="198">
        <v>2696.675061167723</v>
      </c>
    </row>
    <row r="17" spans="1:3" ht="11.25" customHeight="1" x14ac:dyDescent="0.2">
      <c r="A17" s="196"/>
      <c r="B17" s="197"/>
      <c r="C17" s="198"/>
    </row>
    <row r="18" spans="1:3" ht="11.25" customHeight="1" x14ac:dyDescent="0.2">
      <c r="A18" s="196" t="s">
        <v>288</v>
      </c>
      <c r="B18" s="197">
        <v>94937</v>
      </c>
      <c r="C18" s="198">
        <v>1728.8872053933371</v>
      </c>
    </row>
    <row r="19" spans="1:3" ht="11.25" customHeight="1" x14ac:dyDescent="0.2">
      <c r="A19" s="196"/>
      <c r="B19" s="197"/>
      <c r="C19" s="198"/>
    </row>
    <row r="20" spans="1:3" ht="11.25" customHeight="1" x14ac:dyDescent="0.2">
      <c r="A20" s="196" t="s">
        <v>289</v>
      </c>
      <c r="B20" s="197">
        <v>71923</v>
      </c>
      <c r="C20" s="198">
        <v>2368.5176799901205</v>
      </c>
    </row>
    <row r="21" spans="1:3" ht="11.25" customHeight="1" x14ac:dyDescent="0.2">
      <c r="A21" s="196" t="s">
        <v>290</v>
      </c>
      <c r="B21" s="197">
        <v>70773</v>
      </c>
      <c r="C21" s="198">
        <v>2748.8716781505618</v>
      </c>
    </row>
    <row r="22" spans="1:3" ht="11.25" customHeight="1" x14ac:dyDescent="0.2">
      <c r="A22" s="196" t="s">
        <v>291</v>
      </c>
      <c r="B22" s="197">
        <v>57303</v>
      </c>
      <c r="C22" s="198">
        <v>2354.5098006989197</v>
      </c>
    </row>
    <row r="23" spans="1:3" ht="11.25" customHeight="1" x14ac:dyDescent="0.2">
      <c r="A23" s="196" t="s">
        <v>292</v>
      </c>
      <c r="B23" s="197">
        <v>50403</v>
      </c>
      <c r="C23" s="198">
        <v>2051.0535439607393</v>
      </c>
    </row>
    <row r="24" spans="1:3" ht="11.25" customHeight="1" x14ac:dyDescent="0.2">
      <c r="A24" s="196"/>
      <c r="B24" s="197"/>
      <c r="C24" s="198"/>
    </row>
    <row r="25" spans="1:3" ht="11.25" customHeight="1" x14ac:dyDescent="0.2">
      <c r="A25" s="196" t="s">
        <v>293</v>
      </c>
      <c r="B25" s="197">
        <v>110964</v>
      </c>
      <c r="C25" s="198">
        <v>1924.6740001456983</v>
      </c>
    </row>
    <row r="26" spans="1:3" ht="11.25" customHeight="1" x14ac:dyDescent="0.2">
      <c r="A26" s="196"/>
      <c r="B26" s="197"/>
      <c r="C26" s="198"/>
    </row>
    <row r="27" spans="1:3" ht="11.25" customHeight="1" x14ac:dyDescent="0.2">
      <c r="A27" s="196" t="s">
        <v>294</v>
      </c>
      <c r="B27" s="197">
        <v>64444</v>
      </c>
      <c r="C27" s="198">
        <v>2496.1798501377966</v>
      </c>
    </row>
    <row r="28" spans="1:3" ht="11.25" customHeight="1" x14ac:dyDescent="0.2">
      <c r="A28" s="196" t="s">
        <v>295</v>
      </c>
      <c r="B28" s="197">
        <v>51152</v>
      </c>
      <c r="C28" s="198">
        <v>2584.3675872853078</v>
      </c>
    </row>
    <row r="29" spans="1:3" ht="11.25" customHeight="1" x14ac:dyDescent="0.2">
      <c r="A29" s="196"/>
      <c r="B29" s="197"/>
      <c r="C29" s="198"/>
    </row>
    <row r="30" spans="1:3" ht="11.25" customHeight="1" x14ac:dyDescent="0.2">
      <c r="A30" s="199" t="s">
        <v>296</v>
      </c>
      <c r="B30" s="200">
        <v>946301</v>
      </c>
      <c r="C30" s="201">
        <v>2318.4869554927172</v>
      </c>
    </row>
    <row r="32" spans="1:3" ht="11.25" customHeight="1" x14ac:dyDescent="0.2">
      <c r="A32" s="32" t="s">
        <v>470</v>
      </c>
    </row>
  </sheetData>
  <mergeCells count="4">
    <mergeCell ref="B7:C7"/>
    <mergeCell ref="B8:B9"/>
    <mergeCell ref="C8:C9"/>
    <mergeCell ref="A3:C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D45"/>
  <sheetViews>
    <sheetView showGridLines="0" zoomScaleNormal="100" workbookViewId="0"/>
  </sheetViews>
  <sheetFormatPr baseColWidth="10" defaultRowHeight="11.25" x14ac:dyDescent="0.2"/>
  <cols>
    <col min="1" max="1" width="25.140625" style="32" customWidth="1"/>
    <col min="2" max="3" width="30.7109375" style="32" customWidth="1"/>
    <col min="4" max="256" width="11.42578125" style="32"/>
    <col min="257" max="257" width="25.140625" style="32" customWidth="1"/>
    <col min="258" max="259" width="30.7109375" style="32" customWidth="1"/>
    <col min="260" max="512" width="11.42578125" style="32"/>
    <col min="513" max="513" width="25.140625" style="32" customWidth="1"/>
    <col min="514" max="515" width="30.7109375" style="32" customWidth="1"/>
    <col min="516" max="768" width="11.42578125" style="32"/>
    <col min="769" max="769" width="25.140625" style="32" customWidth="1"/>
    <col min="770" max="771" width="30.7109375" style="32" customWidth="1"/>
    <col min="772" max="1024" width="11.42578125" style="32"/>
    <col min="1025" max="1025" width="25.140625" style="32" customWidth="1"/>
    <col min="1026" max="1027" width="30.7109375" style="32" customWidth="1"/>
    <col min="1028" max="1280" width="11.42578125" style="32"/>
    <col min="1281" max="1281" width="25.140625" style="32" customWidth="1"/>
    <col min="1282" max="1283" width="30.7109375" style="32" customWidth="1"/>
    <col min="1284" max="1536" width="11.42578125" style="32"/>
    <col min="1537" max="1537" width="25.140625" style="32" customWidth="1"/>
    <col min="1538" max="1539" width="30.7109375" style="32" customWidth="1"/>
    <col min="1540" max="1792" width="11.42578125" style="32"/>
    <col min="1793" max="1793" width="25.140625" style="32" customWidth="1"/>
    <col min="1794" max="1795" width="30.7109375" style="32" customWidth="1"/>
    <col min="1796" max="2048" width="11.42578125" style="32"/>
    <col min="2049" max="2049" width="25.140625" style="32" customWidth="1"/>
    <col min="2050" max="2051" width="30.7109375" style="32" customWidth="1"/>
    <col min="2052" max="2304" width="11.42578125" style="32"/>
    <col min="2305" max="2305" width="25.140625" style="32" customWidth="1"/>
    <col min="2306" max="2307" width="30.7109375" style="32" customWidth="1"/>
    <col min="2308" max="2560" width="11.42578125" style="32"/>
    <col min="2561" max="2561" width="25.140625" style="32" customWidth="1"/>
    <col min="2562" max="2563" width="30.7109375" style="32" customWidth="1"/>
    <col min="2564" max="2816" width="11.42578125" style="32"/>
    <col min="2817" max="2817" width="25.140625" style="32" customWidth="1"/>
    <col min="2818" max="2819" width="30.7109375" style="32" customWidth="1"/>
    <col min="2820" max="3072" width="11.42578125" style="32"/>
    <col min="3073" max="3073" width="25.140625" style="32" customWidth="1"/>
    <col min="3074" max="3075" width="30.7109375" style="32" customWidth="1"/>
    <col min="3076" max="3328" width="11.42578125" style="32"/>
    <col min="3329" max="3329" width="25.140625" style="32" customWidth="1"/>
    <col min="3330" max="3331" width="30.7109375" style="32" customWidth="1"/>
    <col min="3332" max="3584" width="11.42578125" style="32"/>
    <col min="3585" max="3585" width="25.140625" style="32" customWidth="1"/>
    <col min="3586" max="3587" width="30.7109375" style="32" customWidth="1"/>
    <col min="3588" max="3840" width="11.42578125" style="32"/>
    <col min="3841" max="3841" width="25.140625" style="32" customWidth="1"/>
    <col min="3842" max="3843" width="30.7109375" style="32" customWidth="1"/>
    <col min="3844" max="4096" width="11.42578125" style="32"/>
    <col min="4097" max="4097" width="25.140625" style="32" customWidth="1"/>
    <col min="4098" max="4099" width="30.7109375" style="32" customWidth="1"/>
    <col min="4100" max="4352" width="11.42578125" style="32"/>
    <col min="4353" max="4353" width="25.140625" style="32" customWidth="1"/>
    <col min="4354" max="4355" width="30.7109375" style="32" customWidth="1"/>
    <col min="4356" max="4608" width="11.42578125" style="32"/>
    <col min="4609" max="4609" width="25.140625" style="32" customWidth="1"/>
    <col min="4610" max="4611" width="30.7109375" style="32" customWidth="1"/>
    <col min="4612" max="4864" width="11.42578125" style="32"/>
    <col min="4865" max="4865" width="25.140625" style="32" customWidth="1"/>
    <col min="4866" max="4867" width="30.7109375" style="32" customWidth="1"/>
    <col min="4868" max="5120" width="11.42578125" style="32"/>
    <col min="5121" max="5121" width="25.140625" style="32" customWidth="1"/>
    <col min="5122" max="5123" width="30.7109375" style="32" customWidth="1"/>
    <col min="5124" max="5376" width="11.42578125" style="32"/>
    <col min="5377" max="5377" width="25.140625" style="32" customWidth="1"/>
    <col min="5378" max="5379" width="30.7109375" style="32" customWidth="1"/>
    <col min="5380" max="5632" width="11.42578125" style="32"/>
    <col min="5633" max="5633" width="25.140625" style="32" customWidth="1"/>
    <col min="5634" max="5635" width="30.7109375" style="32" customWidth="1"/>
    <col min="5636" max="5888" width="11.42578125" style="32"/>
    <col min="5889" max="5889" width="25.140625" style="32" customWidth="1"/>
    <col min="5890" max="5891" width="30.7109375" style="32" customWidth="1"/>
    <col min="5892" max="6144" width="11.42578125" style="32"/>
    <col min="6145" max="6145" width="25.140625" style="32" customWidth="1"/>
    <col min="6146" max="6147" width="30.7109375" style="32" customWidth="1"/>
    <col min="6148" max="6400" width="11.42578125" style="32"/>
    <col min="6401" max="6401" width="25.140625" style="32" customWidth="1"/>
    <col min="6402" max="6403" width="30.7109375" style="32" customWidth="1"/>
    <col min="6404" max="6656" width="11.42578125" style="32"/>
    <col min="6657" max="6657" width="25.140625" style="32" customWidth="1"/>
    <col min="6658" max="6659" width="30.7109375" style="32" customWidth="1"/>
    <col min="6660" max="6912" width="11.42578125" style="32"/>
    <col min="6913" max="6913" width="25.140625" style="32" customWidth="1"/>
    <col min="6914" max="6915" width="30.7109375" style="32" customWidth="1"/>
    <col min="6916" max="7168" width="11.42578125" style="32"/>
    <col min="7169" max="7169" width="25.140625" style="32" customWidth="1"/>
    <col min="7170" max="7171" width="30.7109375" style="32" customWidth="1"/>
    <col min="7172" max="7424" width="11.42578125" style="32"/>
    <col min="7425" max="7425" width="25.140625" style="32" customWidth="1"/>
    <col min="7426" max="7427" width="30.7109375" style="32" customWidth="1"/>
    <col min="7428" max="7680" width="11.42578125" style="32"/>
    <col min="7681" max="7681" width="25.140625" style="32" customWidth="1"/>
    <col min="7682" max="7683" width="30.7109375" style="32" customWidth="1"/>
    <col min="7684" max="7936" width="11.42578125" style="32"/>
    <col min="7937" max="7937" width="25.140625" style="32" customWidth="1"/>
    <col min="7938" max="7939" width="30.7109375" style="32" customWidth="1"/>
    <col min="7940" max="8192" width="11.42578125" style="32"/>
    <col min="8193" max="8193" width="25.140625" style="32" customWidth="1"/>
    <col min="8194" max="8195" width="30.7109375" style="32" customWidth="1"/>
    <col min="8196" max="8448" width="11.42578125" style="32"/>
    <col min="8449" max="8449" width="25.140625" style="32" customWidth="1"/>
    <col min="8450" max="8451" width="30.7109375" style="32" customWidth="1"/>
    <col min="8452" max="8704" width="11.42578125" style="32"/>
    <col min="8705" max="8705" width="25.140625" style="32" customWidth="1"/>
    <col min="8706" max="8707" width="30.7109375" style="32" customWidth="1"/>
    <col min="8708" max="8960" width="11.42578125" style="32"/>
    <col min="8961" max="8961" width="25.140625" style="32" customWidth="1"/>
    <col min="8962" max="8963" width="30.7109375" style="32" customWidth="1"/>
    <col min="8964" max="9216" width="11.42578125" style="32"/>
    <col min="9217" max="9217" width="25.140625" style="32" customWidth="1"/>
    <col min="9218" max="9219" width="30.7109375" style="32" customWidth="1"/>
    <col min="9220" max="9472" width="11.42578125" style="32"/>
    <col min="9473" max="9473" width="25.140625" style="32" customWidth="1"/>
    <col min="9474" max="9475" width="30.7109375" style="32" customWidth="1"/>
    <col min="9476" max="9728" width="11.42578125" style="32"/>
    <col min="9729" max="9729" width="25.140625" style="32" customWidth="1"/>
    <col min="9730" max="9731" width="30.7109375" style="32" customWidth="1"/>
    <col min="9732" max="9984" width="11.42578125" style="32"/>
    <col min="9985" max="9985" width="25.140625" style="32" customWidth="1"/>
    <col min="9986" max="9987" width="30.7109375" style="32" customWidth="1"/>
    <col min="9988" max="10240" width="11.42578125" style="32"/>
    <col min="10241" max="10241" width="25.140625" style="32" customWidth="1"/>
    <col min="10242" max="10243" width="30.7109375" style="32" customWidth="1"/>
    <col min="10244" max="10496" width="11.42578125" style="32"/>
    <col min="10497" max="10497" width="25.140625" style="32" customWidth="1"/>
    <col min="10498" max="10499" width="30.7109375" style="32" customWidth="1"/>
    <col min="10500" max="10752" width="11.42578125" style="32"/>
    <col min="10753" max="10753" width="25.140625" style="32" customWidth="1"/>
    <col min="10754" max="10755" width="30.7109375" style="32" customWidth="1"/>
    <col min="10756" max="11008" width="11.42578125" style="32"/>
    <col min="11009" max="11009" width="25.140625" style="32" customWidth="1"/>
    <col min="11010" max="11011" width="30.7109375" style="32" customWidth="1"/>
    <col min="11012" max="11264" width="11.42578125" style="32"/>
    <col min="11265" max="11265" width="25.140625" style="32" customWidth="1"/>
    <col min="11266" max="11267" width="30.7109375" style="32" customWidth="1"/>
    <col min="11268" max="11520" width="11.42578125" style="32"/>
    <col min="11521" max="11521" width="25.140625" style="32" customWidth="1"/>
    <col min="11522" max="11523" width="30.7109375" style="32" customWidth="1"/>
    <col min="11524" max="11776" width="11.42578125" style="32"/>
    <col min="11777" max="11777" width="25.140625" style="32" customWidth="1"/>
    <col min="11778" max="11779" width="30.7109375" style="32" customWidth="1"/>
    <col min="11780" max="12032" width="11.42578125" style="32"/>
    <col min="12033" max="12033" width="25.140625" style="32" customWidth="1"/>
    <col min="12034" max="12035" width="30.7109375" style="32" customWidth="1"/>
    <col min="12036" max="12288" width="11.42578125" style="32"/>
    <col min="12289" max="12289" width="25.140625" style="32" customWidth="1"/>
    <col min="12290" max="12291" width="30.7109375" style="32" customWidth="1"/>
    <col min="12292" max="12544" width="11.42578125" style="32"/>
    <col min="12545" max="12545" width="25.140625" style="32" customWidth="1"/>
    <col min="12546" max="12547" width="30.7109375" style="32" customWidth="1"/>
    <col min="12548" max="12800" width="11.42578125" style="32"/>
    <col min="12801" max="12801" width="25.140625" style="32" customWidth="1"/>
    <col min="12802" max="12803" width="30.7109375" style="32" customWidth="1"/>
    <col min="12804" max="13056" width="11.42578125" style="32"/>
    <col min="13057" max="13057" width="25.140625" style="32" customWidth="1"/>
    <col min="13058" max="13059" width="30.7109375" style="32" customWidth="1"/>
    <col min="13060" max="13312" width="11.42578125" style="32"/>
    <col min="13313" max="13313" width="25.140625" style="32" customWidth="1"/>
    <col min="13314" max="13315" width="30.7109375" style="32" customWidth="1"/>
    <col min="13316" max="13568" width="11.42578125" style="32"/>
    <col min="13569" max="13569" width="25.140625" style="32" customWidth="1"/>
    <col min="13570" max="13571" width="30.7109375" style="32" customWidth="1"/>
    <col min="13572" max="13824" width="11.42578125" style="32"/>
    <col min="13825" max="13825" width="25.140625" style="32" customWidth="1"/>
    <col min="13826" max="13827" width="30.7109375" style="32" customWidth="1"/>
    <col min="13828" max="14080" width="11.42578125" style="32"/>
    <col min="14081" max="14081" width="25.140625" style="32" customWidth="1"/>
    <col min="14082" max="14083" width="30.7109375" style="32" customWidth="1"/>
    <col min="14084" max="14336" width="11.42578125" style="32"/>
    <col min="14337" max="14337" width="25.140625" style="32" customWidth="1"/>
    <col min="14338" max="14339" width="30.7109375" style="32" customWidth="1"/>
    <col min="14340" max="14592" width="11.42578125" style="32"/>
    <col min="14593" max="14593" width="25.140625" style="32" customWidth="1"/>
    <col min="14594" max="14595" width="30.7109375" style="32" customWidth="1"/>
    <col min="14596" max="14848" width="11.42578125" style="32"/>
    <col min="14849" max="14849" width="25.140625" style="32" customWidth="1"/>
    <col min="14850" max="14851" width="30.7109375" style="32" customWidth="1"/>
    <col min="14852" max="15104" width="11.42578125" style="32"/>
    <col min="15105" max="15105" width="25.140625" style="32" customWidth="1"/>
    <col min="15106" max="15107" width="30.7109375" style="32" customWidth="1"/>
    <col min="15108" max="15360" width="11.42578125" style="32"/>
    <col min="15361" max="15361" width="25.140625" style="32" customWidth="1"/>
    <col min="15362" max="15363" width="30.7109375" style="32" customWidth="1"/>
    <col min="15364" max="15616" width="11.42578125" style="32"/>
    <col min="15617" max="15617" width="25.140625" style="32" customWidth="1"/>
    <col min="15618" max="15619" width="30.7109375" style="32" customWidth="1"/>
    <col min="15620" max="15872" width="11.42578125" style="32"/>
    <col min="15873" max="15873" width="25.140625" style="32" customWidth="1"/>
    <col min="15874" max="15875" width="30.7109375" style="32" customWidth="1"/>
    <col min="15876" max="16128" width="11.42578125" style="32"/>
    <col min="16129" max="16129" width="25.140625" style="32" customWidth="1"/>
    <col min="16130" max="16131" width="30.7109375" style="32" customWidth="1"/>
    <col min="16132" max="16384" width="11.42578125" style="32"/>
  </cols>
  <sheetData>
    <row r="1" spans="1:3" x14ac:dyDescent="0.2">
      <c r="A1" s="121" t="s">
        <v>2</v>
      </c>
    </row>
    <row r="3" spans="1:3" x14ac:dyDescent="0.2">
      <c r="A3" s="331" t="s">
        <v>426</v>
      </c>
      <c r="B3" s="331"/>
      <c r="C3" s="331"/>
    </row>
    <row r="4" spans="1:3" x14ac:dyDescent="0.2">
      <c r="A4" s="175" t="s">
        <v>56</v>
      </c>
    </row>
    <row r="5" spans="1:3" x14ac:dyDescent="0.2">
      <c r="A5" s="175"/>
    </row>
    <row r="6" spans="1:3" x14ac:dyDescent="0.2">
      <c r="A6" s="332" t="s">
        <v>405</v>
      </c>
      <c r="B6" s="334" t="s">
        <v>7</v>
      </c>
      <c r="C6" s="316" t="s">
        <v>297</v>
      </c>
    </row>
    <row r="7" spans="1:3" x14ac:dyDescent="0.2">
      <c r="A7" s="333"/>
      <c r="B7" s="335"/>
      <c r="C7" s="336"/>
    </row>
    <row r="8" spans="1:3" x14ac:dyDescent="0.2">
      <c r="A8" s="196"/>
    </row>
    <row r="9" spans="1:3" x14ac:dyDescent="0.2">
      <c r="A9" s="196" t="s">
        <v>298</v>
      </c>
      <c r="B9" s="202">
        <v>279</v>
      </c>
      <c r="C9" s="203">
        <v>2.7841782832098079</v>
      </c>
    </row>
    <row r="10" spans="1:3" x14ac:dyDescent="0.2">
      <c r="A10" s="196"/>
      <c r="B10" s="202"/>
      <c r="C10" s="203"/>
    </row>
    <row r="11" spans="1:3" x14ac:dyDescent="0.2">
      <c r="A11" s="204" t="s">
        <v>299</v>
      </c>
      <c r="B11" s="202">
        <v>227</v>
      </c>
      <c r="C11" s="203">
        <v>2.265263334367837</v>
      </c>
    </row>
    <row r="12" spans="1:3" x14ac:dyDescent="0.2">
      <c r="A12" s="204"/>
      <c r="B12" s="202"/>
      <c r="C12" s="203"/>
    </row>
    <row r="13" spans="1:3" x14ac:dyDescent="0.2">
      <c r="A13" s="196" t="s">
        <v>300</v>
      </c>
      <c r="B13" s="202">
        <v>1287</v>
      </c>
      <c r="C13" s="203">
        <v>12.843144983838792</v>
      </c>
    </row>
    <row r="14" spans="1:3" x14ac:dyDescent="0.2">
      <c r="A14" s="196"/>
      <c r="B14" s="202"/>
      <c r="C14" s="203"/>
    </row>
    <row r="15" spans="1:3" x14ac:dyDescent="0.2">
      <c r="A15" s="196" t="s">
        <v>301</v>
      </c>
      <c r="B15" s="202">
        <v>60</v>
      </c>
      <c r="C15" s="203">
        <v>0.59874801789458243</v>
      </c>
    </row>
    <row r="16" spans="1:3" x14ac:dyDescent="0.2">
      <c r="A16" s="196"/>
      <c r="B16" s="202"/>
      <c r="C16" s="203"/>
    </row>
    <row r="17" spans="1:3" x14ac:dyDescent="0.2">
      <c r="A17" s="196" t="s">
        <v>302</v>
      </c>
      <c r="B17" s="202">
        <v>1290</v>
      </c>
      <c r="C17" s="203">
        <v>12.873082384733522</v>
      </c>
    </row>
    <row r="18" spans="1:3" x14ac:dyDescent="0.2">
      <c r="A18" s="196"/>
      <c r="B18" s="202"/>
      <c r="C18" s="203"/>
    </row>
    <row r="19" spans="1:3" x14ac:dyDescent="0.2">
      <c r="A19" s="196" t="s">
        <v>303</v>
      </c>
      <c r="B19" s="202">
        <v>825</v>
      </c>
      <c r="C19" s="203">
        <v>8.2327852460505078</v>
      </c>
    </row>
    <row r="20" spans="1:3" x14ac:dyDescent="0.2">
      <c r="A20" s="196"/>
      <c r="B20" s="202"/>
      <c r="C20" s="203"/>
    </row>
    <row r="21" spans="1:3" x14ac:dyDescent="0.2">
      <c r="A21" s="196" t="s">
        <v>304</v>
      </c>
      <c r="B21" s="202">
        <v>329</v>
      </c>
      <c r="C21" s="203">
        <v>3.2831349647886268</v>
      </c>
    </row>
    <row r="22" spans="1:3" x14ac:dyDescent="0.2">
      <c r="A22" s="196"/>
      <c r="B22" s="202"/>
      <c r="C22" s="203"/>
    </row>
    <row r="23" spans="1:3" x14ac:dyDescent="0.2">
      <c r="A23" s="196" t="s">
        <v>305</v>
      </c>
      <c r="B23" s="202">
        <v>1052</v>
      </c>
      <c r="C23" s="203">
        <v>10.498048580418345</v>
      </c>
    </row>
    <row r="24" spans="1:3" x14ac:dyDescent="0.2">
      <c r="A24" s="196"/>
      <c r="B24" s="202"/>
      <c r="C24" s="203"/>
    </row>
    <row r="25" spans="1:3" x14ac:dyDescent="0.2">
      <c r="A25" s="196" t="s">
        <v>306</v>
      </c>
      <c r="B25" s="202">
        <v>4050</v>
      </c>
      <c r="C25" s="203">
        <v>40.415491207884315</v>
      </c>
    </row>
    <row r="26" spans="1:3" x14ac:dyDescent="0.2">
      <c r="A26" s="196"/>
      <c r="B26" s="202"/>
      <c r="C26" s="203"/>
    </row>
    <row r="27" spans="1:3" x14ac:dyDescent="0.2">
      <c r="A27" s="196" t="s">
        <v>307</v>
      </c>
      <c r="B27" s="202">
        <v>63</v>
      </c>
      <c r="C27" s="203">
        <v>0.6286854187893115</v>
      </c>
    </row>
    <row r="28" spans="1:3" x14ac:dyDescent="0.2">
      <c r="A28" s="196"/>
      <c r="B28" s="202"/>
      <c r="C28" s="203"/>
    </row>
    <row r="29" spans="1:3" x14ac:dyDescent="0.2">
      <c r="A29" s="196" t="s">
        <v>308</v>
      </c>
      <c r="B29" s="202">
        <v>1227</v>
      </c>
      <c r="C29" s="203">
        <v>12.244396965944212</v>
      </c>
    </row>
    <row r="30" spans="1:3" x14ac:dyDescent="0.2">
      <c r="A30" s="196"/>
      <c r="B30" s="202"/>
      <c r="C30" s="203"/>
    </row>
    <row r="31" spans="1:3" x14ac:dyDescent="0.2">
      <c r="A31" s="196" t="s">
        <v>309</v>
      </c>
      <c r="B31" s="202">
        <v>13358</v>
      </c>
      <c r="C31" s="203">
        <v>133.3012670505972</v>
      </c>
    </row>
    <row r="32" spans="1:3" x14ac:dyDescent="0.2">
      <c r="A32" s="196"/>
      <c r="B32" s="202"/>
      <c r="C32" s="203"/>
    </row>
    <row r="33" spans="1:4" x14ac:dyDescent="0.2">
      <c r="A33" s="196" t="s">
        <v>310</v>
      </c>
      <c r="B33" s="202">
        <v>464</v>
      </c>
      <c r="C33" s="203">
        <v>4.6303180050514374</v>
      </c>
    </row>
    <row r="34" spans="1:4" x14ac:dyDescent="0.2">
      <c r="A34" s="196"/>
      <c r="B34" s="202"/>
      <c r="C34" s="203"/>
    </row>
    <row r="35" spans="1:4" x14ac:dyDescent="0.2">
      <c r="A35" s="196" t="s">
        <v>296</v>
      </c>
      <c r="B35" s="202">
        <v>946301</v>
      </c>
      <c r="C35" s="203">
        <v>9443.2641346943528</v>
      </c>
    </row>
    <row r="36" spans="1:4" x14ac:dyDescent="0.2">
      <c r="A36" s="196"/>
      <c r="B36" s="202"/>
      <c r="C36" s="203"/>
    </row>
    <row r="37" spans="1:4" x14ac:dyDescent="0.2">
      <c r="A37" s="196" t="s">
        <v>311</v>
      </c>
      <c r="B37" s="202">
        <v>16268</v>
      </c>
      <c r="C37" s="203">
        <v>162.34054591848445</v>
      </c>
    </row>
    <row r="38" spans="1:4" x14ac:dyDescent="0.2">
      <c r="A38" s="196"/>
      <c r="B38" s="202"/>
      <c r="C38" s="203"/>
    </row>
    <row r="39" spans="1:4" x14ac:dyDescent="0.2">
      <c r="A39" s="196" t="s">
        <v>312</v>
      </c>
      <c r="B39" s="202">
        <v>12679</v>
      </c>
      <c r="C39" s="203">
        <v>126.52543531475685</v>
      </c>
    </row>
    <row r="40" spans="1:4" x14ac:dyDescent="0.2">
      <c r="A40" s="196"/>
      <c r="B40" s="202"/>
      <c r="C40" s="203"/>
    </row>
    <row r="41" spans="1:4" ht="22.5" x14ac:dyDescent="0.2">
      <c r="A41" s="205" t="s">
        <v>313</v>
      </c>
      <c r="B41" s="202">
        <v>2332</v>
      </c>
      <c r="C41" s="203">
        <v>23.271339628836103</v>
      </c>
    </row>
    <row r="42" spans="1:4" x14ac:dyDescent="0.2">
      <c r="A42" s="205"/>
      <c r="B42" s="202"/>
      <c r="C42" s="203"/>
    </row>
    <row r="43" spans="1:4" s="195" customFormat="1" x14ac:dyDescent="0.2">
      <c r="A43" s="199" t="s">
        <v>7</v>
      </c>
      <c r="B43" s="206">
        <v>1002091</v>
      </c>
      <c r="C43" s="207">
        <v>10000</v>
      </c>
      <c r="D43" s="32"/>
    </row>
    <row r="44" spans="1:4" x14ac:dyDescent="0.2">
      <c r="B44" s="202"/>
      <c r="C44" s="208"/>
    </row>
    <row r="45" spans="1:4" x14ac:dyDescent="0.2">
      <c r="B45" s="202"/>
    </row>
  </sheetData>
  <mergeCells count="4">
    <mergeCell ref="A6:A7"/>
    <mergeCell ref="B6:B7"/>
    <mergeCell ref="C6:C7"/>
    <mergeCell ref="A3:C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C43"/>
  <sheetViews>
    <sheetView showGridLines="0" zoomScaleNormal="100" workbookViewId="0"/>
  </sheetViews>
  <sheetFormatPr baseColWidth="10" defaultRowHeight="11.25" x14ac:dyDescent="0.2"/>
  <cols>
    <col min="1" max="1" width="25.140625" style="32" customWidth="1"/>
    <col min="2" max="3" width="30.7109375" style="32" customWidth="1"/>
    <col min="4" max="255" width="11.42578125" style="32"/>
    <col min="256" max="256" width="25.140625" style="32" customWidth="1"/>
    <col min="257" max="258" width="30.7109375" style="32" customWidth="1"/>
    <col min="259" max="511" width="11.42578125" style="32"/>
    <col min="512" max="512" width="25.140625" style="32" customWidth="1"/>
    <col min="513" max="514" width="30.7109375" style="32" customWidth="1"/>
    <col min="515" max="767" width="11.42578125" style="32"/>
    <col min="768" max="768" width="25.140625" style="32" customWidth="1"/>
    <col min="769" max="770" width="30.7109375" style="32" customWidth="1"/>
    <col min="771" max="1023" width="11.42578125" style="32"/>
    <col min="1024" max="1024" width="25.140625" style="32" customWidth="1"/>
    <col min="1025" max="1026" width="30.7109375" style="32" customWidth="1"/>
    <col min="1027" max="1279" width="11.42578125" style="32"/>
    <col min="1280" max="1280" width="25.140625" style="32" customWidth="1"/>
    <col min="1281" max="1282" width="30.7109375" style="32" customWidth="1"/>
    <col min="1283" max="1535" width="11.42578125" style="32"/>
    <col min="1536" max="1536" width="25.140625" style="32" customWidth="1"/>
    <col min="1537" max="1538" width="30.7109375" style="32" customWidth="1"/>
    <col min="1539" max="1791" width="11.42578125" style="32"/>
    <col min="1792" max="1792" width="25.140625" style="32" customWidth="1"/>
    <col min="1793" max="1794" width="30.7109375" style="32" customWidth="1"/>
    <col min="1795" max="2047" width="11.42578125" style="32"/>
    <col min="2048" max="2048" width="25.140625" style="32" customWidth="1"/>
    <col min="2049" max="2050" width="30.7109375" style="32" customWidth="1"/>
    <col min="2051" max="2303" width="11.42578125" style="32"/>
    <col min="2304" max="2304" width="25.140625" style="32" customWidth="1"/>
    <col min="2305" max="2306" width="30.7109375" style="32" customWidth="1"/>
    <col min="2307" max="2559" width="11.42578125" style="32"/>
    <col min="2560" max="2560" width="25.140625" style="32" customWidth="1"/>
    <col min="2561" max="2562" width="30.7109375" style="32" customWidth="1"/>
    <col min="2563" max="2815" width="11.42578125" style="32"/>
    <col min="2816" max="2816" width="25.140625" style="32" customWidth="1"/>
    <col min="2817" max="2818" width="30.7109375" style="32" customWidth="1"/>
    <col min="2819" max="3071" width="11.42578125" style="32"/>
    <col min="3072" max="3072" width="25.140625" style="32" customWidth="1"/>
    <col min="3073" max="3074" width="30.7109375" style="32" customWidth="1"/>
    <col min="3075" max="3327" width="11.42578125" style="32"/>
    <col min="3328" max="3328" width="25.140625" style="32" customWidth="1"/>
    <col min="3329" max="3330" width="30.7109375" style="32" customWidth="1"/>
    <col min="3331" max="3583" width="11.42578125" style="32"/>
    <col min="3584" max="3584" width="25.140625" style="32" customWidth="1"/>
    <col min="3585" max="3586" width="30.7109375" style="32" customWidth="1"/>
    <col min="3587" max="3839" width="11.42578125" style="32"/>
    <col min="3840" max="3840" width="25.140625" style="32" customWidth="1"/>
    <col min="3841" max="3842" width="30.7109375" style="32" customWidth="1"/>
    <col min="3843" max="4095" width="11.42578125" style="32"/>
    <col min="4096" max="4096" width="25.140625" style="32" customWidth="1"/>
    <col min="4097" max="4098" width="30.7109375" style="32" customWidth="1"/>
    <col min="4099" max="4351" width="11.42578125" style="32"/>
    <col min="4352" max="4352" width="25.140625" style="32" customWidth="1"/>
    <col min="4353" max="4354" width="30.7109375" style="32" customWidth="1"/>
    <col min="4355" max="4607" width="11.42578125" style="32"/>
    <col min="4608" max="4608" width="25.140625" style="32" customWidth="1"/>
    <col min="4609" max="4610" width="30.7109375" style="32" customWidth="1"/>
    <col min="4611" max="4863" width="11.42578125" style="32"/>
    <col min="4864" max="4864" width="25.140625" style="32" customWidth="1"/>
    <col min="4865" max="4866" width="30.7109375" style="32" customWidth="1"/>
    <col min="4867" max="5119" width="11.42578125" style="32"/>
    <col min="5120" max="5120" width="25.140625" style="32" customWidth="1"/>
    <col min="5121" max="5122" width="30.7109375" style="32" customWidth="1"/>
    <col min="5123" max="5375" width="11.42578125" style="32"/>
    <col min="5376" max="5376" width="25.140625" style="32" customWidth="1"/>
    <col min="5377" max="5378" width="30.7109375" style="32" customWidth="1"/>
    <col min="5379" max="5631" width="11.42578125" style="32"/>
    <col min="5632" max="5632" width="25.140625" style="32" customWidth="1"/>
    <col min="5633" max="5634" width="30.7109375" style="32" customWidth="1"/>
    <col min="5635" max="5887" width="11.42578125" style="32"/>
    <col min="5888" max="5888" width="25.140625" style="32" customWidth="1"/>
    <col min="5889" max="5890" width="30.7109375" style="32" customWidth="1"/>
    <col min="5891" max="6143" width="11.42578125" style="32"/>
    <col min="6144" max="6144" width="25.140625" style="32" customWidth="1"/>
    <col min="6145" max="6146" width="30.7109375" style="32" customWidth="1"/>
    <col min="6147" max="6399" width="11.42578125" style="32"/>
    <col min="6400" max="6400" width="25.140625" style="32" customWidth="1"/>
    <col min="6401" max="6402" width="30.7109375" style="32" customWidth="1"/>
    <col min="6403" max="6655" width="11.42578125" style="32"/>
    <col min="6656" max="6656" width="25.140625" style="32" customWidth="1"/>
    <col min="6657" max="6658" width="30.7109375" style="32" customWidth="1"/>
    <col min="6659" max="6911" width="11.42578125" style="32"/>
    <col min="6912" max="6912" width="25.140625" style="32" customWidth="1"/>
    <col min="6913" max="6914" width="30.7109375" style="32" customWidth="1"/>
    <col min="6915" max="7167" width="11.42578125" style="32"/>
    <col min="7168" max="7168" width="25.140625" style="32" customWidth="1"/>
    <col min="7169" max="7170" width="30.7109375" style="32" customWidth="1"/>
    <col min="7171" max="7423" width="11.42578125" style="32"/>
    <col min="7424" max="7424" width="25.140625" style="32" customWidth="1"/>
    <col min="7425" max="7426" width="30.7109375" style="32" customWidth="1"/>
    <col min="7427" max="7679" width="11.42578125" style="32"/>
    <col min="7680" max="7680" width="25.140625" style="32" customWidth="1"/>
    <col min="7681" max="7682" width="30.7109375" style="32" customWidth="1"/>
    <col min="7683" max="7935" width="11.42578125" style="32"/>
    <col min="7936" max="7936" width="25.140625" style="32" customWidth="1"/>
    <col min="7937" max="7938" width="30.7109375" style="32" customWidth="1"/>
    <col min="7939" max="8191" width="11.42578125" style="32"/>
    <col min="8192" max="8192" width="25.140625" style="32" customWidth="1"/>
    <col min="8193" max="8194" width="30.7109375" style="32" customWidth="1"/>
    <col min="8195" max="8447" width="11.42578125" style="32"/>
    <col min="8448" max="8448" width="25.140625" style="32" customWidth="1"/>
    <col min="8449" max="8450" width="30.7109375" style="32" customWidth="1"/>
    <col min="8451" max="8703" width="11.42578125" style="32"/>
    <col min="8704" max="8704" width="25.140625" style="32" customWidth="1"/>
    <col min="8705" max="8706" width="30.7109375" style="32" customWidth="1"/>
    <col min="8707" max="8959" width="11.42578125" style="32"/>
    <col min="8960" max="8960" width="25.140625" style="32" customWidth="1"/>
    <col min="8961" max="8962" width="30.7109375" style="32" customWidth="1"/>
    <col min="8963" max="9215" width="11.42578125" style="32"/>
    <col min="9216" max="9216" width="25.140625" style="32" customWidth="1"/>
    <col min="9217" max="9218" width="30.7109375" style="32" customWidth="1"/>
    <col min="9219" max="9471" width="11.42578125" style="32"/>
    <col min="9472" max="9472" width="25.140625" style="32" customWidth="1"/>
    <col min="9473" max="9474" width="30.7109375" style="32" customWidth="1"/>
    <col min="9475" max="9727" width="11.42578125" style="32"/>
    <col min="9728" max="9728" width="25.140625" style="32" customWidth="1"/>
    <col min="9729" max="9730" width="30.7109375" style="32" customWidth="1"/>
    <col min="9731" max="9983" width="11.42578125" style="32"/>
    <col min="9984" max="9984" width="25.140625" style="32" customWidth="1"/>
    <col min="9985" max="9986" width="30.7109375" style="32" customWidth="1"/>
    <col min="9987" max="10239" width="11.42578125" style="32"/>
    <col min="10240" max="10240" width="25.140625" style="32" customWidth="1"/>
    <col min="10241" max="10242" width="30.7109375" style="32" customWidth="1"/>
    <col min="10243" max="10495" width="11.42578125" style="32"/>
    <col min="10496" max="10496" width="25.140625" style="32" customWidth="1"/>
    <col min="10497" max="10498" width="30.7109375" style="32" customWidth="1"/>
    <col min="10499" max="10751" width="11.42578125" style="32"/>
    <col min="10752" max="10752" width="25.140625" style="32" customWidth="1"/>
    <col min="10753" max="10754" width="30.7109375" style="32" customWidth="1"/>
    <col min="10755" max="11007" width="11.42578125" style="32"/>
    <col min="11008" max="11008" width="25.140625" style="32" customWidth="1"/>
    <col min="11009" max="11010" width="30.7109375" style="32" customWidth="1"/>
    <col min="11011" max="11263" width="11.42578125" style="32"/>
    <col min="11264" max="11264" width="25.140625" style="32" customWidth="1"/>
    <col min="11265" max="11266" width="30.7109375" style="32" customWidth="1"/>
    <col min="11267" max="11519" width="11.42578125" style="32"/>
    <col min="11520" max="11520" width="25.140625" style="32" customWidth="1"/>
    <col min="11521" max="11522" width="30.7109375" style="32" customWidth="1"/>
    <col min="11523" max="11775" width="11.42578125" style="32"/>
    <col min="11776" max="11776" width="25.140625" style="32" customWidth="1"/>
    <col min="11777" max="11778" width="30.7109375" style="32" customWidth="1"/>
    <col min="11779" max="12031" width="11.42578125" style="32"/>
    <col min="12032" max="12032" width="25.140625" style="32" customWidth="1"/>
    <col min="12033" max="12034" width="30.7109375" style="32" customWidth="1"/>
    <col min="12035" max="12287" width="11.42578125" style="32"/>
    <col min="12288" max="12288" width="25.140625" style="32" customWidth="1"/>
    <col min="12289" max="12290" width="30.7109375" style="32" customWidth="1"/>
    <col min="12291" max="12543" width="11.42578125" style="32"/>
    <col min="12544" max="12544" width="25.140625" style="32" customWidth="1"/>
    <col min="12545" max="12546" width="30.7109375" style="32" customWidth="1"/>
    <col min="12547" max="12799" width="11.42578125" style="32"/>
    <col min="12800" max="12800" width="25.140625" style="32" customWidth="1"/>
    <col min="12801" max="12802" width="30.7109375" style="32" customWidth="1"/>
    <col min="12803" max="13055" width="11.42578125" style="32"/>
    <col min="13056" max="13056" width="25.140625" style="32" customWidth="1"/>
    <col min="13057" max="13058" width="30.7109375" style="32" customWidth="1"/>
    <col min="13059" max="13311" width="11.42578125" style="32"/>
    <col min="13312" max="13312" width="25.140625" style="32" customWidth="1"/>
    <col min="13313" max="13314" width="30.7109375" style="32" customWidth="1"/>
    <col min="13315" max="13567" width="11.42578125" style="32"/>
    <col min="13568" max="13568" width="25.140625" style="32" customWidth="1"/>
    <col min="13569" max="13570" width="30.7109375" style="32" customWidth="1"/>
    <col min="13571" max="13823" width="11.42578125" style="32"/>
    <col min="13824" max="13824" width="25.140625" style="32" customWidth="1"/>
    <col min="13825" max="13826" width="30.7109375" style="32" customWidth="1"/>
    <col min="13827" max="14079" width="11.42578125" style="32"/>
    <col min="14080" max="14080" width="25.140625" style="32" customWidth="1"/>
    <col min="14081" max="14082" width="30.7109375" style="32" customWidth="1"/>
    <col min="14083" max="14335" width="11.42578125" style="32"/>
    <col min="14336" max="14336" width="25.140625" style="32" customWidth="1"/>
    <col min="14337" max="14338" width="30.7109375" style="32" customWidth="1"/>
    <col min="14339" max="14591" width="11.42578125" style="32"/>
    <col min="14592" max="14592" width="25.140625" style="32" customWidth="1"/>
    <col min="14593" max="14594" width="30.7109375" style="32" customWidth="1"/>
    <col min="14595" max="14847" width="11.42578125" style="32"/>
    <col min="14848" max="14848" width="25.140625" style="32" customWidth="1"/>
    <col min="14849" max="14850" width="30.7109375" style="32" customWidth="1"/>
    <col min="14851" max="15103" width="11.42578125" style="32"/>
    <col min="15104" max="15104" width="25.140625" style="32" customWidth="1"/>
    <col min="15105" max="15106" width="30.7109375" style="32" customWidth="1"/>
    <col min="15107" max="15359" width="11.42578125" style="32"/>
    <col min="15360" max="15360" width="25.140625" style="32" customWidth="1"/>
    <col min="15361" max="15362" width="30.7109375" style="32" customWidth="1"/>
    <col min="15363" max="15615" width="11.42578125" style="32"/>
    <col min="15616" max="15616" width="25.140625" style="32" customWidth="1"/>
    <col min="15617" max="15618" width="30.7109375" style="32" customWidth="1"/>
    <col min="15619" max="15871" width="11.42578125" style="32"/>
    <col min="15872" max="15872" width="25.140625" style="32" customWidth="1"/>
    <col min="15873" max="15874" width="30.7109375" style="32" customWidth="1"/>
    <col min="15875" max="16127" width="11.42578125" style="32"/>
    <col min="16128" max="16128" width="25.140625" style="32" customWidth="1"/>
    <col min="16129" max="16130" width="30.7109375" style="32" customWidth="1"/>
    <col min="16131" max="16383" width="11.42578125" style="32"/>
    <col min="16384" max="16384" width="11.42578125" style="32" customWidth="1"/>
  </cols>
  <sheetData>
    <row r="1" spans="1:3" x14ac:dyDescent="0.2">
      <c r="A1" s="121" t="s">
        <v>2</v>
      </c>
    </row>
    <row r="3" spans="1:3" x14ac:dyDescent="0.2">
      <c r="A3" s="337" t="s">
        <v>427</v>
      </c>
      <c r="B3" s="337"/>
      <c r="C3" s="337"/>
    </row>
    <row r="4" spans="1:3" x14ac:dyDescent="0.2">
      <c r="A4" s="175" t="s">
        <v>56</v>
      </c>
    </row>
    <row r="5" spans="1:3" x14ac:dyDescent="0.2">
      <c r="A5" s="175"/>
    </row>
    <row r="6" spans="1:3" x14ac:dyDescent="0.2">
      <c r="A6" s="332" t="s">
        <v>404</v>
      </c>
      <c r="B6" s="334" t="s">
        <v>7</v>
      </c>
      <c r="C6" s="316" t="s">
        <v>297</v>
      </c>
    </row>
    <row r="7" spans="1:3" x14ac:dyDescent="0.2">
      <c r="A7" s="333"/>
      <c r="B7" s="335"/>
      <c r="C7" s="336"/>
    </row>
    <row r="8" spans="1:3" x14ac:dyDescent="0.2">
      <c r="A8" s="196"/>
    </row>
    <row r="9" spans="1:3" x14ac:dyDescent="0.2">
      <c r="A9" s="196" t="s">
        <v>298</v>
      </c>
      <c r="B9" s="202">
        <v>449</v>
      </c>
      <c r="C9" s="209">
        <f>B9/$B$41*10000</f>
        <v>4.5589310372837302</v>
      </c>
    </row>
    <row r="10" spans="1:3" x14ac:dyDescent="0.2">
      <c r="A10" s="196"/>
      <c r="B10" s="202"/>
      <c r="C10" s="209"/>
    </row>
    <row r="11" spans="1:3" x14ac:dyDescent="0.2">
      <c r="A11" s="204" t="s">
        <v>299</v>
      </c>
      <c r="B11" s="202">
        <v>381</v>
      </c>
      <c r="C11" s="209">
        <f t="shared" ref="C11:C39" si="0">B11/$B$41*10000</f>
        <v>3.8684915928844124</v>
      </c>
    </row>
    <row r="12" spans="1:3" x14ac:dyDescent="0.2">
      <c r="A12" s="204"/>
      <c r="B12" s="202"/>
      <c r="C12" s="209"/>
    </row>
    <row r="13" spans="1:3" x14ac:dyDescent="0.2">
      <c r="A13" s="196" t="s">
        <v>300</v>
      </c>
      <c r="B13" s="202">
        <v>853</v>
      </c>
      <c r="C13" s="209">
        <f t="shared" si="0"/>
        <v>8.66095361871497</v>
      </c>
    </row>
    <row r="14" spans="1:3" x14ac:dyDescent="0.2">
      <c r="A14" s="196"/>
      <c r="B14" s="202"/>
      <c r="C14" s="209"/>
    </row>
    <row r="15" spans="1:3" x14ac:dyDescent="0.2">
      <c r="A15" s="196" t="s">
        <v>301</v>
      </c>
      <c r="B15" s="202">
        <v>62</v>
      </c>
      <c r="C15" s="209">
        <f t="shared" si="0"/>
        <v>0.62951831695231908</v>
      </c>
    </row>
    <row r="16" spans="1:3" x14ac:dyDescent="0.2">
      <c r="A16" s="196"/>
      <c r="B16" s="202"/>
      <c r="C16" s="209"/>
    </row>
    <row r="17" spans="1:3" x14ac:dyDescent="0.2">
      <c r="A17" s="196" t="s">
        <v>302</v>
      </c>
      <c r="B17" s="202">
        <v>1206</v>
      </c>
      <c r="C17" s="209">
        <f t="shared" si="0"/>
        <v>12.245146616846723</v>
      </c>
    </row>
    <row r="18" spans="1:3" x14ac:dyDescent="0.2">
      <c r="A18" s="196"/>
      <c r="B18" s="202"/>
      <c r="C18" s="209"/>
    </row>
    <row r="19" spans="1:3" x14ac:dyDescent="0.2">
      <c r="A19" s="196" t="s">
        <v>303</v>
      </c>
      <c r="B19" s="202">
        <v>870</v>
      </c>
      <c r="C19" s="209">
        <f t="shared" si="0"/>
        <v>8.8335634798147993</v>
      </c>
    </row>
    <row r="20" spans="1:3" x14ac:dyDescent="0.2">
      <c r="A20" s="196"/>
      <c r="B20" s="202"/>
      <c r="C20" s="209"/>
    </row>
    <row r="21" spans="1:3" x14ac:dyDescent="0.2">
      <c r="A21" s="196" t="s">
        <v>304</v>
      </c>
      <c r="B21" s="202">
        <v>369</v>
      </c>
      <c r="C21" s="209">
        <f t="shared" si="0"/>
        <v>3.7466493379904149</v>
      </c>
    </row>
    <row r="22" spans="1:3" x14ac:dyDescent="0.2">
      <c r="A22" s="196"/>
      <c r="B22" s="202"/>
      <c r="C22" s="209"/>
    </row>
    <row r="23" spans="1:3" x14ac:dyDescent="0.2">
      <c r="A23" s="196" t="s">
        <v>305</v>
      </c>
      <c r="B23" s="202">
        <v>1235</v>
      </c>
      <c r="C23" s="209">
        <f t="shared" si="0"/>
        <v>12.539598732840549</v>
      </c>
    </row>
    <row r="24" spans="1:3" x14ac:dyDescent="0.2">
      <c r="A24" s="196"/>
      <c r="B24" s="202"/>
      <c r="C24" s="209"/>
    </row>
    <row r="25" spans="1:3" x14ac:dyDescent="0.2">
      <c r="A25" s="196" t="s">
        <v>306</v>
      </c>
      <c r="B25" s="202">
        <v>5611</v>
      </c>
      <c r="C25" s="209">
        <f t="shared" si="0"/>
        <v>56.971407684184875</v>
      </c>
    </row>
    <row r="26" spans="1:3" x14ac:dyDescent="0.2">
      <c r="A26" s="196"/>
      <c r="B26" s="202"/>
      <c r="C26" s="209"/>
    </row>
    <row r="27" spans="1:3" x14ac:dyDescent="0.2">
      <c r="A27" s="196" t="s">
        <v>307</v>
      </c>
      <c r="B27" s="202">
        <v>80</v>
      </c>
      <c r="C27" s="209">
        <f t="shared" si="0"/>
        <v>0.81228169929331484</v>
      </c>
    </row>
    <row r="28" spans="1:3" x14ac:dyDescent="0.2">
      <c r="A28" s="196"/>
      <c r="B28" s="202"/>
      <c r="C28" s="209"/>
    </row>
    <row r="29" spans="1:3" x14ac:dyDescent="0.2">
      <c r="A29" s="196" t="s">
        <v>308</v>
      </c>
      <c r="B29" s="202">
        <v>3203</v>
      </c>
      <c r="C29" s="209">
        <f t="shared" si="0"/>
        <v>32.521728535456091</v>
      </c>
    </row>
    <row r="30" spans="1:3" x14ac:dyDescent="0.2">
      <c r="A30" s="196"/>
      <c r="B30" s="202"/>
      <c r="C30" s="209"/>
    </row>
    <row r="31" spans="1:3" x14ac:dyDescent="0.2">
      <c r="A31" s="196" t="s">
        <v>309</v>
      </c>
      <c r="B31" s="202">
        <v>5397</v>
      </c>
      <c r="C31" s="209">
        <f t="shared" si="0"/>
        <v>54.798554138575263</v>
      </c>
    </row>
    <row r="32" spans="1:3" x14ac:dyDescent="0.2">
      <c r="A32" s="196"/>
      <c r="B32" s="202"/>
      <c r="C32" s="209"/>
    </row>
    <row r="33" spans="1:3" x14ac:dyDescent="0.2">
      <c r="A33" s="196" t="s">
        <v>310</v>
      </c>
      <c r="B33" s="202">
        <v>1472</v>
      </c>
      <c r="C33" s="209">
        <f t="shared" si="0"/>
        <v>14.945983266996993</v>
      </c>
    </row>
    <row r="34" spans="1:3" x14ac:dyDescent="0.2">
      <c r="A34" s="196"/>
      <c r="B34" s="202"/>
      <c r="C34" s="209"/>
    </row>
    <row r="35" spans="1:3" x14ac:dyDescent="0.2">
      <c r="A35" s="196" t="s">
        <v>296</v>
      </c>
      <c r="B35" s="202">
        <v>946295</v>
      </c>
      <c r="C35" s="209">
        <f t="shared" si="0"/>
        <v>9608.2263829095918</v>
      </c>
    </row>
    <row r="36" spans="1:3" x14ac:dyDescent="0.2">
      <c r="A36" s="196"/>
      <c r="B36" s="202"/>
      <c r="C36" s="209"/>
    </row>
    <row r="37" spans="1:3" x14ac:dyDescent="0.2">
      <c r="A37" s="196" t="s">
        <v>311</v>
      </c>
      <c r="B37" s="202">
        <v>5795</v>
      </c>
      <c r="C37" s="209">
        <f t="shared" si="0"/>
        <v>58.839655592559502</v>
      </c>
    </row>
    <row r="38" spans="1:3" x14ac:dyDescent="0.2">
      <c r="A38" s="196"/>
      <c r="B38" s="202"/>
      <c r="C38" s="209"/>
    </row>
    <row r="39" spans="1:3" x14ac:dyDescent="0.2">
      <c r="A39" s="196" t="s">
        <v>312</v>
      </c>
      <c r="B39" s="202">
        <v>11602</v>
      </c>
      <c r="C39" s="209">
        <f t="shared" si="0"/>
        <v>117.80115344001301</v>
      </c>
    </row>
    <row r="40" spans="1:3" x14ac:dyDescent="0.2">
      <c r="A40" s="196"/>
      <c r="B40" s="202"/>
      <c r="C40" s="209"/>
    </row>
    <row r="41" spans="1:3" x14ac:dyDescent="0.2">
      <c r="A41" s="210" t="s">
        <v>7</v>
      </c>
      <c r="B41" s="206">
        <f>SUM(B9:B39)</f>
        <v>984880</v>
      </c>
      <c r="C41" s="211">
        <v>10000</v>
      </c>
    </row>
    <row r="42" spans="1:3" x14ac:dyDescent="0.2">
      <c r="B42" s="202"/>
      <c r="C42" s="208"/>
    </row>
    <row r="43" spans="1:3" s="195" customFormat="1" x14ac:dyDescent="0.2">
      <c r="A43" s="32"/>
      <c r="B43" s="202"/>
      <c r="C43" s="32"/>
    </row>
  </sheetData>
  <mergeCells count="4">
    <mergeCell ref="A6:A7"/>
    <mergeCell ref="B6:B7"/>
    <mergeCell ref="C6:C7"/>
    <mergeCell ref="A3:C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F35"/>
  <sheetViews>
    <sheetView showGridLines="0" zoomScaleNormal="100" workbookViewId="0"/>
  </sheetViews>
  <sheetFormatPr baseColWidth="10" defaultRowHeight="11.25" x14ac:dyDescent="0.2"/>
  <cols>
    <col min="1" max="1" width="5.28515625" style="87" customWidth="1"/>
    <col min="2" max="2" width="10.7109375" style="25" customWidth="1"/>
    <col min="3" max="3" width="34.7109375" style="25" customWidth="1"/>
    <col min="4" max="4" width="11.85546875" style="25" customWidth="1"/>
    <col min="5" max="5" width="9" style="25" customWidth="1"/>
    <col min="6" max="6" width="15.140625" style="25" customWidth="1"/>
    <col min="7" max="255" width="11.42578125" style="25"/>
    <col min="256" max="256" width="5.28515625" style="25" customWidth="1"/>
    <col min="257" max="257" width="10.7109375" style="25" customWidth="1"/>
    <col min="258" max="258" width="32.28515625" style="25" customWidth="1"/>
    <col min="259" max="259" width="11.85546875" style="25" customWidth="1"/>
    <col min="260" max="260" width="9" style="25" customWidth="1"/>
    <col min="261" max="261" width="2.42578125" style="25" customWidth="1"/>
    <col min="262" max="262" width="15.140625" style="25" customWidth="1"/>
    <col min="263" max="511" width="11.42578125" style="25"/>
    <col min="512" max="512" width="5.28515625" style="25" customWidth="1"/>
    <col min="513" max="513" width="10.7109375" style="25" customWidth="1"/>
    <col min="514" max="514" width="32.28515625" style="25" customWidth="1"/>
    <col min="515" max="515" width="11.85546875" style="25" customWidth="1"/>
    <col min="516" max="516" width="9" style="25" customWidth="1"/>
    <col min="517" max="517" width="2.42578125" style="25" customWidth="1"/>
    <col min="518" max="518" width="15.140625" style="25" customWidth="1"/>
    <col min="519" max="767" width="11.42578125" style="25"/>
    <col min="768" max="768" width="5.28515625" style="25" customWidth="1"/>
    <col min="769" max="769" width="10.7109375" style="25" customWidth="1"/>
    <col min="770" max="770" width="32.28515625" style="25" customWidth="1"/>
    <col min="771" max="771" width="11.85546875" style="25" customWidth="1"/>
    <col min="772" max="772" width="9" style="25" customWidth="1"/>
    <col min="773" max="773" width="2.42578125" style="25" customWidth="1"/>
    <col min="774" max="774" width="15.140625" style="25" customWidth="1"/>
    <col min="775" max="1023" width="11.42578125" style="25"/>
    <col min="1024" max="1024" width="5.28515625" style="25" customWidth="1"/>
    <col min="1025" max="1025" width="10.7109375" style="25" customWidth="1"/>
    <col min="1026" max="1026" width="32.28515625" style="25" customWidth="1"/>
    <col min="1027" max="1027" width="11.85546875" style="25" customWidth="1"/>
    <col min="1028" max="1028" width="9" style="25" customWidth="1"/>
    <col min="1029" max="1029" width="2.42578125" style="25" customWidth="1"/>
    <col min="1030" max="1030" width="15.140625" style="25" customWidth="1"/>
    <col min="1031" max="1279" width="11.42578125" style="25"/>
    <col min="1280" max="1280" width="5.28515625" style="25" customWidth="1"/>
    <col min="1281" max="1281" width="10.7109375" style="25" customWidth="1"/>
    <col min="1282" max="1282" width="32.28515625" style="25" customWidth="1"/>
    <col min="1283" max="1283" width="11.85546875" style="25" customWidth="1"/>
    <col min="1284" max="1284" width="9" style="25" customWidth="1"/>
    <col min="1285" max="1285" width="2.42578125" style="25" customWidth="1"/>
    <col min="1286" max="1286" width="15.140625" style="25" customWidth="1"/>
    <col min="1287" max="1535" width="11.42578125" style="25"/>
    <col min="1536" max="1536" width="5.28515625" style="25" customWidth="1"/>
    <col min="1537" max="1537" width="10.7109375" style="25" customWidth="1"/>
    <col min="1538" max="1538" width="32.28515625" style="25" customWidth="1"/>
    <col min="1539" max="1539" width="11.85546875" style="25" customWidth="1"/>
    <col min="1540" max="1540" width="9" style="25" customWidth="1"/>
    <col min="1541" max="1541" width="2.42578125" style="25" customWidth="1"/>
    <col min="1542" max="1542" width="15.140625" style="25" customWidth="1"/>
    <col min="1543" max="1791" width="11.42578125" style="25"/>
    <col min="1792" max="1792" width="5.28515625" style="25" customWidth="1"/>
    <col min="1793" max="1793" width="10.7109375" style="25" customWidth="1"/>
    <col min="1794" max="1794" width="32.28515625" style="25" customWidth="1"/>
    <col min="1795" max="1795" width="11.85546875" style="25" customWidth="1"/>
    <col min="1796" max="1796" width="9" style="25" customWidth="1"/>
    <col min="1797" max="1797" width="2.42578125" style="25" customWidth="1"/>
    <col min="1798" max="1798" width="15.140625" style="25" customWidth="1"/>
    <col min="1799" max="2047" width="11.42578125" style="25"/>
    <col min="2048" max="2048" width="5.28515625" style="25" customWidth="1"/>
    <col min="2049" max="2049" width="10.7109375" style="25" customWidth="1"/>
    <col min="2050" max="2050" width="32.28515625" style="25" customWidth="1"/>
    <col min="2051" max="2051" width="11.85546875" style="25" customWidth="1"/>
    <col min="2052" max="2052" width="9" style="25" customWidth="1"/>
    <col min="2053" max="2053" width="2.42578125" style="25" customWidth="1"/>
    <col min="2054" max="2054" width="15.140625" style="25" customWidth="1"/>
    <col min="2055" max="2303" width="11.42578125" style="25"/>
    <col min="2304" max="2304" width="5.28515625" style="25" customWidth="1"/>
    <col min="2305" max="2305" width="10.7109375" style="25" customWidth="1"/>
    <col min="2306" max="2306" width="32.28515625" style="25" customWidth="1"/>
    <col min="2307" max="2307" width="11.85546875" style="25" customWidth="1"/>
    <col min="2308" max="2308" width="9" style="25" customWidth="1"/>
    <col min="2309" max="2309" width="2.42578125" style="25" customWidth="1"/>
    <col min="2310" max="2310" width="15.140625" style="25" customWidth="1"/>
    <col min="2311" max="2559" width="11.42578125" style="25"/>
    <col min="2560" max="2560" width="5.28515625" style="25" customWidth="1"/>
    <col min="2561" max="2561" width="10.7109375" style="25" customWidth="1"/>
    <col min="2562" max="2562" width="32.28515625" style="25" customWidth="1"/>
    <col min="2563" max="2563" width="11.85546875" style="25" customWidth="1"/>
    <col min="2564" max="2564" width="9" style="25" customWidth="1"/>
    <col min="2565" max="2565" width="2.42578125" style="25" customWidth="1"/>
    <col min="2566" max="2566" width="15.140625" style="25" customWidth="1"/>
    <col min="2567" max="2815" width="11.42578125" style="25"/>
    <col min="2816" max="2816" width="5.28515625" style="25" customWidth="1"/>
    <col min="2817" max="2817" width="10.7109375" style="25" customWidth="1"/>
    <col min="2818" max="2818" width="32.28515625" style="25" customWidth="1"/>
    <col min="2819" max="2819" width="11.85546875" style="25" customWidth="1"/>
    <col min="2820" max="2820" width="9" style="25" customWidth="1"/>
    <col min="2821" max="2821" width="2.42578125" style="25" customWidth="1"/>
    <col min="2822" max="2822" width="15.140625" style="25" customWidth="1"/>
    <col min="2823" max="3071" width="11.42578125" style="25"/>
    <col min="3072" max="3072" width="5.28515625" style="25" customWidth="1"/>
    <col min="3073" max="3073" width="10.7109375" style="25" customWidth="1"/>
    <col min="3074" max="3074" width="32.28515625" style="25" customWidth="1"/>
    <col min="3075" max="3075" width="11.85546875" style="25" customWidth="1"/>
    <col min="3076" max="3076" width="9" style="25" customWidth="1"/>
    <col min="3077" max="3077" width="2.42578125" style="25" customWidth="1"/>
    <col min="3078" max="3078" width="15.140625" style="25" customWidth="1"/>
    <col min="3079" max="3327" width="11.42578125" style="25"/>
    <col min="3328" max="3328" width="5.28515625" style="25" customWidth="1"/>
    <col min="3329" max="3329" width="10.7109375" style="25" customWidth="1"/>
    <col min="3330" max="3330" width="32.28515625" style="25" customWidth="1"/>
    <col min="3331" max="3331" width="11.85546875" style="25" customWidth="1"/>
    <col min="3332" max="3332" width="9" style="25" customWidth="1"/>
    <col min="3333" max="3333" width="2.42578125" style="25" customWidth="1"/>
    <col min="3334" max="3334" width="15.140625" style="25" customWidth="1"/>
    <col min="3335" max="3583" width="11.42578125" style="25"/>
    <col min="3584" max="3584" width="5.28515625" style="25" customWidth="1"/>
    <col min="3585" max="3585" width="10.7109375" style="25" customWidth="1"/>
    <col min="3586" max="3586" width="32.28515625" style="25" customWidth="1"/>
    <col min="3587" max="3587" width="11.85546875" style="25" customWidth="1"/>
    <col min="3588" max="3588" width="9" style="25" customWidth="1"/>
    <col min="3589" max="3589" width="2.42578125" style="25" customWidth="1"/>
    <col min="3590" max="3590" width="15.140625" style="25" customWidth="1"/>
    <col min="3591" max="3839" width="11.42578125" style="25"/>
    <col min="3840" max="3840" width="5.28515625" style="25" customWidth="1"/>
    <col min="3841" max="3841" width="10.7109375" style="25" customWidth="1"/>
    <col min="3842" max="3842" width="32.28515625" style="25" customWidth="1"/>
    <col min="3843" max="3843" width="11.85546875" style="25" customWidth="1"/>
    <col min="3844" max="3844" width="9" style="25" customWidth="1"/>
    <col min="3845" max="3845" width="2.42578125" style="25" customWidth="1"/>
    <col min="3846" max="3846" width="15.140625" style="25" customWidth="1"/>
    <col min="3847" max="4095" width="11.42578125" style="25"/>
    <col min="4096" max="4096" width="5.28515625" style="25" customWidth="1"/>
    <col min="4097" max="4097" width="10.7109375" style="25" customWidth="1"/>
    <col min="4098" max="4098" width="32.28515625" style="25" customWidth="1"/>
    <col min="4099" max="4099" width="11.85546875" style="25" customWidth="1"/>
    <col min="4100" max="4100" width="9" style="25" customWidth="1"/>
    <col min="4101" max="4101" width="2.42578125" style="25" customWidth="1"/>
    <col min="4102" max="4102" width="15.140625" style="25" customWidth="1"/>
    <col min="4103" max="4351" width="11.42578125" style="25"/>
    <col min="4352" max="4352" width="5.28515625" style="25" customWidth="1"/>
    <col min="4353" max="4353" width="10.7109375" style="25" customWidth="1"/>
    <col min="4354" max="4354" width="32.28515625" style="25" customWidth="1"/>
    <col min="4355" max="4355" width="11.85546875" style="25" customWidth="1"/>
    <col min="4356" max="4356" width="9" style="25" customWidth="1"/>
    <col min="4357" max="4357" width="2.42578125" style="25" customWidth="1"/>
    <col min="4358" max="4358" width="15.140625" style="25" customWidth="1"/>
    <col min="4359" max="4607" width="11.42578125" style="25"/>
    <col min="4608" max="4608" width="5.28515625" style="25" customWidth="1"/>
    <col min="4609" max="4609" width="10.7109375" style="25" customWidth="1"/>
    <col min="4610" max="4610" width="32.28515625" style="25" customWidth="1"/>
    <col min="4611" max="4611" width="11.85546875" style="25" customWidth="1"/>
    <col min="4612" max="4612" width="9" style="25" customWidth="1"/>
    <col min="4613" max="4613" width="2.42578125" style="25" customWidth="1"/>
    <col min="4614" max="4614" width="15.140625" style="25" customWidth="1"/>
    <col min="4615" max="4863" width="11.42578125" style="25"/>
    <col min="4864" max="4864" width="5.28515625" style="25" customWidth="1"/>
    <col min="4865" max="4865" width="10.7109375" style="25" customWidth="1"/>
    <col min="4866" max="4866" width="32.28515625" style="25" customWidth="1"/>
    <col min="4867" max="4867" width="11.85546875" style="25" customWidth="1"/>
    <col min="4868" max="4868" width="9" style="25" customWidth="1"/>
    <col min="4869" max="4869" width="2.42578125" style="25" customWidth="1"/>
    <col min="4870" max="4870" width="15.140625" style="25" customWidth="1"/>
    <col min="4871" max="5119" width="11.42578125" style="25"/>
    <col min="5120" max="5120" width="5.28515625" style="25" customWidth="1"/>
    <col min="5121" max="5121" width="10.7109375" style="25" customWidth="1"/>
    <col min="5122" max="5122" width="32.28515625" style="25" customWidth="1"/>
    <col min="5123" max="5123" width="11.85546875" style="25" customWidth="1"/>
    <col min="5124" max="5124" width="9" style="25" customWidth="1"/>
    <col min="5125" max="5125" width="2.42578125" style="25" customWidth="1"/>
    <col min="5126" max="5126" width="15.140625" style="25" customWidth="1"/>
    <col min="5127" max="5375" width="11.42578125" style="25"/>
    <col min="5376" max="5376" width="5.28515625" style="25" customWidth="1"/>
    <col min="5377" max="5377" width="10.7109375" style="25" customWidth="1"/>
    <col min="5378" max="5378" width="32.28515625" style="25" customWidth="1"/>
    <col min="5379" max="5379" width="11.85546875" style="25" customWidth="1"/>
    <col min="5380" max="5380" width="9" style="25" customWidth="1"/>
    <col min="5381" max="5381" width="2.42578125" style="25" customWidth="1"/>
    <col min="5382" max="5382" width="15.140625" style="25" customWidth="1"/>
    <col min="5383" max="5631" width="11.42578125" style="25"/>
    <col min="5632" max="5632" width="5.28515625" style="25" customWidth="1"/>
    <col min="5633" max="5633" width="10.7109375" style="25" customWidth="1"/>
    <col min="5634" max="5634" width="32.28515625" style="25" customWidth="1"/>
    <col min="5635" max="5635" width="11.85546875" style="25" customWidth="1"/>
    <col min="5636" max="5636" width="9" style="25" customWidth="1"/>
    <col min="5637" max="5637" width="2.42578125" style="25" customWidth="1"/>
    <col min="5638" max="5638" width="15.140625" style="25" customWidth="1"/>
    <col min="5639" max="5887" width="11.42578125" style="25"/>
    <col min="5888" max="5888" width="5.28515625" style="25" customWidth="1"/>
    <col min="5889" max="5889" width="10.7109375" style="25" customWidth="1"/>
    <col min="5890" max="5890" width="32.28515625" style="25" customWidth="1"/>
    <col min="5891" max="5891" width="11.85546875" style="25" customWidth="1"/>
    <col min="5892" max="5892" width="9" style="25" customWidth="1"/>
    <col min="5893" max="5893" width="2.42578125" style="25" customWidth="1"/>
    <col min="5894" max="5894" width="15.140625" style="25" customWidth="1"/>
    <col min="5895" max="6143" width="11.42578125" style="25"/>
    <col min="6144" max="6144" width="5.28515625" style="25" customWidth="1"/>
    <col min="6145" max="6145" width="10.7109375" style="25" customWidth="1"/>
    <col min="6146" max="6146" width="32.28515625" style="25" customWidth="1"/>
    <col min="6147" max="6147" width="11.85546875" style="25" customWidth="1"/>
    <col min="6148" max="6148" width="9" style="25" customWidth="1"/>
    <col min="6149" max="6149" width="2.42578125" style="25" customWidth="1"/>
    <col min="6150" max="6150" width="15.140625" style="25" customWidth="1"/>
    <col min="6151" max="6399" width="11.42578125" style="25"/>
    <col min="6400" max="6400" width="5.28515625" style="25" customWidth="1"/>
    <col min="6401" max="6401" width="10.7109375" style="25" customWidth="1"/>
    <col min="6402" max="6402" width="32.28515625" style="25" customWidth="1"/>
    <col min="6403" max="6403" width="11.85546875" style="25" customWidth="1"/>
    <col min="6404" max="6404" width="9" style="25" customWidth="1"/>
    <col min="6405" max="6405" width="2.42578125" style="25" customWidth="1"/>
    <col min="6406" max="6406" width="15.140625" style="25" customWidth="1"/>
    <col min="6407" max="6655" width="11.42578125" style="25"/>
    <col min="6656" max="6656" width="5.28515625" style="25" customWidth="1"/>
    <col min="6657" max="6657" width="10.7109375" style="25" customWidth="1"/>
    <col min="6658" max="6658" width="32.28515625" style="25" customWidth="1"/>
    <col min="6659" max="6659" width="11.85546875" style="25" customWidth="1"/>
    <col min="6660" max="6660" width="9" style="25" customWidth="1"/>
    <col min="6661" max="6661" width="2.42578125" style="25" customWidth="1"/>
    <col min="6662" max="6662" width="15.140625" style="25" customWidth="1"/>
    <col min="6663" max="6911" width="11.42578125" style="25"/>
    <col min="6912" max="6912" width="5.28515625" style="25" customWidth="1"/>
    <col min="6913" max="6913" width="10.7109375" style="25" customWidth="1"/>
    <col min="6914" max="6914" width="32.28515625" style="25" customWidth="1"/>
    <col min="6915" max="6915" width="11.85546875" style="25" customWidth="1"/>
    <col min="6916" max="6916" width="9" style="25" customWidth="1"/>
    <col min="6917" max="6917" width="2.42578125" style="25" customWidth="1"/>
    <col min="6918" max="6918" width="15.140625" style="25" customWidth="1"/>
    <col min="6919" max="7167" width="11.42578125" style="25"/>
    <col min="7168" max="7168" width="5.28515625" style="25" customWidth="1"/>
    <col min="7169" max="7169" width="10.7109375" style="25" customWidth="1"/>
    <col min="7170" max="7170" width="32.28515625" style="25" customWidth="1"/>
    <col min="7171" max="7171" width="11.85546875" style="25" customWidth="1"/>
    <col min="7172" max="7172" width="9" style="25" customWidth="1"/>
    <col min="7173" max="7173" width="2.42578125" style="25" customWidth="1"/>
    <col min="7174" max="7174" width="15.140625" style="25" customWidth="1"/>
    <col min="7175" max="7423" width="11.42578125" style="25"/>
    <col min="7424" max="7424" width="5.28515625" style="25" customWidth="1"/>
    <col min="7425" max="7425" width="10.7109375" style="25" customWidth="1"/>
    <col min="7426" max="7426" width="32.28515625" style="25" customWidth="1"/>
    <col min="7427" max="7427" width="11.85546875" style="25" customWidth="1"/>
    <col min="7428" max="7428" width="9" style="25" customWidth="1"/>
    <col min="7429" max="7429" width="2.42578125" style="25" customWidth="1"/>
    <col min="7430" max="7430" width="15.140625" style="25" customWidth="1"/>
    <col min="7431" max="7679" width="11.42578125" style="25"/>
    <col min="7680" max="7680" width="5.28515625" style="25" customWidth="1"/>
    <col min="7681" max="7681" width="10.7109375" style="25" customWidth="1"/>
    <col min="7682" max="7682" width="32.28515625" style="25" customWidth="1"/>
    <col min="7683" max="7683" width="11.85546875" style="25" customWidth="1"/>
    <col min="7684" max="7684" width="9" style="25" customWidth="1"/>
    <col min="7685" max="7685" width="2.42578125" style="25" customWidth="1"/>
    <col min="7686" max="7686" width="15.140625" style="25" customWidth="1"/>
    <col min="7687" max="7935" width="11.42578125" style="25"/>
    <col min="7936" max="7936" width="5.28515625" style="25" customWidth="1"/>
    <col min="7937" max="7937" width="10.7109375" style="25" customWidth="1"/>
    <col min="7938" max="7938" width="32.28515625" style="25" customWidth="1"/>
    <col min="7939" max="7939" width="11.85546875" style="25" customWidth="1"/>
    <col min="7940" max="7940" width="9" style="25" customWidth="1"/>
    <col min="7941" max="7941" width="2.42578125" style="25" customWidth="1"/>
    <col min="7942" max="7942" width="15.140625" style="25" customWidth="1"/>
    <col min="7943" max="8191" width="11.42578125" style="25"/>
    <col min="8192" max="8192" width="5.28515625" style="25" customWidth="1"/>
    <col min="8193" max="8193" width="10.7109375" style="25" customWidth="1"/>
    <col min="8194" max="8194" width="32.28515625" style="25" customWidth="1"/>
    <col min="8195" max="8195" width="11.85546875" style="25" customWidth="1"/>
    <col min="8196" max="8196" width="9" style="25" customWidth="1"/>
    <col min="8197" max="8197" width="2.42578125" style="25" customWidth="1"/>
    <col min="8198" max="8198" width="15.140625" style="25" customWidth="1"/>
    <col min="8199" max="8447" width="11.42578125" style="25"/>
    <col min="8448" max="8448" width="5.28515625" style="25" customWidth="1"/>
    <col min="8449" max="8449" width="10.7109375" style="25" customWidth="1"/>
    <col min="8450" max="8450" width="32.28515625" style="25" customWidth="1"/>
    <col min="8451" max="8451" width="11.85546875" style="25" customWidth="1"/>
    <col min="8452" max="8452" width="9" style="25" customWidth="1"/>
    <col min="8453" max="8453" width="2.42578125" style="25" customWidth="1"/>
    <col min="8454" max="8454" width="15.140625" style="25" customWidth="1"/>
    <col min="8455" max="8703" width="11.42578125" style="25"/>
    <col min="8704" max="8704" width="5.28515625" style="25" customWidth="1"/>
    <col min="8705" max="8705" width="10.7109375" style="25" customWidth="1"/>
    <col min="8706" max="8706" width="32.28515625" style="25" customWidth="1"/>
    <col min="8707" max="8707" width="11.85546875" style="25" customWidth="1"/>
    <col min="8708" max="8708" width="9" style="25" customWidth="1"/>
    <col min="8709" max="8709" width="2.42578125" style="25" customWidth="1"/>
    <col min="8710" max="8710" width="15.140625" style="25" customWidth="1"/>
    <col min="8711" max="8959" width="11.42578125" style="25"/>
    <col min="8960" max="8960" width="5.28515625" style="25" customWidth="1"/>
    <col min="8961" max="8961" width="10.7109375" style="25" customWidth="1"/>
    <col min="8962" max="8962" width="32.28515625" style="25" customWidth="1"/>
    <col min="8963" max="8963" width="11.85546875" style="25" customWidth="1"/>
    <col min="8964" max="8964" width="9" style="25" customWidth="1"/>
    <col min="8965" max="8965" width="2.42578125" style="25" customWidth="1"/>
    <col min="8966" max="8966" width="15.140625" style="25" customWidth="1"/>
    <col min="8967" max="9215" width="11.42578125" style="25"/>
    <col min="9216" max="9216" width="5.28515625" style="25" customWidth="1"/>
    <col min="9217" max="9217" width="10.7109375" style="25" customWidth="1"/>
    <col min="9218" max="9218" width="32.28515625" style="25" customWidth="1"/>
    <col min="9219" max="9219" width="11.85546875" style="25" customWidth="1"/>
    <col min="9220" max="9220" width="9" style="25" customWidth="1"/>
    <col min="9221" max="9221" width="2.42578125" style="25" customWidth="1"/>
    <col min="9222" max="9222" width="15.140625" style="25" customWidth="1"/>
    <col min="9223" max="9471" width="11.42578125" style="25"/>
    <col min="9472" max="9472" width="5.28515625" style="25" customWidth="1"/>
    <col min="9473" max="9473" width="10.7109375" style="25" customWidth="1"/>
    <col min="9474" max="9474" width="32.28515625" style="25" customWidth="1"/>
    <col min="9475" max="9475" width="11.85546875" style="25" customWidth="1"/>
    <col min="9476" max="9476" width="9" style="25" customWidth="1"/>
    <col min="9477" max="9477" width="2.42578125" style="25" customWidth="1"/>
    <col min="9478" max="9478" width="15.140625" style="25" customWidth="1"/>
    <col min="9479" max="9727" width="11.42578125" style="25"/>
    <col min="9728" max="9728" width="5.28515625" style="25" customWidth="1"/>
    <col min="9729" max="9729" width="10.7109375" style="25" customWidth="1"/>
    <col min="9730" max="9730" width="32.28515625" style="25" customWidth="1"/>
    <col min="9731" max="9731" width="11.85546875" style="25" customWidth="1"/>
    <col min="9732" max="9732" width="9" style="25" customWidth="1"/>
    <col min="9733" max="9733" width="2.42578125" style="25" customWidth="1"/>
    <col min="9734" max="9734" width="15.140625" style="25" customWidth="1"/>
    <col min="9735" max="9983" width="11.42578125" style="25"/>
    <col min="9984" max="9984" width="5.28515625" style="25" customWidth="1"/>
    <col min="9985" max="9985" width="10.7109375" style="25" customWidth="1"/>
    <col min="9986" max="9986" width="32.28515625" style="25" customWidth="1"/>
    <col min="9987" max="9987" width="11.85546875" style="25" customWidth="1"/>
    <col min="9988" max="9988" width="9" style="25" customWidth="1"/>
    <col min="9989" max="9989" width="2.42578125" style="25" customWidth="1"/>
    <col min="9990" max="9990" width="15.140625" style="25" customWidth="1"/>
    <col min="9991" max="10239" width="11.42578125" style="25"/>
    <col min="10240" max="10240" width="5.28515625" style="25" customWidth="1"/>
    <col min="10241" max="10241" width="10.7109375" style="25" customWidth="1"/>
    <col min="10242" max="10242" width="32.28515625" style="25" customWidth="1"/>
    <col min="10243" max="10243" width="11.85546875" style="25" customWidth="1"/>
    <col min="10244" max="10244" width="9" style="25" customWidth="1"/>
    <col min="10245" max="10245" width="2.42578125" style="25" customWidth="1"/>
    <col min="10246" max="10246" width="15.140625" style="25" customWidth="1"/>
    <col min="10247" max="10495" width="11.42578125" style="25"/>
    <col min="10496" max="10496" width="5.28515625" style="25" customWidth="1"/>
    <col min="10497" max="10497" width="10.7109375" style="25" customWidth="1"/>
    <col min="10498" max="10498" width="32.28515625" style="25" customWidth="1"/>
    <col min="10499" max="10499" width="11.85546875" style="25" customWidth="1"/>
    <col min="10500" max="10500" width="9" style="25" customWidth="1"/>
    <col min="10501" max="10501" width="2.42578125" style="25" customWidth="1"/>
    <col min="10502" max="10502" width="15.140625" style="25" customWidth="1"/>
    <col min="10503" max="10751" width="11.42578125" style="25"/>
    <col min="10752" max="10752" width="5.28515625" style="25" customWidth="1"/>
    <col min="10753" max="10753" width="10.7109375" style="25" customWidth="1"/>
    <col min="10754" max="10754" width="32.28515625" style="25" customWidth="1"/>
    <col min="10755" max="10755" width="11.85546875" style="25" customWidth="1"/>
    <col min="10756" max="10756" width="9" style="25" customWidth="1"/>
    <col min="10757" max="10757" width="2.42578125" style="25" customWidth="1"/>
    <col min="10758" max="10758" width="15.140625" style="25" customWidth="1"/>
    <col min="10759" max="11007" width="11.42578125" style="25"/>
    <col min="11008" max="11008" width="5.28515625" style="25" customWidth="1"/>
    <col min="11009" max="11009" width="10.7109375" style="25" customWidth="1"/>
    <col min="11010" max="11010" width="32.28515625" style="25" customWidth="1"/>
    <col min="11011" max="11011" width="11.85546875" style="25" customWidth="1"/>
    <col min="11012" max="11012" width="9" style="25" customWidth="1"/>
    <col min="11013" max="11013" width="2.42578125" style="25" customWidth="1"/>
    <col min="11014" max="11014" width="15.140625" style="25" customWidth="1"/>
    <col min="11015" max="11263" width="11.42578125" style="25"/>
    <col min="11264" max="11264" width="5.28515625" style="25" customWidth="1"/>
    <col min="11265" max="11265" width="10.7109375" style="25" customWidth="1"/>
    <col min="11266" max="11266" width="32.28515625" style="25" customWidth="1"/>
    <col min="11267" max="11267" width="11.85546875" style="25" customWidth="1"/>
    <col min="11268" max="11268" width="9" style="25" customWidth="1"/>
    <col min="11269" max="11269" width="2.42578125" style="25" customWidth="1"/>
    <col min="11270" max="11270" width="15.140625" style="25" customWidth="1"/>
    <col min="11271" max="11519" width="11.42578125" style="25"/>
    <col min="11520" max="11520" width="5.28515625" style="25" customWidth="1"/>
    <col min="11521" max="11521" width="10.7109375" style="25" customWidth="1"/>
    <col min="11522" max="11522" width="32.28515625" style="25" customWidth="1"/>
    <col min="11523" max="11523" width="11.85546875" style="25" customWidth="1"/>
    <col min="11524" max="11524" width="9" style="25" customWidth="1"/>
    <col min="11525" max="11525" width="2.42578125" style="25" customWidth="1"/>
    <col min="11526" max="11526" width="15.140625" style="25" customWidth="1"/>
    <col min="11527" max="11775" width="11.42578125" style="25"/>
    <col min="11776" max="11776" width="5.28515625" style="25" customWidth="1"/>
    <col min="11777" max="11777" width="10.7109375" style="25" customWidth="1"/>
    <col min="11778" max="11778" width="32.28515625" style="25" customWidth="1"/>
    <col min="11779" max="11779" width="11.85546875" style="25" customWidth="1"/>
    <col min="11780" max="11780" width="9" style="25" customWidth="1"/>
    <col min="11781" max="11781" width="2.42578125" style="25" customWidth="1"/>
    <col min="11782" max="11782" width="15.140625" style="25" customWidth="1"/>
    <col min="11783" max="12031" width="11.42578125" style="25"/>
    <col min="12032" max="12032" width="5.28515625" style="25" customWidth="1"/>
    <col min="12033" max="12033" width="10.7109375" style="25" customWidth="1"/>
    <col min="12034" max="12034" width="32.28515625" style="25" customWidth="1"/>
    <col min="12035" max="12035" width="11.85546875" style="25" customWidth="1"/>
    <col min="12036" max="12036" width="9" style="25" customWidth="1"/>
    <col min="12037" max="12037" width="2.42578125" style="25" customWidth="1"/>
    <col min="12038" max="12038" width="15.140625" style="25" customWidth="1"/>
    <col min="12039" max="12287" width="11.42578125" style="25"/>
    <col min="12288" max="12288" width="5.28515625" style="25" customWidth="1"/>
    <col min="12289" max="12289" width="10.7109375" style="25" customWidth="1"/>
    <col min="12290" max="12290" width="32.28515625" style="25" customWidth="1"/>
    <col min="12291" max="12291" width="11.85546875" style="25" customWidth="1"/>
    <col min="12292" max="12292" width="9" style="25" customWidth="1"/>
    <col min="12293" max="12293" width="2.42578125" style="25" customWidth="1"/>
    <col min="12294" max="12294" width="15.140625" style="25" customWidth="1"/>
    <col min="12295" max="12543" width="11.42578125" style="25"/>
    <col min="12544" max="12544" width="5.28515625" style="25" customWidth="1"/>
    <col min="12545" max="12545" width="10.7109375" style="25" customWidth="1"/>
    <col min="12546" max="12546" width="32.28515625" style="25" customWidth="1"/>
    <col min="12547" max="12547" width="11.85546875" style="25" customWidth="1"/>
    <col min="12548" max="12548" width="9" style="25" customWidth="1"/>
    <col min="12549" max="12549" width="2.42578125" style="25" customWidth="1"/>
    <col min="12550" max="12550" width="15.140625" style="25" customWidth="1"/>
    <col min="12551" max="12799" width="11.42578125" style="25"/>
    <col min="12800" max="12800" width="5.28515625" style="25" customWidth="1"/>
    <col min="12801" max="12801" width="10.7109375" style="25" customWidth="1"/>
    <col min="12802" max="12802" width="32.28515625" style="25" customWidth="1"/>
    <col min="12803" max="12803" width="11.85546875" style="25" customWidth="1"/>
    <col min="12804" max="12804" width="9" style="25" customWidth="1"/>
    <col min="12805" max="12805" width="2.42578125" style="25" customWidth="1"/>
    <col min="12806" max="12806" width="15.140625" style="25" customWidth="1"/>
    <col min="12807" max="13055" width="11.42578125" style="25"/>
    <col min="13056" max="13056" width="5.28515625" style="25" customWidth="1"/>
    <col min="13057" max="13057" width="10.7109375" style="25" customWidth="1"/>
    <col min="13058" max="13058" width="32.28515625" style="25" customWidth="1"/>
    <col min="13059" max="13059" width="11.85546875" style="25" customWidth="1"/>
    <col min="13060" max="13060" width="9" style="25" customWidth="1"/>
    <col min="13061" max="13061" width="2.42578125" style="25" customWidth="1"/>
    <col min="13062" max="13062" width="15.140625" style="25" customWidth="1"/>
    <col min="13063" max="13311" width="11.42578125" style="25"/>
    <col min="13312" max="13312" width="5.28515625" style="25" customWidth="1"/>
    <col min="13313" max="13313" width="10.7109375" style="25" customWidth="1"/>
    <col min="13314" max="13314" width="32.28515625" style="25" customWidth="1"/>
    <col min="13315" max="13315" width="11.85546875" style="25" customWidth="1"/>
    <col min="13316" max="13316" width="9" style="25" customWidth="1"/>
    <col min="13317" max="13317" width="2.42578125" style="25" customWidth="1"/>
    <col min="13318" max="13318" width="15.140625" style="25" customWidth="1"/>
    <col min="13319" max="13567" width="11.42578125" style="25"/>
    <col min="13568" max="13568" width="5.28515625" style="25" customWidth="1"/>
    <col min="13569" max="13569" width="10.7109375" style="25" customWidth="1"/>
    <col min="13570" max="13570" width="32.28515625" style="25" customWidth="1"/>
    <col min="13571" max="13571" width="11.85546875" style="25" customWidth="1"/>
    <col min="13572" max="13572" width="9" style="25" customWidth="1"/>
    <col min="13573" max="13573" width="2.42578125" style="25" customWidth="1"/>
    <col min="13574" max="13574" width="15.140625" style="25" customWidth="1"/>
    <col min="13575" max="13823" width="11.42578125" style="25"/>
    <col min="13824" max="13824" width="5.28515625" style="25" customWidth="1"/>
    <col min="13825" max="13825" width="10.7109375" style="25" customWidth="1"/>
    <col min="13826" max="13826" width="32.28515625" style="25" customWidth="1"/>
    <col min="13827" max="13827" width="11.85546875" style="25" customWidth="1"/>
    <col min="13828" max="13828" width="9" style="25" customWidth="1"/>
    <col min="13829" max="13829" width="2.42578125" style="25" customWidth="1"/>
    <col min="13830" max="13830" width="15.140625" style="25" customWidth="1"/>
    <col min="13831" max="14079" width="11.42578125" style="25"/>
    <col min="14080" max="14080" width="5.28515625" style="25" customWidth="1"/>
    <col min="14081" max="14081" width="10.7109375" style="25" customWidth="1"/>
    <col min="14082" max="14082" width="32.28515625" style="25" customWidth="1"/>
    <col min="14083" max="14083" width="11.85546875" style="25" customWidth="1"/>
    <col min="14084" max="14084" width="9" style="25" customWidth="1"/>
    <col min="14085" max="14085" width="2.42578125" style="25" customWidth="1"/>
    <col min="14086" max="14086" width="15.140625" style="25" customWidth="1"/>
    <col min="14087" max="14335" width="11.42578125" style="25"/>
    <col min="14336" max="14336" width="5.28515625" style="25" customWidth="1"/>
    <col min="14337" max="14337" width="10.7109375" style="25" customWidth="1"/>
    <col min="14338" max="14338" width="32.28515625" style="25" customWidth="1"/>
    <col min="14339" max="14339" width="11.85546875" style="25" customWidth="1"/>
    <col min="14340" max="14340" width="9" style="25" customWidth="1"/>
    <col min="14341" max="14341" width="2.42578125" style="25" customWidth="1"/>
    <col min="14342" max="14342" width="15.140625" style="25" customWidth="1"/>
    <col min="14343" max="14591" width="11.42578125" style="25"/>
    <col min="14592" max="14592" width="5.28515625" style="25" customWidth="1"/>
    <col min="14593" max="14593" width="10.7109375" style="25" customWidth="1"/>
    <col min="14594" max="14594" width="32.28515625" style="25" customWidth="1"/>
    <col min="14595" max="14595" width="11.85546875" style="25" customWidth="1"/>
    <col min="14596" max="14596" width="9" style="25" customWidth="1"/>
    <col min="14597" max="14597" width="2.42578125" style="25" customWidth="1"/>
    <col min="14598" max="14598" width="15.140625" style="25" customWidth="1"/>
    <col min="14599" max="14847" width="11.42578125" style="25"/>
    <col min="14848" max="14848" width="5.28515625" style="25" customWidth="1"/>
    <col min="14849" max="14849" width="10.7109375" style="25" customWidth="1"/>
    <col min="14850" max="14850" width="32.28515625" style="25" customWidth="1"/>
    <col min="14851" max="14851" width="11.85546875" style="25" customWidth="1"/>
    <col min="14852" max="14852" width="9" style="25" customWidth="1"/>
    <col min="14853" max="14853" width="2.42578125" style="25" customWidth="1"/>
    <col min="14854" max="14854" width="15.140625" style="25" customWidth="1"/>
    <col min="14855" max="15103" width="11.42578125" style="25"/>
    <col min="15104" max="15104" width="5.28515625" style="25" customWidth="1"/>
    <col min="15105" max="15105" width="10.7109375" style="25" customWidth="1"/>
    <col min="15106" max="15106" width="32.28515625" style="25" customWidth="1"/>
    <col min="15107" max="15107" width="11.85546875" style="25" customWidth="1"/>
    <col min="15108" max="15108" width="9" style="25" customWidth="1"/>
    <col min="15109" max="15109" width="2.42578125" style="25" customWidth="1"/>
    <col min="15110" max="15110" width="15.140625" style="25" customWidth="1"/>
    <col min="15111" max="15359" width="11.42578125" style="25"/>
    <col min="15360" max="15360" width="5.28515625" style="25" customWidth="1"/>
    <col min="15361" max="15361" width="10.7109375" style="25" customWidth="1"/>
    <col min="15362" max="15362" width="32.28515625" style="25" customWidth="1"/>
    <col min="15363" max="15363" width="11.85546875" style="25" customWidth="1"/>
    <col min="15364" max="15364" width="9" style="25" customWidth="1"/>
    <col min="15365" max="15365" width="2.42578125" style="25" customWidth="1"/>
    <col min="15366" max="15366" width="15.140625" style="25" customWidth="1"/>
    <col min="15367" max="15615" width="11.42578125" style="25"/>
    <col min="15616" max="15616" width="5.28515625" style="25" customWidth="1"/>
    <col min="15617" max="15617" width="10.7109375" style="25" customWidth="1"/>
    <col min="15618" max="15618" width="32.28515625" style="25" customWidth="1"/>
    <col min="15619" max="15619" width="11.85546875" style="25" customWidth="1"/>
    <col min="15620" max="15620" width="9" style="25" customWidth="1"/>
    <col min="15621" max="15621" width="2.42578125" style="25" customWidth="1"/>
    <col min="15622" max="15622" width="15.140625" style="25" customWidth="1"/>
    <col min="15623" max="15871" width="11.42578125" style="25"/>
    <col min="15872" max="15872" width="5.28515625" style="25" customWidth="1"/>
    <col min="15873" max="15873" width="10.7109375" style="25" customWidth="1"/>
    <col min="15874" max="15874" width="32.28515625" style="25" customWidth="1"/>
    <col min="15875" max="15875" width="11.85546875" style="25" customWidth="1"/>
    <col min="15876" max="15876" width="9" style="25" customWidth="1"/>
    <col min="15877" max="15877" width="2.42578125" style="25" customWidth="1"/>
    <col min="15878" max="15878" width="15.140625" style="25" customWidth="1"/>
    <col min="15879" max="16127" width="11.42578125" style="25"/>
    <col min="16128" max="16128" width="5.28515625" style="25" customWidth="1"/>
    <col min="16129" max="16129" width="10.7109375" style="25" customWidth="1"/>
    <col min="16130" max="16130" width="32.28515625" style="25" customWidth="1"/>
    <col min="16131" max="16131" width="11.85546875" style="25" customWidth="1"/>
    <col min="16132" max="16132" width="9" style="25" customWidth="1"/>
    <col min="16133" max="16133" width="2.42578125" style="25" customWidth="1"/>
    <col min="16134" max="16134" width="15.140625" style="25" customWidth="1"/>
    <col min="16135" max="16384" width="11.42578125" style="25"/>
  </cols>
  <sheetData>
    <row r="1" spans="1:6" x14ac:dyDescent="0.2">
      <c r="A1" s="89" t="s">
        <v>2</v>
      </c>
    </row>
    <row r="3" spans="1:6" x14ac:dyDescent="0.2">
      <c r="A3" s="286" t="s">
        <v>314</v>
      </c>
      <c r="B3" s="286"/>
      <c r="C3" s="286"/>
      <c r="D3" s="286"/>
      <c r="E3" s="286"/>
      <c r="F3" s="286"/>
    </row>
    <row r="4" spans="1:6" x14ac:dyDescent="0.2">
      <c r="A4" s="287" t="s">
        <v>315</v>
      </c>
      <c r="B4" s="287"/>
      <c r="C4" s="287"/>
      <c r="D4" s="287"/>
      <c r="E4" s="287"/>
      <c r="F4" s="287"/>
    </row>
    <row r="5" spans="1:6" x14ac:dyDescent="0.2">
      <c r="A5" s="216" t="s">
        <v>316</v>
      </c>
      <c r="B5" s="173"/>
      <c r="C5" s="56"/>
      <c r="D5" s="56"/>
      <c r="E5" s="56"/>
      <c r="F5" s="56"/>
    </row>
    <row r="6" spans="1:6" x14ac:dyDescent="0.2">
      <c r="A6" s="216"/>
      <c r="B6" s="56"/>
      <c r="C6" s="56"/>
      <c r="D6" s="56"/>
      <c r="E6" s="56"/>
      <c r="F6" s="56"/>
    </row>
    <row r="7" spans="1:6" x14ac:dyDescent="0.2">
      <c r="A7" s="40"/>
      <c r="B7" s="269" t="s">
        <v>58</v>
      </c>
      <c r="C7" s="40"/>
      <c r="D7" s="275" t="s">
        <v>60</v>
      </c>
      <c r="E7" s="277"/>
      <c r="F7" s="41" t="s">
        <v>317</v>
      </c>
    </row>
    <row r="8" spans="1:6" x14ac:dyDescent="0.2">
      <c r="A8" s="42" t="s">
        <v>57</v>
      </c>
      <c r="B8" s="270"/>
      <c r="C8" s="42" t="s">
        <v>59</v>
      </c>
      <c r="D8" s="281" t="s">
        <v>62</v>
      </c>
      <c r="E8" s="338" t="s">
        <v>383</v>
      </c>
      <c r="F8" s="43" t="s">
        <v>318</v>
      </c>
    </row>
    <row r="9" spans="1:6" x14ac:dyDescent="0.2">
      <c r="A9" s="44"/>
      <c r="B9" s="271"/>
      <c r="C9" s="45"/>
      <c r="D9" s="271"/>
      <c r="E9" s="339"/>
      <c r="F9" s="46" t="s">
        <v>319</v>
      </c>
    </row>
    <row r="10" spans="1:6" x14ac:dyDescent="0.2">
      <c r="A10" s="42"/>
      <c r="B10" s="61"/>
      <c r="C10" s="62"/>
      <c r="D10" s="56"/>
      <c r="E10" s="56"/>
      <c r="F10" s="56"/>
    </row>
    <row r="11" spans="1:6" x14ac:dyDescent="0.2">
      <c r="A11" s="42">
        <v>1</v>
      </c>
      <c r="B11" s="63" t="s">
        <v>83</v>
      </c>
      <c r="C11" s="125" t="s">
        <v>84</v>
      </c>
      <c r="D11" s="65">
        <v>8095</v>
      </c>
      <c r="E11" s="227">
        <v>19.8</v>
      </c>
      <c r="F11" s="68">
        <v>21.3</v>
      </c>
    </row>
    <row r="12" spans="1:6" x14ac:dyDescent="0.2">
      <c r="A12" s="42">
        <v>2</v>
      </c>
      <c r="B12" s="63" t="s">
        <v>93</v>
      </c>
      <c r="C12" s="125" t="s">
        <v>94</v>
      </c>
      <c r="D12" s="65">
        <v>7391</v>
      </c>
      <c r="E12" s="227">
        <v>18.100000000000001</v>
      </c>
      <c r="F12" s="68">
        <v>21</v>
      </c>
    </row>
    <row r="13" spans="1:6" x14ac:dyDescent="0.2">
      <c r="A13" s="42">
        <v>3</v>
      </c>
      <c r="B13" s="63" t="s">
        <v>71</v>
      </c>
      <c r="C13" s="76" t="s">
        <v>72</v>
      </c>
      <c r="D13" s="65">
        <v>6212</v>
      </c>
      <c r="E13" s="227">
        <v>15.2</v>
      </c>
      <c r="F13" s="68">
        <v>30.8</v>
      </c>
    </row>
    <row r="14" spans="1:6" x14ac:dyDescent="0.2">
      <c r="A14" s="42">
        <v>4</v>
      </c>
      <c r="B14" s="63" t="s">
        <v>77</v>
      </c>
      <c r="C14" s="125" t="s">
        <v>78</v>
      </c>
      <c r="D14" s="65">
        <v>4359</v>
      </c>
      <c r="E14" s="227">
        <v>10.7</v>
      </c>
      <c r="F14" s="68">
        <v>22.5</v>
      </c>
    </row>
    <row r="15" spans="1:6" x14ac:dyDescent="0.2">
      <c r="A15" s="42">
        <v>5</v>
      </c>
      <c r="B15" s="217" t="s">
        <v>87</v>
      </c>
      <c r="C15" s="125" t="s">
        <v>88</v>
      </c>
      <c r="D15" s="65">
        <v>2834</v>
      </c>
      <c r="E15" s="227">
        <v>6.9</v>
      </c>
      <c r="F15" s="68">
        <v>21.3</v>
      </c>
    </row>
    <row r="16" spans="1:6" x14ac:dyDescent="0.2">
      <c r="A16" s="42">
        <v>6</v>
      </c>
      <c r="B16" s="63" t="s">
        <v>320</v>
      </c>
      <c r="C16" s="218" t="s">
        <v>321</v>
      </c>
      <c r="D16" s="65">
        <v>2422</v>
      </c>
      <c r="E16" s="227">
        <v>5.9</v>
      </c>
      <c r="F16" s="68">
        <v>36.299999999999997</v>
      </c>
    </row>
    <row r="17" spans="1:6" x14ac:dyDescent="0.2">
      <c r="A17" s="42">
        <v>7</v>
      </c>
      <c r="B17" s="63" t="s">
        <v>112</v>
      </c>
      <c r="C17" s="219" t="s">
        <v>113</v>
      </c>
      <c r="D17" s="65">
        <v>2404</v>
      </c>
      <c r="E17" s="228" t="s">
        <v>428</v>
      </c>
      <c r="F17" s="68">
        <v>21.6</v>
      </c>
    </row>
    <row r="18" spans="1:6" x14ac:dyDescent="0.2">
      <c r="A18" s="42">
        <v>8</v>
      </c>
      <c r="B18" s="63" t="s">
        <v>110</v>
      </c>
      <c r="C18" s="125" t="s">
        <v>111</v>
      </c>
      <c r="D18" s="65">
        <v>2338</v>
      </c>
      <c r="E18" s="227">
        <v>5.7</v>
      </c>
      <c r="F18" s="68">
        <v>21.2</v>
      </c>
    </row>
    <row r="19" spans="1:6" x14ac:dyDescent="0.2">
      <c r="A19" s="42">
        <v>9</v>
      </c>
      <c r="B19" s="63" t="s">
        <v>91</v>
      </c>
      <c r="C19" s="76" t="s">
        <v>92</v>
      </c>
      <c r="D19" s="65">
        <v>2326</v>
      </c>
      <c r="E19" s="227">
        <v>5.7</v>
      </c>
      <c r="F19" s="68">
        <v>22.2</v>
      </c>
    </row>
    <row r="20" spans="1:6" ht="22.5" x14ac:dyDescent="0.2">
      <c r="A20" s="90">
        <v>10</v>
      </c>
      <c r="B20" s="71" t="s">
        <v>118</v>
      </c>
      <c r="C20" s="81" t="s">
        <v>322</v>
      </c>
      <c r="D20" s="65">
        <v>2011</v>
      </c>
      <c r="E20" s="227">
        <v>4.9000000000000004</v>
      </c>
      <c r="F20" s="68">
        <v>21.5</v>
      </c>
    </row>
    <row r="21" spans="1:6" x14ac:dyDescent="0.2">
      <c r="A21" s="42">
        <v>11</v>
      </c>
      <c r="B21" s="63" t="s">
        <v>323</v>
      </c>
      <c r="C21" s="125" t="s">
        <v>324</v>
      </c>
      <c r="D21" s="65">
        <v>2009</v>
      </c>
      <c r="E21" s="227">
        <v>4.9000000000000004</v>
      </c>
      <c r="F21" s="68">
        <v>22.8</v>
      </c>
    </row>
    <row r="22" spans="1:6" x14ac:dyDescent="0.2">
      <c r="A22" s="42">
        <v>12</v>
      </c>
      <c r="B22" s="63" t="s">
        <v>325</v>
      </c>
      <c r="C22" s="125" t="s">
        <v>326</v>
      </c>
      <c r="D22" s="65">
        <v>2004</v>
      </c>
      <c r="E22" s="227">
        <v>4.9000000000000004</v>
      </c>
      <c r="F22" s="68">
        <v>22.2</v>
      </c>
    </row>
    <row r="23" spans="1:6" x14ac:dyDescent="0.2">
      <c r="A23" s="42">
        <v>13</v>
      </c>
      <c r="B23" s="63" t="s">
        <v>327</v>
      </c>
      <c r="C23" s="220" t="s">
        <v>328</v>
      </c>
      <c r="D23" s="65">
        <v>1751</v>
      </c>
      <c r="E23" s="227">
        <v>4.3</v>
      </c>
      <c r="F23" s="68">
        <v>35.4</v>
      </c>
    </row>
    <row r="24" spans="1:6" ht="33.75" x14ac:dyDescent="0.2">
      <c r="A24" s="90">
        <v>14</v>
      </c>
      <c r="B24" s="71" t="s">
        <v>329</v>
      </c>
      <c r="C24" s="81" t="s">
        <v>330</v>
      </c>
      <c r="D24" s="65">
        <v>1622</v>
      </c>
      <c r="E24" s="227">
        <v>4</v>
      </c>
      <c r="F24" s="68">
        <v>22.9</v>
      </c>
    </row>
    <row r="25" spans="1:6" x14ac:dyDescent="0.2">
      <c r="A25" s="42">
        <v>15</v>
      </c>
      <c r="B25" s="63" t="s">
        <v>331</v>
      </c>
      <c r="C25" s="221" t="s">
        <v>332</v>
      </c>
      <c r="D25" s="65">
        <v>1546</v>
      </c>
      <c r="E25" s="227">
        <v>3.8</v>
      </c>
      <c r="F25" s="68">
        <v>36.799999999999997</v>
      </c>
    </row>
    <row r="26" spans="1:6" ht="22.5" x14ac:dyDescent="0.2">
      <c r="A26" s="90">
        <v>16</v>
      </c>
      <c r="B26" s="71" t="s">
        <v>333</v>
      </c>
      <c r="C26" s="81" t="s">
        <v>334</v>
      </c>
      <c r="D26" s="65">
        <v>1506</v>
      </c>
      <c r="E26" s="227">
        <v>3.7</v>
      </c>
      <c r="F26" s="68">
        <v>35.5</v>
      </c>
    </row>
    <row r="27" spans="1:6" ht="22.5" x14ac:dyDescent="0.2">
      <c r="A27" s="90">
        <v>17</v>
      </c>
      <c r="B27" s="71" t="s">
        <v>335</v>
      </c>
      <c r="C27" s="74" t="s">
        <v>336</v>
      </c>
      <c r="D27" s="65">
        <v>1448</v>
      </c>
      <c r="E27" s="227">
        <v>3.5</v>
      </c>
      <c r="F27" s="68">
        <v>6.4526606772633031</v>
      </c>
    </row>
    <row r="28" spans="1:6" ht="22.5" x14ac:dyDescent="0.2">
      <c r="A28" s="90">
        <v>18</v>
      </c>
      <c r="B28" s="71" t="s">
        <v>337</v>
      </c>
      <c r="C28" s="222" t="s">
        <v>338</v>
      </c>
      <c r="D28" s="65">
        <v>1406</v>
      </c>
      <c r="E28" s="227">
        <v>3.4</v>
      </c>
      <c r="F28" s="68">
        <v>20.6</v>
      </c>
    </row>
    <row r="29" spans="1:6" ht="33.75" x14ac:dyDescent="0.2">
      <c r="A29" s="90">
        <v>19</v>
      </c>
      <c r="B29" s="71" t="s">
        <v>339</v>
      </c>
      <c r="C29" s="74" t="s">
        <v>340</v>
      </c>
      <c r="D29" s="65">
        <v>1400</v>
      </c>
      <c r="E29" s="227">
        <v>3.4</v>
      </c>
      <c r="F29" s="68">
        <v>21.5</v>
      </c>
    </row>
    <row r="30" spans="1:6" ht="22.5" x14ac:dyDescent="0.2">
      <c r="A30" s="90">
        <v>20</v>
      </c>
      <c r="B30" s="71" t="s">
        <v>341</v>
      </c>
      <c r="C30" s="74" t="s">
        <v>342</v>
      </c>
      <c r="D30" s="65">
        <v>909</v>
      </c>
      <c r="E30" s="227">
        <v>2.2000000000000002</v>
      </c>
      <c r="F30" s="68">
        <v>20.6</v>
      </c>
    </row>
    <row r="31" spans="1:6" x14ac:dyDescent="0.2">
      <c r="A31" s="60" t="s">
        <v>105</v>
      </c>
      <c r="B31" s="56"/>
      <c r="C31" s="56"/>
      <c r="D31" s="65"/>
      <c r="E31" s="65"/>
      <c r="F31" s="65"/>
    </row>
    <row r="32" spans="1:6" x14ac:dyDescent="0.2">
      <c r="A32" s="1" t="s">
        <v>467</v>
      </c>
      <c r="B32" s="56"/>
      <c r="C32" s="56"/>
      <c r="D32" s="65"/>
      <c r="E32" s="65"/>
      <c r="F32" s="65"/>
    </row>
    <row r="33" spans="1:6" x14ac:dyDescent="0.2">
      <c r="A33" s="2" t="s">
        <v>471</v>
      </c>
      <c r="B33" s="5"/>
      <c r="C33" s="56"/>
      <c r="D33" s="65"/>
      <c r="E33" s="65"/>
      <c r="F33" s="65"/>
    </row>
    <row r="34" spans="1:6" x14ac:dyDescent="0.2">
      <c r="A34" s="3" t="s">
        <v>472</v>
      </c>
      <c r="B34" s="36"/>
      <c r="D34" s="86"/>
      <c r="E34" s="86"/>
    </row>
    <row r="35" spans="1:6" x14ac:dyDescent="0.2">
      <c r="A35" s="2" t="s">
        <v>470</v>
      </c>
      <c r="B35" s="5"/>
      <c r="C35" s="56"/>
      <c r="D35" s="65"/>
      <c r="E35" s="65"/>
      <c r="F35" s="65"/>
    </row>
  </sheetData>
  <mergeCells count="6">
    <mergeCell ref="B7:B9"/>
    <mergeCell ref="D7:E7"/>
    <mergeCell ref="D8:D9"/>
    <mergeCell ref="E8:E9"/>
    <mergeCell ref="A3:F3"/>
    <mergeCell ref="A4:F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horizontalDpi="300" verticalDpi="300" r:id="rId1"/>
  <headerFooter alignWithMargins="0">
    <oddFooter>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J34"/>
  <sheetViews>
    <sheetView showGridLines="0" zoomScaleNormal="100" workbookViewId="0"/>
  </sheetViews>
  <sheetFormatPr baseColWidth="10" defaultRowHeight="11.25" x14ac:dyDescent="0.2"/>
  <cols>
    <col min="1" max="1" width="5.28515625" style="87" customWidth="1"/>
    <col min="2" max="2" width="10.7109375" style="25" customWidth="1"/>
    <col min="3" max="3" width="34.7109375" style="25" customWidth="1"/>
    <col min="4" max="4" width="11.85546875" style="25" customWidth="1"/>
    <col min="5" max="5" width="11.140625" style="25" customWidth="1"/>
    <col min="6" max="6" width="15.140625" style="25" customWidth="1"/>
    <col min="7" max="255" width="11.42578125" style="25"/>
    <col min="256" max="256" width="5.28515625" style="25" customWidth="1"/>
    <col min="257" max="257" width="10.7109375" style="25" customWidth="1"/>
    <col min="258" max="258" width="32.5703125" style="25" customWidth="1"/>
    <col min="259" max="259" width="11.85546875" style="25" customWidth="1"/>
    <col min="260" max="260" width="9" style="25" customWidth="1"/>
    <col min="261" max="261" width="2.42578125" style="25" customWidth="1"/>
    <col min="262" max="262" width="15.140625" style="25" customWidth="1"/>
    <col min="263" max="511" width="11.42578125" style="25"/>
    <col min="512" max="512" width="5.28515625" style="25" customWidth="1"/>
    <col min="513" max="513" width="10.7109375" style="25" customWidth="1"/>
    <col min="514" max="514" width="32.5703125" style="25" customWidth="1"/>
    <col min="515" max="515" width="11.85546875" style="25" customWidth="1"/>
    <col min="516" max="516" width="9" style="25" customWidth="1"/>
    <col min="517" max="517" width="2.42578125" style="25" customWidth="1"/>
    <col min="518" max="518" width="15.140625" style="25" customWidth="1"/>
    <col min="519" max="767" width="11.42578125" style="25"/>
    <col min="768" max="768" width="5.28515625" style="25" customWidth="1"/>
    <col min="769" max="769" width="10.7109375" style="25" customWidth="1"/>
    <col min="770" max="770" width="32.5703125" style="25" customWidth="1"/>
    <col min="771" max="771" width="11.85546875" style="25" customWidth="1"/>
    <col min="772" max="772" width="9" style="25" customWidth="1"/>
    <col min="773" max="773" width="2.42578125" style="25" customWidth="1"/>
    <col min="774" max="774" width="15.140625" style="25" customWidth="1"/>
    <col min="775" max="1023" width="11.42578125" style="25"/>
    <col min="1024" max="1024" width="5.28515625" style="25" customWidth="1"/>
    <col min="1025" max="1025" width="10.7109375" style="25" customWidth="1"/>
    <col min="1026" max="1026" width="32.5703125" style="25" customWidth="1"/>
    <col min="1027" max="1027" width="11.85546875" style="25" customWidth="1"/>
    <col min="1028" max="1028" width="9" style="25" customWidth="1"/>
    <col min="1029" max="1029" width="2.42578125" style="25" customWidth="1"/>
    <col min="1030" max="1030" width="15.140625" style="25" customWidth="1"/>
    <col min="1031" max="1279" width="11.42578125" style="25"/>
    <col min="1280" max="1280" width="5.28515625" style="25" customWidth="1"/>
    <col min="1281" max="1281" width="10.7109375" style="25" customWidth="1"/>
    <col min="1282" max="1282" width="32.5703125" style="25" customWidth="1"/>
    <col min="1283" max="1283" width="11.85546875" style="25" customWidth="1"/>
    <col min="1284" max="1284" width="9" style="25" customWidth="1"/>
    <col min="1285" max="1285" width="2.42578125" style="25" customWidth="1"/>
    <col min="1286" max="1286" width="15.140625" style="25" customWidth="1"/>
    <col min="1287" max="1535" width="11.42578125" style="25"/>
    <col min="1536" max="1536" width="5.28515625" style="25" customWidth="1"/>
    <col min="1537" max="1537" width="10.7109375" style="25" customWidth="1"/>
    <col min="1538" max="1538" width="32.5703125" style="25" customWidth="1"/>
    <col min="1539" max="1539" width="11.85546875" style="25" customWidth="1"/>
    <col min="1540" max="1540" width="9" style="25" customWidth="1"/>
    <col min="1541" max="1541" width="2.42578125" style="25" customWidth="1"/>
    <col min="1542" max="1542" width="15.140625" style="25" customWidth="1"/>
    <col min="1543" max="1791" width="11.42578125" style="25"/>
    <col min="1792" max="1792" width="5.28515625" style="25" customWidth="1"/>
    <col min="1793" max="1793" width="10.7109375" style="25" customWidth="1"/>
    <col min="1794" max="1794" width="32.5703125" style="25" customWidth="1"/>
    <col min="1795" max="1795" width="11.85546875" style="25" customWidth="1"/>
    <col min="1796" max="1796" width="9" style="25" customWidth="1"/>
    <col min="1797" max="1797" width="2.42578125" style="25" customWidth="1"/>
    <col min="1798" max="1798" width="15.140625" style="25" customWidth="1"/>
    <col min="1799" max="2047" width="11.42578125" style="25"/>
    <col min="2048" max="2048" width="5.28515625" style="25" customWidth="1"/>
    <col min="2049" max="2049" width="10.7109375" style="25" customWidth="1"/>
    <col min="2050" max="2050" width="32.5703125" style="25" customWidth="1"/>
    <col min="2051" max="2051" width="11.85546875" style="25" customWidth="1"/>
    <col min="2052" max="2052" width="9" style="25" customWidth="1"/>
    <col min="2053" max="2053" width="2.42578125" style="25" customWidth="1"/>
    <col min="2054" max="2054" width="15.140625" style="25" customWidth="1"/>
    <col min="2055" max="2303" width="11.42578125" style="25"/>
    <col min="2304" max="2304" width="5.28515625" style="25" customWidth="1"/>
    <col min="2305" max="2305" width="10.7109375" style="25" customWidth="1"/>
    <col min="2306" max="2306" width="32.5703125" style="25" customWidth="1"/>
    <col min="2307" max="2307" width="11.85546875" style="25" customWidth="1"/>
    <col min="2308" max="2308" width="9" style="25" customWidth="1"/>
    <col min="2309" max="2309" width="2.42578125" style="25" customWidth="1"/>
    <col min="2310" max="2310" width="15.140625" style="25" customWidth="1"/>
    <col min="2311" max="2559" width="11.42578125" style="25"/>
    <col min="2560" max="2560" width="5.28515625" style="25" customWidth="1"/>
    <col min="2561" max="2561" width="10.7109375" style="25" customWidth="1"/>
    <col min="2562" max="2562" width="32.5703125" style="25" customWidth="1"/>
    <col min="2563" max="2563" width="11.85546875" style="25" customWidth="1"/>
    <col min="2564" max="2564" width="9" style="25" customWidth="1"/>
    <col min="2565" max="2565" width="2.42578125" style="25" customWidth="1"/>
    <col min="2566" max="2566" width="15.140625" style="25" customWidth="1"/>
    <col min="2567" max="2815" width="11.42578125" style="25"/>
    <col min="2816" max="2816" width="5.28515625" style="25" customWidth="1"/>
    <col min="2817" max="2817" width="10.7109375" style="25" customWidth="1"/>
    <col min="2818" max="2818" width="32.5703125" style="25" customWidth="1"/>
    <col min="2819" max="2819" width="11.85546875" style="25" customWidth="1"/>
    <col min="2820" max="2820" width="9" style="25" customWidth="1"/>
    <col min="2821" max="2821" width="2.42578125" style="25" customWidth="1"/>
    <col min="2822" max="2822" width="15.140625" style="25" customWidth="1"/>
    <col min="2823" max="3071" width="11.42578125" style="25"/>
    <col min="3072" max="3072" width="5.28515625" style="25" customWidth="1"/>
    <col min="3073" max="3073" width="10.7109375" style="25" customWidth="1"/>
    <col min="3074" max="3074" width="32.5703125" style="25" customWidth="1"/>
    <col min="3075" max="3075" width="11.85546875" style="25" customWidth="1"/>
    <col min="3076" max="3076" width="9" style="25" customWidth="1"/>
    <col min="3077" max="3077" width="2.42578125" style="25" customWidth="1"/>
    <col min="3078" max="3078" width="15.140625" style="25" customWidth="1"/>
    <col min="3079" max="3327" width="11.42578125" style="25"/>
    <col min="3328" max="3328" width="5.28515625" style="25" customWidth="1"/>
    <col min="3329" max="3329" width="10.7109375" style="25" customWidth="1"/>
    <col min="3330" max="3330" width="32.5703125" style="25" customWidth="1"/>
    <col min="3331" max="3331" width="11.85546875" style="25" customWidth="1"/>
    <col min="3332" max="3332" width="9" style="25" customWidth="1"/>
    <col min="3333" max="3333" width="2.42578125" style="25" customWidth="1"/>
    <col min="3334" max="3334" width="15.140625" style="25" customWidth="1"/>
    <col min="3335" max="3583" width="11.42578125" style="25"/>
    <col min="3584" max="3584" width="5.28515625" style="25" customWidth="1"/>
    <col min="3585" max="3585" width="10.7109375" style="25" customWidth="1"/>
    <col min="3586" max="3586" width="32.5703125" style="25" customWidth="1"/>
    <col min="3587" max="3587" width="11.85546875" style="25" customWidth="1"/>
    <col min="3588" max="3588" width="9" style="25" customWidth="1"/>
    <col min="3589" max="3589" width="2.42578125" style="25" customWidth="1"/>
    <col min="3590" max="3590" width="15.140625" style="25" customWidth="1"/>
    <col min="3591" max="3839" width="11.42578125" style="25"/>
    <col min="3840" max="3840" width="5.28515625" style="25" customWidth="1"/>
    <col min="3841" max="3841" width="10.7109375" style="25" customWidth="1"/>
    <col min="3842" max="3842" width="32.5703125" style="25" customWidth="1"/>
    <col min="3843" max="3843" width="11.85546875" style="25" customWidth="1"/>
    <col min="3844" max="3844" width="9" style="25" customWidth="1"/>
    <col min="3845" max="3845" width="2.42578125" style="25" customWidth="1"/>
    <col min="3846" max="3846" width="15.140625" style="25" customWidth="1"/>
    <col min="3847" max="4095" width="11.42578125" style="25"/>
    <col min="4096" max="4096" width="5.28515625" style="25" customWidth="1"/>
    <col min="4097" max="4097" width="10.7109375" style="25" customWidth="1"/>
    <col min="4098" max="4098" width="32.5703125" style="25" customWidth="1"/>
    <col min="4099" max="4099" width="11.85546875" style="25" customWidth="1"/>
    <col min="4100" max="4100" width="9" style="25" customWidth="1"/>
    <col min="4101" max="4101" width="2.42578125" style="25" customWidth="1"/>
    <col min="4102" max="4102" width="15.140625" style="25" customWidth="1"/>
    <col min="4103" max="4351" width="11.42578125" style="25"/>
    <col min="4352" max="4352" width="5.28515625" style="25" customWidth="1"/>
    <col min="4353" max="4353" width="10.7109375" style="25" customWidth="1"/>
    <col min="4354" max="4354" width="32.5703125" style="25" customWidth="1"/>
    <col min="4355" max="4355" width="11.85546875" style="25" customWidth="1"/>
    <col min="4356" max="4356" width="9" style="25" customWidth="1"/>
    <col min="4357" max="4357" width="2.42578125" style="25" customWidth="1"/>
    <col min="4358" max="4358" width="15.140625" style="25" customWidth="1"/>
    <col min="4359" max="4607" width="11.42578125" style="25"/>
    <col min="4608" max="4608" width="5.28515625" style="25" customWidth="1"/>
    <col min="4609" max="4609" width="10.7109375" style="25" customWidth="1"/>
    <col min="4610" max="4610" width="32.5703125" style="25" customWidth="1"/>
    <col min="4611" max="4611" width="11.85546875" style="25" customWidth="1"/>
    <col min="4612" max="4612" width="9" style="25" customWidth="1"/>
    <col min="4613" max="4613" width="2.42578125" style="25" customWidth="1"/>
    <col min="4614" max="4614" width="15.140625" style="25" customWidth="1"/>
    <col min="4615" max="4863" width="11.42578125" style="25"/>
    <col min="4864" max="4864" width="5.28515625" style="25" customWidth="1"/>
    <col min="4865" max="4865" width="10.7109375" style="25" customWidth="1"/>
    <col min="4866" max="4866" width="32.5703125" style="25" customWidth="1"/>
    <col min="4867" max="4867" width="11.85546875" style="25" customWidth="1"/>
    <col min="4868" max="4868" width="9" style="25" customWidth="1"/>
    <col min="4869" max="4869" width="2.42578125" style="25" customWidth="1"/>
    <col min="4870" max="4870" width="15.140625" style="25" customWidth="1"/>
    <col min="4871" max="5119" width="11.42578125" style="25"/>
    <col min="5120" max="5120" width="5.28515625" style="25" customWidth="1"/>
    <col min="5121" max="5121" width="10.7109375" style="25" customWidth="1"/>
    <col min="5122" max="5122" width="32.5703125" style="25" customWidth="1"/>
    <col min="5123" max="5123" width="11.85546875" style="25" customWidth="1"/>
    <col min="5124" max="5124" width="9" style="25" customWidth="1"/>
    <col min="5125" max="5125" width="2.42578125" style="25" customWidth="1"/>
    <col min="5126" max="5126" width="15.140625" style="25" customWidth="1"/>
    <col min="5127" max="5375" width="11.42578125" style="25"/>
    <col min="5376" max="5376" width="5.28515625" style="25" customWidth="1"/>
    <col min="5377" max="5377" width="10.7109375" style="25" customWidth="1"/>
    <col min="5378" max="5378" width="32.5703125" style="25" customWidth="1"/>
    <col min="5379" max="5379" width="11.85546875" style="25" customWidth="1"/>
    <col min="5380" max="5380" width="9" style="25" customWidth="1"/>
    <col min="5381" max="5381" width="2.42578125" style="25" customWidth="1"/>
    <col min="5382" max="5382" width="15.140625" style="25" customWidth="1"/>
    <col min="5383" max="5631" width="11.42578125" style="25"/>
    <col min="5632" max="5632" width="5.28515625" style="25" customWidth="1"/>
    <col min="5633" max="5633" width="10.7109375" style="25" customWidth="1"/>
    <col min="5634" max="5634" width="32.5703125" style="25" customWidth="1"/>
    <col min="5635" max="5635" width="11.85546875" style="25" customWidth="1"/>
    <col min="5636" max="5636" width="9" style="25" customWidth="1"/>
    <col min="5637" max="5637" width="2.42578125" style="25" customWidth="1"/>
    <col min="5638" max="5638" width="15.140625" style="25" customWidth="1"/>
    <col min="5639" max="5887" width="11.42578125" style="25"/>
    <col min="5888" max="5888" width="5.28515625" style="25" customWidth="1"/>
    <col min="5889" max="5889" width="10.7109375" style="25" customWidth="1"/>
    <col min="5890" max="5890" width="32.5703125" style="25" customWidth="1"/>
    <col min="5891" max="5891" width="11.85546875" style="25" customWidth="1"/>
    <col min="5892" max="5892" width="9" style="25" customWidth="1"/>
    <col min="5893" max="5893" width="2.42578125" style="25" customWidth="1"/>
    <col min="5894" max="5894" width="15.140625" style="25" customWidth="1"/>
    <col min="5895" max="6143" width="11.42578125" style="25"/>
    <col min="6144" max="6144" width="5.28515625" style="25" customWidth="1"/>
    <col min="6145" max="6145" width="10.7109375" style="25" customWidth="1"/>
    <col min="6146" max="6146" width="32.5703125" style="25" customWidth="1"/>
    <col min="6147" max="6147" width="11.85546875" style="25" customWidth="1"/>
    <col min="6148" max="6148" width="9" style="25" customWidth="1"/>
    <col min="6149" max="6149" width="2.42578125" style="25" customWidth="1"/>
    <col min="6150" max="6150" width="15.140625" style="25" customWidth="1"/>
    <col min="6151" max="6399" width="11.42578125" style="25"/>
    <col min="6400" max="6400" width="5.28515625" style="25" customWidth="1"/>
    <col min="6401" max="6401" width="10.7109375" style="25" customWidth="1"/>
    <col min="6402" max="6402" width="32.5703125" style="25" customWidth="1"/>
    <col min="6403" max="6403" width="11.85546875" style="25" customWidth="1"/>
    <col min="6404" max="6404" width="9" style="25" customWidth="1"/>
    <col min="6405" max="6405" width="2.42578125" style="25" customWidth="1"/>
    <col min="6406" max="6406" width="15.140625" style="25" customWidth="1"/>
    <col min="6407" max="6655" width="11.42578125" style="25"/>
    <col min="6656" max="6656" width="5.28515625" style="25" customWidth="1"/>
    <col min="6657" max="6657" width="10.7109375" style="25" customWidth="1"/>
    <col min="6658" max="6658" width="32.5703125" style="25" customWidth="1"/>
    <col min="6659" max="6659" width="11.85546875" style="25" customWidth="1"/>
    <col min="6660" max="6660" width="9" style="25" customWidth="1"/>
    <col min="6661" max="6661" width="2.42578125" style="25" customWidth="1"/>
    <col min="6662" max="6662" width="15.140625" style="25" customWidth="1"/>
    <col min="6663" max="6911" width="11.42578125" style="25"/>
    <col min="6912" max="6912" width="5.28515625" style="25" customWidth="1"/>
    <col min="6913" max="6913" width="10.7109375" style="25" customWidth="1"/>
    <col min="6914" max="6914" width="32.5703125" style="25" customWidth="1"/>
    <col min="6915" max="6915" width="11.85546875" style="25" customWidth="1"/>
    <col min="6916" max="6916" width="9" style="25" customWidth="1"/>
    <col min="6917" max="6917" width="2.42578125" style="25" customWidth="1"/>
    <col min="6918" max="6918" width="15.140625" style="25" customWidth="1"/>
    <col min="6919" max="7167" width="11.42578125" style="25"/>
    <col min="7168" max="7168" width="5.28515625" style="25" customWidth="1"/>
    <col min="7169" max="7169" width="10.7109375" style="25" customWidth="1"/>
    <col min="7170" max="7170" width="32.5703125" style="25" customWidth="1"/>
    <col min="7171" max="7171" width="11.85546875" style="25" customWidth="1"/>
    <col min="7172" max="7172" width="9" style="25" customWidth="1"/>
    <col min="7173" max="7173" width="2.42578125" style="25" customWidth="1"/>
    <col min="7174" max="7174" width="15.140625" style="25" customWidth="1"/>
    <col min="7175" max="7423" width="11.42578125" style="25"/>
    <col min="7424" max="7424" width="5.28515625" style="25" customWidth="1"/>
    <col min="7425" max="7425" width="10.7109375" style="25" customWidth="1"/>
    <col min="7426" max="7426" width="32.5703125" style="25" customWidth="1"/>
    <col min="7427" max="7427" width="11.85546875" style="25" customWidth="1"/>
    <col min="7428" max="7428" width="9" style="25" customWidth="1"/>
    <col min="7429" max="7429" width="2.42578125" style="25" customWidth="1"/>
    <col min="7430" max="7430" width="15.140625" style="25" customWidth="1"/>
    <col min="7431" max="7679" width="11.42578125" style="25"/>
    <col min="7680" max="7680" width="5.28515625" style="25" customWidth="1"/>
    <col min="7681" max="7681" width="10.7109375" style="25" customWidth="1"/>
    <col min="7682" max="7682" width="32.5703125" style="25" customWidth="1"/>
    <col min="7683" max="7683" width="11.85546875" style="25" customWidth="1"/>
    <col min="7684" max="7684" width="9" style="25" customWidth="1"/>
    <col min="7685" max="7685" width="2.42578125" style="25" customWidth="1"/>
    <col min="7686" max="7686" width="15.140625" style="25" customWidth="1"/>
    <col min="7687" max="7935" width="11.42578125" style="25"/>
    <col min="7936" max="7936" width="5.28515625" style="25" customWidth="1"/>
    <col min="7937" max="7937" width="10.7109375" style="25" customWidth="1"/>
    <col min="7938" max="7938" width="32.5703125" style="25" customWidth="1"/>
    <col min="7939" max="7939" width="11.85546875" style="25" customWidth="1"/>
    <col min="7940" max="7940" width="9" style="25" customWidth="1"/>
    <col min="7941" max="7941" width="2.42578125" style="25" customWidth="1"/>
    <col min="7942" max="7942" width="15.140625" style="25" customWidth="1"/>
    <col min="7943" max="8191" width="11.42578125" style="25"/>
    <col min="8192" max="8192" width="5.28515625" style="25" customWidth="1"/>
    <col min="8193" max="8193" width="10.7109375" style="25" customWidth="1"/>
    <col min="8194" max="8194" width="32.5703125" style="25" customWidth="1"/>
    <col min="8195" max="8195" width="11.85546875" style="25" customWidth="1"/>
    <col min="8196" max="8196" width="9" style="25" customWidth="1"/>
    <col min="8197" max="8197" width="2.42578125" style="25" customWidth="1"/>
    <col min="8198" max="8198" width="15.140625" style="25" customWidth="1"/>
    <col min="8199" max="8447" width="11.42578125" style="25"/>
    <col min="8448" max="8448" width="5.28515625" style="25" customWidth="1"/>
    <col min="8449" max="8449" width="10.7109375" style="25" customWidth="1"/>
    <col min="8450" max="8450" width="32.5703125" style="25" customWidth="1"/>
    <col min="8451" max="8451" width="11.85546875" style="25" customWidth="1"/>
    <col min="8452" max="8452" width="9" style="25" customWidth="1"/>
    <col min="8453" max="8453" width="2.42578125" style="25" customWidth="1"/>
    <col min="8454" max="8454" width="15.140625" style="25" customWidth="1"/>
    <col min="8455" max="8703" width="11.42578125" style="25"/>
    <col min="8704" max="8704" width="5.28515625" style="25" customWidth="1"/>
    <col min="8705" max="8705" width="10.7109375" style="25" customWidth="1"/>
    <col min="8706" max="8706" width="32.5703125" style="25" customWidth="1"/>
    <col min="8707" max="8707" width="11.85546875" style="25" customWidth="1"/>
    <col min="8708" max="8708" width="9" style="25" customWidth="1"/>
    <col min="8709" max="8709" width="2.42578125" style="25" customWidth="1"/>
    <col min="8710" max="8710" width="15.140625" style="25" customWidth="1"/>
    <col min="8711" max="8959" width="11.42578125" style="25"/>
    <col min="8960" max="8960" width="5.28515625" style="25" customWidth="1"/>
    <col min="8961" max="8961" width="10.7109375" style="25" customWidth="1"/>
    <col min="8962" max="8962" width="32.5703125" style="25" customWidth="1"/>
    <col min="8963" max="8963" width="11.85546875" style="25" customWidth="1"/>
    <col min="8964" max="8964" width="9" style="25" customWidth="1"/>
    <col min="8965" max="8965" width="2.42578125" style="25" customWidth="1"/>
    <col min="8966" max="8966" width="15.140625" style="25" customWidth="1"/>
    <col min="8967" max="9215" width="11.42578125" style="25"/>
    <col min="9216" max="9216" width="5.28515625" style="25" customWidth="1"/>
    <col min="9217" max="9217" width="10.7109375" style="25" customWidth="1"/>
    <col min="9218" max="9218" width="32.5703125" style="25" customWidth="1"/>
    <col min="9219" max="9219" width="11.85546875" style="25" customWidth="1"/>
    <col min="9220" max="9220" width="9" style="25" customWidth="1"/>
    <col min="9221" max="9221" width="2.42578125" style="25" customWidth="1"/>
    <col min="9222" max="9222" width="15.140625" style="25" customWidth="1"/>
    <col min="9223" max="9471" width="11.42578125" style="25"/>
    <col min="9472" max="9472" width="5.28515625" style="25" customWidth="1"/>
    <col min="9473" max="9473" width="10.7109375" style="25" customWidth="1"/>
    <col min="9474" max="9474" width="32.5703125" style="25" customWidth="1"/>
    <col min="9475" max="9475" width="11.85546875" style="25" customWidth="1"/>
    <col min="9476" max="9476" width="9" style="25" customWidth="1"/>
    <col min="9477" max="9477" width="2.42578125" style="25" customWidth="1"/>
    <col min="9478" max="9478" width="15.140625" style="25" customWidth="1"/>
    <col min="9479" max="9727" width="11.42578125" style="25"/>
    <col min="9728" max="9728" width="5.28515625" style="25" customWidth="1"/>
    <col min="9729" max="9729" width="10.7109375" style="25" customWidth="1"/>
    <col min="9730" max="9730" width="32.5703125" style="25" customWidth="1"/>
    <col min="9731" max="9731" width="11.85546875" style="25" customWidth="1"/>
    <col min="9732" max="9732" width="9" style="25" customWidth="1"/>
    <col min="9733" max="9733" width="2.42578125" style="25" customWidth="1"/>
    <col min="9734" max="9734" width="15.140625" style="25" customWidth="1"/>
    <col min="9735" max="9983" width="11.42578125" style="25"/>
    <col min="9984" max="9984" width="5.28515625" style="25" customWidth="1"/>
    <col min="9985" max="9985" width="10.7109375" style="25" customWidth="1"/>
    <col min="9986" max="9986" width="32.5703125" style="25" customWidth="1"/>
    <col min="9987" max="9987" width="11.85546875" style="25" customWidth="1"/>
    <col min="9988" max="9988" width="9" style="25" customWidth="1"/>
    <col min="9989" max="9989" width="2.42578125" style="25" customWidth="1"/>
    <col min="9990" max="9990" width="15.140625" style="25" customWidth="1"/>
    <col min="9991" max="10239" width="11.42578125" style="25"/>
    <col min="10240" max="10240" width="5.28515625" style="25" customWidth="1"/>
    <col min="10241" max="10241" width="10.7109375" style="25" customWidth="1"/>
    <col min="10242" max="10242" width="32.5703125" style="25" customWidth="1"/>
    <col min="10243" max="10243" width="11.85546875" style="25" customWidth="1"/>
    <col min="10244" max="10244" width="9" style="25" customWidth="1"/>
    <col min="10245" max="10245" width="2.42578125" style="25" customWidth="1"/>
    <col min="10246" max="10246" width="15.140625" style="25" customWidth="1"/>
    <col min="10247" max="10495" width="11.42578125" style="25"/>
    <col min="10496" max="10496" width="5.28515625" style="25" customWidth="1"/>
    <col min="10497" max="10497" width="10.7109375" style="25" customWidth="1"/>
    <col min="10498" max="10498" width="32.5703125" style="25" customWidth="1"/>
    <col min="10499" max="10499" width="11.85546875" style="25" customWidth="1"/>
    <col min="10500" max="10500" width="9" style="25" customWidth="1"/>
    <col min="10501" max="10501" width="2.42578125" style="25" customWidth="1"/>
    <col min="10502" max="10502" width="15.140625" style="25" customWidth="1"/>
    <col min="10503" max="10751" width="11.42578125" style="25"/>
    <col min="10752" max="10752" width="5.28515625" style="25" customWidth="1"/>
    <col min="10753" max="10753" width="10.7109375" style="25" customWidth="1"/>
    <col min="10754" max="10754" width="32.5703125" style="25" customWidth="1"/>
    <col min="10755" max="10755" width="11.85546875" style="25" customWidth="1"/>
    <col min="10756" max="10756" width="9" style="25" customWidth="1"/>
    <col min="10757" max="10757" width="2.42578125" style="25" customWidth="1"/>
    <col min="10758" max="10758" width="15.140625" style="25" customWidth="1"/>
    <col min="10759" max="11007" width="11.42578125" style="25"/>
    <col min="11008" max="11008" width="5.28515625" style="25" customWidth="1"/>
    <col min="11009" max="11009" width="10.7109375" style="25" customWidth="1"/>
    <col min="11010" max="11010" width="32.5703125" style="25" customWidth="1"/>
    <col min="11011" max="11011" width="11.85546875" style="25" customWidth="1"/>
    <col min="11012" max="11012" width="9" style="25" customWidth="1"/>
    <col min="11013" max="11013" width="2.42578125" style="25" customWidth="1"/>
    <col min="11014" max="11014" width="15.140625" style="25" customWidth="1"/>
    <col min="11015" max="11263" width="11.42578125" style="25"/>
    <col min="11264" max="11264" width="5.28515625" style="25" customWidth="1"/>
    <col min="11265" max="11265" width="10.7109375" style="25" customWidth="1"/>
    <col min="11266" max="11266" width="32.5703125" style="25" customWidth="1"/>
    <col min="11267" max="11267" width="11.85546875" style="25" customWidth="1"/>
    <col min="11268" max="11268" width="9" style="25" customWidth="1"/>
    <col min="11269" max="11269" width="2.42578125" style="25" customWidth="1"/>
    <col min="11270" max="11270" width="15.140625" style="25" customWidth="1"/>
    <col min="11271" max="11519" width="11.42578125" style="25"/>
    <col min="11520" max="11520" width="5.28515625" style="25" customWidth="1"/>
    <col min="11521" max="11521" width="10.7109375" style="25" customWidth="1"/>
    <col min="11522" max="11522" width="32.5703125" style="25" customWidth="1"/>
    <col min="11523" max="11523" width="11.85546875" style="25" customWidth="1"/>
    <col min="11524" max="11524" width="9" style="25" customWidth="1"/>
    <col min="11525" max="11525" width="2.42578125" style="25" customWidth="1"/>
    <col min="11526" max="11526" width="15.140625" style="25" customWidth="1"/>
    <col min="11527" max="11775" width="11.42578125" style="25"/>
    <col min="11776" max="11776" width="5.28515625" style="25" customWidth="1"/>
    <col min="11777" max="11777" width="10.7109375" style="25" customWidth="1"/>
    <col min="11778" max="11778" width="32.5703125" style="25" customWidth="1"/>
    <col min="11779" max="11779" width="11.85546875" style="25" customWidth="1"/>
    <col min="11780" max="11780" width="9" style="25" customWidth="1"/>
    <col min="11781" max="11781" width="2.42578125" style="25" customWidth="1"/>
    <col min="11782" max="11782" width="15.140625" style="25" customWidth="1"/>
    <col min="11783" max="12031" width="11.42578125" style="25"/>
    <col min="12032" max="12032" width="5.28515625" style="25" customWidth="1"/>
    <col min="12033" max="12033" width="10.7109375" style="25" customWidth="1"/>
    <col min="12034" max="12034" width="32.5703125" style="25" customWidth="1"/>
    <col min="12035" max="12035" width="11.85546875" style="25" customWidth="1"/>
    <col min="12036" max="12036" width="9" style="25" customWidth="1"/>
    <col min="12037" max="12037" width="2.42578125" style="25" customWidth="1"/>
    <col min="12038" max="12038" width="15.140625" style="25" customWidth="1"/>
    <col min="12039" max="12287" width="11.42578125" style="25"/>
    <col min="12288" max="12288" width="5.28515625" style="25" customWidth="1"/>
    <col min="12289" max="12289" width="10.7109375" style="25" customWidth="1"/>
    <col min="12290" max="12290" width="32.5703125" style="25" customWidth="1"/>
    <col min="12291" max="12291" width="11.85546875" style="25" customWidth="1"/>
    <col min="12292" max="12292" width="9" style="25" customWidth="1"/>
    <col min="12293" max="12293" width="2.42578125" style="25" customWidth="1"/>
    <col min="12294" max="12294" width="15.140625" style="25" customWidth="1"/>
    <col min="12295" max="12543" width="11.42578125" style="25"/>
    <col min="12544" max="12544" width="5.28515625" style="25" customWidth="1"/>
    <col min="12545" max="12545" width="10.7109375" style="25" customWidth="1"/>
    <col min="12546" max="12546" width="32.5703125" style="25" customWidth="1"/>
    <col min="12547" max="12547" width="11.85546875" style="25" customWidth="1"/>
    <col min="12548" max="12548" width="9" style="25" customWidth="1"/>
    <col min="12549" max="12549" width="2.42578125" style="25" customWidth="1"/>
    <col min="12550" max="12550" width="15.140625" style="25" customWidth="1"/>
    <col min="12551" max="12799" width="11.42578125" style="25"/>
    <col min="12800" max="12800" width="5.28515625" style="25" customWidth="1"/>
    <col min="12801" max="12801" width="10.7109375" style="25" customWidth="1"/>
    <col min="12802" max="12802" width="32.5703125" style="25" customWidth="1"/>
    <col min="12803" max="12803" width="11.85546875" style="25" customWidth="1"/>
    <col min="12804" max="12804" width="9" style="25" customWidth="1"/>
    <col min="12805" max="12805" width="2.42578125" style="25" customWidth="1"/>
    <col min="12806" max="12806" width="15.140625" style="25" customWidth="1"/>
    <col min="12807" max="13055" width="11.42578125" style="25"/>
    <col min="13056" max="13056" width="5.28515625" style="25" customWidth="1"/>
    <col min="13057" max="13057" width="10.7109375" style="25" customWidth="1"/>
    <col min="13058" max="13058" width="32.5703125" style="25" customWidth="1"/>
    <col min="13059" max="13059" width="11.85546875" style="25" customWidth="1"/>
    <col min="13060" max="13060" width="9" style="25" customWidth="1"/>
    <col min="13061" max="13061" width="2.42578125" style="25" customWidth="1"/>
    <col min="13062" max="13062" width="15.140625" style="25" customWidth="1"/>
    <col min="13063" max="13311" width="11.42578125" style="25"/>
    <col min="13312" max="13312" width="5.28515625" style="25" customWidth="1"/>
    <col min="13313" max="13313" width="10.7109375" style="25" customWidth="1"/>
    <col min="13314" max="13314" width="32.5703125" style="25" customWidth="1"/>
    <col min="13315" max="13315" width="11.85546875" style="25" customWidth="1"/>
    <col min="13316" max="13316" width="9" style="25" customWidth="1"/>
    <col min="13317" max="13317" width="2.42578125" style="25" customWidth="1"/>
    <col min="13318" max="13318" width="15.140625" style="25" customWidth="1"/>
    <col min="13319" max="13567" width="11.42578125" style="25"/>
    <col min="13568" max="13568" width="5.28515625" style="25" customWidth="1"/>
    <col min="13569" max="13569" width="10.7109375" style="25" customWidth="1"/>
    <col min="13570" max="13570" width="32.5703125" style="25" customWidth="1"/>
    <col min="13571" max="13571" width="11.85546875" style="25" customWidth="1"/>
    <col min="13572" max="13572" width="9" style="25" customWidth="1"/>
    <col min="13573" max="13573" width="2.42578125" style="25" customWidth="1"/>
    <col min="13574" max="13574" width="15.140625" style="25" customWidth="1"/>
    <col min="13575" max="13823" width="11.42578125" style="25"/>
    <col min="13824" max="13824" width="5.28515625" style="25" customWidth="1"/>
    <col min="13825" max="13825" width="10.7109375" style="25" customWidth="1"/>
    <col min="13826" max="13826" width="32.5703125" style="25" customWidth="1"/>
    <col min="13827" max="13827" width="11.85546875" style="25" customWidth="1"/>
    <col min="13828" max="13828" width="9" style="25" customWidth="1"/>
    <col min="13829" max="13829" width="2.42578125" style="25" customWidth="1"/>
    <col min="13830" max="13830" width="15.140625" style="25" customWidth="1"/>
    <col min="13831" max="14079" width="11.42578125" style="25"/>
    <col min="14080" max="14080" width="5.28515625" style="25" customWidth="1"/>
    <col min="14081" max="14081" width="10.7109375" style="25" customWidth="1"/>
    <col min="14082" max="14082" width="32.5703125" style="25" customWidth="1"/>
    <col min="14083" max="14083" width="11.85546875" style="25" customWidth="1"/>
    <col min="14084" max="14084" width="9" style="25" customWidth="1"/>
    <col min="14085" max="14085" width="2.42578125" style="25" customWidth="1"/>
    <col min="14086" max="14086" width="15.140625" style="25" customWidth="1"/>
    <col min="14087" max="14335" width="11.42578125" style="25"/>
    <col min="14336" max="14336" width="5.28515625" style="25" customWidth="1"/>
    <col min="14337" max="14337" width="10.7109375" style="25" customWidth="1"/>
    <col min="14338" max="14338" width="32.5703125" style="25" customWidth="1"/>
    <col min="14339" max="14339" width="11.85546875" style="25" customWidth="1"/>
    <col min="14340" max="14340" width="9" style="25" customWidth="1"/>
    <col min="14341" max="14341" width="2.42578125" style="25" customWidth="1"/>
    <col min="14342" max="14342" width="15.140625" style="25" customWidth="1"/>
    <col min="14343" max="14591" width="11.42578125" style="25"/>
    <col min="14592" max="14592" width="5.28515625" style="25" customWidth="1"/>
    <col min="14593" max="14593" width="10.7109375" style="25" customWidth="1"/>
    <col min="14594" max="14594" width="32.5703125" style="25" customWidth="1"/>
    <col min="14595" max="14595" width="11.85546875" style="25" customWidth="1"/>
    <col min="14596" max="14596" width="9" style="25" customWidth="1"/>
    <col min="14597" max="14597" width="2.42578125" style="25" customWidth="1"/>
    <col min="14598" max="14598" width="15.140625" style="25" customWidth="1"/>
    <col min="14599" max="14847" width="11.42578125" style="25"/>
    <col min="14848" max="14848" width="5.28515625" style="25" customWidth="1"/>
    <col min="14849" max="14849" width="10.7109375" style="25" customWidth="1"/>
    <col min="14850" max="14850" width="32.5703125" style="25" customWidth="1"/>
    <col min="14851" max="14851" width="11.85546875" style="25" customWidth="1"/>
    <col min="14852" max="14852" width="9" style="25" customWidth="1"/>
    <col min="14853" max="14853" width="2.42578125" style="25" customWidth="1"/>
    <col min="14854" max="14854" width="15.140625" style="25" customWidth="1"/>
    <col min="14855" max="15103" width="11.42578125" style="25"/>
    <col min="15104" max="15104" width="5.28515625" style="25" customWidth="1"/>
    <col min="15105" max="15105" width="10.7109375" style="25" customWidth="1"/>
    <col min="15106" max="15106" width="32.5703125" style="25" customWidth="1"/>
    <col min="15107" max="15107" width="11.85546875" style="25" customWidth="1"/>
    <col min="15108" max="15108" width="9" style="25" customWidth="1"/>
    <col min="15109" max="15109" width="2.42578125" style="25" customWidth="1"/>
    <col min="15110" max="15110" width="15.140625" style="25" customWidth="1"/>
    <col min="15111" max="15359" width="11.42578125" style="25"/>
    <col min="15360" max="15360" width="5.28515625" style="25" customWidth="1"/>
    <col min="15361" max="15361" width="10.7109375" style="25" customWidth="1"/>
    <col min="15362" max="15362" width="32.5703125" style="25" customWidth="1"/>
    <col min="15363" max="15363" width="11.85546875" style="25" customWidth="1"/>
    <col min="15364" max="15364" width="9" style="25" customWidth="1"/>
    <col min="15365" max="15365" width="2.42578125" style="25" customWidth="1"/>
    <col min="15366" max="15366" width="15.140625" style="25" customWidth="1"/>
    <col min="15367" max="15615" width="11.42578125" style="25"/>
    <col min="15616" max="15616" width="5.28515625" style="25" customWidth="1"/>
    <col min="15617" max="15617" width="10.7109375" style="25" customWidth="1"/>
    <col min="15618" max="15618" width="32.5703125" style="25" customWidth="1"/>
    <col min="15619" max="15619" width="11.85546875" style="25" customWidth="1"/>
    <col min="15620" max="15620" width="9" style="25" customWidth="1"/>
    <col min="15621" max="15621" width="2.42578125" style="25" customWidth="1"/>
    <col min="15622" max="15622" width="15.140625" style="25" customWidth="1"/>
    <col min="15623" max="15871" width="11.42578125" style="25"/>
    <col min="15872" max="15872" width="5.28515625" style="25" customWidth="1"/>
    <col min="15873" max="15873" width="10.7109375" style="25" customWidth="1"/>
    <col min="15874" max="15874" width="32.5703125" style="25" customWidth="1"/>
    <col min="15875" max="15875" width="11.85546875" style="25" customWidth="1"/>
    <col min="15876" max="15876" width="9" style="25" customWidth="1"/>
    <col min="15877" max="15877" width="2.42578125" style="25" customWidth="1"/>
    <col min="15878" max="15878" width="15.140625" style="25" customWidth="1"/>
    <col min="15879" max="16127" width="11.42578125" style="25"/>
    <col min="16128" max="16128" width="5.28515625" style="25" customWidth="1"/>
    <col min="16129" max="16129" width="10.7109375" style="25" customWidth="1"/>
    <col min="16130" max="16130" width="32.5703125" style="25" customWidth="1"/>
    <col min="16131" max="16131" width="11.85546875" style="25" customWidth="1"/>
    <col min="16132" max="16132" width="9" style="25" customWidth="1"/>
    <col min="16133" max="16133" width="2.42578125" style="25" customWidth="1"/>
    <col min="16134" max="16134" width="15.140625" style="25" customWidth="1"/>
    <col min="16135" max="16384" width="11.42578125" style="25"/>
  </cols>
  <sheetData>
    <row r="1" spans="1:6" x14ac:dyDescent="0.2">
      <c r="A1" s="121" t="s">
        <v>2</v>
      </c>
    </row>
    <row r="3" spans="1:6" x14ac:dyDescent="0.2">
      <c r="A3" s="286" t="s">
        <v>314</v>
      </c>
      <c r="B3" s="286"/>
      <c r="C3" s="286"/>
      <c r="D3" s="286"/>
      <c r="E3" s="286"/>
      <c r="F3" s="286"/>
    </row>
    <row r="4" spans="1:6" x14ac:dyDescent="0.2">
      <c r="A4" s="287" t="s">
        <v>343</v>
      </c>
      <c r="B4" s="287"/>
      <c r="C4" s="287"/>
      <c r="D4" s="287"/>
      <c r="E4" s="287"/>
      <c r="F4" s="287"/>
    </row>
    <row r="5" spans="1:6" x14ac:dyDescent="0.2">
      <c r="A5" s="216" t="s">
        <v>316</v>
      </c>
      <c r="B5" s="56"/>
      <c r="C5" s="56"/>
      <c r="D5" s="56"/>
      <c r="E5" s="56"/>
      <c r="F5" s="56"/>
    </row>
    <row r="6" spans="1:6" x14ac:dyDescent="0.2">
      <c r="A6" s="60"/>
      <c r="B6" s="56"/>
      <c r="C6" s="56"/>
      <c r="D6" s="56"/>
      <c r="E6" s="56"/>
      <c r="F6" s="56"/>
    </row>
    <row r="7" spans="1:6" x14ac:dyDescent="0.2">
      <c r="A7" s="40"/>
      <c r="B7" s="269" t="s">
        <v>58</v>
      </c>
      <c r="C7" s="40"/>
      <c r="D7" s="275" t="s">
        <v>60</v>
      </c>
      <c r="E7" s="277"/>
      <c r="F7" s="41" t="s">
        <v>317</v>
      </c>
    </row>
    <row r="8" spans="1:6" x14ac:dyDescent="0.2">
      <c r="A8" s="42" t="s">
        <v>57</v>
      </c>
      <c r="B8" s="270"/>
      <c r="C8" s="42" t="s">
        <v>59</v>
      </c>
      <c r="D8" s="281" t="s">
        <v>62</v>
      </c>
      <c r="E8" s="338" t="s">
        <v>383</v>
      </c>
      <c r="F8" s="43" t="s">
        <v>318</v>
      </c>
    </row>
    <row r="9" spans="1:6" x14ac:dyDescent="0.2">
      <c r="A9" s="44"/>
      <c r="B9" s="271"/>
      <c r="C9" s="45"/>
      <c r="D9" s="271"/>
      <c r="E9" s="339"/>
      <c r="F9" s="46" t="s">
        <v>319</v>
      </c>
    </row>
    <row r="10" spans="1:6" x14ac:dyDescent="0.2">
      <c r="A10" s="42"/>
      <c r="B10" s="61"/>
      <c r="C10" s="62"/>
      <c r="D10" s="56"/>
      <c r="E10" s="56"/>
      <c r="F10" s="56"/>
    </row>
    <row r="11" spans="1:6" x14ac:dyDescent="0.2">
      <c r="A11" s="42">
        <v>1</v>
      </c>
      <c r="B11" s="63" t="s">
        <v>71</v>
      </c>
      <c r="C11" s="76" t="s">
        <v>72</v>
      </c>
      <c r="D11" s="223">
        <v>3586</v>
      </c>
      <c r="E11" s="227">
        <v>17.8</v>
      </c>
      <c r="F11" s="224">
        <v>30.6</v>
      </c>
    </row>
    <row r="12" spans="1:6" x14ac:dyDescent="0.2">
      <c r="A12" s="42">
        <v>2</v>
      </c>
      <c r="B12" s="63" t="s">
        <v>83</v>
      </c>
      <c r="C12" s="76" t="s">
        <v>84</v>
      </c>
      <c r="D12" s="223">
        <v>3195</v>
      </c>
      <c r="E12" s="227">
        <v>15.9</v>
      </c>
      <c r="F12" s="224">
        <v>21.5</v>
      </c>
    </row>
    <row r="13" spans="1:6" x14ac:dyDescent="0.2">
      <c r="A13" s="42">
        <v>3</v>
      </c>
      <c r="B13" s="63" t="s">
        <v>93</v>
      </c>
      <c r="C13" s="125" t="s">
        <v>94</v>
      </c>
      <c r="D13" s="223">
        <v>2979</v>
      </c>
      <c r="E13" s="227">
        <v>14.8</v>
      </c>
      <c r="F13" s="224">
        <v>21.1</v>
      </c>
    </row>
    <row r="14" spans="1:6" x14ac:dyDescent="0.2">
      <c r="A14" s="42">
        <v>4</v>
      </c>
      <c r="B14" s="63" t="s">
        <v>112</v>
      </c>
      <c r="C14" s="76" t="s">
        <v>113</v>
      </c>
      <c r="D14" s="223">
        <v>2404</v>
      </c>
      <c r="E14" s="227">
        <v>12</v>
      </c>
      <c r="F14" s="224">
        <v>21.6</v>
      </c>
    </row>
    <row r="15" spans="1:6" x14ac:dyDescent="0.2">
      <c r="A15" s="42">
        <v>5</v>
      </c>
      <c r="B15" s="73" t="s">
        <v>87</v>
      </c>
      <c r="C15" s="125" t="s">
        <v>344</v>
      </c>
      <c r="D15" s="223">
        <v>1956</v>
      </c>
      <c r="E15" s="227">
        <v>9.6999999999999993</v>
      </c>
      <c r="F15" s="224">
        <v>21.4</v>
      </c>
    </row>
    <row r="16" spans="1:6" x14ac:dyDescent="0.2">
      <c r="A16" s="42">
        <v>6</v>
      </c>
      <c r="B16" s="63" t="s">
        <v>77</v>
      </c>
      <c r="C16" s="125" t="s">
        <v>78</v>
      </c>
      <c r="D16" s="223">
        <v>1881</v>
      </c>
      <c r="E16" s="227">
        <v>9.4</v>
      </c>
      <c r="F16" s="224">
        <v>22.8</v>
      </c>
    </row>
    <row r="17" spans="1:10" s="225" customFormat="1" x14ac:dyDescent="0.2">
      <c r="A17" s="42">
        <v>7</v>
      </c>
      <c r="B17" s="63" t="s">
        <v>110</v>
      </c>
      <c r="C17" s="125" t="s">
        <v>111</v>
      </c>
      <c r="D17" s="223">
        <v>1803</v>
      </c>
      <c r="E17" s="227">
        <v>9</v>
      </c>
      <c r="F17" s="224">
        <v>21.267222222222223</v>
      </c>
      <c r="G17" s="25"/>
      <c r="H17" s="25"/>
      <c r="I17" s="25"/>
      <c r="J17" s="25"/>
    </row>
    <row r="18" spans="1:10" s="4" customFormat="1" x14ac:dyDescent="0.2">
      <c r="A18" s="42">
        <v>8</v>
      </c>
      <c r="B18" s="73" t="s">
        <v>323</v>
      </c>
      <c r="C18" s="125" t="s">
        <v>324</v>
      </c>
      <c r="D18" s="223">
        <v>1084</v>
      </c>
      <c r="E18" s="227">
        <v>5.4</v>
      </c>
      <c r="F18" s="224">
        <v>23</v>
      </c>
      <c r="G18" s="25"/>
      <c r="H18" s="25"/>
      <c r="I18" s="25"/>
      <c r="J18" s="25"/>
    </row>
    <row r="19" spans="1:10" x14ac:dyDescent="0.2">
      <c r="A19" s="42">
        <v>9</v>
      </c>
      <c r="B19" s="63" t="s">
        <v>331</v>
      </c>
      <c r="C19" s="76" t="s">
        <v>332</v>
      </c>
      <c r="D19" s="223">
        <v>1031</v>
      </c>
      <c r="E19" s="227">
        <v>5.0999999999999996</v>
      </c>
      <c r="F19" s="224">
        <v>36.799999999999997</v>
      </c>
    </row>
    <row r="20" spans="1:10" x14ac:dyDescent="0.2">
      <c r="A20" s="42">
        <v>10</v>
      </c>
      <c r="B20" s="63" t="s">
        <v>325</v>
      </c>
      <c r="C20" s="118" t="s">
        <v>326</v>
      </c>
      <c r="D20" s="223">
        <v>965</v>
      </c>
      <c r="E20" s="227">
        <v>4.8</v>
      </c>
      <c r="F20" s="224">
        <v>22.3</v>
      </c>
    </row>
    <row r="21" spans="1:10" ht="22.5" x14ac:dyDescent="0.2">
      <c r="A21" s="90">
        <v>11</v>
      </c>
      <c r="B21" s="112" t="s">
        <v>337</v>
      </c>
      <c r="C21" s="72" t="s">
        <v>439</v>
      </c>
      <c r="D21" s="223">
        <v>832</v>
      </c>
      <c r="E21" s="227">
        <v>4.0999999999999996</v>
      </c>
      <c r="F21" s="224">
        <v>20.7</v>
      </c>
    </row>
    <row r="22" spans="1:10" x14ac:dyDescent="0.2">
      <c r="A22" s="42">
        <v>12</v>
      </c>
      <c r="B22" s="63" t="s">
        <v>91</v>
      </c>
      <c r="C22" s="76" t="s">
        <v>92</v>
      </c>
      <c r="D22" s="223">
        <v>799</v>
      </c>
      <c r="E22" s="227">
        <v>4</v>
      </c>
      <c r="F22" s="224">
        <v>22.981155778894472</v>
      </c>
    </row>
    <row r="23" spans="1:10" ht="22.5" x14ac:dyDescent="0.2">
      <c r="A23" s="90">
        <v>13</v>
      </c>
      <c r="B23" s="71" t="s">
        <v>335</v>
      </c>
      <c r="C23" s="74" t="s">
        <v>336</v>
      </c>
      <c r="D23" s="223">
        <v>614</v>
      </c>
      <c r="E23" s="227">
        <v>3.1</v>
      </c>
      <c r="F23" s="224">
        <v>6.3</v>
      </c>
    </row>
    <row r="24" spans="1:10" x14ac:dyDescent="0.2">
      <c r="A24" s="42">
        <v>14</v>
      </c>
      <c r="B24" s="48" t="s">
        <v>320</v>
      </c>
      <c r="C24" s="218" t="s">
        <v>321</v>
      </c>
      <c r="D24" s="223">
        <v>595</v>
      </c>
      <c r="E24" s="227">
        <v>3</v>
      </c>
      <c r="F24" s="224">
        <v>36.5</v>
      </c>
      <c r="G24" s="4"/>
      <c r="H24" s="4"/>
      <c r="I24" s="4"/>
      <c r="J24" s="4"/>
    </row>
    <row r="25" spans="1:10" x14ac:dyDescent="0.2">
      <c r="A25" s="42">
        <v>15</v>
      </c>
      <c r="B25" s="73" t="s">
        <v>327</v>
      </c>
      <c r="C25" s="220" t="s">
        <v>328</v>
      </c>
      <c r="D25" s="223">
        <v>546</v>
      </c>
      <c r="E25" s="227">
        <v>2.7</v>
      </c>
      <c r="F25" s="224">
        <v>35.570642201834865</v>
      </c>
      <c r="G25" s="225"/>
      <c r="H25" s="225"/>
      <c r="I25" s="225"/>
      <c r="J25" s="225"/>
    </row>
    <row r="26" spans="1:10" s="4" customFormat="1" ht="22.5" x14ac:dyDescent="0.2">
      <c r="A26" s="90">
        <v>16</v>
      </c>
      <c r="B26" s="226" t="s">
        <v>69</v>
      </c>
      <c r="C26" s="81" t="s">
        <v>345</v>
      </c>
      <c r="D26" s="223">
        <v>540</v>
      </c>
      <c r="E26" s="227">
        <v>2.7</v>
      </c>
      <c r="F26" s="224">
        <v>78.099999999999994</v>
      </c>
      <c r="G26" s="25"/>
      <c r="H26" s="25"/>
      <c r="I26" s="25"/>
      <c r="J26" s="25"/>
    </row>
    <row r="27" spans="1:10" ht="33.75" x14ac:dyDescent="0.2">
      <c r="A27" s="90">
        <v>17</v>
      </c>
      <c r="B27" s="112" t="s">
        <v>329</v>
      </c>
      <c r="C27" s="74" t="s">
        <v>346</v>
      </c>
      <c r="D27" s="223">
        <v>527</v>
      </c>
      <c r="E27" s="227">
        <v>2.6</v>
      </c>
      <c r="F27" s="224">
        <v>22.6</v>
      </c>
    </row>
    <row r="28" spans="1:10" ht="33.75" x14ac:dyDescent="0.2">
      <c r="A28" s="90">
        <v>18</v>
      </c>
      <c r="B28" s="112" t="s">
        <v>339</v>
      </c>
      <c r="C28" s="74" t="s">
        <v>340</v>
      </c>
      <c r="D28" s="223">
        <v>522</v>
      </c>
      <c r="E28" s="227">
        <v>2.6</v>
      </c>
      <c r="F28" s="224">
        <v>21.6</v>
      </c>
    </row>
    <row r="29" spans="1:10" ht="22.5" x14ac:dyDescent="0.2">
      <c r="A29" s="90">
        <v>19</v>
      </c>
      <c r="B29" s="71" t="s">
        <v>347</v>
      </c>
      <c r="C29" s="81" t="s">
        <v>429</v>
      </c>
      <c r="D29" s="223">
        <v>488</v>
      </c>
      <c r="E29" s="227">
        <v>2.4</v>
      </c>
      <c r="F29" s="224">
        <v>21.3</v>
      </c>
    </row>
    <row r="30" spans="1:10" x14ac:dyDescent="0.2">
      <c r="A30" s="42">
        <v>20</v>
      </c>
      <c r="B30" s="63" t="s">
        <v>65</v>
      </c>
      <c r="C30" s="76" t="s">
        <v>66</v>
      </c>
      <c r="D30" s="223">
        <v>465</v>
      </c>
      <c r="E30" s="227">
        <v>2.2999999999999998</v>
      </c>
      <c r="F30" s="224">
        <v>37</v>
      </c>
    </row>
    <row r="31" spans="1:10" x14ac:dyDescent="0.2">
      <c r="A31" s="73" t="s">
        <v>105</v>
      </c>
      <c r="B31" s="73"/>
      <c r="C31" s="5"/>
      <c r="D31" s="83"/>
      <c r="E31" s="84"/>
      <c r="F31" s="119"/>
    </row>
    <row r="32" spans="1:10" x14ac:dyDescent="0.2">
      <c r="A32" s="1" t="s">
        <v>467</v>
      </c>
      <c r="B32" s="56"/>
      <c r="C32" s="56"/>
      <c r="D32" s="65"/>
      <c r="E32" s="65"/>
      <c r="F32" s="65"/>
    </row>
    <row r="33" spans="1:6" x14ac:dyDescent="0.2">
      <c r="A33" s="2" t="s">
        <v>471</v>
      </c>
      <c r="B33" s="5"/>
      <c r="C33" s="56"/>
      <c r="D33" s="65"/>
      <c r="E33" s="65"/>
      <c r="F33" s="65"/>
    </row>
    <row r="34" spans="1:6" x14ac:dyDescent="0.2">
      <c r="A34" s="4" t="s">
        <v>470</v>
      </c>
    </row>
  </sheetData>
  <mergeCells count="6">
    <mergeCell ref="B7:B9"/>
    <mergeCell ref="D7:E7"/>
    <mergeCell ref="D8:D9"/>
    <mergeCell ref="E8:E9"/>
    <mergeCell ref="A3:F3"/>
    <mergeCell ref="A4:F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horizontalDpi="300" verticalDpi="300" r:id="rId1"/>
  <headerFooter alignWithMargins="0">
    <oddFooter>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34"/>
  <sheetViews>
    <sheetView showGridLines="0" zoomScaleNormal="100" workbookViewId="0"/>
  </sheetViews>
  <sheetFormatPr baseColWidth="10" defaultRowHeight="11.25" x14ac:dyDescent="0.2"/>
  <cols>
    <col min="1" max="1" width="5.28515625" style="87" customWidth="1"/>
    <col min="2" max="2" width="10.7109375" style="25" customWidth="1"/>
    <col min="3" max="3" width="34.7109375" style="25" customWidth="1"/>
    <col min="4" max="4" width="11.85546875" style="25" customWidth="1"/>
    <col min="5" max="5" width="9" style="25" customWidth="1"/>
    <col min="6" max="6" width="15.140625" style="25" customWidth="1"/>
    <col min="7" max="255" width="11.42578125" style="25"/>
    <col min="256" max="256" width="5.28515625" style="25" customWidth="1"/>
    <col min="257" max="257" width="10.7109375" style="25" customWidth="1"/>
    <col min="258" max="258" width="32.28515625" style="25" customWidth="1"/>
    <col min="259" max="259" width="11.85546875" style="25" customWidth="1"/>
    <col min="260" max="260" width="9" style="25" customWidth="1"/>
    <col min="261" max="261" width="2.42578125" style="25" customWidth="1"/>
    <col min="262" max="262" width="15.140625" style="25" customWidth="1"/>
    <col min="263" max="511" width="11.42578125" style="25"/>
    <col min="512" max="512" width="5.28515625" style="25" customWidth="1"/>
    <col min="513" max="513" width="10.7109375" style="25" customWidth="1"/>
    <col min="514" max="514" width="32.28515625" style="25" customWidth="1"/>
    <col min="515" max="515" width="11.85546875" style="25" customWidth="1"/>
    <col min="516" max="516" width="9" style="25" customWidth="1"/>
    <col min="517" max="517" width="2.42578125" style="25" customWidth="1"/>
    <col min="518" max="518" width="15.140625" style="25" customWidth="1"/>
    <col min="519" max="767" width="11.42578125" style="25"/>
    <col min="768" max="768" width="5.28515625" style="25" customWidth="1"/>
    <col min="769" max="769" width="10.7109375" style="25" customWidth="1"/>
    <col min="770" max="770" width="32.28515625" style="25" customWidth="1"/>
    <col min="771" max="771" width="11.85546875" style="25" customWidth="1"/>
    <col min="772" max="772" width="9" style="25" customWidth="1"/>
    <col min="773" max="773" width="2.42578125" style="25" customWidth="1"/>
    <col min="774" max="774" width="15.140625" style="25" customWidth="1"/>
    <col min="775" max="1023" width="11.42578125" style="25"/>
    <col min="1024" max="1024" width="5.28515625" style="25" customWidth="1"/>
    <col min="1025" max="1025" width="10.7109375" style="25" customWidth="1"/>
    <col min="1026" max="1026" width="32.28515625" style="25" customWidth="1"/>
    <col min="1027" max="1027" width="11.85546875" style="25" customWidth="1"/>
    <col min="1028" max="1028" width="9" style="25" customWidth="1"/>
    <col min="1029" max="1029" width="2.42578125" style="25" customWidth="1"/>
    <col min="1030" max="1030" width="15.140625" style="25" customWidth="1"/>
    <col min="1031" max="1279" width="11.42578125" style="25"/>
    <col min="1280" max="1280" width="5.28515625" style="25" customWidth="1"/>
    <col min="1281" max="1281" width="10.7109375" style="25" customWidth="1"/>
    <col min="1282" max="1282" width="32.28515625" style="25" customWidth="1"/>
    <col min="1283" max="1283" width="11.85546875" style="25" customWidth="1"/>
    <col min="1284" max="1284" width="9" style="25" customWidth="1"/>
    <col min="1285" max="1285" width="2.42578125" style="25" customWidth="1"/>
    <col min="1286" max="1286" width="15.140625" style="25" customWidth="1"/>
    <col min="1287" max="1535" width="11.42578125" style="25"/>
    <col min="1536" max="1536" width="5.28515625" style="25" customWidth="1"/>
    <col min="1537" max="1537" width="10.7109375" style="25" customWidth="1"/>
    <col min="1538" max="1538" width="32.28515625" style="25" customWidth="1"/>
    <col min="1539" max="1539" width="11.85546875" style="25" customWidth="1"/>
    <col min="1540" max="1540" width="9" style="25" customWidth="1"/>
    <col min="1541" max="1541" width="2.42578125" style="25" customWidth="1"/>
    <col min="1542" max="1542" width="15.140625" style="25" customWidth="1"/>
    <col min="1543" max="1791" width="11.42578125" style="25"/>
    <col min="1792" max="1792" width="5.28515625" style="25" customWidth="1"/>
    <col min="1793" max="1793" width="10.7109375" style="25" customWidth="1"/>
    <col min="1794" max="1794" width="32.28515625" style="25" customWidth="1"/>
    <col min="1795" max="1795" width="11.85546875" style="25" customWidth="1"/>
    <col min="1796" max="1796" width="9" style="25" customWidth="1"/>
    <col min="1797" max="1797" width="2.42578125" style="25" customWidth="1"/>
    <col min="1798" max="1798" width="15.140625" style="25" customWidth="1"/>
    <col min="1799" max="2047" width="11.42578125" style="25"/>
    <col min="2048" max="2048" width="5.28515625" style="25" customWidth="1"/>
    <col min="2049" max="2049" width="10.7109375" style="25" customWidth="1"/>
    <col min="2050" max="2050" width="32.28515625" style="25" customWidth="1"/>
    <col min="2051" max="2051" width="11.85546875" style="25" customWidth="1"/>
    <col min="2052" max="2052" width="9" style="25" customWidth="1"/>
    <col min="2053" max="2053" width="2.42578125" style="25" customWidth="1"/>
    <col min="2054" max="2054" width="15.140625" style="25" customWidth="1"/>
    <col min="2055" max="2303" width="11.42578125" style="25"/>
    <col min="2304" max="2304" width="5.28515625" style="25" customWidth="1"/>
    <col min="2305" max="2305" width="10.7109375" style="25" customWidth="1"/>
    <col min="2306" max="2306" width="32.28515625" style="25" customWidth="1"/>
    <col min="2307" max="2307" width="11.85546875" style="25" customWidth="1"/>
    <col min="2308" max="2308" width="9" style="25" customWidth="1"/>
    <col min="2309" max="2309" width="2.42578125" style="25" customWidth="1"/>
    <col min="2310" max="2310" width="15.140625" style="25" customWidth="1"/>
    <col min="2311" max="2559" width="11.42578125" style="25"/>
    <col min="2560" max="2560" width="5.28515625" style="25" customWidth="1"/>
    <col min="2561" max="2561" width="10.7109375" style="25" customWidth="1"/>
    <col min="2562" max="2562" width="32.28515625" style="25" customWidth="1"/>
    <col min="2563" max="2563" width="11.85546875" style="25" customWidth="1"/>
    <col min="2564" max="2564" width="9" style="25" customWidth="1"/>
    <col min="2565" max="2565" width="2.42578125" style="25" customWidth="1"/>
    <col min="2566" max="2566" width="15.140625" style="25" customWidth="1"/>
    <col min="2567" max="2815" width="11.42578125" style="25"/>
    <col min="2816" max="2816" width="5.28515625" style="25" customWidth="1"/>
    <col min="2817" max="2817" width="10.7109375" style="25" customWidth="1"/>
    <col min="2818" max="2818" width="32.28515625" style="25" customWidth="1"/>
    <col min="2819" max="2819" width="11.85546875" style="25" customWidth="1"/>
    <col min="2820" max="2820" width="9" style="25" customWidth="1"/>
    <col min="2821" max="2821" width="2.42578125" style="25" customWidth="1"/>
    <col min="2822" max="2822" width="15.140625" style="25" customWidth="1"/>
    <col min="2823" max="3071" width="11.42578125" style="25"/>
    <col min="3072" max="3072" width="5.28515625" style="25" customWidth="1"/>
    <col min="3073" max="3073" width="10.7109375" style="25" customWidth="1"/>
    <col min="3074" max="3074" width="32.28515625" style="25" customWidth="1"/>
    <col min="3075" max="3075" width="11.85546875" style="25" customWidth="1"/>
    <col min="3076" max="3076" width="9" style="25" customWidth="1"/>
    <col min="3077" max="3077" width="2.42578125" style="25" customWidth="1"/>
    <col min="3078" max="3078" width="15.140625" style="25" customWidth="1"/>
    <col min="3079" max="3327" width="11.42578125" style="25"/>
    <col min="3328" max="3328" width="5.28515625" style="25" customWidth="1"/>
    <col min="3329" max="3329" width="10.7109375" style="25" customWidth="1"/>
    <col min="3330" max="3330" width="32.28515625" style="25" customWidth="1"/>
    <col min="3331" max="3331" width="11.85546875" style="25" customWidth="1"/>
    <col min="3332" max="3332" width="9" style="25" customWidth="1"/>
    <col min="3333" max="3333" width="2.42578125" style="25" customWidth="1"/>
    <col min="3334" max="3334" width="15.140625" style="25" customWidth="1"/>
    <col min="3335" max="3583" width="11.42578125" style="25"/>
    <col min="3584" max="3584" width="5.28515625" style="25" customWidth="1"/>
    <col min="3585" max="3585" width="10.7109375" style="25" customWidth="1"/>
    <col min="3586" max="3586" width="32.28515625" style="25" customWidth="1"/>
    <col min="3587" max="3587" width="11.85546875" style="25" customWidth="1"/>
    <col min="3588" max="3588" width="9" style="25" customWidth="1"/>
    <col min="3589" max="3589" width="2.42578125" style="25" customWidth="1"/>
    <col min="3590" max="3590" width="15.140625" style="25" customWidth="1"/>
    <col min="3591" max="3839" width="11.42578125" style="25"/>
    <col min="3840" max="3840" width="5.28515625" style="25" customWidth="1"/>
    <col min="3841" max="3841" width="10.7109375" style="25" customWidth="1"/>
    <col min="3842" max="3842" width="32.28515625" style="25" customWidth="1"/>
    <col min="3843" max="3843" width="11.85546875" style="25" customWidth="1"/>
    <col min="3844" max="3844" width="9" style="25" customWidth="1"/>
    <col min="3845" max="3845" width="2.42578125" style="25" customWidth="1"/>
    <col min="3846" max="3846" width="15.140625" style="25" customWidth="1"/>
    <col min="3847" max="4095" width="11.42578125" style="25"/>
    <col min="4096" max="4096" width="5.28515625" style="25" customWidth="1"/>
    <col min="4097" max="4097" width="10.7109375" style="25" customWidth="1"/>
    <col min="4098" max="4098" width="32.28515625" style="25" customWidth="1"/>
    <col min="4099" max="4099" width="11.85546875" style="25" customWidth="1"/>
    <col min="4100" max="4100" width="9" style="25" customWidth="1"/>
    <col min="4101" max="4101" width="2.42578125" style="25" customWidth="1"/>
    <col min="4102" max="4102" width="15.140625" style="25" customWidth="1"/>
    <col min="4103" max="4351" width="11.42578125" style="25"/>
    <col min="4352" max="4352" width="5.28515625" style="25" customWidth="1"/>
    <col min="4353" max="4353" width="10.7109375" style="25" customWidth="1"/>
    <col min="4354" max="4354" width="32.28515625" style="25" customWidth="1"/>
    <col min="4355" max="4355" width="11.85546875" style="25" customWidth="1"/>
    <col min="4356" max="4356" width="9" style="25" customWidth="1"/>
    <col min="4357" max="4357" width="2.42578125" style="25" customWidth="1"/>
    <col min="4358" max="4358" width="15.140625" style="25" customWidth="1"/>
    <col min="4359" max="4607" width="11.42578125" style="25"/>
    <col min="4608" max="4608" width="5.28515625" style="25" customWidth="1"/>
    <col min="4609" max="4609" width="10.7109375" style="25" customWidth="1"/>
    <col min="4610" max="4610" width="32.28515625" style="25" customWidth="1"/>
    <col min="4611" max="4611" width="11.85546875" style="25" customWidth="1"/>
    <col min="4612" max="4612" width="9" style="25" customWidth="1"/>
    <col min="4613" max="4613" width="2.42578125" style="25" customWidth="1"/>
    <col min="4614" max="4614" width="15.140625" style="25" customWidth="1"/>
    <col min="4615" max="4863" width="11.42578125" style="25"/>
    <col min="4864" max="4864" width="5.28515625" style="25" customWidth="1"/>
    <col min="4865" max="4865" width="10.7109375" style="25" customWidth="1"/>
    <col min="4866" max="4866" width="32.28515625" style="25" customWidth="1"/>
    <col min="4867" max="4867" width="11.85546875" style="25" customWidth="1"/>
    <col min="4868" max="4868" width="9" style="25" customWidth="1"/>
    <col min="4869" max="4869" width="2.42578125" style="25" customWidth="1"/>
    <col min="4870" max="4870" width="15.140625" style="25" customWidth="1"/>
    <col min="4871" max="5119" width="11.42578125" style="25"/>
    <col min="5120" max="5120" width="5.28515625" style="25" customWidth="1"/>
    <col min="5121" max="5121" width="10.7109375" style="25" customWidth="1"/>
    <col min="5122" max="5122" width="32.28515625" style="25" customWidth="1"/>
    <col min="5123" max="5123" width="11.85546875" style="25" customWidth="1"/>
    <col min="5124" max="5124" width="9" style="25" customWidth="1"/>
    <col min="5125" max="5125" width="2.42578125" style="25" customWidth="1"/>
    <col min="5126" max="5126" width="15.140625" style="25" customWidth="1"/>
    <col min="5127" max="5375" width="11.42578125" style="25"/>
    <col min="5376" max="5376" width="5.28515625" style="25" customWidth="1"/>
    <col min="5377" max="5377" width="10.7109375" style="25" customWidth="1"/>
    <col min="5378" max="5378" width="32.28515625" style="25" customWidth="1"/>
    <col min="5379" max="5379" width="11.85546875" style="25" customWidth="1"/>
    <col min="5380" max="5380" width="9" style="25" customWidth="1"/>
    <col min="5381" max="5381" width="2.42578125" style="25" customWidth="1"/>
    <col min="5382" max="5382" width="15.140625" style="25" customWidth="1"/>
    <col min="5383" max="5631" width="11.42578125" style="25"/>
    <col min="5632" max="5632" width="5.28515625" style="25" customWidth="1"/>
    <col min="5633" max="5633" width="10.7109375" style="25" customWidth="1"/>
    <col min="5634" max="5634" width="32.28515625" style="25" customWidth="1"/>
    <col min="5635" max="5635" width="11.85546875" style="25" customWidth="1"/>
    <col min="5636" max="5636" width="9" style="25" customWidth="1"/>
    <col min="5637" max="5637" width="2.42578125" style="25" customWidth="1"/>
    <col min="5638" max="5638" width="15.140625" style="25" customWidth="1"/>
    <col min="5639" max="5887" width="11.42578125" style="25"/>
    <col min="5888" max="5888" width="5.28515625" style="25" customWidth="1"/>
    <col min="5889" max="5889" width="10.7109375" style="25" customWidth="1"/>
    <col min="5890" max="5890" width="32.28515625" style="25" customWidth="1"/>
    <col min="5891" max="5891" width="11.85546875" style="25" customWidth="1"/>
    <col min="5892" max="5892" width="9" style="25" customWidth="1"/>
    <col min="5893" max="5893" width="2.42578125" style="25" customWidth="1"/>
    <col min="5894" max="5894" width="15.140625" style="25" customWidth="1"/>
    <col min="5895" max="6143" width="11.42578125" style="25"/>
    <col min="6144" max="6144" width="5.28515625" style="25" customWidth="1"/>
    <col min="6145" max="6145" width="10.7109375" style="25" customWidth="1"/>
    <col min="6146" max="6146" width="32.28515625" style="25" customWidth="1"/>
    <col min="6147" max="6147" width="11.85546875" style="25" customWidth="1"/>
    <col min="6148" max="6148" width="9" style="25" customWidth="1"/>
    <col min="6149" max="6149" width="2.42578125" style="25" customWidth="1"/>
    <col min="6150" max="6150" width="15.140625" style="25" customWidth="1"/>
    <col min="6151" max="6399" width="11.42578125" style="25"/>
    <col min="6400" max="6400" width="5.28515625" style="25" customWidth="1"/>
    <col min="6401" max="6401" width="10.7109375" style="25" customWidth="1"/>
    <col min="6402" max="6402" width="32.28515625" style="25" customWidth="1"/>
    <col min="6403" max="6403" width="11.85546875" style="25" customWidth="1"/>
    <col min="6404" max="6404" width="9" style="25" customWidth="1"/>
    <col min="6405" max="6405" width="2.42578125" style="25" customWidth="1"/>
    <col min="6406" max="6406" width="15.140625" style="25" customWidth="1"/>
    <col min="6407" max="6655" width="11.42578125" style="25"/>
    <col min="6656" max="6656" width="5.28515625" style="25" customWidth="1"/>
    <col min="6657" max="6657" width="10.7109375" style="25" customWidth="1"/>
    <col min="6658" max="6658" width="32.28515625" style="25" customWidth="1"/>
    <col min="6659" max="6659" width="11.85546875" style="25" customWidth="1"/>
    <col min="6660" max="6660" width="9" style="25" customWidth="1"/>
    <col min="6661" max="6661" width="2.42578125" style="25" customWidth="1"/>
    <col min="6662" max="6662" width="15.140625" style="25" customWidth="1"/>
    <col min="6663" max="6911" width="11.42578125" style="25"/>
    <col min="6912" max="6912" width="5.28515625" style="25" customWidth="1"/>
    <col min="6913" max="6913" width="10.7109375" style="25" customWidth="1"/>
    <col min="6914" max="6914" width="32.28515625" style="25" customWidth="1"/>
    <col min="6915" max="6915" width="11.85546875" style="25" customWidth="1"/>
    <col min="6916" max="6916" width="9" style="25" customWidth="1"/>
    <col min="6917" max="6917" width="2.42578125" style="25" customWidth="1"/>
    <col min="6918" max="6918" width="15.140625" style="25" customWidth="1"/>
    <col min="6919" max="7167" width="11.42578125" style="25"/>
    <col min="7168" max="7168" width="5.28515625" style="25" customWidth="1"/>
    <col min="7169" max="7169" width="10.7109375" style="25" customWidth="1"/>
    <col min="7170" max="7170" width="32.28515625" style="25" customWidth="1"/>
    <col min="7171" max="7171" width="11.85546875" style="25" customWidth="1"/>
    <col min="7172" max="7172" width="9" style="25" customWidth="1"/>
    <col min="7173" max="7173" width="2.42578125" style="25" customWidth="1"/>
    <col min="7174" max="7174" width="15.140625" style="25" customWidth="1"/>
    <col min="7175" max="7423" width="11.42578125" style="25"/>
    <col min="7424" max="7424" width="5.28515625" style="25" customWidth="1"/>
    <col min="7425" max="7425" width="10.7109375" style="25" customWidth="1"/>
    <col min="7426" max="7426" width="32.28515625" style="25" customWidth="1"/>
    <col min="7427" max="7427" width="11.85546875" style="25" customWidth="1"/>
    <col min="7428" max="7428" width="9" style="25" customWidth="1"/>
    <col min="7429" max="7429" width="2.42578125" style="25" customWidth="1"/>
    <col min="7430" max="7430" width="15.140625" style="25" customWidth="1"/>
    <col min="7431" max="7679" width="11.42578125" style="25"/>
    <col min="7680" max="7680" width="5.28515625" style="25" customWidth="1"/>
    <col min="7681" max="7681" width="10.7109375" style="25" customWidth="1"/>
    <col min="7682" max="7682" width="32.28515625" style="25" customWidth="1"/>
    <col min="7683" max="7683" width="11.85546875" style="25" customWidth="1"/>
    <col min="7684" max="7684" width="9" style="25" customWidth="1"/>
    <col min="7685" max="7685" width="2.42578125" style="25" customWidth="1"/>
    <col min="7686" max="7686" width="15.140625" style="25" customWidth="1"/>
    <col min="7687" max="7935" width="11.42578125" style="25"/>
    <col min="7936" max="7936" width="5.28515625" style="25" customWidth="1"/>
    <col min="7937" max="7937" width="10.7109375" style="25" customWidth="1"/>
    <col min="7938" max="7938" width="32.28515625" style="25" customWidth="1"/>
    <col min="7939" max="7939" width="11.85546875" style="25" customWidth="1"/>
    <col min="7940" max="7940" width="9" style="25" customWidth="1"/>
    <col min="7941" max="7941" width="2.42578125" style="25" customWidth="1"/>
    <col min="7942" max="7942" width="15.140625" style="25" customWidth="1"/>
    <col min="7943" max="8191" width="11.42578125" style="25"/>
    <col min="8192" max="8192" width="5.28515625" style="25" customWidth="1"/>
    <col min="8193" max="8193" width="10.7109375" style="25" customWidth="1"/>
    <col min="8194" max="8194" width="32.28515625" style="25" customWidth="1"/>
    <col min="8195" max="8195" width="11.85546875" style="25" customWidth="1"/>
    <col min="8196" max="8196" width="9" style="25" customWidth="1"/>
    <col min="8197" max="8197" width="2.42578125" style="25" customWidth="1"/>
    <col min="8198" max="8198" width="15.140625" style="25" customWidth="1"/>
    <col min="8199" max="8447" width="11.42578125" style="25"/>
    <col min="8448" max="8448" width="5.28515625" style="25" customWidth="1"/>
    <col min="8449" max="8449" width="10.7109375" style="25" customWidth="1"/>
    <col min="8450" max="8450" width="32.28515625" style="25" customWidth="1"/>
    <col min="8451" max="8451" width="11.85546875" style="25" customWidth="1"/>
    <col min="8452" max="8452" width="9" style="25" customWidth="1"/>
    <col min="8453" max="8453" width="2.42578125" style="25" customWidth="1"/>
    <col min="8454" max="8454" width="15.140625" style="25" customWidth="1"/>
    <col min="8455" max="8703" width="11.42578125" style="25"/>
    <col min="8704" max="8704" width="5.28515625" style="25" customWidth="1"/>
    <col min="8705" max="8705" width="10.7109375" style="25" customWidth="1"/>
    <col min="8706" max="8706" width="32.28515625" style="25" customWidth="1"/>
    <col min="8707" max="8707" width="11.85546875" style="25" customWidth="1"/>
    <col min="8708" max="8708" width="9" style="25" customWidth="1"/>
    <col min="8709" max="8709" width="2.42578125" style="25" customWidth="1"/>
    <col min="8710" max="8710" width="15.140625" style="25" customWidth="1"/>
    <col min="8711" max="8959" width="11.42578125" style="25"/>
    <col min="8960" max="8960" width="5.28515625" style="25" customWidth="1"/>
    <col min="8961" max="8961" width="10.7109375" style="25" customWidth="1"/>
    <col min="8962" max="8962" width="32.28515625" style="25" customWidth="1"/>
    <col min="8963" max="8963" width="11.85546875" style="25" customWidth="1"/>
    <col min="8964" max="8964" width="9" style="25" customWidth="1"/>
    <col min="8965" max="8965" width="2.42578125" style="25" customWidth="1"/>
    <col min="8966" max="8966" width="15.140625" style="25" customWidth="1"/>
    <col min="8967" max="9215" width="11.42578125" style="25"/>
    <col min="9216" max="9216" width="5.28515625" style="25" customWidth="1"/>
    <col min="9217" max="9217" width="10.7109375" style="25" customWidth="1"/>
    <col min="9218" max="9218" width="32.28515625" style="25" customWidth="1"/>
    <col min="9219" max="9219" width="11.85546875" style="25" customWidth="1"/>
    <col min="9220" max="9220" width="9" style="25" customWidth="1"/>
    <col min="9221" max="9221" width="2.42578125" style="25" customWidth="1"/>
    <col min="9222" max="9222" width="15.140625" style="25" customWidth="1"/>
    <col min="9223" max="9471" width="11.42578125" style="25"/>
    <col min="9472" max="9472" width="5.28515625" style="25" customWidth="1"/>
    <col min="9473" max="9473" width="10.7109375" style="25" customWidth="1"/>
    <col min="9474" max="9474" width="32.28515625" style="25" customWidth="1"/>
    <col min="9475" max="9475" width="11.85546875" style="25" customWidth="1"/>
    <col min="9476" max="9476" width="9" style="25" customWidth="1"/>
    <col min="9477" max="9477" width="2.42578125" style="25" customWidth="1"/>
    <col min="9478" max="9478" width="15.140625" style="25" customWidth="1"/>
    <col min="9479" max="9727" width="11.42578125" style="25"/>
    <col min="9728" max="9728" width="5.28515625" style="25" customWidth="1"/>
    <col min="9729" max="9729" width="10.7109375" style="25" customWidth="1"/>
    <col min="9730" max="9730" width="32.28515625" style="25" customWidth="1"/>
    <col min="9731" max="9731" width="11.85546875" style="25" customWidth="1"/>
    <col min="9732" max="9732" width="9" style="25" customWidth="1"/>
    <col min="9733" max="9733" width="2.42578125" style="25" customWidth="1"/>
    <col min="9734" max="9734" width="15.140625" style="25" customWidth="1"/>
    <col min="9735" max="9983" width="11.42578125" style="25"/>
    <col min="9984" max="9984" width="5.28515625" style="25" customWidth="1"/>
    <col min="9985" max="9985" width="10.7109375" style="25" customWidth="1"/>
    <col min="9986" max="9986" width="32.28515625" style="25" customWidth="1"/>
    <col min="9987" max="9987" width="11.85546875" style="25" customWidth="1"/>
    <col min="9988" max="9988" width="9" style="25" customWidth="1"/>
    <col min="9989" max="9989" width="2.42578125" style="25" customWidth="1"/>
    <col min="9990" max="9990" width="15.140625" style="25" customWidth="1"/>
    <col min="9991" max="10239" width="11.42578125" style="25"/>
    <col min="10240" max="10240" width="5.28515625" style="25" customWidth="1"/>
    <col min="10241" max="10241" width="10.7109375" style="25" customWidth="1"/>
    <col min="10242" max="10242" width="32.28515625" style="25" customWidth="1"/>
    <col min="10243" max="10243" width="11.85546875" style="25" customWidth="1"/>
    <col min="10244" max="10244" width="9" style="25" customWidth="1"/>
    <col min="10245" max="10245" width="2.42578125" style="25" customWidth="1"/>
    <col min="10246" max="10246" width="15.140625" style="25" customWidth="1"/>
    <col min="10247" max="10495" width="11.42578125" style="25"/>
    <col min="10496" max="10496" width="5.28515625" style="25" customWidth="1"/>
    <col min="10497" max="10497" width="10.7109375" style="25" customWidth="1"/>
    <col min="10498" max="10498" width="32.28515625" style="25" customWidth="1"/>
    <col min="10499" max="10499" width="11.85546875" style="25" customWidth="1"/>
    <col min="10500" max="10500" width="9" style="25" customWidth="1"/>
    <col min="10501" max="10501" width="2.42578125" style="25" customWidth="1"/>
    <col min="10502" max="10502" width="15.140625" style="25" customWidth="1"/>
    <col min="10503" max="10751" width="11.42578125" style="25"/>
    <col min="10752" max="10752" width="5.28515625" style="25" customWidth="1"/>
    <col min="10753" max="10753" width="10.7109375" style="25" customWidth="1"/>
    <col min="10754" max="10754" width="32.28515625" style="25" customWidth="1"/>
    <col min="10755" max="10755" width="11.85546875" style="25" customWidth="1"/>
    <col min="10756" max="10756" width="9" style="25" customWidth="1"/>
    <col min="10757" max="10757" width="2.42578125" style="25" customWidth="1"/>
    <col min="10758" max="10758" width="15.140625" style="25" customWidth="1"/>
    <col min="10759" max="11007" width="11.42578125" style="25"/>
    <col min="11008" max="11008" width="5.28515625" style="25" customWidth="1"/>
    <col min="11009" max="11009" width="10.7109375" style="25" customWidth="1"/>
    <col min="11010" max="11010" width="32.28515625" style="25" customWidth="1"/>
    <col min="11011" max="11011" width="11.85546875" style="25" customWidth="1"/>
    <col min="11012" max="11012" width="9" style="25" customWidth="1"/>
    <col min="11013" max="11013" width="2.42578125" style="25" customWidth="1"/>
    <col min="11014" max="11014" width="15.140625" style="25" customWidth="1"/>
    <col min="11015" max="11263" width="11.42578125" style="25"/>
    <col min="11264" max="11264" width="5.28515625" style="25" customWidth="1"/>
    <col min="11265" max="11265" width="10.7109375" style="25" customWidth="1"/>
    <col min="11266" max="11266" width="32.28515625" style="25" customWidth="1"/>
    <col min="11267" max="11267" width="11.85546875" style="25" customWidth="1"/>
    <col min="11268" max="11268" width="9" style="25" customWidth="1"/>
    <col min="11269" max="11269" width="2.42578125" style="25" customWidth="1"/>
    <col min="11270" max="11270" width="15.140625" style="25" customWidth="1"/>
    <col min="11271" max="11519" width="11.42578125" style="25"/>
    <col min="11520" max="11520" width="5.28515625" style="25" customWidth="1"/>
    <col min="11521" max="11521" width="10.7109375" style="25" customWidth="1"/>
    <col min="11522" max="11522" width="32.28515625" style="25" customWidth="1"/>
    <col min="11523" max="11523" width="11.85546875" style="25" customWidth="1"/>
    <col min="11524" max="11524" width="9" style="25" customWidth="1"/>
    <col min="11525" max="11525" width="2.42578125" style="25" customWidth="1"/>
    <col min="11526" max="11526" width="15.140625" style="25" customWidth="1"/>
    <col min="11527" max="11775" width="11.42578125" style="25"/>
    <col min="11776" max="11776" width="5.28515625" style="25" customWidth="1"/>
    <col min="11777" max="11777" width="10.7109375" style="25" customWidth="1"/>
    <col min="11778" max="11778" width="32.28515625" style="25" customWidth="1"/>
    <col min="11779" max="11779" width="11.85546875" style="25" customWidth="1"/>
    <col min="11780" max="11780" width="9" style="25" customWidth="1"/>
    <col min="11781" max="11781" width="2.42578125" style="25" customWidth="1"/>
    <col min="11782" max="11782" width="15.140625" style="25" customWidth="1"/>
    <col min="11783" max="12031" width="11.42578125" style="25"/>
    <col min="12032" max="12032" width="5.28515625" style="25" customWidth="1"/>
    <col min="12033" max="12033" width="10.7109375" style="25" customWidth="1"/>
    <col min="12034" max="12034" width="32.28515625" style="25" customWidth="1"/>
    <col min="12035" max="12035" width="11.85546875" style="25" customWidth="1"/>
    <col min="12036" max="12036" width="9" style="25" customWidth="1"/>
    <col min="12037" max="12037" width="2.42578125" style="25" customWidth="1"/>
    <col min="12038" max="12038" width="15.140625" style="25" customWidth="1"/>
    <col min="12039" max="12287" width="11.42578125" style="25"/>
    <col min="12288" max="12288" width="5.28515625" style="25" customWidth="1"/>
    <col min="12289" max="12289" width="10.7109375" style="25" customWidth="1"/>
    <col min="12290" max="12290" width="32.28515625" style="25" customWidth="1"/>
    <col min="12291" max="12291" width="11.85546875" style="25" customWidth="1"/>
    <col min="12292" max="12292" width="9" style="25" customWidth="1"/>
    <col min="12293" max="12293" width="2.42578125" style="25" customWidth="1"/>
    <col min="12294" max="12294" width="15.140625" style="25" customWidth="1"/>
    <col min="12295" max="12543" width="11.42578125" style="25"/>
    <col min="12544" max="12544" width="5.28515625" style="25" customWidth="1"/>
    <col min="12545" max="12545" width="10.7109375" style="25" customWidth="1"/>
    <col min="12546" max="12546" width="32.28515625" style="25" customWidth="1"/>
    <col min="12547" max="12547" width="11.85546875" style="25" customWidth="1"/>
    <col min="12548" max="12548" width="9" style="25" customWidth="1"/>
    <col min="12549" max="12549" width="2.42578125" style="25" customWidth="1"/>
    <col min="12550" max="12550" width="15.140625" style="25" customWidth="1"/>
    <col min="12551" max="12799" width="11.42578125" style="25"/>
    <col min="12800" max="12800" width="5.28515625" style="25" customWidth="1"/>
    <col min="12801" max="12801" width="10.7109375" style="25" customWidth="1"/>
    <col min="12802" max="12802" width="32.28515625" style="25" customWidth="1"/>
    <col min="12803" max="12803" width="11.85546875" style="25" customWidth="1"/>
    <col min="12804" max="12804" width="9" style="25" customWidth="1"/>
    <col min="12805" max="12805" width="2.42578125" style="25" customWidth="1"/>
    <col min="12806" max="12806" width="15.140625" style="25" customWidth="1"/>
    <col min="12807" max="13055" width="11.42578125" style="25"/>
    <col min="13056" max="13056" width="5.28515625" style="25" customWidth="1"/>
    <col min="13057" max="13057" width="10.7109375" style="25" customWidth="1"/>
    <col min="13058" max="13058" width="32.28515625" style="25" customWidth="1"/>
    <col min="13059" max="13059" width="11.85546875" style="25" customWidth="1"/>
    <col min="13060" max="13060" width="9" style="25" customWidth="1"/>
    <col min="13061" max="13061" width="2.42578125" style="25" customWidth="1"/>
    <col min="13062" max="13062" width="15.140625" style="25" customWidth="1"/>
    <col min="13063" max="13311" width="11.42578125" style="25"/>
    <col min="13312" max="13312" width="5.28515625" style="25" customWidth="1"/>
    <col min="13313" max="13313" width="10.7109375" style="25" customWidth="1"/>
    <col min="13314" max="13314" width="32.28515625" style="25" customWidth="1"/>
    <col min="13315" max="13315" width="11.85546875" style="25" customWidth="1"/>
    <col min="13316" max="13316" width="9" style="25" customWidth="1"/>
    <col min="13317" max="13317" width="2.42578125" style="25" customWidth="1"/>
    <col min="13318" max="13318" width="15.140625" style="25" customWidth="1"/>
    <col min="13319" max="13567" width="11.42578125" style="25"/>
    <col min="13568" max="13568" width="5.28515625" style="25" customWidth="1"/>
    <col min="13569" max="13569" width="10.7109375" style="25" customWidth="1"/>
    <col min="13570" max="13570" width="32.28515625" style="25" customWidth="1"/>
    <col min="13571" max="13571" width="11.85546875" style="25" customWidth="1"/>
    <col min="13572" max="13572" width="9" style="25" customWidth="1"/>
    <col min="13573" max="13573" width="2.42578125" style="25" customWidth="1"/>
    <col min="13574" max="13574" width="15.140625" style="25" customWidth="1"/>
    <col min="13575" max="13823" width="11.42578125" style="25"/>
    <col min="13824" max="13824" width="5.28515625" style="25" customWidth="1"/>
    <col min="13825" max="13825" width="10.7109375" style="25" customWidth="1"/>
    <col min="13826" max="13826" width="32.28515625" style="25" customWidth="1"/>
    <col min="13827" max="13827" width="11.85546875" style="25" customWidth="1"/>
    <col min="13828" max="13828" width="9" style="25" customWidth="1"/>
    <col min="13829" max="13829" width="2.42578125" style="25" customWidth="1"/>
    <col min="13830" max="13830" width="15.140625" style="25" customWidth="1"/>
    <col min="13831" max="14079" width="11.42578125" style="25"/>
    <col min="14080" max="14080" width="5.28515625" style="25" customWidth="1"/>
    <col min="14081" max="14081" width="10.7109375" style="25" customWidth="1"/>
    <col min="14082" max="14082" width="32.28515625" style="25" customWidth="1"/>
    <col min="14083" max="14083" width="11.85546875" style="25" customWidth="1"/>
    <col min="14084" max="14084" width="9" style="25" customWidth="1"/>
    <col min="14085" max="14085" width="2.42578125" style="25" customWidth="1"/>
    <col min="14086" max="14086" width="15.140625" style="25" customWidth="1"/>
    <col min="14087" max="14335" width="11.42578125" style="25"/>
    <col min="14336" max="14336" width="5.28515625" style="25" customWidth="1"/>
    <col min="14337" max="14337" width="10.7109375" style="25" customWidth="1"/>
    <col min="14338" max="14338" width="32.28515625" style="25" customWidth="1"/>
    <col min="14339" max="14339" width="11.85546875" style="25" customWidth="1"/>
    <col min="14340" max="14340" width="9" style="25" customWidth="1"/>
    <col min="14341" max="14341" width="2.42578125" style="25" customWidth="1"/>
    <col min="14342" max="14342" width="15.140625" style="25" customWidth="1"/>
    <col min="14343" max="14591" width="11.42578125" style="25"/>
    <col min="14592" max="14592" width="5.28515625" style="25" customWidth="1"/>
    <col min="14593" max="14593" width="10.7109375" style="25" customWidth="1"/>
    <col min="14594" max="14594" width="32.28515625" style="25" customWidth="1"/>
    <col min="14595" max="14595" width="11.85546875" style="25" customWidth="1"/>
    <col min="14596" max="14596" width="9" style="25" customWidth="1"/>
    <col min="14597" max="14597" width="2.42578125" style="25" customWidth="1"/>
    <col min="14598" max="14598" width="15.140625" style="25" customWidth="1"/>
    <col min="14599" max="14847" width="11.42578125" style="25"/>
    <col min="14848" max="14848" width="5.28515625" style="25" customWidth="1"/>
    <col min="14849" max="14849" width="10.7109375" style="25" customWidth="1"/>
    <col min="14850" max="14850" width="32.28515625" style="25" customWidth="1"/>
    <col min="14851" max="14851" width="11.85546875" style="25" customWidth="1"/>
    <col min="14852" max="14852" width="9" style="25" customWidth="1"/>
    <col min="14853" max="14853" width="2.42578125" style="25" customWidth="1"/>
    <col min="14854" max="14854" width="15.140625" style="25" customWidth="1"/>
    <col min="14855" max="15103" width="11.42578125" style="25"/>
    <col min="15104" max="15104" width="5.28515625" style="25" customWidth="1"/>
    <col min="15105" max="15105" width="10.7109375" style="25" customWidth="1"/>
    <col min="15106" max="15106" width="32.28515625" style="25" customWidth="1"/>
    <col min="15107" max="15107" width="11.85546875" style="25" customWidth="1"/>
    <col min="15108" max="15108" width="9" style="25" customWidth="1"/>
    <col min="15109" max="15109" width="2.42578125" style="25" customWidth="1"/>
    <col min="15110" max="15110" width="15.140625" style="25" customWidth="1"/>
    <col min="15111" max="15359" width="11.42578125" style="25"/>
    <col min="15360" max="15360" width="5.28515625" style="25" customWidth="1"/>
    <col min="15361" max="15361" width="10.7109375" style="25" customWidth="1"/>
    <col min="15362" max="15362" width="32.28515625" style="25" customWidth="1"/>
    <col min="15363" max="15363" width="11.85546875" style="25" customWidth="1"/>
    <col min="15364" max="15364" width="9" style="25" customWidth="1"/>
    <col min="15365" max="15365" width="2.42578125" style="25" customWidth="1"/>
    <col min="15366" max="15366" width="15.140625" style="25" customWidth="1"/>
    <col min="15367" max="15615" width="11.42578125" style="25"/>
    <col min="15616" max="15616" width="5.28515625" style="25" customWidth="1"/>
    <col min="15617" max="15617" width="10.7109375" style="25" customWidth="1"/>
    <col min="15618" max="15618" width="32.28515625" style="25" customWidth="1"/>
    <col min="15619" max="15619" width="11.85546875" style="25" customWidth="1"/>
    <col min="15620" max="15620" width="9" style="25" customWidth="1"/>
    <col min="15621" max="15621" width="2.42578125" style="25" customWidth="1"/>
    <col min="15622" max="15622" width="15.140625" style="25" customWidth="1"/>
    <col min="15623" max="15871" width="11.42578125" style="25"/>
    <col min="15872" max="15872" width="5.28515625" style="25" customWidth="1"/>
    <col min="15873" max="15873" width="10.7109375" style="25" customWidth="1"/>
    <col min="15874" max="15874" width="32.28515625" style="25" customWidth="1"/>
    <col min="15875" max="15875" width="11.85546875" style="25" customWidth="1"/>
    <col min="15876" max="15876" width="9" style="25" customWidth="1"/>
    <col min="15877" max="15877" width="2.42578125" style="25" customWidth="1"/>
    <col min="15878" max="15878" width="15.140625" style="25" customWidth="1"/>
    <col min="15879" max="16127" width="11.42578125" style="25"/>
    <col min="16128" max="16128" width="5.28515625" style="25" customWidth="1"/>
    <col min="16129" max="16129" width="10.7109375" style="25" customWidth="1"/>
    <col min="16130" max="16130" width="32.28515625" style="25" customWidth="1"/>
    <col min="16131" max="16131" width="11.85546875" style="25" customWidth="1"/>
    <col min="16132" max="16132" width="9" style="25" customWidth="1"/>
    <col min="16133" max="16133" width="2.42578125" style="25" customWidth="1"/>
    <col min="16134" max="16134" width="15.140625" style="25" customWidth="1"/>
    <col min="16135" max="16384" width="11.42578125" style="25"/>
  </cols>
  <sheetData>
    <row r="1" spans="1:6" x14ac:dyDescent="0.2">
      <c r="A1" s="89" t="s">
        <v>2</v>
      </c>
    </row>
    <row r="3" spans="1:6" x14ac:dyDescent="0.2">
      <c r="A3" s="286" t="s">
        <v>314</v>
      </c>
      <c r="B3" s="286"/>
      <c r="C3" s="286"/>
      <c r="D3" s="286"/>
      <c r="E3" s="286"/>
      <c r="F3" s="286"/>
    </row>
    <row r="4" spans="1:6" x14ac:dyDescent="0.2">
      <c r="A4" s="287" t="s">
        <v>348</v>
      </c>
      <c r="B4" s="287"/>
      <c r="C4" s="287"/>
      <c r="D4" s="287"/>
      <c r="E4" s="287"/>
      <c r="F4" s="287"/>
    </row>
    <row r="5" spans="1:6" x14ac:dyDescent="0.2">
      <c r="A5" s="216" t="s">
        <v>316</v>
      </c>
      <c r="B5" s="173"/>
      <c r="C5" s="56"/>
      <c r="D5" s="56"/>
      <c r="E5" s="56"/>
      <c r="F5" s="56"/>
    </row>
    <row r="6" spans="1:6" x14ac:dyDescent="0.2">
      <c r="A6" s="60"/>
      <c r="B6" s="56"/>
      <c r="C6" s="56"/>
      <c r="D6" s="56"/>
      <c r="E6" s="56"/>
      <c r="F6" s="56"/>
    </row>
    <row r="7" spans="1:6" x14ac:dyDescent="0.2">
      <c r="A7" s="40"/>
      <c r="B7" s="269" t="s">
        <v>58</v>
      </c>
      <c r="C7" s="40"/>
      <c r="D7" s="275" t="s">
        <v>60</v>
      </c>
      <c r="E7" s="277"/>
      <c r="F7" s="41" t="s">
        <v>317</v>
      </c>
    </row>
    <row r="8" spans="1:6" x14ac:dyDescent="0.2">
      <c r="A8" s="42" t="s">
        <v>57</v>
      </c>
      <c r="B8" s="270"/>
      <c r="C8" s="42" t="s">
        <v>59</v>
      </c>
      <c r="D8" s="281" t="s">
        <v>62</v>
      </c>
      <c r="E8" s="338" t="s">
        <v>383</v>
      </c>
      <c r="F8" s="43" t="s">
        <v>318</v>
      </c>
    </row>
    <row r="9" spans="1:6" x14ac:dyDescent="0.2">
      <c r="A9" s="44"/>
      <c r="B9" s="271"/>
      <c r="C9" s="45"/>
      <c r="D9" s="271"/>
      <c r="E9" s="339"/>
      <c r="F9" s="46" t="s">
        <v>319</v>
      </c>
    </row>
    <row r="10" spans="1:6" x14ac:dyDescent="0.2">
      <c r="A10" s="42"/>
      <c r="B10" s="61"/>
      <c r="C10" s="62"/>
      <c r="D10" s="56"/>
      <c r="E10" s="56"/>
      <c r="F10" s="56"/>
    </row>
    <row r="11" spans="1:6" x14ac:dyDescent="0.2">
      <c r="A11" s="42">
        <v>1</v>
      </c>
      <c r="B11" s="63" t="s">
        <v>83</v>
      </c>
      <c r="C11" s="125" t="s">
        <v>84</v>
      </c>
      <c r="D11" s="65">
        <v>4900</v>
      </c>
      <c r="E11" s="227">
        <v>23.7</v>
      </c>
      <c r="F11" s="68">
        <v>21.113061224489797</v>
      </c>
    </row>
    <row r="12" spans="1:6" x14ac:dyDescent="0.2">
      <c r="A12" s="42">
        <v>2</v>
      </c>
      <c r="B12" s="63" t="s">
        <v>93</v>
      </c>
      <c r="C12" s="125" t="s">
        <v>94</v>
      </c>
      <c r="D12" s="65">
        <v>4412</v>
      </c>
      <c r="E12" s="227">
        <v>21.3</v>
      </c>
      <c r="F12" s="68">
        <v>21.001586582048958</v>
      </c>
    </row>
    <row r="13" spans="1:6" x14ac:dyDescent="0.2">
      <c r="A13" s="42">
        <v>3</v>
      </c>
      <c r="B13" s="63" t="s">
        <v>71</v>
      </c>
      <c r="C13" s="76" t="s">
        <v>72</v>
      </c>
      <c r="D13" s="65">
        <v>2626</v>
      </c>
      <c r="E13" s="227">
        <v>12.7</v>
      </c>
      <c r="F13" s="68">
        <v>31.065118050266566</v>
      </c>
    </row>
    <row r="14" spans="1:6" x14ac:dyDescent="0.2">
      <c r="A14" s="42">
        <v>4</v>
      </c>
      <c r="B14" s="63" t="s">
        <v>77</v>
      </c>
      <c r="C14" s="125" t="s">
        <v>78</v>
      </c>
      <c r="D14" s="65">
        <v>2478</v>
      </c>
      <c r="E14" s="227">
        <v>12</v>
      </c>
      <c r="F14" s="68">
        <v>22.160209846650524</v>
      </c>
    </row>
    <row r="15" spans="1:6" ht="22.5" x14ac:dyDescent="0.2">
      <c r="A15" s="90">
        <v>5</v>
      </c>
      <c r="B15" s="71" t="s">
        <v>118</v>
      </c>
      <c r="C15" s="81" t="s">
        <v>322</v>
      </c>
      <c r="D15" s="65">
        <v>2003</v>
      </c>
      <c r="E15" s="227">
        <v>9.6999999999999993</v>
      </c>
      <c r="F15" s="68">
        <v>21.532700948577133</v>
      </c>
    </row>
    <row r="16" spans="1:6" x14ac:dyDescent="0.2">
      <c r="A16" s="42">
        <v>6</v>
      </c>
      <c r="B16" s="63" t="s">
        <v>320</v>
      </c>
      <c r="C16" s="82" t="s">
        <v>321</v>
      </c>
      <c r="D16" s="65">
        <v>1827</v>
      </c>
      <c r="E16" s="227">
        <v>8.8000000000000007</v>
      </c>
      <c r="F16" s="68">
        <v>36.274220032840724</v>
      </c>
    </row>
    <row r="17" spans="1:10" x14ac:dyDescent="0.2">
      <c r="A17" s="42">
        <v>7</v>
      </c>
      <c r="B17" s="73" t="s">
        <v>91</v>
      </c>
      <c r="C17" s="76" t="s">
        <v>92</v>
      </c>
      <c r="D17" s="65">
        <v>1527</v>
      </c>
      <c r="E17" s="227">
        <v>7.4</v>
      </c>
      <c r="F17" s="68">
        <v>21.853307138179435</v>
      </c>
    </row>
    <row r="18" spans="1:10" x14ac:dyDescent="0.2">
      <c r="A18" s="42">
        <v>8</v>
      </c>
      <c r="B18" s="63" t="s">
        <v>327</v>
      </c>
      <c r="C18" s="76" t="s">
        <v>328</v>
      </c>
      <c r="D18" s="65">
        <v>1205</v>
      </c>
      <c r="E18" s="227">
        <v>5.8</v>
      </c>
      <c r="F18" s="68">
        <v>35.364315352697098</v>
      </c>
    </row>
    <row r="19" spans="1:10" ht="33.75" x14ac:dyDescent="0.2">
      <c r="A19" s="90">
        <v>9</v>
      </c>
      <c r="B19" s="71" t="s">
        <v>329</v>
      </c>
      <c r="C19" s="81" t="s">
        <v>349</v>
      </c>
      <c r="D19" s="65">
        <v>1095</v>
      </c>
      <c r="E19" s="227">
        <v>5.3</v>
      </c>
      <c r="F19" s="68">
        <v>22.993607305936074</v>
      </c>
    </row>
    <row r="20" spans="1:10" ht="22.5" x14ac:dyDescent="0.2">
      <c r="A20" s="90">
        <v>10</v>
      </c>
      <c r="B20" s="71" t="s">
        <v>333</v>
      </c>
      <c r="C20" s="81" t="s">
        <v>334</v>
      </c>
      <c r="D20" s="65">
        <v>1054</v>
      </c>
      <c r="E20" s="227">
        <v>5.0999999999999996</v>
      </c>
      <c r="F20" s="68">
        <v>35.754269449715373</v>
      </c>
    </row>
    <row r="21" spans="1:10" x14ac:dyDescent="0.2">
      <c r="A21" s="42">
        <v>11</v>
      </c>
      <c r="B21" s="63" t="s">
        <v>325</v>
      </c>
      <c r="C21" s="125" t="s">
        <v>326</v>
      </c>
      <c r="D21" s="65">
        <v>1039</v>
      </c>
      <c r="E21" s="227">
        <v>5</v>
      </c>
      <c r="F21" s="68">
        <v>22.11357074109721</v>
      </c>
    </row>
    <row r="22" spans="1:10" x14ac:dyDescent="0.2">
      <c r="A22" s="42">
        <v>12</v>
      </c>
      <c r="B22" s="63" t="s">
        <v>323</v>
      </c>
      <c r="C22" s="125" t="s">
        <v>324</v>
      </c>
      <c r="D22" s="65">
        <v>925</v>
      </c>
      <c r="E22" s="227">
        <v>4.5</v>
      </c>
      <c r="F22" s="68">
        <v>22.637837837837839</v>
      </c>
    </row>
    <row r="23" spans="1:10" x14ac:dyDescent="0.2">
      <c r="A23" s="42">
        <v>13</v>
      </c>
      <c r="B23" s="63" t="s">
        <v>87</v>
      </c>
      <c r="C23" s="125" t="s">
        <v>88</v>
      </c>
      <c r="D23" s="65">
        <v>878</v>
      </c>
      <c r="E23" s="227">
        <v>4.2</v>
      </c>
      <c r="F23" s="68">
        <v>21.395216400911163</v>
      </c>
    </row>
    <row r="24" spans="1:10" ht="33.75" x14ac:dyDescent="0.2">
      <c r="A24" s="90">
        <v>14</v>
      </c>
      <c r="B24" s="71" t="s">
        <v>339</v>
      </c>
      <c r="C24" s="74" t="s">
        <v>340</v>
      </c>
      <c r="D24" s="65">
        <v>878</v>
      </c>
      <c r="E24" s="227">
        <v>4.2</v>
      </c>
      <c r="F24" s="68">
        <v>21.198177676537586</v>
      </c>
    </row>
    <row r="25" spans="1:10" ht="22.5" x14ac:dyDescent="0.2">
      <c r="A25" s="90">
        <v>15</v>
      </c>
      <c r="B25" s="71" t="s">
        <v>335</v>
      </c>
      <c r="C25" s="74" t="s">
        <v>336</v>
      </c>
      <c r="D25" s="65">
        <v>834</v>
      </c>
      <c r="E25" s="227">
        <v>4</v>
      </c>
      <c r="F25" s="68">
        <v>6.551558752997602</v>
      </c>
    </row>
    <row r="26" spans="1:10" x14ac:dyDescent="0.2">
      <c r="A26" s="42">
        <v>16</v>
      </c>
      <c r="B26" s="63" t="s">
        <v>350</v>
      </c>
      <c r="C26" s="76" t="s">
        <v>351</v>
      </c>
      <c r="D26" s="65">
        <v>618</v>
      </c>
      <c r="E26" s="227">
        <v>3</v>
      </c>
      <c r="F26" s="68">
        <v>32.411003236245953</v>
      </c>
    </row>
    <row r="27" spans="1:10" ht="22.5" x14ac:dyDescent="0.2">
      <c r="A27" s="90">
        <v>17</v>
      </c>
      <c r="B27" s="71" t="s">
        <v>337</v>
      </c>
      <c r="C27" s="222" t="s">
        <v>338</v>
      </c>
      <c r="D27" s="65">
        <v>574</v>
      </c>
      <c r="E27" s="227">
        <v>2.8</v>
      </c>
      <c r="F27" s="68">
        <v>20.280487804878049</v>
      </c>
    </row>
    <row r="28" spans="1:10" s="4" customFormat="1" ht="22.5" x14ac:dyDescent="0.2">
      <c r="A28" s="90">
        <v>18</v>
      </c>
      <c r="B28" s="226" t="s">
        <v>341</v>
      </c>
      <c r="C28" s="74" t="s">
        <v>352</v>
      </c>
      <c r="D28" s="65">
        <v>566</v>
      </c>
      <c r="E28" s="227">
        <v>2.7</v>
      </c>
      <c r="F28" s="68">
        <v>20.798586572438161</v>
      </c>
      <c r="G28" s="25"/>
      <c r="H28" s="25"/>
      <c r="I28" s="25"/>
      <c r="J28" s="25"/>
    </row>
    <row r="29" spans="1:10" x14ac:dyDescent="0.2">
      <c r="A29" s="42">
        <v>19</v>
      </c>
      <c r="B29" s="63" t="s">
        <v>353</v>
      </c>
      <c r="C29" s="123" t="s">
        <v>354</v>
      </c>
      <c r="D29" s="65">
        <v>561</v>
      </c>
      <c r="E29" s="227">
        <v>2.7</v>
      </c>
      <c r="F29" s="68">
        <v>30.233511586452764</v>
      </c>
    </row>
    <row r="30" spans="1:10" x14ac:dyDescent="0.2">
      <c r="A30" s="42">
        <v>20</v>
      </c>
      <c r="B30" s="63" t="s">
        <v>110</v>
      </c>
      <c r="C30" s="125" t="s">
        <v>111</v>
      </c>
      <c r="D30" s="65">
        <v>535</v>
      </c>
      <c r="E30" s="227">
        <v>2.6</v>
      </c>
      <c r="F30" s="68">
        <v>20.899065420560749</v>
      </c>
    </row>
    <row r="31" spans="1:10" x14ac:dyDescent="0.2">
      <c r="A31" s="60" t="s">
        <v>105</v>
      </c>
      <c r="B31" s="56"/>
      <c r="C31" s="56"/>
      <c r="D31" s="65"/>
      <c r="E31" s="65"/>
      <c r="F31" s="65"/>
    </row>
    <row r="32" spans="1:10" x14ac:dyDescent="0.2">
      <c r="A32" s="1" t="s">
        <v>467</v>
      </c>
      <c r="B32" s="56"/>
      <c r="C32" s="56"/>
      <c r="D32" s="65"/>
      <c r="E32" s="65"/>
      <c r="F32" s="65"/>
    </row>
    <row r="33" spans="1:6" x14ac:dyDescent="0.2">
      <c r="A33" s="2" t="s">
        <v>471</v>
      </c>
      <c r="B33" s="5"/>
      <c r="C33" s="56"/>
      <c r="D33" s="65"/>
      <c r="E33" s="65"/>
      <c r="F33" s="65"/>
    </row>
    <row r="34" spans="1:6" x14ac:dyDescent="0.2">
      <c r="A34" s="4" t="s">
        <v>470</v>
      </c>
    </row>
  </sheetData>
  <mergeCells count="6">
    <mergeCell ref="B7:B9"/>
    <mergeCell ref="D7:E7"/>
    <mergeCell ref="D8:D9"/>
    <mergeCell ref="E8:E9"/>
    <mergeCell ref="A3:F3"/>
    <mergeCell ref="A4:F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300" r:id="rId1"/>
  <headerFooter alignWithMargins="0">
    <oddFooter>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F34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4" width="9.42578125" style="13" customWidth="1"/>
    <col min="5" max="5" width="8.42578125" style="13" customWidth="1"/>
    <col min="6" max="6" width="9.5703125" style="13" customWidth="1"/>
    <col min="7" max="14" width="9.7109375" style="13" customWidth="1"/>
    <col min="15" max="15" width="9.28515625" style="13" customWidth="1"/>
    <col min="16" max="32" width="11.42578125" style="146"/>
    <col min="33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60" width="9.42578125" style="13" customWidth="1"/>
    <col min="261" max="261" width="8.42578125" style="13" customWidth="1"/>
    <col min="262" max="262" width="9.5703125" style="13" customWidth="1"/>
    <col min="263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16" width="9.42578125" style="13" customWidth="1"/>
    <col min="517" max="517" width="8.42578125" style="13" customWidth="1"/>
    <col min="518" max="518" width="9.5703125" style="13" customWidth="1"/>
    <col min="519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72" width="9.42578125" style="13" customWidth="1"/>
    <col min="773" max="773" width="8.42578125" style="13" customWidth="1"/>
    <col min="774" max="774" width="9.5703125" style="13" customWidth="1"/>
    <col min="775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28" width="9.42578125" style="13" customWidth="1"/>
    <col min="1029" max="1029" width="8.42578125" style="13" customWidth="1"/>
    <col min="1030" max="1030" width="9.5703125" style="13" customWidth="1"/>
    <col min="1031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84" width="9.42578125" style="13" customWidth="1"/>
    <col min="1285" max="1285" width="8.42578125" style="13" customWidth="1"/>
    <col min="1286" max="1286" width="9.5703125" style="13" customWidth="1"/>
    <col min="1287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40" width="9.42578125" style="13" customWidth="1"/>
    <col min="1541" max="1541" width="8.42578125" style="13" customWidth="1"/>
    <col min="1542" max="1542" width="9.5703125" style="13" customWidth="1"/>
    <col min="1543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796" width="9.42578125" style="13" customWidth="1"/>
    <col min="1797" max="1797" width="8.42578125" style="13" customWidth="1"/>
    <col min="1798" max="1798" width="9.5703125" style="13" customWidth="1"/>
    <col min="1799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52" width="9.42578125" style="13" customWidth="1"/>
    <col min="2053" max="2053" width="8.42578125" style="13" customWidth="1"/>
    <col min="2054" max="2054" width="9.5703125" style="13" customWidth="1"/>
    <col min="2055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08" width="9.42578125" style="13" customWidth="1"/>
    <col min="2309" max="2309" width="8.42578125" style="13" customWidth="1"/>
    <col min="2310" max="2310" width="9.5703125" style="13" customWidth="1"/>
    <col min="2311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64" width="9.42578125" style="13" customWidth="1"/>
    <col min="2565" max="2565" width="8.42578125" style="13" customWidth="1"/>
    <col min="2566" max="2566" width="9.5703125" style="13" customWidth="1"/>
    <col min="2567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20" width="9.42578125" style="13" customWidth="1"/>
    <col min="2821" max="2821" width="8.42578125" style="13" customWidth="1"/>
    <col min="2822" max="2822" width="9.5703125" style="13" customWidth="1"/>
    <col min="2823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76" width="9.42578125" style="13" customWidth="1"/>
    <col min="3077" max="3077" width="8.42578125" style="13" customWidth="1"/>
    <col min="3078" max="3078" width="9.5703125" style="13" customWidth="1"/>
    <col min="3079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32" width="9.42578125" style="13" customWidth="1"/>
    <col min="3333" max="3333" width="8.42578125" style="13" customWidth="1"/>
    <col min="3334" max="3334" width="9.5703125" style="13" customWidth="1"/>
    <col min="3335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88" width="9.42578125" style="13" customWidth="1"/>
    <col min="3589" max="3589" width="8.42578125" style="13" customWidth="1"/>
    <col min="3590" max="3590" width="9.5703125" style="13" customWidth="1"/>
    <col min="3591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44" width="9.42578125" style="13" customWidth="1"/>
    <col min="3845" max="3845" width="8.42578125" style="13" customWidth="1"/>
    <col min="3846" max="3846" width="9.5703125" style="13" customWidth="1"/>
    <col min="3847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00" width="9.42578125" style="13" customWidth="1"/>
    <col min="4101" max="4101" width="8.42578125" style="13" customWidth="1"/>
    <col min="4102" max="4102" width="9.5703125" style="13" customWidth="1"/>
    <col min="4103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56" width="9.42578125" style="13" customWidth="1"/>
    <col min="4357" max="4357" width="8.42578125" style="13" customWidth="1"/>
    <col min="4358" max="4358" width="9.5703125" style="13" customWidth="1"/>
    <col min="4359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12" width="9.42578125" style="13" customWidth="1"/>
    <col min="4613" max="4613" width="8.42578125" style="13" customWidth="1"/>
    <col min="4614" max="4614" width="9.5703125" style="13" customWidth="1"/>
    <col min="4615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68" width="9.42578125" style="13" customWidth="1"/>
    <col min="4869" max="4869" width="8.42578125" style="13" customWidth="1"/>
    <col min="4870" max="4870" width="9.5703125" style="13" customWidth="1"/>
    <col min="4871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24" width="9.42578125" style="13" customWidth="1"/>
    <col min="5125" max="5125" width="8.42578125" style="13" customWidth="1"/>
    <col min="5126" max="5126" width="9.5703125" style="13" customWidth="1"/>
    <col min="5127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80" width="9.42578125" style="13" customWidth="1"/>
    <col min="5381" max="5381" width="8.42578125" style="13" customWidth="1"/>
    <col min="5382" max="5382" width="9.5703125" style="13" customWidth="1"/>
    <col min="5383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36" width="9.42578125" style="13" customWidth="1"/>
    <col min="5637" max="5637" width="8.42578125" style="13" customWidth="1"/>
    <col min="5638" max="5638" width="9.5703125" style="13" customWidth="1"/>
    <col min="5639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892" width="9.42578125" style="13" customWidth="1"/>
    <col min="5893" max="5893" width="8.42578125" style="13" customWidth="1"/>
    <col min="5894" max="5894" width="9.5703125" style="13" customWidth="1"/>
    <col min="5895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48" width="9.42578125" style="13" customWidth="1"/>
    <col min="6149" max="6149" width="8.42578125" style="13" customWidth="1"/>
    <col min="6150" max="6150" width="9.5703125" style="13" customWidth="1"/>
    <col min="6151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04" width="9.42578125" style="13" customWidth="1"/>
    <col min="6405" max="6405" width="8.42578125" style="13" customWidth="1"/>
    <col min="6406" max="6406" width="9.5703125" style="13" customWidth="1"/>
    <col min="6407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60" width="9.42578125" style="13" customWidth="1"/>
    <col min="6661" max="6661" width="8.42578125" style="13" customWidth="1"/>
    <col min="6662" max="6662" width="9.5703125" style="13" customWidth="1"/>
    <col min="6663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16" width="9.42578125" style="13" customWidth="1"/>
    <col min="6917" max="6917" width="8.42578125" style="13" customWidth="1"/>
    <col min="6918" max="6918" width="9.5703125" style="13" customWidth="1"/>
    <col min="6919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72" width="9.42578125" style="13" customWidth="1"/>
    <col min="7173" max="7173" width="8.42578125" style="13" customWidth="1"/>
    <col min="7174" max="7174" width="9.5703125" style="13" customWidth="1"/>
    <col min="7175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28" width="9.42578125" style="13" customWidth="1"/>
    <col min="7429" max="7429" width="8.42578125" style="13" customWidth="1"/>
    <col min="7430" max="7430" width="9.5703125" style="13" customWidth="1"/>
    <col min="7431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84" width="9.42578125" style="13" customWidth="1"/>
    <col min="7685" max="7685" width="8.42578125" style="13" customWidth="1"/>
    <col min="7686" max="7686" width="9.5703125" style="13" customWidth="1"/>
    <col min="7687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40" width="9.42578125" style="13" customWidth="1"/>
    <col min="7941" max="7941" width="8.42578125" style="13" customWidth="1"/>
    <col min="7942" max="7942" width="9.5703125" style="13" customWidth="1"/>
    <col min="7943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196" width="9.42578125" style="13" customWidth="1"/>
    <col min="8197" max="8197" width="8.42578125" style="13" customWidth="1"/>
    <col min="8198" max="8198" width="9.5703125" style="13" customWidth="1"/>
    <col min="8199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52" width="9.42578125" style="13" customWidth="1"/>
    <col min="8453" max="8453" width="8.42578125" style="13" customWidth="1"/>
    <col min="8454" max="8454" width="9.5703125" style="13" customWidth="1"/>
    <col min="8455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08" width="9.42578125" style="13" customWidth="1"/>
    <col min="8709" max="8709" width="8.42578125" style="13" customWidth="1"/>
    <col min="8710" max="8710" width="9.5703125" style="13" customWidth="1"/>
    <col min="8711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64" width="9.42578125" style="13" customWidth="1"/>
    <col min="8965" max="8965" width="8.42578125" style="13" customWidth="1"/>
    <col min="8966" max="8966" width="9.5703125" style="13" customWidth="1"/>
    <col min="8967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20" width="9.42578125" style="13" customWidth="1"/>
    <col min="9221" max="9221" width="8.42578125" style="13" customWidth="1"/>
    <col min="9222" max="9222" width="9.5703125" style="13" customWidth="1"/>
    <col min="9223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76" width="9.42578125" style="13" customWidth="1"/>
    <col min="9477" max="9477" width="8.42578125" style="13" customWidth="1"/>
    <col min="9478" max="9478" width="9.5703125" style="13" customWidth="1"/>
    <col min="9479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32" width="9.42578125" style="13" customWidth="1"/>
    <col min="9733" max="9733" width="8.42578125" style="13" customWidth="1"/>
    <col min="9734" max="9734" width="9.5703125" style="13" customWidth="1"/>
    <col min="9735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88" width="9.42578125" style="13" customWidth="1"/>
    <col min="9989" max="9989" width="8.42578125" style="13" customWidth="1"/>
    <col min="9990" max="9990" width="9.5703125" style="13" customWidth="1"/>
    <col min="9991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44" width="9.42578125" style="13" customWidth="1"/>
    <col min="10245" max="10245" width="8.42578125" style="13" customWidth="1"/>
    <col min="10246" max="10246" width="9.5703125" style="13" customWidth="1"/>
    <col min="10247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00" width="9.42578125" style="13" customWidth="1"/>
    <col min="10501" max="10501" width="8.42578125" style="13" customWidth="1"/>
    <col min="10502" max="10502" width="9.5703125" style="13" customWidth="1"/>
    <col min="10503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56" width="9.42578125" style="13" customWidth="1"/>
    <col min="10757" max="10757" width="8.42578125" style="13" customWidth="1"/>
    <col min="10758" max="10758" width="9.5703125" style="13" customWidth="1"/>
    <col min="10759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12" width="9.42578125" style="13" customWidth="1"/>
    <col min="11013" max="11013" width="8.42578125" style="13" customWidth="1"/>
    <col min="11014" max="11014" width="9.5703125" style="13" customWidth="1"/>
    <col min="11015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68" width="9.42578125" style="13" customWidth="1"/>
    <col min="11269" max="11269" width="8.42578125" style="13" customWidth="1"/>
    <col min="11270" max="11270" width="9.5703125" style="13" customWidth="1"/>
    <col min="11271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24" width="9.42578125" style="13" customWidth="1"/>
    <col min="11525" max="11525" width="8.42578125" style="13" customWidth="1"/>
    <col min="11526" max="11526" width="9.5703125" style="13" customWidth="1"/>
    <col min="11527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80" width="9.42578125" style="13" customWidth="1"/>
    <col min="11781" max="11781" width="8.42578125" style="13" customWidth="1"/>
    <col min="11782" max="11782" width="9.5703125" style="13" customWidth="1"/>
    <col min="11783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36" width="9.42578125" style="13" customWidth="1"/>
    <col min="12037" max="12037" width="8.42578125" style="13" customWidth="1"/>
    <col min="12038" max="12038" width="9.5703125" style="13" customWidth="1"/>
    <col min="12039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292" width="9.42578125" style="13" customWidth="1"/>
    <col min="12293" max="12293" width="8.42578125" style="13" customWidth="1"/>
    <col min="12294" max="12294" width="9.5703125" style="13" customWidth="1"/>
    <col min="12295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48" width="9.42578125" style="13" customWidth="1"/>
    <col min="12549" max="12549" width="8.42578125" style="13" customWidth="1"/>
    <col min="12550" max="12550" width="9.5703125" style="13" customWidth="1"/>
    <col min="12551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04" width="9.42578125" style="13" customWidth="1"/>
    <col min="12805" max="12805" width="8.42578125" style="13" customWidth="1"/>
    <col min="12806" max="12806" width="9.5703125" style="13" customWidth="1"/>
    <col min="12807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60" width="9.42578125" style="13" customWidth="1"/>
    <col min="13061" max="13061" width="8.42578125" style="13" customWidth="1"/>
    <col min="13062" max="13062" width="9.5703125" style="13" customWidth="1"/>
    <col min="13063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16" width="9.42578125" style="13" customWidth="1"/>
    <col min="13317" max="13317" width="8.42578125" style="13" customWidth="1"/>
    <col min="13318" max="13318" width="9.5703125" style="13" customWidth="1"/>
    <col min="13319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72" width="9.42578125" style="13" customWidth="1"/>
    <col min="13573" max="13573" width="8.42578125" style="13" customWidth="1"/>
    <col min="13574" max="13574" width="9.5703125" style="13" customWidth="1"/>
    <col min="13575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28" width="9.42578125" style="13" customWidth="1"/>
    <col min="13829" max="13829" width="8.42578125" style="13" customWidth="1"/>
    <col min="13830" max="13830" width="9.5703125" style="13" customWidth="1"/>
    <col min="13831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84" width="9.42578125" style="13" customWidth="1"/>
    <col min="14085" max="14085" width="8.42578125" style="13" customWidth="1"/>
    <col min="14086" max="14086" width="9.5703125" style="13" customWidth="1"/>
    <col min="14087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40" width="9.42578125" style="13" customWidth="1"/>
    <col min="14341" max="14341" width="8.42578125" style="13" customWidth="1"/>
    <col min="14342" max="14342" width="9.5703125" style="13" customWidth="1"/>
    <col min="14343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596" width="9.42578125" style="13" customWidth="1"/>
    <col min="14597" max="14597" width="8.42578125" style="13" customWidth="1"/>
    <col min="14598" max="14598" width="9.5703125" style="13" customWidth="1"/>
    <col min="14599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52" width="9.42578125" style="13" customWidth="1"/>
    <col min="14853" max="14853" width="8.42578125" style="13" customWidth="1"/>
    <col min="14854" max="14854" width="9.5703125" style="13" customWidth="1"/>
    <col min="14855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08" width="9.42578125" style="13" customWidth="1"/>
    <col min="15109" max="15109" width="8.42578125" style="13" customWidth="1"/>
    <col min="15110" max="15110" width="9.5703125" style="13" customWidth="1"/>
    <col min="15111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64" width="9.42578125" style="13" customWidth="1"/>
    <col min="15365" max="15365" width="8.42578125" style="13" customWidth="1"/>
    <col min="15366" max="15366" width="9.5703125" style="13" customWidth="1"/>
    <col min="15367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20" width="9.42578125" style="13" customWidth="1"/>
    <col min="15621" max="15621" width="8.42578125" style="13" customWidth="1"/>
    <col min="15622" max="15622" width="9.5703125" style="13" customWidth="1"/>
    <col min="15623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76" width="9.42578125" style="13" customWidth="1"/>
    <col min="15877" max="15877" width="8.42578125" style="13" customWidth="1"/>
    <col min="15878" max="15878" width="9.5703125" style="13" customWidth="1"/>
    <col min="15879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32" width="9.42578125" style="13" customWidth="1"/>
    <col min="16133" max="16133" width="8.42578125" style="13" customWidth="1"/>
    <col min="16134" max="16134" width="9.5703125" style="13" customWidth="1"/>
    <col min="16135" max="16142" width="9.7109375" style="13" customWidth="1"/>
    <col min="16143" max="16143" width="9.28515625" style="13" customWidth="1"/>
    <col min="16144" max="16384" width="11.42578125" style="13"/>
  </cols>
  <sheetData>
    <row r="1" spans="1:32" x14ac:dyDescent="0.2">
      <c r="A1" s="121" t="s">
        <v>2</v>
      </c>
    </row>
    <row r="3" spans="1:32" x14ac:dyDescent="0.2">
      <c r="A3" s="304" t="s">
        <v>430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32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32" x14ac:dyDescent="0.2">
      <c r="A5" s="305" t="s">
        <v>355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</row>
    <row r="6" spans="1:32" x14ac:dyDescent="0.2">
      <c r="A6" s="216" t="s">
        <v>316</v>
      </c>
    </row>
    <row r="7" spans="1:32" x14ac:dyDescent="0.2">
      <c r="A7" s="216"/>
    </row>
    <row r="8" spans="1:32" x14ac:dyDescent="0.2">
      <c r="A8" s="300" t="s">
        <v>381</v>
      </c>
      <c r="B8" s="306" t="s">
        <v>131</v>
      </c>
      <c r="C8" s="306" t="s">
        <v>7</v>
      </c>
      <c r="D8" s="148"/>
      <c r="E8" s="149"/>
      <c r="F8" s="309" t="s">
        <v>378</v>
      </c>
      <c r="G8" s="309"/>
      <c r="H8" s="308" t="s">
        <v>377</v>
      </c>
      <c r="I8" s="308"/>
      <c r="J8" s="149"/>
      <c r="K8" s="149"/>
      <c r="L8" s="6"/>
      <c r="M8" s="6"/>
      <c r="N8" s="7"/>
      <c r="O8" s="302" t="s">
        <v>381</v>
      </c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 x14ac:dyDescent="0.2">
      <c r="A10" s="134"/>
      <c r="B10" s="135"/>
      <c r="O10" s="136"/>
    </row>
    <row r="11" spans="1:32" ht="22.5" x14ac:dyDescent="0.2">
      <c r="A11" s="137" t="s">
        <v>142</v>
      </c>
      <c r="B11" s="138" t="s">
        <v>143</v>
      </c>
      <c r="C11" s="139">
        <v>459</v>
      </c>
      <c r="D11" s="139">
        <v>3</v>
      </c>
      <c r="E11" s="139" t="s">
        <v>172</v>
      </c>
      <c r="F11" s="139">
        <v>1</v>
      </c>
      <c r="G11" s="139">
        <v>3</v>
      </c>
      <c r="H11" s="139">
        <v>7</v>
      </c>
      <c r="I11" s="139">
        <v>12</v>
      </c>
      <c r="J11" s="139">
        <v>37</v>
      </c>
      <c r="K11" s="139">
        <v>118</v>
      </c>
      <c r="L11" s="139">
        <v>136</v>
      </c>
      <c r="M11" s="139">
        <v>131</v>
      </c>
      <c r="N11" s="140">
        <v>11</v>
      </c>
      <c r="O11" s="158" t="s">
        <v>142</v>
      </c>
      <c r="P11" s="229"/>
      <c r="Q11" s="229"/>
      <c r="R11" s="229"/>
    </row>
    <row r="12" spans="1:32" x14ac:dyDescent="0.2">
      <c r="A12" s="134" t="s">
        <v>144</v>
      </c>
      <c r="B12" s="142" t="s">
        <v>145</v>
      </c>
      <c r="C12" s="139">
        <v>11744</v>
      </c>
      <c r="D12" s="139" t="s">
        <v>172</v>
      </c>
      <c r="E12" s="139">
        <v>5</v>
      </c>
      <c r="F12" s="139">
        <v>14</v>
      </c>
      <c r="G12" s="139">
        <v>25</v>
      </c>
      <c r="H12" s="139">
        <v>141</v>
      </c>
      <c r="I12" s="139">
        <v>327</v>
      </c>
      <c r="J12" s="139">
        <v>1520</v>
      </c>
      <c r="K12" s="139">
        <v>3267</v>
      </c>
      <c r="L12" s="139">
        <v>3686</v>
      </c>
      <c r="M12" s="139">
        <v>2584</v>
      </c>
      <c r="N12" s="140">
        <v>175</v>
      </c>
      <c r="O12" s="158" t="s">
        <v>144</v>
      </c>
      <c r="P12" s="229"/>
      <c r="Q12" s="229"/>
      <c r="R12" s="229"/>
    </row>
    <row r="13" spans="1:32" ht="33.75" x14ac:dyDescent="0.2">
      <c r="A13" s="137" t="s">
        <v>146</v>
      </c>
      <c r="B13" s="138" t="s">
        <v>147</v>
      </c>
      <c r="C13" s="139">
        <v>42</v>
      </c>
      <c r="D13" s="139">
        <v>1</v>
      </c>
      <c r="E13" s="139" t="s">
        <v>172</v>
      </c>
      <c r="F13" s="139">
        <v>2</v>
      </c>
      <c r="G13" s="139" t="s">
        <v>172</v>
      </c>
      <c r="H13" s="139">
        <v>2</v>
      </c>
      <c r="I13" s="139">
        <v>6</v>
      </c>
      <c r="J13" s="139">
        <v>7</v>
      </c>
      <c r="K13" s="139">
        <v>7</v>
      </c>
      <c r="L13" s="139">
        <v>9</v>
      </c>
      <c r="M13" s="139">
        <v>8</v>
      </c>
      <c r="N13" s="140" t="s">
        <v>172</v>
      </c>
      <c r="O13" s="158" t="s">
        <v>146</v>
      </c>
      <c r="P13" s="229"/>
      <c r="Q13" s="229"/>
      <c r="R13" s="229"/>
    </row>
    <row r="14" spans="1:32" ht="22.5" x14ac:dyDescent="0.2">
      <c r="A14" s="137" t="s">
        <v>148</v>
      </c>
      <c r="B14" s="138" t="s">
        <v>149</v>
      </c>
      <c r="C14" s="139">
        <v>1218</v>
      </c>
      <c r="D14" s="139" t="s">
        <v>172</v>
      </c>
      <c r="E14" s="139">
        <v>7</v>
      </c>
      <c r="F14" s="139">
        <v>203</v>
      </c>
      <c r="G14" s="139">
        <v>77</v>
      </c>
      <c r="H14" s="139">
        <v>52</v>
      </c>
      <c r="I14" s="139">
        <v>81</v>
      </c>
      <c r="J14" s="139">
        <v>226</v>
      </c>
      <c r="K14" s="139">
        <v>308</v>
      </c>
      <c r="L14" s="139">
        <v>156</v>
      </c>
      <c r="M14" s="139">
        <v>100</v>
      </c>
      <c r="N14" s="140">
        <v>8</v>
      </c>
      <c r="O14" s="158" t="s">
        <v>148</v>
      </c>
      <c r="P14" s="229"/>
      <c r="Q14" s="229"/>
      <c r="R14" s="229"/>
    </row>
    <row r="15" spans="1:32" x14ac:dyDescent="0.2">
      <c r="A15" s="134" t="s">
        <v>150</v>
      </c>
      <c r="B15" s="142" t="s">
        <v>151</v>
      </c>
      <c r="C15" s="139">
        <v>10977</v>
      </c>
      <c r="D15" s="139">
        <v>3</v>
      </c>
      <c r="E15" s="139">
        <v>155</v>
      </c>
      <c r="F15" s="139">
        <v>771</v>
      </c>
      <c r="G15" s="139">
        <v>349</v>
      </c>
      <c r="H15" s="139">
        <v>997</v>
      </c>
      <c r="I15" s="139">
        <v>1510</v>
      </c>
      <c r="J15" s="139">
        <v>3191</v>
      </c>
      <c r="K15" s="139">
        <v>3062</v>
      </c>
      <c r="L15" s="139">
        <v>614</v>
      </c>
      <c r="M15" s="139">
        <v>302</v>
      </c>
      <c r="N15" s="140">
        <v>23</v>
      </c>
      <c r="O15" s="158" t="s">
        <v>150</v>
      </c>
      <c r="P15" s="229"/>
      <c r="Q15" s="229"/>
      <c r="R15" s="229"/>
    </row>
    <row r="16" spans="1:32" x14ac:dyDescent="0.2">
      <c r="A16" s="134" t="s">
        <v>152</v>
      </c>
      <c r="B16" s="142" t="s">
        <v>153</v>
      </c>
      <c r="C16" s="139">
        <v>5156</v>
      </c>
      <c r="D16" s="139">
        <v>15</v>
      </c>
      <c r="E16" s="139">
        <v>105</v>
      </c>
      <c r="F16" s="139">
        <v>241</v>
      </c>
      <c r="G16" s="139">
        <v>158</v>
      </c>
      <c r="H16" s="139">
        <v>191</v>
      </c>
      <c r="I16" s="139">
        <v>292</v>
      </c>
      <c r="J16" s="139">
        <v>743</v>
      </c>
      <c r="K16" s="139">
        <v>1149</v>
      </c>
      <c r="L16" s="139">
        <v>1147</v>
      </c>
      <c r="M16" s="139">
        <v>1017</v>
      </c>
      <c r="N16" s="140">
        <v>98</v>
      </c>
      <c r="O16" s="158" t="s">
        <v>152</v>
      </c>
      <c r="P16" s="229"/>
      <c r="Q16" s="229"/>
      <c r="R16" s="229"/>
    </row>
    <row r="17" spans="1:18" ht="22.5" x14ac:dyDescent="0.2">
      <c r="A17" s="137" t="s">
        <v>154</v>
      </c>
      <c r="B17" s="138" t="s">
        <v>155</v>
      </c>
      <c r="C17" s="139">
        <v>21</v>
      </c>
      <c r="D17" s="139" t="s">
        <v>172</v>
      </c>
      <c r="E17" s="139">
        <v>1</v>
      </c>
      <c r="F17" s="139">
        <v>1</v>
      </c>
      <c r="G17" s="139" t="s">
        <v>172</v>
      </c>
      <c r="H17" s="139" t="s">
        <v>172</v>
      </c>
      <c r="I17" s="139">
        <v>1</v>
      </c>
      <c r="J17" s="139">
        <v>5</v>
      </c>
      <c r="K17" s="139">
        <v>6</v>
      </c>
      <c r="L17" s="139">
        <v>2</v>
      </c>
      <c r="M17" s="139">
        <v>3</v>
      </c>
      <c r="N17" s="140">
        <v>2</v>
      </c>
      <c r="O17" s="158" t="s">
        <v>154</v>
      </c>
      <c r="P17" s="229"/>
      <c r="Q17" s="229"/>
      <c r="R17" s="229"/>
    </row>
    <row r="18" spans="1:18" ht="22.5" x14ac:dyDescent="0.2">
      <c r="A18" s="137" t="s">
        <v>156</v>
      </c>
      <c r="B18" s="138" t="s">
        <v>157</v>
      </c>
      <c r="C18" s="139">
        <v>52</v>
      </c>
      <c r="D18" s="139" t="s">
        <v>172</v>
      </c>
      <c r="E18" s="139" t="s">
        <v>172</v>
      </c>
      <c r="F18" s="139" t="s">
        <v>172</v>
      </c>
      <c r="G18" s="139" t="s">
        <v>172</v>
      </c>
      <c r="H18" s="139">
        <v>1</v>
      </c>
      <c r="I18" s="139">
        <v>4</v>
      </c>
      <c r="J18" s="139">
        <v>22</v>
      </c>
      <c r="K18" s="139">
        <v>16</v>
      </c>
      <c r="L18" s="139">
        <v>3</v>
      </c>
      <c r="M18" s="139">
        <v>6</v>
      </c>
      <c r="N18" s="140" t="s">
        <v>172</v>
      </c>
      <c r="O18" s="158" t="s">
        <v>156</v>
      </c>
      <c r="P18" s="229"/>
      <c r="Q18" s="229"/>
      <c r="R18" s="229"/>
    </row>
    <row r="19" spans="1:18" x14ac:dyDescent="0.2">
      <c r="A19" s="134" t="s">
        <v>158</v>
      </c>
      <c r="B19" s="142" t="s">
        <v>159</v>
      </c>
      <c r="C19" s="139">
        <v>17337</v>
      </c>
      <c r="D19" s="139">
        <v>5</v>
      </c>
      <c r="E19" s="139">
        <v>3</v>
      </c>
      <c r="F19" s="139">
        <v>13</v>
      </c>
      <c r="G19" s="139">
        <v>25</v>
      </c>
      <c r="H19" s="139">
        <v>127</v>
      </c>
      <c r="I19" s="139">
        <v>410</v>
      </c>
      <c r="J19" s="139">
        <v>1831</v>
      </c>
      <c r="K19" s="139">
        <v>4018</v>
      </c>
      <c r="L19" s="139">
        <v>4451</v>
      </c>
      <c r="M19" s="139">
        <v>5423</v>
      </c>
      <c r="N19" s="140">
        <v>1031</v>
      </c>
      <c r="O19" s="158" t="s">
        <v>158</v>
      </c>
      <c r="P19" s="229"/>
      <c r="Q19" s="229"/>
      <c r="R19" s="229"/>
    </row>
    <row r="20" spans="1:18" x14ac:dyDescent="0.2">
      <c r="A20" s="134" t="s">
        <v>160</v>
      </c>
      <c r="B20" s="142" t="s">
        <v>161</v>
      </c>
      <c r="C20" s="139">
        <v>1293</v>
      </c>
      <c r="D20" s="139">
        <v>5</v>
      </c>
      <c r="E20" s="139">
        <v>1</v>
      </c>
      <c r="F20" s="139">
        <v>1</v>
      </c>
      <c r="G20" s="139">
        <v>3</v>
      </c>
      <c r="H20" s="139">
        <v>10</v>
      </c>
      <c r="I20" s="139">
        <v>14</v>
      </c>
      <c r="J20" s="139">
        <v>55</v>
      </c>
      <c r="K20" s="139">
        <v>227</v>
      </c>
      <c r="L20" s="139">
        <v>370</v>
      </c>
      <c r="M20" s="139">
        <v>515</v>
      </c>
      <c r="N20" s="140">
        <v>92</v>
      </c>
      <c r="O20" s="158" t="s">
        <v>160</v>
      </c>
      <c r="P20" s="229"/>
      <c r="Q20" s="229"/>
      <c r="R20" s="229"/>
    </row>
    <row r="21" spans="1:18" x14ac:dyDescent="0.2">
      <c r="A21" s="134" t="s">
        <v>162</v>
      </c>
      <c r="B21" s="142" t="s">
        <v>163</v>
      </c>
      <c r="C21" s="139">
        <v>898</v>
      </c>
      <c r="D21" s="139" t="s">
        <v>172</v>
      </c>
      <c r="E21" s="139">
        <v>1</v>
      </c>
      <c r="F21" s="139">
        <v>6</v>
      </c>
      <c r="G21" s="139">
        <v>25</v>
      </c>
      <c r="H21" s="139">
        <v>76</v>
      </c>
      <c r="I21" s="139">
        <v>82</v>
      </c>
      <c r="J21" s="139">
        <v>235</v>
      </c>
      <c r="K21" s="139">
        <v>254</v>
      </c>
      <c r="L21" s="139">
        <v>96</v>
      </c>
      <c r="M21" s="139">
        <v>106</v>
      </c>
      <c r="N21" s="140">
        <v>17</v>
      </c>
      <c r="O21" s="158" t="s">
        <v>162</v>
      </c>
      <c r="P21" s="229"/>
      <c r="Q21" s="229"/>
      <c r="R21" s="229"/>
    </row>
    <row r="22" spans="1:18" x14ac:dyDescent="0.2">
      <c r="A22" s="134" t="s">
        <v>164</v>
      </c>
      <c r="B22" s="142" t="s">
        <v>165</v>
      </c>
      <c r="C22" s="139">
        <v>301</v>
      </c>
      <c r="D22" s="139" t="s">
        <v>172</v>
      </c>
      <c r="E22" s="139" t="s">
        <v>172</v>
      </c>
      <c r="F22" s="139">
        <v>2</v>
      </c>
      <c r="G22" s="139">
        <v>7</v>
      </c>
      <c r="H22" s="139">
        <v>37</v>
      </c>
      <c r="I22" s="139">
        <v>41</v>
      </c>
      <c r="J22" s="139">
        <v>85</v>
      </c>
      <c r="K22" s="139">
        <v>107</v>
      </c>
      <c r="L22" s="139">
        <v>11</v>
      </c>
      <c r="M22" s="139">
        <v>10</v>
      </c>
      <c r="N22" s="140">
        <v>1</v>
      </c>
      <c r="O22" s="158" t="s">
        <v>164</v>
      </c>
      <c r="P22" s="229"/>
      <c r="Q22" s="229"/>
      <c r="R22" s="229"/>
    </row>
    <row r="23" spans="1:18" ht="22.5" x14ac:dyDescent="0.2">
      <c r="A23" s="143" t="s">
        <v>166</v>
      </c>
      <c r="B23" s="138" t="s">
        <v>167</v>
      </c>
      <c r="C23" s="139">
        <v>30303</v>
      </c>
      <c r="D23" s="139" t="s">
        <v>172</v>
      </c>
      <c r="E23" s="139">
        <v>4</v>
      </c>
      <c r="F23" s="139">
        <v>43</v>
      </c>
      <c r="G23" s="139">
        <v>59</v>
      </c>
      <c r="H23" s="139">
        <v>465</v>
      </c>
      <c r="I23" s="139">
        <v>1187</v>
      </c>
      <c r="J23" s="139">
        <v>4636</v>
      </c>
      <c r="K23" s="139">
        <v>8958</v>
      </c>
      <c r="L23" s="139">
        <v>6830</v>
      </c>
      <c r="M23" s="139">
        <v>7266</v>
      </c>
      <c r="N23" s="140">
        <v>855</v>
      </c>
      <c r="O23" s="158" t="s">
        <v>166</v>
      </c>
      <c r="P23" s="229"/>
      <c r="Q23" s="229"/>
      <c r="R23" s="229"/>
    </row>
    <row r="24" spans="1:18" x14ac:dyDescent="0.2">
      <c r="A24" s="134" t="s">
        <v>168</v>
      </c>
      <c r="B24" s="142" t="s">
        <v>169</v>
      </c>
      <c r="C24" s="139">
        <v>386</v>
      </c>
      <c r="D24" s="139" t="s">
        <v>172</v>
      </c>
      <c r="E24" s="139">
        <v>1</v>
      </c>
      <c r="F24" s="139">
        <v>7</v>
      </c>
      <c r="G24" s="139">
        <v>7</v>
      </c>
      <c r="H24" s="139">
        <v>12</v>
      </c>
      <c r="I24" s="139">
        <v>36</v>
      </c>
      <c r="J24" s="139">
        <v>94</v>
      </c>
      <c r="K24" s="139">
        <v>123</v>
      </c>
      <c r="L24" s="139">
        <v>43</v>
      </c>
      <c r="M24" s="139">
        <v>56</v>
      </c>
      <c r="N24" s="140">
        <v>7</v>
      </c>
      <c r="O24" s="158" t="s">
        <v>168</v>
      </c>
      <c r="P24" s="229"/>
      <c r="Q24" s="229"/>
      <c r="R24" s="229"/>
    </row>
    <row r="25" spans="1:18" x14ac:dyDescent="0.2">
      <c r="A25" s="134" t="s">
        <v>170</v>
      </c>
      <c r="B25" s="142" t="s">
        <v>171</v>
      </c>
      <c r="C25" s="139">
        <v>4</v>
      </c>
      <c r="D25" s="139" t="s">
        <v>172</v>
      </c>
      <c r="E25" s="139" t="s">
        <v>172</v>
      </c>
      <c r="F25" s="139" t="s">
        <v>172</v>
      </c>
      <c r="G25" s="139">
        <v>1</v>
      </c>
      <c r="H25" s="139">
        <v>2</v>
      </c>
      <c r="I25" s="139" t="s">
        <v>172</v>
      </c>
      <c r="J25" s="139" t="s">
        <v>172</v>
      </c>
      <c r="K25" s="139">
        <v>1</v>
      </c>
      <c r="L25" s="139" t="s">
        <v>172</v>
      </c>
      <c r="M25" s="139" t="s">
        <v>172</v>
      </c>
      <c r="N25" s="140" t="s">
        <v>172</v>
      </c>
      <c r="O25" s="158" t="s">
        <v>170</v>
      </c>
      <c r="P25" s="229"/>
      <c r="Q25" s="229"/>
      <c r="R25" s="229"/>
    </row>
    <row r="26" spans="1:18" ht="22.5" x14ac:dyDescent="0.2">
      <c r="A26" s="137" t="s">
        <v>173</v>
      </c>
      <c r="B26" s="138" t="s">
        <v>174</v>
      </c>
      <c r="C26" s="139">
        <v>29</v>
      </c>
      <c r="D26" s="139">
        <v>28</v>
      </c>
      <c r="E26" s="139" t="s">
        <v>172</v>
      </c>
      <c r="F26" s="139" t="s">
        <v>172</v>
      </c>
      <c r="G26" s="139">
        <v>1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229"/>
      <c r="Q26" s="229"/>
      <c r="R26" s="229"/>
    </row>
    <row r="27" spans="1:18" ht="22.5" x14ac:dyDescent="0.2">
      <c r="A27" s="137" t="s">
        <v>175</v>
      </c>
      <c r="B27" s="138" t="s">
        <v>176</v>
      </c>
      <c r="C27" s="139">
        <v>221</v>
      </c>
      <c r="D27" s="139">
        <v>12</v>
      </c>
      <c r="E27" s="139">
        <v>17</v>
      </c>
      <c r="F27" s="139">
        <v>53</v>
      </c>
      <c r="G27" s="139">
        <v>30</v>
      </c>
      <c r="H27" s="139">
        <v>20</v>
      </c>
      <c r="I27" s="139">
        <v>31</v>
      </c>
      <c r="J27" s="139">
        <v>22</v>
      </c>
      <c r="K27" s="139">
        <v>18</v>
      </c>
      <c r="L27" s="139">
        <v>10</v>
      </c>
      <c r="M27" s="139">
        <v>8</v>
      </c>
      <c r="N27" s="140" t="s">
        <v>172</v>
      </c>
      <c r="O27" s="158" t="s">
        <v>175</v>
      </c>
      <c r="P27" s="229"/>
      <c r="Q27" s="229"/>
      <c r="R27" s="229"/>
    </row>
    <row r="28" spans="1:18" ht="33.75" x14ac:dyDescent="0.2">
      <c r="A28" s="137" t="s">
        <v>177</v>
      </c>
      <c r="B28" s="138" t="s">
        <v>178</v>
      </c>
      <c r="C28" s="139">
        <v>487</v>
      </c>
      <c r="D28" s="139">
        <v>11</v>
      </c>
      <c r="E28" s="139">
        <v>4</v>
      </c>
      <c r="F28" s="139">
        <v>10</v>
      </c>
      <c r="G28" s="139">
        <v>11</v>
      </c>
      <c r="H28" s="139">
        <v>41</v>
      </c>
      <c r="I28" s="139">
        <v>23</v>
      </c>
      <c r="J28" s="139">
        <v>39</v>
      </c>
      <c r="K28" s="139">
        <v>63</v>
      </c>
      <c r="L28" s="139">
        <v>82</v>
      </c>
      <c r="M28" s="139">
        <v>153</v>
      </c>
      <c r="N28" s="140">
        <v>50</v>
      </c>
      <c r="O28" s="158" t="s">
        <v>177</v>
      </c>
      <c r="P28" s="229"/>
      <c r="Q28" s="229"/>
      <c r="R28" s="229"/>
    </row>
    <row r="29" spans="1:18" ht="22.5" x14ac:dyDescent="0.2">
      <c r="A29" s="137" t="s">
        <v>179</v>
      </c>
      <c r="B29" s="138" t="s">
        <v>180</v>
      </c>
      <c r="C29" s="139">
        <v>7146</v>
      </c>
      <c r="D29" s="139">
        <v>4</v>
      </c>
      <c r="E29" s="139">
        <v>12</v>
      </c>
      <c r="F29" s="139">
        <v>19</v>
      </c>
      <c r="G29" s="139">
        <v>116</v>
      </c>
      <c r="H29" s="139">
        <v>213</v>
      </c>
      <c r="I29" s="139">
        <v>287</v>
      </c>
      <c r="J29" s="139">
        <v>691</v>
      </c>
      <c r="K29" s="139">
        <v>1291</v>
      </c>
      <c r="L29" s="139">
        <v>1456</v>
      </c>
      <c r="M29" s="139">
        <v>2343</v>
      </c>
      <c r="N29" s="140">
        <v>714</v>
      </c>
      <c r="O29" s="158" t="s">
        <v>179</v>
      </c>
      <c r="P29" s="229"/>
      <c r="Q29" s="229"/>
      <c r="R29" s="229"/>
    </row>
    <row r="30" spans="1:18" x14ac:dyDescent="0.2">
      <c r="A30" s="134" t="s">
        <v>181</v>
      </c>
      <c r="B30" s="142" t="s">
        <v>182</v>
      </c>
      <c r="C30" s="139">
        <v>3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>
        <v>2</v>
      </c>
      <c r="N30" s="140">
        <v>1</v>
      </c>
      <c r="O30" s="158" t="s">
        <v>181</v>
      </c>
      <c r="P30" s="229"/>
      <c r="Q30" s="229"/>
      <c r="R30" s="229"/>
    </row>
    <row r="31" spans="1:18" ht="33.75" x14ac:dyDescent="0.2">
      <c r="A31" s="137" t="s">
        <v>184</v>
      </c>
      <c r="B31" s="138" t="s">
        <v>185</v>
      </c>
      <c r="C31" s="139">
        <v>3098</v>
      </c>
      <c r="D31" s="139">
        <v>4</v>
      </c>
      <c r="E31" s="139" t="s">
        <v>172</v>
      </c>
      <c r="F31" s="139">
        <v>11</v>
      </c>
      <c r="G31" s="139">
        <v>24</v>
      </c>
      <c r="H31" s="139">
        <v>69</v>
      </c>
      <c r="I31" s="139">
        <v>130</v>
      </c>
      <c r="J31" s="139">
        <v>459</v>
      </c>
      <c r="K31" s="139">
        <v>640</v>
      </c>
      <c r="L31" s="139">
        <v>871</v>
      </c>
      <c r="M31" s="139">
        <v>816</v>
      </c>
      <c r="N31" s="140">
        <v>74</v>
      </c>
      <c r="O31" s="158" t="s">
        <v>184</v>
      </c>
      <c r="P31" s="229"/>
      <c r="Q31" s="229"/>
      <c r="R31" s="229"/>
    </row>
    <row r="32" spans="1:18" x14ac:dyDescent="0.2">
      <c r="A32" s="132" t="s">
        <v>7</v>
      </c>
      <c r="B32" s="142"/>
      <c r="C32" s="144">
        <v>91175</v>
      </c>
      <c r="D32" s="144">
        <v>91</v>
      </c>
      <c r="E32" s="144">
        <v>316</v>
      </c>
      <c r="F32" s="144">
        <v>1398</v>
      </c>
      <c r="G32" s="144">
        <v>921</v>
      </c>
      <c r="H32" s="144">
        <v>2463</v>
      </c>
      <c r="I32" s="144">
        <v>4474</v>
      </c>
      <c r="J32" s="144">
        <v>13898</v>
      </c>
      <c r="K32" s="144">
        <v>23633</v>
      </c>
      <c r="L32" s="144">
        <v>19973</v>
      </c>
      <c r="M32" s="144">
        <v>20849</v>
      </c>
      <c r="N32" s="145">
        <v>3159</v>
      </c>
      <c r="O32" s="160" t="s">
        <v>7</v>
      </c>
      <c r="P32" s="229"/>
      <c r="Q32" s="229"/>
      <c r="R32" s="229"/>
    </row>
    <row r="33" spans="1:1" x14ac:dyDescent="0.2">
      <c r="A33" s="134" t="s">
        <v>105</v>
      </c>
    </row>
    <row r="34" spans="1:1" x14ac:dyDescent="0.2">
      <c r="A34" s="2" t="s">
        <v>468</v>
      </c>
    </row>
  </sheetData>
  <mergeCells count="8">
    <mergeCell ref="H8:I8"/>
    <mergeCell ref="O8:O9"/>
    <mergeCell ref="A3:O4"/>
    <mergeCell ref="A5:O5"/>
    <mergeCell ref="B8:B9"/>
    <mergeCell ref="C8:C9"/>
    <mergeCell ref="A8:A9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4" orientation="portrait" r:id="rId1"/>
  <headerFooter alignWithMargins="0">
    <oddFooter>&amp;C&amp;6© Statistisches Landesamt des Freistaates Sachsen | A IV 9 - j/17</oddFooter>
  </headerFooter>
  <colBreaks count="1" manualBreakCount="1">
    <brk id="6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Q34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7" x14ac:dyDescent="0.2">
      <c r="A1" s="121" t="s">
        <v>2</v>
      </c>
    </row>
    <row r="3" spans="1:17" x14ac:dyDescent="0.2">
      <c r="A3" s="304" t="s">
        <v>430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7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7" x14ac:dyDescent="0.2">
      <c r="A5" s="132" t="s">
        <v>436</v>
      </c>
    </row>
    <row r="6" spans="1:17" x14ac:dyDescent="0.2">
      <c r="A6" s="216" t="s">
        <v>316</v>
      </c>
    </row>
    <row r="8" spans="1:17" x14ac:dyDescent="0.2">
      <c r="A8" s="300" t="s">
        <v>381</v>
      </c>
      <c r="B8" s="306" t="s">
        <v>131</v>
      </c>
      <c r="C8" s="306" t="s">
        <v>7</v>
      </c>
      <c r="D8" s="214"/>
      <c r="E8" s="215"/>
      <c r="F8" s="309" t="s">
        <v>378</v>
      </c>
      <c r="G8" s="309"/>
      <c r="H8" s="308" t="s">
        <v>377</v>
      </c>
      <c r="I8" s="308"/>
      <c r="J8" s="215"/>
      <c r="K8" s="215"/>
      <c r="L8" s="6"/>
      <c r="M8" s="6"/>
      <c r="N8" s="7"/>
      <c r="O8" s="302" t="s">
        <v>381</v>
      </c>
      <c r="P8" s="146"/>
    </row>
    <row r="9" spans="1:17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7" x14ac:dyDescent="0.2">
      <c r="A10" s="134"/>
      <c r="B10" s="135"/>
      <c r="O10" s="136"/>
    </row>
    <row r="11" spans="1:17" ht="22.5" x14ac:dyDescent="0.2">
      <c r="A11" s="137" t="s">
        <v>142</v>
      </c>
      <c r="B11" s="138" t="s">
        <v>143</v>
      </c>
      <c r="C11" s="139">
        <v>223</v>
      </c>
      <c r="D11" s="139">
        <v>3</v>
      </c>
      <c r="E11" s="139" t="s">
        <v>172</v>
      </c>
      <c r="F11" s="139">
        <v>1</v>
      </c>
      <c r="G11" s="139">
        <v>1</v>
      </c>
      <c r="H11" s="139">
        <v>3</v>
      </c>
      <c r="I11" s="139">
        <v>8</v>
      </c>
      <c r="J11" s="139">
        <v>20</v>
      </c>
      <c r="K11" s="139">
        <v>55</v>
      </c>
      <c r="L11" s="139">
        <v>61</v>
      </c>
      <c r="M11" s="139">
        <v>67</v>
      </c>
      <c r="N11" s="140">
        <v>4</v>
      </c>
      <c r="O11" s="158" t="s">
        <v>142</v>
      </c>
      <c r="P11" s="141"/>
      <c r="Q11" s="141"/>
    </row>
    <row r="12" spans="1:17" x14ac:dyDescent="0.2">
      <c r="A12" s="134" t="s">
        <v>144</v>
      </c>
      <c r="B12" s="142" t="s">
        <v>145</v>
      </c>
      <c r="C12" s="139">
        <v>6309</v>
      </c>
      <c r="D12" s="139" t="s">
        <v>172</v>
      </c>
      <c r="E12" s="139">
        <v>1</v>
      </c>
      <c r="F12" s="139">
        <v>6</v>
      </c>
      <c r="G12" s="139">
        <v>17</v>
      </c>
      <c r="H12" s="139">
        <v>54</v>
      </c>
      <c r="I12" s="139">
        <v>98</v>
      </c>
      <c r="J12" s="139">
        <v>610</v>
      </c>
      <c r="K12" s="139">
        <v>1839</v>
      </c>
      <c r="L12" s="139">
        <v>2251</v>
      </c>
      <c r="M12" s="139">
        <v>1353</v>
      </c>
      <c r="N12" s="140">
        <v>80</v>
      </c>
      <c r="O12" s="158" t="s">
        <v>144</v>
      </c>
      <c r="P12" s="141"/>
      <c r="Q12" s="141"/>
    </row>
    <row r="13" spans="1:17" ht="33.75" x14ac:dyDescent="0.2">
      <c r="A13" s="137" t="s">
        <v>146</v>
      </c>
      <c r="B13" s="138" t="s">
        <v>147</v>
      </c>
      <c r="C13" s="139">
        <v>23</v>
      </c>
      <c r="D13" s="139">
        <v>1</v>
      </c>
      <c r="E13" s="139" t="s">
        <v>172</v>
      </c>
      <c r="F13" s="139">
        <v>2</v>
      </c>
      <c r="G13" s="139" t="s">
        <v>172</v>
      </c>
      <c r="H13" s="139">
        <v>1</v>
      </c>
      <c r="I13" s="139">
        <v>5</v>
      </c>
      <c r="J13" s="139">
        <v>2</v>
      </c>
      <c r="K13" s="139">
        <v>4</v>
      </c>
      <c r="L13" s="139">
        <v>5</v>
      </c>
      <c r="M13" s="139">
        <v>3</v>
      </c>
      <c r="N13" s="140" t="s">
        <v>172</v>
      </c>
      <c r="O13" s="158" t="s">
        <v>146</v>
      </c>
      <c r="P13" s="141"/>
      <c r="Q13" s="141"/>
    </row>
    <row r="14" spans="1:17" ht="22.5" x14ac:dyDescent="0.2">
      <c r="A14" s="137" t="s">
        <v>148</v>
      </c>
      <c r="B14" s="138" t="s">
        <v>149</v>
      </c>
      <c r="C14" s="139">
        <v>679</v>
      </c>
      <c r="D14" s="139" t="s">
        <v>172</v>
      </c>
      <c r="E14" s="139">
        <v>3</v>
      </c>
      <c r="F14" s="139">
        <v>100</v>
      </c>
      <c r="G14" s="139">
        <v>45</v>
      </c>
      <c r="H14" s="139">
        <v>21</v>
      </c>
      <c r="I14" s="139">
        <v>40</v>
      </c>
      <c r="J14" s="139">
        <v>132</v>
      </c>
      <c r="K14" s="139">
        <v>181</v>
      </c>
      <c r="L14" s="139">
        <v>98</v>
      </c>
      <c r="M14" s="139">
        <v>54</v>
      </c>
      <c r="N14" s="140">
        <v>5</v>
      </c>
      <c r="O14" s="158" t="s">
        <v>148</v>
      </c>
      <c r="P14" s="141"/>
      <c r="Q14" s="141"/>
    </row>
    <row r="15" spans="1:17" x14ac:dyDescent="0.2">
      <c r="A15" s="134" t="s">
        <v>150</v>
      </c>
      <c r="B15" s="142" t="s">
        <v>151</v>
      </c>
      <c r="C15" s="139">
        <v>3990</v>
      </c>
      <c r="D15" s="139">
        <v>1</v>
      </c>
      <c r="E15" s="139">
        <v>80</v>
      </c>
      <c r="F15" s="139">
        <v>468</v>
      </c>
      <c r="G15" s="139">
        <v>156</v>
      </c>
      <c r="H15" s="139">
        <v>448</v>
      </c>
      <c r="I15" s="139">
        <v>624</v>
      </c>
      <c r="J15" s="139">
        <v>1037</v>
      </c>
      <c r="K15" s="139">
        <v>994</v>
      </c>
      <c r="L15" s="139">
        <v>120</v>
      </c>
      <c r="M15" s="139">
        <v>55</v>
      </c>
      <c r="N15" s="140">
        <v>7</v>
      </c>
      <c r="O15" s="158" t="s">
        <v>150</v>
      </c>
      <c r="P15" s="141"/>
      <c r="Q15" s="141"/>
    </row>
    <row r="16" spans="1:17" x14ac:dyDescent="0.2">
      <c r="A16" s="134" t="s">
        <v>152</v>
      </c>
      <c r="B16" s="142" t="s">
        <v>153</v>
      </c>
      <c r="C16" s="139">
        <v>2957</v>
      </c>
      <c r="D16" s="139">
        <v>9</v>
      </c>
      <c r="E16" s="139">
        <v>67</v>
      </c>
      <c r="F16" s="139">
        <v>140</v>
      </c>
      <c r="G16" s="139">
        <v>76</v>
      </c>
      <c r="H16" s="139">
        <v>99</v>
      </c>
      <c r="I16" s="139">
        <v>158</v>
      </c>
      <c r="J16" s="139">
        <v>414</v>
      </c>
      <c r="K16" s="139">
        <v>702</v>
      </c>
      <c r="L16" s="139">
        <v>676</v>
      </c>
      <c r="M16" s="139">
        <v>568</v>
      </c>
      <c r="N16" s="140">
        <v>48</v>
      </c>
      <c r="O16" s="158" t="s">
        <v>152</v>
      </c>
      <c r="P16" s="141"/>
      <c r="Q16" s="141"/>
    </row>
    <row r="17" spans="1:17" ht="22.5" x14ac:dyDescent="0.2">
      <c r="A17" s="137" t="s">
        <v>154</v>
      </c>
      <c r="B17" s="138" t="s">
        <v>155</v>
      </c>
      <c r="C17" s="139">
        <v>17</v>
      </c>
      <c r="D17" s="139" t="s">
        <v>172</v>
      </c>
      <c r="E17" s="139">
        <v>1</v>
      </c>
      <c r="F17" s="139">
        <v>1</v>
      </c>
      <c r="G17" s="139" t="s">
        <v>172</v>
      </c>
      <c r="H17" s="139" t="s">
        <v>172</v>
      </c>
      <c r="I17" s="139">
        <v>1</v>
      </c>
      <c r="J17" s="139">
        <v>2</v>
      </c>
      <c r="K17" s="139">
        <v>5</v>
      </c>
      <c r="L17" s="139">
        <v>2</v>
      </c>
      <c r="M17" s="139">
        <v>3</v>
      </c>
      <c r="N17" s="140">
        <v>2</v>
      </c>
      <c r="O17" s="158" t="s">
        <v>154</v>
      </c>
      <c r="P17" s="141"/>
      <c r="Q17" s="141"/>
    </row>
    <row r="18" spans="1:17" ht="22.5" x14ac:dyDescent="0.2">
      <c r="A18" s="137" t="s">
        <v>156</v>
      </c>
      <c r="B18" s="138" t="s">
        <v>157</v>
      </c>
      <c r="C18" s="139">
        <v>36</v>
      </c>
      <c r="D18" s="139" t="s">
        <v>172</v>
      </c>
      <c r="E18" s="139" t="s">
        <v>172</v>
      </c>
      <c r="F18" s="139" t="s">
        <v>172</v>
      </c>
      <c r="G18" s="139" t="s">
        <v>172</v>
      </c>
      <c r="H18" s="139" t="s">
        <v>172</v>
      </c>
      <c r="I18" s="139">
        <v>3</v>
      </c>
      <c r="J18" s="139">
        <v>16</v>
      </c>
      <c r="K18" s="139">
        <v>12</v>
      </c>
      <c r="L18" s="139">
        <v>2</v>
      </c>
      <c r="M18" s="139">
        <v>3</v>
      </c>
      <c r="N18" s="140" t="s">
        <v>172</v>
      </c>
      <c r="O18" s="158" t="s">
        <v>156</v>
      </c>
      <c r="P18" s="141"/>
      <c r="Q18" s="141"/>
    </row>
    <row r="19" spans="1:17" x14ac:dyDescent="0.2">
      <c r="A19" s="134" t="s">
        <v>158</v>
      </c>
      <c r="B19" s="142" t="s">
        <v>159</v>
      </c>
      <c r="C19" s="139">
        <v>10823</v>
      </c>
      <c r="D19" s="139">
        <v>2</v>
      </c>
      <c r="E19" s="139">
        <v>3</v>
      </c>
      <c r="F19" s="139">
        <v>3</v>
      </c>
      <c r="G19" s="139">
        <v>10</v>
      </c>
      <c r="H19" s="139">
        <v>78</v>
      </c>
      <c r="I19" s="139">
        <v>292</v>
      </c>
      <c r="J19" s="139">
        <v>1307</v>
      </c>
      <c r="K19" s="139">
        <v>2880</v>
      </c>
      <c r="L19" s="139">
        <v>2932</v>
      </c>
      <c r="M19" s="139">
        <v>2905</v>
      </c>
      <c r="N19" s="140">
        <v>411</v>
      </c>
      <c r="O19" s="158" t="s">
        <v>158</v>
      </c>
      <c r="P19" s="141"/>
      <c r="Q19" s="141"/>
    </row>
    <row r="20" spans="1:17" x14ac:dyDescent="0.2">
      <c r="A20" s="134" t="s">
        <v>160</v>
      </c>
      <c r="B20" s="142" t="s">
        <v>161</v>
      </c>
      <c r="C20" s="139">
        <v>1144</v>
      </c>
      <c r="D20" s="139">
        <v>2</v>
      </c>
      <c r="E20" s="139">
        <v>1</v>
      </c>
      <c r="F20" s="139" t="s">
        <v>172</v>
      </c>
      <c r="G20" s="139">
        <v>1</v>
      </c>
      <c r="H20" s="139">
        <v>6</v>
      </c>
      <c r="I20" s="139">
        <v>10</v>
      </c>
      <c r="J20" s="139">
        <v>41</v>
      </c>
      <c r="K20" s="139">
        <v>186</v>
      </c>
      <c r="L20" s="139">
        <v>327</v>
      </c>
      <c r="M20" s="139">
        <v>483</v>
      </c>
      <c r="N20" s="140">
        <v>87</v>
      </c>
      <c r="O20" s="158" t="s">
        <v>160</v>
      </c>
      <c r="P20" s="141"/>
      <c r="Q20" s="141"/>
    </row>
    <row r="21" spans="1:17" x14ac:dyDescent="0.2">
      <c r="A21" s="134" t="s">
        <v>162</v>
      </c>
      <c r="B21" s="142" t="s">
        <v>163</v>
      </c>
      <c r="C21" s="139">
        <v>480</v>
      </c>
      <c r="D21" s="139" t="s">
        <v>172</v>
      </c>
      <c r="E21" s="139">
        <v>1</v>
      </c>
      <c r="F21" s="139">
        <v>2</v>
      </c>
      <c r="G21" s="139">
        <v>11</v>
      </c>
      <c r="H21" s="139">
        <v>34</v>
      </c>
      <c r="I21" s="139">
        <v>37</v>
      </c>
      <c r="J21" s="139">
        <v>146</v>
      </c>
      <c r="K21" s="139">
        <v>148</v>
      </c>
      <c r="L21" s="139">
        <v>50</v>
      </c>
      <c r="M21" s="139">
        <v>43</v>
      </c>
      <c r="N21" s="140">
        <v>8</v>
      </c>
      <c r="O21" s="158" t="s">
        <v>162</v>
      </c>
      <c r="P21" s="141"/>
      <c r="Q21" s="141"/>
    </row>
    <row r="22" spans="1:17" x14ac:dyDescent="0.2">
      <c r="A22" s="134" t="s">
        <v>164</v>
      </c>
      <c r="B22" s="142" t="s">
        <v>165</v>
      </c>
      <c r="C22" s="139">
        <v>128</v>
      </c>
      <c r="D22" s="139" t="s">
        <v>172</v>
      </c>
      <c r="E22" s="139" t="s">
        <v>172</v>
      </c>
      <c r="F22" s="139">
        <v>1</v>
      </c>
      <c r="G22" s="139">
        <v>4</v>
      </c>
      <c r="H22" s="139">
        <v>11</v>
      </c>
      <c r="I22" s="139">
        <v>15</v>
      </c>
      <c r="J22" s="139">
        <v>39</v>
      </c>
      <c r="K22" s="139">
        <v>47</v>
      </c>
      <c r="L22" s="139">
        <v>6</v>
      </c>
      <c r="M22" s="139">
        <v>5</v>
      </c>
      <c r="N22" s="140" t="s">
        <v>172</v>
      </c>
      <c r="O22" s="158" t="s">
        <v>164</v>
      </c>
      <c r="P22" s="141"/>
      <c r="Q22" s="141"/>
    </row>
    <row r="23" spans="1:17" ht="22.5" x14ac:dyDescent="0.2">
      <c r="A23" s="143" t="s">
        <v>166</v>
      </c>
      <c r="B23" s="138" t="s">
        <v>167</v>
      </c>
      <c r="C23" s="139">
        <v>12780</v>
      </c>
      <c r="D23" s="139" t="s">
        <v>172</v>
      </c>
      <c r="E23" s="139">
        <v>3</v>
      </c>
      <c r="F23" s="139">
        <v>20</v>
      </c>
      <c r="G23" s="139">
        <v>30</v>
      </c>
      <c r="H23" s="139">
        <v>222</v>
      </c>
      <c r="I23" s="139">
        <v>601</v>
      </c>
      <c r="J23" s="139">
        <v>2148</v>
      </c>
      <c r="K23" s="139">
        <v>4246</v>
      </c>
      <c r="L23" s="139">
        <v>2724</v>
      </c>
      <c r="M23" s="139">
        <v>2499</v>
      </c>
      <c r="N23" s="140">
        <v>287</v>
      </c>
      <c r="O23" s="158" t="s">
        <v>166</v>
      </c>
      <c r="P23" s="141"/>
      <c r="Q23" s="141"/>
    </row>
    <row r="24" spans="1:17" x14ac:dyDescent="0.2">
      <c r="A24" s="134" t="s">
        <v>168</v>
      </c>
      <c r="B24" s="142" t="s">
        <v>169</v>
      </c>
      <c r="C24" s="139">
        <v>137</v>
      </c>
      <c r="D24" s="139" t="s">
        <v>172</v>
      </c>
      <c r="E24" s="139" t="s">
        <v>172</v>
      </c>
      <c r="F24" s="139">
        <v>1</v>
      </c>
      <c r="G24" s="139">
        <v>3</v>
      </c>
      <c r="H24" s="139">
        <v>1</v>
      </c>
      <c r="I24" s="139">
        <v>5</v>
      </c>
      <c r="J24" s="139">
        <v>31</v>
      </c>
      <c r="K24" s="139">
        <v>41</v>
      </c>
      <c r="L24" s="139">
        <v>19</v>
      </c>
      <c r="M24" s="139">
        <v>32</v>
      </c>
      <c r="N24" s="140">
        <v>4</v>
      </c>
      <c r="O24" s="158" t="s">
        <v>168</v>
      </c>
      <c r="P24" s="141"/>
      <c r="Q24" s="141"/>
    </row>
    <row r="25" spans="1:17" x14ac:dyDescent="0.2">
      <c r="A25" s="134" t="s">
        <v>170</v>
      </c>
      <c r="B25" s="142" t="s">
        <v>171</v>
      </c>
      <c r="C25" s="139" t="s">
        <v>186</v>
      </c>
      <c r="D25" s="139" t="s">
        <v>186</v>
      </c>
      <c r="E25" s="139" t="s">
        <v>186</v>
      </c>
      <c r="F25" s="139" t="s">
        <v>186</v>
      </c>
      <c r="G25" s="139" t="s">
        <v>186</v>
      </c>
      <c r="H25" s="139" t="s">
        <v>186</v>
      </c>
      <c r="I25" s="139" t="s">
        <v>186</v>
      </c>
      <c r="J25" s="139" t="s">
        <v>186</v>
      </c>
      <c r="K25" s="139" t="s">
        <v>186</v>
      </c>
      <c r="L25" s="139" t="s">
        <v>186</v>
      </c>
      <c r="M25" s="139" t="s">
        <v>186</v>
      </c>
      <c r="N25" s="140" t="s">
        <v>186</v>
      </c>
      <c r="O25" s="158" t="s">
        <v>170</v>
      </c>
      <c r="P25" s="141"/>
      <c r="Q25" s="141"/>
    </row>
    <row r="26" spans="1:17" ht="22.5" x14ac:dyDescent="0.2">
      <c r="A26" s="137" t="s">
        <v>173</v>
      </c>
      <c r="B26" s="138" t="s">
        <v>174</v>
      </c>
      <c r="C26" s="139">
        <v>18</v>
      </c>
      <c r="D26" s="139">
        <v>17</v>
      </c>
      <c r="E26" s="139" t="s">
        <v>172</v>
      </c>
      <c r="F26" s="139" t="s">
        <v>172</v>
      </c>
      <c r="G26" s="139">
        <v>1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141"/>
      <c r="Q26" s="141"/>
    </row>
    <row r="27" spans="1:17" ht="22.5" x14ac:dyDescent="0.2">
      <c r="A27" s="137" t="s">
        <v>175</v>
      </c>
      <c r="B27" s="138" t="s">
        <v>176</v>
      </c>
      <c r="C27" s="139">
        <v>108</v>
      </c>
      <c r="D27" s="139">
        <v>7</v>
      </c>
      <c r="E27" s="139">
        <v>11</v>
      </c>
      <c r="F27" s="139">
        <v>26</v>
      </c>
      <c r="G27" s="139">
        <v>17</v>
      </c>
      <c r="H27" s="139">
        <v>8</v>
      </c>
      <c r="I27" s="139">
        <v>9</v>
      </c>
      <c r="J27" s="139">
        <v>10</v>
      </c>
      <c r="K27" s="139">
        <v>10</v>
      </c>
      <c r="L27" s="139">
        <v>6</v>
      </c>
      <c r="M27" s="139">
        <v>4</v>
      </c>
      <c r="N27" s="140" t="s">
        <v>172</v>
      </c>
      <c r="O27" s="158" t="s">
        <v>175</v>
      </c>
      <c r="P27" s="141"/>
      <c r="Q27" s="141"/>
    </row>
    <row r="28" spans="1:17" ht="33.75" x14ac:dyDescent="0.2">
      <c r="A28" s="137" t="s">
        <v>177</v>
      </c>
      <c r="B28" s="138" t="s">
        <v>178</v>
      </c>
      <c r="C28" s="139">
        <v>205</v>
      </c>
      <c r="D28" s="139">
        <v>6</v>
      </c>
      <c r="E28" s="139">
        <v>1</v>
      </c>
      <c r="F28" s="139">
        <v>6</v>
      </c>
      <c r="G28" s="139">
        <v>8</v>
      </c>
      <c r="H28" s="139">
        <v>34</v>
      </c>
      <c r="I28" s="139">
        <v>14</v>
      </c>
      <c r="J28" s="139">
        <v>17</v>
      </c>
      <c r="K28" s="139">
        <v>22</v>
      </c>
      <c r="L28" s="139">
        <v>37</v>
      </c>
      <c r="M28" s="139">
        <v>46</v>
      </c>
      <c r="N28" s="140">
        <v>14</v>
      </c>
      <c r="O28" s="158" t="s">
        <v>177</v>
      </c>
      <c r="P28" s="141"/>
      <c r="Q28" s="141"/>
    </row>
    <row r="29" spans="1:17" ht="22.5" x14ac:dyDescent="0.2">
      <c r="A29" s="137" t="s">
        <v>179</v>
      </c>
      <c r="B29" s="138" t="s">
        <v>180</v>
      </c>
      <c r="C29" s="139">
        <v>3092</v>
      </c>
      <c r="D29" s="139">
        <v>4</v>
      </c>
      <c r="E29" s="139">
        <v>8</v>
      </c>
      <c r="F29" s="139">
        <v>14</v>
      </c>
      <c r="G29" s="139">
        <v>89</v>
      </c>
      <c r="H29" s="139">
        <v>159</v>
      </c>
      <c r="I29" s="139">
        <v>210</v>
      </c>
      <c r="J29" s="139">
        <v>445</v>
      </c>
      <c r="K29" s="139">
        <v>659</v>
      </c>
      <c r="L29" s="139">
        <v>588</v>
      </c>
      <c r="M29" s="139">
        <v>722</v>
      </c>
      <c r="N29" s="140">
        <v>194</v>
      </c>
      <c r="O29" s="158" t="s">
        <v>179</v>
      </c>
      <c r="P29" s="141"/>
      <c r="Q29" s="141"/>
    </row>
    <row r="30" spans="1:17" x14ac:dyDescent="0.2">
      <c r="A30" s="134" t="s">
        <v>181</v>
      </c>
      <c r="B30" s="142" t="s">
        <v>182</v>
      </c>
      <c r="C30" s="139" t="s">
        <v>172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 t="s">
        <v>172</v>
      </c>
      <c r="N30" s="140" t="s">
        <v>172</v>
      </c>
      <c r="O30" s="158" t="s">
        <v>181</v>
      </c>
      <c r="P30" s="141"/>
      <c r="Q30" s="141"/>
    </row>
    <row r="31" spans="1:17" ht="33.75" x14ac:dyDescent="0.2">
      <c r="A31" s="137" t="s">
        <v>184</v>
      </c>
      <c r="B31" s="138" t="s">
        <v>185</v>
      </c>
      <c r="C31" s="139">
        <v>1380</v>
      </c>
      <c r="D31" s="139">
        <v>1</v>
      </c>
      <c r="E31" s="139" t="s">
        <v>172</v>
      </c>
      <c r="F31" s="139">
        <v>4</v>
      </c>
      <c r="G31" s="139">
        <v>4</v>
      </c>
      <c r="H31" s="139">
        <v>32</v>
      </c>
      <c r="I31" s="139">
        <v>56</v>
      </c>
      <c r="J31" s="139">
        <v>208</v>
      </c>
      <c r="K31" s="139">
        <v>295</v>
      </c>
      <c r="L31" s="139">
        <v>400</v>
      </c>
      <c r="M31" s="139">
        <v>340</v>
      </c>
      <c r="N31" s="140">
        <v>40</v>
      </c>
      <c r="O31" s="158" t="s">
        <v>184</v>
      </c>
      <c r="P31" s="141"/>
      <c r="Q31" s="141"/>
    </row>
    <row r="32" spans="1:17" x14ac:dyDescent="0.2">
      <c r="A32" s="132" t="s">
        <v>7</v>
      </c>
      <c r="B32" s="142"/>
      <c r="C32" s="144">
        <v>44529</v>
      </c>
      <c r="D32" s="144">
        <v>53</v>
      </c>
      <c r="E32" s="144">
        <v>180</v>
      </c>
      <c r="F32" s="144">
        <v>795</v>
      </c>
      <c r="G32" s="144">
        <v>473</v>
      </c>
      <c r="H32" s="144">
        <v>1211</v>
      </c>
      <c r="I32" s="144">
        <v>2186</v>
      </c>
      <c r="J32" s="144">
        <v>6625</v>
      </c>
      <c r="K32" s="144">
        <v>12326</v>
      </c>
      <c r="L32" s="144">
        <v>10304</v>
      </c>
      <c r="M32" s="144">
        <v>9185</v>
      </c>
      <c r="N32" s="145">
        <v>1191</v>
      </c>
      <c r="O32" s="160" t="s">
        <v>7</v>
      </c>
      <c r="P32" s="141"/>
      <c r="Q32" s="141"/>
    </row>
    <row r="33" spans="1:1" x14ac:dyDescent="0.2">
      <c r="A33" s="134" t="s">
        <v>105</v>
      </c>
    </row>
    <row r="34" spans="1:1" x14ac:dyDescent="0.2">
      <c r="A34" s="2" t="s">
        <v>468</v>
      </c>
    </row>
  </sheetData>
  <mergeCells count="7">
    <mergeCell ref="H8:I8"/>
    <mergeCell ref="O8:O9"/>
    <mergeCell ref="A3:O4"/>
    <mergeCell ref="B8:B9"/>
    <mergeCell ref="C8:C9"/>
    <mergeCell ref="A8:A9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6" orientation="portrait" r:id="rId1"/>
  <headerFooter alignWithMargins="0">
    <oddFooter>&amp;C&amp;6© Statistisches Landesamt des Freistaates Sachsen | A IV 9 - j/17</oddFooter>
  </headerFooter>
  <colBreaks count="1" manualBreakCount="1">
    <brk id="6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Q38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7" x14ac:dyDescent="0.2">
      <c r="A1" s="121" t="s">
        <v>2</v>
      </c>
    </row>
    <row r="3" spans="1:17" x14ac:dyDescent="0.2">
      <c r="A3" s="304" t="s">
        <v>430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7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7" x14ac:dyDescent="0.2">
      <c r="A5" s="132" t="s">
        <v>437</v>
      </c>
    </row>
    <row r="6" spans="1:17" x14ac:dyDescent="0.2">
      <c r="A6" s="216" t="s">
        <v>316</v>
      </c>
    </row>
    <row r="8" spans="1:17" x14ac:dyDescent="0.2">
      <c r="A8" s="300" t="s">
        <v>381</v>
      </c>
      <c r="B8" s="306" t="s">
        <v>131</v>
      </c>
      <c r="C8" s="306" t="s">
        <v>7</v>
      </c>
      <c r="D8" s="214"/>
      <c r="E8" s="215"/>
      <c r="F8" s="309" t="s">
        <v>378</v>
      </c>
      <c r="G8" s="309"/>
      <c r="H8" s="308" t="s">
        <v>377</v>
      </c>
      <c r="I8" s="308"/>
      <c r="J8" s="215"/>
      <c r="K8" s="215"/>
      <c r="L8" s="6"/>
      <c r="M8" s="6"/>
      <c r="N8" s="7"/>
      <c r="O8" s="302" t="s">
        <v>381</v>
      </c>
      <c r="P8" s="146"/>
    </row>
    <row r="9" spans="1:17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  <c r="P9" s="146"/>
    </row>
    <row r="10" spans="1:17" x14ac:dyDescent="0.2">
      <c r="A10" s="134"/>
      <c r="B10" s="135"/>
      <c r="O10" s="136"/>
    </row>
    <row r="11" spans="1:17" ht="22.5" x14ac:dyDescent="0.2">
      <c r="A11" s="137" t="s">
        <v>142</v>
      </c>
      <c r="B11" s="138" t="s">
        <v>143</v>
      </c>
      <c r="C11" s="139">
        <v>236</v>
      </c>
      <c r="D11" s="139" t="s">
        <v>172</v>
      </c>
      <c r="E11" s="139" t="s">
        <v>172</v>
      </c>
      <c r="F11" s="139" t="s">
        <v>172</v>
      </c>
      <c r="G11" s="139">
        <v>2</v>
      </c>
      <c r="H11" s="139">
        <v>4</v>
      </c>
      <c r="I11" s="139">
        <v>4</v>
      </c>
      <c r="J11" s="139">
        <v>17</v>
      </c>
      <c r="K11" s="139">
        <v>63</v>
      </c>
      <c r="L11" s="139">
        <v>75</v>
      </c>
      <c r="M11" s="139">
        <v>64</v>
      </c>
      <c r="N11" s="140">
        <v>7</v>
      </c>
      <c r="O11" s="158" t="s">
        <v>142</v>
      </c>
      <c r="P11" s="141"/>
      <c r="Q11" s="141"/>
    </row>
    <row r="12" spans="1:17" x14ac:dyDescent="0.2">
      <c r="A12" s="134" t="s">
        <v>144</v>
      </c>
      <c r="B12" s="142" t="s">
        <v>145</v>
      </c>
      <c r="C12" s="139">
        <v>5435</v>
      </c>
      <c r="D12" s="139" t="s">
        <v>172</v>
      </c>
      <c r="E12" s="139">
        <v>4</v>
      </c>
      <c r="F12" s="139">
        <v>8</v>
      </c>
      <c r="G12" s="139">
        <v>8</v>
      </c>
      <c r="H12" s="139">
        <v>87</v>
      </c>
      <c r="I12" s="139">
        <v>229</v>
      </c>
      <c r="J12" s="139">
        <v>910</v>
      </c>
      <c r="K12" s="139">
        <v>1428</v>
      </c>
      <c r="L12" s="139">
        <v>1435</v>
      </c>
      <c r="M12" s="139">
        <v>1231</v>
      </c>
      <c r="N12" s="140">
        <v>95</v>
      </c>
      <c r="O12" s="158" t="s">
        <v>144</v>
      </c>
      <c r="P12" s="141"/>
      <c r="Q12" s="141"/>
    </row>
    <row r="13" spans="1:17" ht="33.75" x14ac:dyDescent="0.2">
      <c r="A13" s="137" t="s">
        <v>146</v>
      </c>
      <c r="B13" s="138" t="s">
        <v>147</v>
      </c>
      <c r="C13" s="139">
        <v>19</v>
      </c>
      <c r="D13" s="139" t="s">
        <v>172</v>
      </c>
      <c r="E13" s="139" t="s">
        <v>172</v>
      </c>
      <c r="F13" s="139" t="s">
        <v>172</v>
      </c>
      <c r="G13" s="139" t="s">
        <v>172</v>
      </c>
      <c r="H13" s="139">
        <v>1</v>
      </c>
      <c r="I13" s="139">
        <v>1</v>
      </c>
      <c r="J13" s="139">
        <v>5</v>
      </c>
      <c r="K13" s="139">
        <v>3</v>
      </c>
      <c r="L13" s="139">
        <v>4</v>
      </c>
      <c r="M13" s="139">
        <v>5</v>
      </c>
      <c r="N13" s="140" t="s">
        <v>172</v>
      </c>
      <c r="O13" s="158" t="s">
        <v>146</v>
      </c>
      <c r="P13" s="141"/>
      <c r="Q13" s="141"/>
    </row>
    <row r="14" spans="1:17" ht="22.5" x14ac:dyDescent="0.2">
      <c r="A14" s="137" t="s">
        <v>148</v>
      </c>
      <c r="B14" s="138" t="s">
        <v>149</v>
      </c>
      <c r="C14" s="139">
        <v>539</v>
      </c>
      <c r="D14" s="139" t="s">
        <v>172</v>
      </c>
      <c r="E14" s="139">
        <v>4</v>
      </c>
      <c r="F14" s="139">
        <v>103</v>
      </c>
      <c r="G14" s="139">
        <v>32</v>
      </c>
      <c r="H14" s="139">
        <v>31</v>
      </c>
      <c r="I14" s="139">
        <v>41</v>
      </c>
      <c r="J14" s="139">
        <v>94</v>
      </c>
      <c r="K14" s="139">
        <v>127</v>
      </c>
      <c r="L14" s="139">
        <v>58</v>
      </c>
      <c r="M14" s="139">
        <v>46</v>
      </c>
      <c r="N14" s="140">
        <v>3</v>
      </c>
      <c r="O14" s="158" t="s">
        <v>148</v>
      </c>
      <c r="P14" s="141"/>
      <c r="Q14" s="141"/>
    </row>
    <row r="15" spans="1:17" x14ac:dyDescent="0.2">
      <c r="A15" s="134" t="s">
        <v>150</v>
      </c>
      <c r="B15" s="142" t="s">
        <v>151</v>
      </c>
      <c r="C15" s="139">
        <v>6987</v>
      </c>
      <c r="D15" s="139">
        <v>2</v>
      </c>
      <c r="E15" s="139">
        <v>75</v>
      </c>
      <c r="F15" s="139">
        <v>303</v>
      </c>
      <c r="G15" s="139">
        <v>193</v>
      </c>
      <c r="H15" s="139">
        <v>549</v>
      </c>
      <c r="I15" s="139">
        <v>886</v>
      </c>
      <c r="J15" s="139">
        <v>2154</v>
      </c>
      <c r="K15" s="139">
        <v>2068</v>
      </c>
      <c r="L15" s="139">
        <v>494</v>
      </c>
      <c r="M15" s="139">
        <v>247</v>
      </c>
      <c r="N15" s="140">
        <v>16</v>
      </c>
      <c r="O15" s="158" t="s">
        <v>150</v>
      </c>
      <c r="P15" s="141"/>
      <c r="Q15" s="141"/>
    </row>
    <row r="16" spans="1:17" x14ac:dyDescent="0.2">
      <c r="A16" s="134" t="s">
        <v>152</v>
      </c>
      <c r="B16" s="142" t="s">
        <v>153</v>
      </c>
      <c r="C16" s="139">
        <v>2199</v>
      </c>
      <c r="D16" s="139">
        <v>6</v>
      </c>
      <c r="E16" s="139">
        <v>38</v>
      </c>
      <c r="F16" s="139">
        <v>101</v>
      </c>
      <c r="G16" s="139">
        <v>82</v>
      </c>
      <c r="H16" s="139">
        <v>92</v>
      </c>
      <c r="I16" s="139">
        <v>134</v>
      </c>
      <c r="J16" s="139">
        <v>329</v>
      </c>
      <c r="K16" s="139">
        <v>447</v>
      </c>
      <c r="L16" s="139">
        <v>471</v>
      </c>
      <c r="M16" s="139">
        <v>449</v>
      </c>
      <c r="N16" s="140">
        <v>50</v>
      </c>
      <c r="O16" s="158" t="s">
        <v>152</v>
      </c>
      <c r="P16" s="141"/>
      <c r="Q16" s="141"/>
    </row>
    <row r="17" spans="1:17" ht="22.5" x14ac:dyDescent="0.2">
      <c r="A17" s="137" t="s">
        <v>154</v>
      </c>
      <c r="B17" s="138" t="s">
        <v>155</v>
      </c>
      <c r="C17" s="139">
        <v>4</v>
      </c>
      <c r="D17" s="139" t="s">
        <v>172</v>
      </c>
      <c r="E17" s="139" t="s">
        <v>172</v>
      </c>
      <c r="F17" s="139" t="s">
        <v>172</v>
      </c>
      <c r="G17" s="139" t="s">
        <v>172</v>
      </c>
      <c r="H17" s="139" t="s">
        <v>172</v>
      </c>
      <c r="I17" s="139" t="s">
        <v>172</v>
      </c>
      <c r="J17" s="139">
        <v>3</v>
      </c>
      <c r="K17" s="139">
        <v>1</v>
      </c>
      <c r="L17" s="139" t="s">
        <v>172</v>
      </c>
      <c r="M17" s="139" t="s">
        <v>172</v>
      </c>
      <c r="N17" s="140" t="s">
        <v>172</v>
      </c>
      <c r="O17" s="158" t="s">
        <v>154</v>
      </c>
      <c r="P17" s="141"/>
      <c r="Q17" s="141"/>
    </row>
    <row r="18" spans="1:17" ht="22.5" x14ac:dyDescent="0.2">
      <c r="A18" s="137" t="s">
        <v>156</v>
      </c>
      <c r="B18" s="138" t="s">
        <v>157</v>
      </c>
      <c r="C18" s="139">
        <v>16</v>
      </c>
      <c r="D18" s="139" t="s">
        <v>172</v>
      </c>
      <c r="E18" s="139" t="s">
        <v>172</v>
      </c>
      <c r="F18" s="139" t="s">
        <v>172</v>
      </c>
      <c r="G18" s="139" t="s">
        <v>172</v>
      </c>
      <c r="H18" s="139">
        <v>1</v>
      </c>
      <c r="I18" s="139">
        <v>1</v>
      </c>
      <c r="J18" s="139">
        <v>6</v>
      </c>
      <c r="K18" s="139">
        <v>4</v>
      </c>
      <c r="L18" s="139">
        <v>1</v>
      </c>
      <c r="M18" s="139">
        <v>3</v>
      </c>
      <c r="N18" s="140" t="s">
        <v>172</v>
      </c>
      <c r="O18" s="158" t="s">
        <v>156</v>
      </c>
      <c r="P18" s="141"/>
      <c r="Q18" s="141"/>
    </row>
    <row r="19" spans="1:17" x14ac:dyDescent="0.2">
      <c r="A19" s="134" t="s">
        <v>158</v>
      </c>
      <c r="B19" s="142" t="s">
        <v>159</v>
      </c>
      <c r="C19" s="139">
        <v>6514</v>
      </c>
      <c r="D19" s="139">
        <v>3</v>
      </c>
      <c r="E19" s="139" t="s">
        <v>172</v>
      </c>
      <c r="F19" s="139">
        <v>10</v>
      </c>
      <c r="G19" s="139">
        <v>15</v>
      </c>
      <c r="H19" s="139">
        <v>49</v>
      </c>
      <c r="I19" s="139">
        <v>118</v>
      </c>
      <c r="J19" s="139">
        <v>524</v>
      </c>
      <c r="K19" s="139">
        <v>1138</v>
      </c>
      <c r="L19" s="139">
        <v>1519</v>
      </c>
      <c r="M19" s="139">
        <v>2518</v>
      </c>
      <c r="N19" s="140">
        <v>620</v>
      </c>
      <c r="O19" s="158" t="s">
        <v>158</v>
      </c>
      <c r="P19" s="141"/>
      <c r="Q19" s="141"/>
    </row>
    <row r="20" spans="1:17" x14ac:dyDescent="0.2">
      <c r="A20" s="134" t="s">
        <v>160</v>
      </c>
      <c r="B20" s="142" t="s">
        <v>161</v>
      </c>
      <c r="C20" s="139">
        <v>149</v>
      </c>
      <c r="D20" s="139">
        <v>3</v>
      </c>
      <c r="E20" s="139" t="s">
        <v>172</v>
      </c>
      <c r="F20" s="139">
        <v>1</v>
      </c>
      <c r="G20" s="139">
        <v>2</v>
      </c>
      <c r="H20" s="139">
        <v>4</v>
      </c>
      <c r="I20" s="139">
        <v>4</v>
      </c>
      <c r="J20" s="139">
        <v>14</v>
      </c>
      <c r="K20" s="139">
        <v>41</v>
      </c>
      <c r="L20" s="139">
        <v>43</v>
      </c>
      <c r="M20" s="139">
        <v>32</v>
      </c>
      <c r="N20" s="140">
        <v>5</v>
      </c>
      <c r="O20" s="158" t="s">
        <v>160</v>
      </c>
      <c r="P20" s="141"/>
      <c r="Q20" s="141"/>
    </row>
    <row r="21" spans="1:17" x14ac:dyDescent="0.2">
      <c r="A21" s="134" t="s">
        <v>162</v>
      </c>
      <c r="B21" s="142" t="s">
        <v>163</v>
      </c>
      <c r="C21" s="139">
        <v>418</v>
      </c>
      <c r="D21" s="139" t="s">
        <v>172</v>
      </c>
      <c r="E21" s="139" t="s">
        <v>172</v>
      </c>
      <c r="F21" s="139">
        <v>4</v>
      </c>
      <c r="G21" s="139">
        <v>14</v>
      </c>
      <c r="H21" s="139">
        <v>42</v>
      </c>
      <c r="I21" s="139">
        <v>45</v>
      </c>
      <c r="J21" s="139">
        <v>89</v>
      </c>
      <c r="K21" s="139">
        <v>106</v>
      </c>
      <c r="L21" s="139">
        <v>46</v>
      </c>
      <c r="M21" s="139">
        <v>63</v>
      </c>
      <c r="N21" s="140">
        <v>9</v>
      </c>
      <c r="O21" s="158" t="s">
        <v>162</v>
      </c>
      <c r="P21" s="141"/>
      <c r="Q21" s="141"/>
    </row>
    <row r="22" spans="1:17" x14ac:dyDescent="0.2">
      <c r="A22" s="134" t="s">
        <v>164</v>
      </c>
      <c r="B22" s="142" t="s">
        <v>165</v>
      </c>
      <c r="C22" s="139">
        <v>173</v>
      </c>
      <c r="D22" s="139" t="s">
        <v>172</v>
      </c>
      <c r="E22" s="139" t="s">
        <v>172</v>
      </c>
      <c r="F22" s="139">
        <v>1</v>
      </c>
      <c r="G22" s="139">
        <v>3</v>
      </c>
      <c r="H22" s="139">
        <v>26</v>
      </c>
      <c r="I22" s="139">
        <v>26</v>
      </c>
      <c r="J22" s="139">
        <v>46</v>
      </c>
      <c r="K22" s="139">
        <v>60</v>
      </c>
      <c r="L22" s="139">
        <v>5</v>
      </c>
      <c r="M22" s="139">
        <v>5</v>
      </c>
      <c r="N22" s="140">
        <v>1</v>
      </c>
      <c r="O22" s="158" t="s">
        <v>164</v>
      </c>
      <c r="P22" s="141"/>
      <c r="Q22" s="141"/>
    </row>
    <row r="23" spans="1:17" ht="22.5" x14ac:dyDescent="0.2">
      <c r="A23" s="143" t="s">
        <v>166</v>
      </c>
      <c r="B23" s="138" t="s">
        <v>167</v>
      </c>
      <c r="C23" s="139">
        <v>17523</v>
      </c>
      <c r="D23" s="139" t="s">
        <v>172</v>
      </c>
      <c r="E23" s="139">
        <v>1</v>
      </c>
      <c r="F23" s="139">
        <v>23</v>
      </c>
      <c r="G23" s="139">
        <v>29</v>
      </c>
      <c r="H23" s="139">
        <v>243</v>
      </c>
      <c r="I23" s="139">
        <v>586</v>
      </c>
      <c r="J23" s="139">
        <v>2488</v>
      </c>
      <c r="K23" s="139">
        <v>4712</v>
      </c>
      <c r="L23" s="139">
        <v>4106</v>
      </c>
      <c r="M23" s="139">
        <v>4767</v>
      </c>
      <c r="N23" s="140">
        <v>568</v>
      </c>
      <c r="O23" s="158" t="s">
        <v>166</v>
      </c>
      <c r="P23" s="141"/>
      <c r="Q23" s="141"/>
    </row>
    <row r="24" spans="1:17" x14ac:dyDescent="0.2">
      <c r="A24" s="134" t="s">
        <v>168</v>
      </c>
      <c r="B24" s="142" t="s">
        <v>169</v>
      </c>
      <c r="C24" s="139">
        <v>249</v>
      </c>
      <c r="D24" s="139" t="s">
        <v>172</v>
      </c>
      <c r="E24" s="139">
        <v>1</v>
      </c>
      <c r="F24" s="139">
        <v>6</v>
      </c>
      <c r="G24" s="139">
        <v>4</v>
      </c>
      <c r="H24" s="139">
        <v>11</v>
      </c>
      <c r="I24" s="139">
        <v>31</v>
      </c>
      <c r="J24" s="139">
        <v>63</v>
      </c>
      <c r="K24" s="139">
        <v>82</v>
      </c>
      <c r="L24" s="139">
        <v>24</v>
      </c>
      <c r="M24" s="139">
        <v>24</v>
      </c>
      <c r="N24" s="140">
        <v>3</v>
      </c>
      <c r="O24" s="158" t="s">
        <v>168</v>
      </c>
      <c r="P24" s="141"/>
      <c r="Q24" s="141"/>
    </row>
    <row r="25" spans="1:17" x14ac:dyDescent="0.2">
      <c r="A25" s="134" t="s">
        <v>170</v>
      </c>
      <c r="B25" s="142" t="s">
        <v>171</v>
      </c>
      <c r="C25" s="139">
        <v>4</v>
      </c>
      <c r="D25" s="139" t="s">
        <v>172</v>
      </c>
      <c r="E25" s="139" t="s">
        <v>172</v>
      </c>
      <c r="F25" s="139" t="s">
        <v>172</v>
      </c>
      <c r="G25" s="139">
        <v>1</v>
      </c>
      <c r="H25" s="139">
        <v>2</v>
      </c>
      <c r="I25" s="139" t="s">
        <v>172</v>
      </c>
      <c r="J25" s="139" t="s">
        <v>172</v>
      </c>
      <c r="K25" s="139">
        <v>1</v>
      </c>
      <c r="L25" s="139" t="s">
        <v>172</v>
      </c>
      <c r="M25" s="139" t="s">
        <v>172</v>
      </c>
      <c r="N25" s="140" t="s">
        <v>172</v>
      </c>
      <c r="O25" s="158" t="s">
        <v>170</v>
      </c>
      <c r="P25" s="141"/>
      <c r="Q25" s="141"/>
    </row>
    <row r="26" spans="1:17" ht="22.5" x14ac:dyDescent="0.2">
      <c r="A26" s="137" t="s">
        <v>173</v>
      </c>
      <c r="B26" s="138" t="s">
        <v>174</v>
      </c>
      <c r="C26" s="139">
        <v>11</v>
      </c>
      <c r="D26" s="139">
        <v>11</v>
      </c>
      <c r="E26" s="139" t="s">
        <v>172</v>
      </c>
      <c r="F26" s="139" t="s">
        <v>172</v>
      </c>
      <c r="G26" s="139" t="s">
        <v>172</v>
      </c>
      <c r="H26" s="139" t="s">
        <v>172</v>
      </c>
      <c r="I26" s="139" t="s">
        <v>172</v>
      </c>
      <c r="J26" s="139" t="s">
        <v>172</v>
      </c>
      <c r="K26" s="139" t="s">
        <v>172</v>
      </c>
      <c r="L26" s="139" t="s">
        <v>172</v>
      </c>
      <c r="M26" s="139" t="s">
        <v>172</v>
      </c>
      <c r="N26" s="140" t="s">
        <v>172</v>
      </c>
      <c r="O26" s="158" t="s">
        <v>173</v>
      </c>
      <c r="P26" s="141"/>
      <c r="Q26" s="141"/>
    </row>
    <row r="27" spans="1:17" ht="22.5" x14ac:dyDescent="0.2">
      <c r="A27" s="137" t="s">
        <v>175</v>
      </c>
      <c r="B27" s="138" t="s">
        <v>176</v>
      </c>
      <c r="C27" s="139">
        <v>113</v>
      </c>
      <c r="D27" s="139">
        <v>5</v>
      </c>
      <c r="E27" s="139">
        <v>6</v>
      </c>
      <c r="F27" s="139">
        <v>27</v>
      </c>
      <c r="G27" s="139">
        <v>13</v>
      </c>
      <c r="H27" s="139">
        <v>12</v>
      </c>
      <c r="I27" s="139">
        <v>22</v>
      </c>
      <c r="J27" s="139">
        <v>12</v>
      </c>
      <c r="K27" s="139">
        <v>8</v>
      </c>
      <c r="L27" s="139">
        <v>4</v>
      </c>
      <c r="M27" s="139">
        <v>4</v>
      </c>
      <c r="N27" s="140" t="s">
        <v>172</v>
      </c>
      <c r="O27" s="158" t="s">
        <v>175</v>
      </c>
      <c r="P27" s="141"/>
      <c r="Q27" s="141"/>
    </row>
    <row r="28" spans="1:17" ht="33.75" x14ac:dyDescent="0.2">
      <c r="A28" s="137" t="s">
        <v>177</v>
      </c>
      <c r="B28" s="138" t="s">
        <v>178</v>
      </c>
      <c r="C28" s="139">
        <v>282</v>
      </c>
      <c r="D28" s="139">
        <v>5</v>
      </c>
      <c r="E28" s="139">
        <v>3</v>
      </c>
      <c r="F28" s="139">
        <v>4</v>
      </c>
      <c r="G28" s="139">
        <v>3</v>
      </c>
      <c r="H28" s="139">
        <v>7</v>
      </c>
      <c r="I28" s="139">
        <v>9</v>
      </c>
      <c r="J28" s="139">
        <v>22</v>
      </c>
      <c r="K28" s="139">
        <v>41</v>
      </c>
      <c r="L28" s="139">
        <v>45</v>
      </c>
      <c r="M28" s="139">
        <v>107</v>
      </c>
      <c r="N28" s="140">
        <v>36</v>
      </c>
      <c r="O28" s="158" t="s">
        <v>177</v>
      </c>
      <c r="P28" s="141"/>
      <c r="Q28" s="141"/>
    </row>
    <row r="29" spans="1:17" ht="22.5" x14ac:dyDescent="0.2">
      <c r="A29" s="137" t="s">
        <v>179</v>
      </c>
      <c r="B29" s="138" t="s">
        <v>180</v>
      </c>
      <c r="C29" s="139">
        <v>4054</v>
      </c>
      <c r="D29" s="139" t="s">
        <v>172</v>
      </c>
      <c r="E29" s="139">
        <v>4</v>
      </c>
      <c r="F29" s="139">
        <v>5</v>
      </c>
      <c r="G29" s="139">
        <v>27</v>
      </c>
      <c r="H29" s="139">
        <v>54</v>
      </c>
      <c r="I29" s="139">
        <v>77</v>
      </c>
      <c r="J29" s="139">
        <v>246</v>
      </c>
      <c r="K29" s="139">
        <v>632</v>
      </c>
      <c r="L29" s="139">
        <v>868</v>
      </c>
      <c r="M29" s="139">
        <v>1621</v>
      </c>
      <c r="N29" s="140">
        <v>520</v>
      </c>
      <c r="O29" s="158" t="s">
        <v>179</v>
      </c>
      <c r="P29" s="141"/>
      <c r="Q29" s="141"/>
    </row>
    <row r="30" spans="1:17" x14ac:dyDescent="0.2">
      <c r="A30" s="134" t="s">
        <v>181</v>
      </c>
      <c r="B30" s="142" t="s">
        <v>182</v>
      </c>
      <c r="C30" s="139">
        <v>3</v>
      </c>
      <c r="D30" s="139" t="s">
        <v>172</v>
      </c>
      <c r="E30" s="139" t="s">
        <v>172</v>
      </c>
      <c r="F30" s="139" t="s">
        <v>172</v>
      </c>
      <c r="G30" s="139" t="s">
        <v>172</v>
      </c>
      <c r="H30" s="139" t="s">
        <v>172</v>
      </c>
      <c r="I30" s="139" t="s">
        <v>172</v>
      </c>
      <c r="J30" s="139" t="s">
        <v>172</v>
      </c>
      <c r="K30" s="139" t="s">
        <v>172</v>
      </c>
      <c r="L30" s="139" t="s">
        <v>172</v>
      </c>
      <c r="M30" s="139">
        <v>2</v>
      </c>
      <c r="N30" s="140">
        <v>1</v>
      </c>
      <c r="O30" s="158" t="s">
        <v>181</v>
      </c>
      <c r="P30" s="141"/>
      <c r="Q30" s="141"/>
    </row>
    <row r="31" spans="1:17" ht="33.75" x14ac:dyDescent="0.2">
      <c r="A31" s="137" t="s">
        <v>184</v>
      </c>
      <c r="B31" s="138" t="s">
        <v>185</v>
      </c>
      <c r="C31" s="139">
        <v>1718</v>
      </c>
      <c r="D31" s="139">
        <v>3</v>
      </c>
      <c r="E31" s="139" t="s">
        <v>172</v>
      </c>
      <c r="F31" s="139">
        <v>7</v>
      </c>
      <c r="G31" s="139">
        <v>20</v>
      </c>
      <c r="H31" s="139">
        <v>37</v>
      </c>
      <c r="I31" s="139">
        <v>74</v>
      </c>
      <c r="J31" s="139">
        <v>251</v>
      </c>
      <c r="K31" s="139">
        <v>345</v>
      </c>
      <c r="L31" s="139">
        <v>471</v>
      </c>
      <c r="M31" s="139">
        <v>476</v>
      </c>
      <c r="N31" s="140">
        <v>34</v>
      </c>
      <c r="O31" s="158" t="s">
        <v>184</v>
      </c>
      <c r="P31" s="141"/>
      <c r="Q31" s="141"/>
    </row>
    <row r="32" spans="1:17" x14ac:dyDescent="0.2">
      <c r="A32" s="132" t="s">
        <v>7</v>
      </c>
      <c r="B32" s="142"/>
      <c r="C32" s="144">
        <v>46646</v>
      </c>
      <c r="D32" s="144">
        <v>38</v>
      </c>
      <c r="E32" s="144">
        <v>136</v>
      </c>
      <c r="F32" s="144">
        <v>603</v>
      </c>
      <c r="G32" s="144">
        <v>448</v>
      </c>
      <c r="H32" s="144">
        <v>1252</v>
      </c>
      <c r="I32" s="144">
        <v>2288</v>
      </c>
      <c r="J32" s="144">
        <v>7273</v>
      </c>
      <c r="K32" s="144">
        <v>11307</v>
      </c>
      <c r="L32" s="144">
        <v>9669</v>
      </c>
      <c r="M32" s="144">
        <v>11664</v>
      </c>
      <c r="N32" s="145">
        <v>1968</v>
      </c>
      <c r="O32" s="160" t="s">
        <v>7</v>
      </c>
      <c r="P32" s="141"/>
      <c r="Q32" s="141"/>
    </row>
    <row r="33" spans="1:14" x14ac:dyDescent="0.2">
      <c r="A33" s="134" t="s">
        <v>105</v>
      </c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</row>
    <row r="34" spans="1:14" x14ac:dyDescent="0.2">
      <c r="A34" s="2" t="s">
        <v>468</v>
      </c>
    </row>
    <row r="35" spans="1:14" x14ac:dyDescent="0.2"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</row>
    <row r="36" spans="1:14" x14ac:dyDescent="0.2"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</row>
    <row r="37" spans="1:14" x14ac:dyDescent="0.2"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</row>
    <row r="38" spans="1:14" x14ac:dyDescent="0.2"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</row>
  </sheetData>
  <mergeCells count="7">
    <mergeCell ref="H8:I8"/>
    <mergeCell ref="O8:O9"/>
    <mergeCell ref="A3:O4"/>
    <mergeCell ref="B8:B9"/>
    <mergeCell ref="C8:C9"/>
    <mergeCell ref="A8:A9"/>
    <mergeCell ref="F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8" orientation="portrait" r:id="rId1"/>
  <headerFooter alignWithMargins="0">
    <oddFooter>&amp;C&amp;6© Statistisches Landesamt des Freistaates Sachsen | A IV 9 - j/17</oddFooter>
  </headerFooter>
  <colBreaks count="1" manualBreakCount="1">
    <brk id="6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O36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1.85546875" style="13" customWidth="1"/>
    <col min="4" max="5" width="9.42578125" style="13" customWidth="1"/>
    <col min="6" max="6" width="9.5703125" style="13" customWidth="1"/>
    <col min="7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1.85546875" style="13" customWidth="1"/>
    <col min="260" max="261" width="9.42578125" style="13" customWidth="1"/>
    <col min="262" max="262" width="9.5703125" style="13" customWidth="1"/>
    <col min="263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1.85546875" style="13" customWidth="1"/>
    <col min="516" max="517" width="9.42578125" style="13" customWidth="1"/>
    <col min="518" max="518" width="9.5703125" style="13" customWidth="1"/>
    <col min="519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1.85546875" style="13" customWidth="1"/>
    <col min="772" max="773" width="9.42578125" style="13" customWidth="1"/>
    <col min="774" max="774" width="9.5703125" style="13" customWidth="1"/>
    <col min="775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1.85546875" style="13" customWidth="1"/>
    <col min="1028" max="1029" width="9.42578125" style="13" customWidth="1"/>
    <col min="1030" max="1030" width="9.5703125" style="13" customWidth="1"/>
    <col min="1031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1.85546875" style="13" customWidth="1"/>
    <col min="1284" max="1285" width="9.42578125" style="13" customWidth="1"/>
    <col min="1286" max="1286" width="9.5703125" style="13" customWidth="1"/>
    <col min="1287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1.85546875" style="13" customWidth="1"/>
    <col min="1540" max="1541" width="9.42578125" style="13" customWidth="1"/>
    <col min="1542" max="1542" width="9.5703125" style="13" customWidth="1"/>
    <col min="1543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1.85546875" style="13" customWidth="1"/>
    <col min="1796" max="1797" width="9.42578125" style="13" customWidth="1"/>
    <col min="1798" max="1798" width="9.5703125" style="13" customWidth="1"/>
    <col min="1799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1.85546875" style="13" customWidth="1"/>
    <col min="2052" max="2053" width="9.42578125" style="13" customWidth="1"/>
    <col min="2054" max="2054" width="9.5703125" style="13" customWidth="1"/>
    <col min="2055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1.85546875" style="13" customWidth="1"/>
    <col min="2308" max="2309" width="9.42578125" style="13" customWidth="1"/>
    <col min="2310" max="2310" width="9.5703125" style="13" customWidth="1"/>
    <col min="2311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1.85546875" style="13" customWidth="1"/>
    <col min="2564" max="2565" width="9.42578125" style="13" customWidth="1"/>
    <col min="2566" max="2566" width="9.5703125" style="13" customWidth="1"/>
    <col min="2567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1.85546875" style="13" customWidth="1"/>
    <col min="2820" max="2821" width="9.42578125" style="13" customWidth="1"/>
    <col min="2822" max="2822" width="9.5703125" style="13" customWidth="1"/>
    <col min="2823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1.85546875" style="13" customWidth="1"/>
    <col min="3076" max="3077" width="9.42578125" style="13" customWidth="1"/>
    <col min="3078" max="3078" width="9.5703125" style="13" customWidth="1"/>
    <col min="3079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1.85546875" style="13" customWidth="1"/>
    <col min="3332" max="3333" width="9.42578125" style="13" customWidth="1"/>
    <col min="3334" max="3334" width="9.5703125" style="13" customWidth="1"/>
    <col min="3335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1.85546875" style="13" customWidth="1"/>
    <col min="3588" max="3589" width="9.42578125" style="13" customWidth="1"/>
    <col min="3590" max="3590" width="9.5703125" style="13" customWidth="1"/>
    <col min="3591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1.85546875" style="13" customWidth="1"/>
    <col min="3844" max="3845" width="9.42578125" style="13" customWidth="1"/>
    <col min="3846" max="3846" width="9.5703125" style="13" customWidth="1"/>
    <col min="3847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1.85546875" style="13" customWidth="1"/>
    <col min="4100" max="4101" width="9.42578125" style="13" customWidth="1"/>
    <col min="4102" max="4102" width="9.5703125" style="13" customWidth="1"/>
    <col min="4103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1.85546875" style="13" customWidth="1"/>
    <col min="4356" max="4357" width="9.42578125" style="13" customWidth="1"/>
    <col min="4358" max="4358" width="9.5703125" style="13" customWidth="1"/>
    <col min="4359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1.85546875" style="13" customWidth="1"/>
    <col min="4612" max="4613" width="9.42578125" style="13" customWidth="1"/>
    <col min="4614" max="4614" width="9.5703125" style="13" customWidth="1"/>
    <col min="4615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1.85546875" style="13" customWidth="1"/>
    <col min="4868" max="4869" width="9.42578125" style="13" customWidth="1"/>
    <col min="4870" max="4870" width="9.5703125" style="13" customWidth="1"/>
    <col min="4871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1.85546875" style="13" customWidth="1"/>
    <col min="5124" max="5125" width="9.42578125" style="13" customWidth="1"/>
    <col min="5126" max="5126" width="9.5703125" style="13" customWidth="1"/>
    <col min="5127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1.85546875" style="13" customWidth="1"/>
    <col min="5380" max="5381" width="9.42578125" style="13" customWidth="1"/>
    <col min="5382" max="5382" width="9.5703125" style="13" customWidth="1"/>
    <col min="5383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1.85546875" style="13" customWidth="1"/>
    <col min="5636" max="5637" width="9.42578125" style="13" customWidth="1"/>
    <col min="5638" max="5638" width="9.5703125" style="13" customWidth="1"/>
    <col min="5639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1.85546875" style="13" customWidth="1"/>
    <col min="5892" max="5893" width="9.42578125" style="13" customWidth="1"/>
    <col min="5894" max="5894" width="9.5703125" style="13" customWidth="1"/>
    <col min="5895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1.85546875" style="13" customWidth="1"/>
    <col min="6148" max="6149" width="9.42578125" style="13" customWidth="1"/>
    <col min="6150" max="6150" width="9.5703125" style="13" customWidth="1"/>
    <col min="6151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1.85546875" style="13" customWidth="1"/>
    <col min="6404" max="6405" width="9.42578125" style="13" customWidth="1"/>
    <col min="6406" max="6406" width="9.5703125" style="13" customWidth="1"/>
    <col min="6407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1.85546875" style="13" customWidth="1"/>
    <col min="6660" max="6661" width="9.42578125" style="13" customWidth="1"/>
    <col min="6662" max="6662" width="9.5703125" style="13" customWidth="1"/>
    <col min="6663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1.85546875" style="13" customWidth="1"/>
    <col min="6916" max="6917" width="9.42578125" style="13" customWidth="1"/>
    <col min="6918" max="6918" width="9.5703125" style="13" customWidth="1"/>
    <col min="6919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1.85546875" style="13" customWidth="1"/>
    <col min="7172" max="7173" width="9.42578125" style="13" customWidth="1"/>
    <col min="7174" max="7174" width="9.5703125" style="13" customWidth="1"/>
    <col min="7175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1.85546875" style="13" customWidth="1"/>
    <col min="7428" max="7429" width="9.42578125" style="13" customWidth="1"/>
    <col min="7430" max="7430" width="9.5703125" style="13" customWidth="1"/>
    <col min="7431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1.85546875" style="13" customWidth="1"/>
    <col min="7684" max="7685" width="9.42578125" style="13" customWidth="1"/>
    <col min="7686" max="7686" width="9.5703125" style="13" customWidth="1"/>
    <col min="7687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1.85546875" style="13" customWidth="1"/>
    <col min="7940" max="7941" width="9.42578125" style="13" customWidth="1"/>
    <col min="7942" max="7942" width="9.5703125" style="13" customWidth="1"/>
    <col min="7943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1.85546875" style="13" customWidth="1"/>
    <col min="8196" max="8197" width="9.42578125" style="13" customWidth="1"/>
    <col min="8198" max="8198" width="9.5703125" style="13" customWidth="1"/>
    <col min="8199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1.85546875" style="13" customWidth="1"/>
    <col min="8452" max="8453" width="9.42578125" style="13" customWidth="1"/>
    <col min="8454" max="8454" width="9.5703125" style="13" customWidth="1"/>
    <col min="8455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1.85546875" style="13" customWidth="1"/>
    <col min="8708" max="8709" width="9.42578125" style="13" customWidth="1"/>
    <col min="8710" max="8710" width="9.5703125" style="13" customWidth="1"/>
    <col min="8711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1.85546875" style="13" customWidth="1"/>
    <col min="8964" max="8965" width="9.42578125" style="13" customWidth="1"/>
    <col min="8966" max="8966" width="9.5703125" style="13" customWidth="1"/>
    <col min="8967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1.85546875" style="13" customWidth="1"/>
    <col min="9220" max="9221" width="9.42578125" style="13" customWidth="1"/>
    <col min="9222" max="9222" width="9.5703125" style="13" customWidth="1"/>
    <col min="9223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1.85546875" style="13" customWidth="1"/>
    <col min="9476" max="9477" width="9.42578125" style="13" customWidth="1"/>
    <col min="9478" max="9478" width="9.5703125" style="13" customWidth="1"/>
    <col min="9479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1.85546875" style="13" customWidth="1"/>
    <col min="9732" max="9733" width="9.42578125" style="13" customWidth="1"/>
    <col min="9734" max="9734" width="9.5703125" style="13" customWidth="1"/>
    <col min="9735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1.85546875" style="13" customWidth="1"/>
    <col min="9988" max="9989" width="9.42578125" style="13" customWidth="1"/>
    <col min="9990" max="9990" width="9.5703125" style="13" customWidth="1"/>
    <col min="9991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1.85546875" style="13" customWidth="1"/>
    <col min="10244" max="10245" width="9.42578125" style="13" customWidth="1"/>
    <col min="10246" max="10246" width="9.5703125" style="13" customWidth="1"/>
    <col min="10247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1.85546875" style="13" customWidth="1"/>
    <col min="10500" max="10501" width="9.42578125" style="13" customWidth="1"/>
    <col min="10502" max="10502" width="9.5703125" style="13" customWidth="1"/>
    <col min="10503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1.85546875" style="13" customWidth="1"/>
    <col min="10756" max="10757" width="9.42578125" style="13" customWidth="1"/>
    <col min="10758" max="10758" width="9.5703125" style="13" customWidth="1"/>
    <col min="10759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1.85546875" style="13" customWidth="1"/>
    <col min="11012" max="11013" width="9.42578125" style="13" customWidth="1"/>
    <col min="11014" max="11014" width="9.5703125" style="13" customWidth="1"/>
    <col min="11015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1.85546875" style="13" customWidth="1"/>
    <col min="11268" max="11269" width="9.42578125" style="13" customWidth="1"/>
    <col min="11270" max="11270" width="9.5703125" style="13" customWidth="1"/>
    <col min="11271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1.85546875" style="13" customWidth="1"/>
    <col min="11524" max="11525" width="9.42578125" style="13" customWidth="1"/>
    <col min="11526" max="11526" width="9.5703125" style="13" customWidth="1"/>
    <col min="11527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1.85546875" style="13" customWidth="1"/>
    <col min="11780" max="11781" width="9.42578125" style="13" customWidth="1"/>
    <col min="11782" max="11782" width="9.5703125" style="13" customWidth="1"/>
    <col min="11783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1.85546875" style="13" customWidth="1"/>
    <col min="12036" max="12037" width="9.42578125" style="13" customWidth="1"/>
    <col min="12038" max="12038" width="9.5703125" style="13" customWidth="1"/>
    <col min="12039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1.85546875" style="13" customWidth="1"/>
    <col min="12292" max="12293" width="9.42578125" style="13" customWidth="1"/>
    <col min="12294" max="12294" width="9.5703125" style="13" customWidth="1"/>
    <col min="12295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1.85546875" style="13" customWidth="1"/>
    <col min="12548" max="12549" width="9.42578125" style="13" customWidth="1"/>
    <col min="12550" max="12550" width="9.5703125" style="13" customWidth="1"/>
    <col min="12551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1.85546875" style="13" customWidth="1"/>
    <col min="12804" max="12805" width="9.42578125" style="13" customWidth="1"/>
    <col min="12806" max="12806" width="9.5703125" style="13" customWidth="1"/>
    <col min="12807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1.85546875" style="13" customWidth="1"/>
    <col min="13060" max="13061" width="9.42578125" style="13" customWidth="1"/>
    <col min="13062" max="13062" width="9.5703125" style="13" customWidth="1"/>
    <col min="13063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1.85546875" style="13" customWidth="1"/>
    <col min="13316" max="13317" width="9.42578125" style="13" customWidth="1"/>
    <col min="13318" max="13318" width="9.5703125" style="13" customWidth="1"/>
    <col min="13319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1.85546875" style="13" customWidth="1"/>
    <col min="13572" max="13573" width="9.42578125" style="13" customWidth="1"/>
    <col min="13574" max="13574" width="9.5703125" style="13" customWidth="1"/>
    <col min="13575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1.85546875" style="13" customWidth="1"/>
    <col min="13828" max="13829" width="9.42578125" style="13" customWidth="1"/>
    <col min="13830" max="13830" width="9.5703125" style="13" customWidth="1"/>
    <col min="13831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1.85546875" style="13" customWidth="1"/>
    <col min="14084" max="14085" width="9.42578125" style="13" customWidth="1"/>
    <col min="14086" max="14086" width="9.5703125" style="13" customWidth="1"/>
    <col min="14087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1.85546875" style="13" customWidth="1"/>
    <col min="14340" max="14341" width="9.42578125" style="13" customWidth="1"/>
    <col min="14342" max="14342" width="9.5703125" style="13" customWidth="1"/>
    <col min="14343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1.85546875" style="13" customWidth="1"/>
    <col min="14596" max="14597" width="9.42578125" style="13" customWidth="1"/>
    <col min="14598" max="14598" width="9.5703125" style="13" customWidth="1"/>
    <col min="14599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1.85546875" style="13" customWidth="1"/>
    <col min="14852" max="14853" width="9.42578125" style="13" customWidth="1"/>
    <col min="14854" max="14854" width="9.5703125" style="13" customWidth="1"/>
    <col min="14855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1.85546875" style="13" customWidth="1"/>
    <col min="15108" max="15109" width="9.42578125" style="13" customWidth="1"/>
    <col min="15110" max="15110" width="9.5703125" style="13" customWidth="1"/>
    <col min="15111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1.85546875" style="13" customWidth="1"/>
    <col min="15364" max="15365" width="9.42578125" style="13" customWidth="1"/>
    <col min="15366" max="15366" width="9.5703125" style="13" customWidth="1"/>
    <col min="15367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1.85546875" style="13" customWidth="1"/>
    <col min="15620" max="15621" width="9.42578125" style="13" customWidth="1"/>
    <col min="15622" max="15622" width="9.5703125" style="13" customWidth="1"/>
    <col min="15623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1.85546875" style="13" customWidth="1"/>
    <col min="15876" max="15877" width="9.42578125" style="13" customWidth="1"/>
    <col min="15878" max="15878" width="9.5703125" style="13" customWidth="1"/>
    <col min="15879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1.85546875" style="13" customWidth="1"/>
    <col min="16132" max="16133" width="9.42578125" style="13" customWidth="1"/>
    <col min="16134" max="16134" width="9.5703125" style="13" customWidth="1"/>
    <col min="16135" max="16142" width="9.7109375" style="13" customWidth="1"/>
    <col min="16143" max="16143" width="9.28515625" style="13" customWidth="1"/>
    <col min="16144" max="16384" width="11.42578125" style="13"/>
  </cols>
  <sheetData>
    <row r="1" spans="1:15" x14ac:dyDescent="0.2">
      <c r="A1" s="121" t="s">
        <v>2</v>
      </c>
    </row>
    <row r="3" spans="1:15" x14ac:dyDescent="0.2">
      <c r="A3" s="304" t="s">
        <v>430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5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5" x14ac:dyDescent="0.2">
      <c r="A5" s="132" t="s">
        <v>438</v>
      </c>
    </row>
    <row r="6" spans="1:15" x14ac:dyDescent="0.2">
      <c r="A6" s="216" t="s">
        <v>316</v>
      </c>
    </row>
    <row r="8" spans="1:15" ht="11.25" customHeight="1" x14ac:dyDescent="0.2">
      <c r="A8" s="300" t="s">
        <v>381</v>
      </c>
      <c r="B8" s="306" t="s">
        <v>131</v>
      </c>
      <c r="C8" s="306" t="s">
        <v>7</v>
      </c>
      <c r="D8" s="214"/>
      <c r="E8" s="215"/>
      <c r="F8" s="309" t="s">
        <v>378</v>
      </c>
      <c r="G8" s="309"/>
      <c r="H8" s="308" t="s">
        <v>377</v>
      </c>
      <c r="I8" s="308"/>
      <c r="J8" s="215"/>
      <c r="K8" s="215"/>
      <c r="L8" s="6"/>
      <c r="M8" s="6"/>
      <c r="N8" s="7"/>
      <c r="O8" s="302" t="s">
        <v>381</v>
      </c>
    </row>
    <row r="9" spans="1:15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</row>
    <row r="10" spans="1:15" x14ac:dyDescent="0.2">
      <c r="A10" s="134"/>
      <c r="B10" s="135"/>
      <c r="O10" s="136"/>
    </row>
    <row r="11" spans="1:15" ht="22.5" x14ac:dyDescent="0.2">
      <c r="A11" s="137" t="s">
        <v>142</v>
      </c>
      <c r="B11" s="138" t="s">
        <v>143</v>
      </c>
      <c r="C11" s="154">
        <v>1.1000000000000001</v>
      </c>
      <c r="D11" s="154">
        <v>0.8</v>
      </c>
      <c r="E11" s="154" t="s">
        <v>172</v>
      </c>
      <c r="F11" s="154">
        <v>0</v>
      </c>
      <c r="G11" s="154">
        <v>0.1</v>
      </c>
      <c r="H11" s="154">
        <v>0.1</v>
      </c>
      <c r="I11" s="154">
        <v>0.3</v>
      </c>
      <c r="J11" s="154">
        <v>0.6</v>
      </c>
      <c r="K11" s="154">
        <v>1.9</v>
      </c>
      <c r="L11" s="154">
        <v>2.9</v>
      </c>
      <c r="M11" s="154">
        <v>3</v>
      </c>
      <c r="N11" s="155">
        <v>0.78445635391818125</v>
      </c>
      <c r="O11" s="230" t="s">
        <v>142</v>
      </c>
    </row>
    <row r="12" spans="1:15" x14ac:dyDescent="0.2">
      <c r="A12" s="134" t="s">
        <v>144</v>
      </c>
      <c r="B12" s="142" t="s">
        <v>145</v>
      </c>
      <c r="C12" s="154">
        <v>28.8</v>
      </c>
      <c r="D12" s="154" t="s">
        <v>172</v>
      </c>
      <c r="E12" s="154">
        <v>0.3</v>
      </c>
      <c r="F12" s="154">
        <v>0.4</v>
      </c>
      <c r="G12" s="154">
        <v>0.8</v>
      </c>
      <c r="H12" s="154">
        <v>2.8</v>
      </c>
      <c r="I12" s="154">
        <v>6.8</v>
      </c>
      <c r="J12" s="154">
        <v>25.8</v>
      </c>
      <c r="K12" s="154">
        <v>54</v>
      </c>
      <c r="L12" s="154">
        <v>77.5</v>
      </c>
      <c r="M12" s="154">
        <v>59.6</v>
      </c>
      <c r="N12" s="155">
        <v>12.479987448698337</v>
      </c>
      <c r="O12" s="230" t="s">
        <v>144</v>
      </c>
    </row>
    <row r="13" spans="1:15" ht="33.75" x14ac:dyDescent="0.2">
      <c r="A13" s="137" t="s">
        <v>146</v>
      </c>
      <c r="B13" s="138" t="s">
        <v>147</v>
      </c>
      <c r="C13" s="154">
        <v>0.1</v>
      </c>
      <c r="D13" s="154">
        <v>0.3</v>
      </c>
      <c r="E13" s="154" t="s">
        <v>172</v>
      </c>
      <c r="F13" s="154">
        <v>0.1</v>
      </c>
      <c r="G13" s="154" t="s">
        <v>172</v>
      </c>
      <c r="H13" s="154">
        <v>0</v>
      </c>
      <c r="I13" s="154">
        <v>0.1</v>
      </c>
      <c r="J13" s="154">
        <v>0.1</v>
      </c>
      <c r="K13" s="154">
        <v>0.1</v>
      </c>
      <c r="L13" s="154">
        <v>0.2</v>
      </c>
      <c r="M13" s="154">
        <v>0.2</v>
      </c>
      <c r="N13" s="155" t="s">
        <v>172</v>
      </c>
      <c r="O13" s="230" t="s">
        <v>146</v>
      </c>
    </row>
    <row r="14" spans="1:15" ht="22.5" x14ac:dyDescent="0.2">
      <c r="A14" s="137" t="s">
        <v>148</v>
      </c>
      <c r="B14" s="138" t="s">
        <v>149</v>
      </c>
      <c r="C14" s="154">
        <v>3</v>
      </c>
      <c r="D14" s="154" t="s">
        <v>172</v>
      </c>
      <c r="E14" s="154">
        <v>0.5</v>
      </c>
      <c r="F14" s="154">
        <v>5.9</v>
      </c>
      <c r="G14" s="154">
        <v>2.4</v>
      </c>
      <c r="H14" s="154">
        <v>1</v>
      </c>
      <c r="I14" s="154">
        <v>1.7</v>
      </c>
      <c r="J14" s="154">
        <v>3.8</v>
      </c>
      <c r="K14" s="154">
        <v>5.0999999999999996</v>
      </c>
      <c r="L14" s="154">
        <v>3.3</v>
      </c>
      <c r="M14" s="154">
        <v>2.2999999999999998</v>
      </c>
      <c r="N14" s="155">
        <v>0.57051371194049549</v>
      </c>
      <c r="O14" s="230" t="s">
        <v>148</v>
      </c>
    </row>
    <row r="15" spans="1:15" x14ac:dyDescent="0.2">
      <c r="A15" s="134" t="s">
        <v>150</v>
      </c>
      <c r="B15" s="142" t="s">
        <v>151</v>
      </c>
      <c r="C15" s="154">
        <v>26.9</v>
      </c>
      <c r="D15" s="154">
        <v>0.8</v>
      </c>
      <c r="E15" s="154">
        <v>10.4</v>
      </c>
      <c r="F15" s="154">
        <v>22.3</v>
      </c>
      <c r="G15" s="154">
        <v>11</v>
      </c>
      <c r="H15" s="154">
        <v>19.5</v>
      </c>
      <c r="I15" s="154">
        <v>31.6</v>
      </c>
      <c r="J15" s="154">
        <v>54.2</v>
      </c>
      <c r="K15" s="154">
        <v>50.6</v>
      </c>
      <c r="L15" s="154">
        <v>12.9</v>
      </c>
      <c r="M15" s="154">
        <v>7</v>
      </c>
      <c r="N15" s="155">
        <v>1.6402269218289243</v>
      </c>
      <c r="O15" s="230" t="s">
        <v>150</v>
      </c>
    </row>
    <row r="16" spans="1:15" x14ac:dyDescent="0.2">
      <c r="A16" s="134" t="s">
        <v>152</v>
      </c>
      <c r="B16" s="142" t="s">
        <v>153</v>
      </c>
      <c r="C16" s="154">
        <v>12.6</v>
      </c>
      <c r="D16" s="154">
        <v>4</v>
      </c>
      <c r="E16" s="154">
        <v>7.1</v>
      </c>
      <c r="F16" s="154">
        <v>7</v>
      </c>
      <c r="G16" s="154">
        <v>5</v>
      </c>
      <c r="H16" s="154">
        <v>3.7</v>
      </c>
      <c r="I16" s="154">
        <v>6.1</v>
      </c>
      <c r="J16" s="154">
        <v>12.6</v>
      </c>
      <c r="K16" s="154">
        <v>19</v>
      </c>
      <c r="L16" s="154">
        <v>24.1</v>
      </c>
      <c r="M16" s="154">
        <v>23.5</v>
      </c>
      <c r="N16" s="155">
        <v>6.988792971271069</v>
      </c>
      <c r="O16" s="230" t="s">
        <v>152</v>
      </c>
    </row>
    <row r="17" spans="1:15" ht="22.5" x14ac:dyDescent="0.2">
      <c r="A17" s="137" t="s">
        <v>154</v>
      </c>
      <c r="B17" s="138" t="s">
        <v>155</v>
      </c>
      <c r="C17" s="154">
        <v>0.1</v>
      </c>
      <c r="D17" s="154" t="s">
        <v>172</v>
      </c>
      <c r="E17" s="154">
        <v>0.1</v>
      </c>
      <c r="F17" s="154">
        <v>0</v>
      </c>
      <c r="G17" s="154" t="s">
        <v>172</v>
      </c>
      <c r="H17" s="154" t="s">
        <v>172</v>
      </c>
      <c r="I17" s="154">
        <v>0</v>
      </c>
      <c r="J17" s="154">
        <v>0.1</v>
      </c>
      <c r="K17" s="154">
        <v>0.1</v>
      </c>
      <c r="L17" s="154">
        <v>0</v>
      </c>
      <c r="M17" s="154">
        <v>0.1</v>
      </c>
      <c r="N17" s="155">
        <v>0.14262842798512387</v>
      </c>
      <c r="O17" s="230" t="s">
        <v>154</v>
      </c>
    </row>
    <row r="18" spans="1:15" ht="22.5" x14ac:dyDescent="0.2">
      <c r="A18" s="137" t="s">
        <v>156</v>
      </c>
      <c r="B18" s="138" t="s">
        <v>157</v>
      </c>
      <c r="C18" s="154">
        <v>0.1</v>
      </c>
      <c r="D18" s="154" t="s">
        <v>172</v>
      </c>
      <c r="E18" s="154" t="s">
        <v>172</v>
      </c>
      <c r="F18" s="154" t="s">
        <v>172</v>
      </c>
      <c r="G18" s="154" t="s">
        <v>172</v>
      </c>
      <c r="H18" s="154">
        <v>0</v>
      </c>
      <c r="I18" s="154">
        <v>0.1</v>
      </c>
      <c r="J18" s="154">
        <v>0.4</v>
      </c>
      <c r="K18" s="154">
        <v>0.3</v>
      </c>
      <c r="L18" s="154">
        <v>0.1</v>
      </c>
      <c r="M18" s="154">
        <v>0.1</v>
      </c>
      <c r="N18" s="155" t="s">
        <v>172</v>
      </c>
      <c r="O18" s="230" t="s">
        <v>156</v>
      </c>
    </row>
    <row r="19" spans="1:15" x14ac:dyDescent="0.2">
      <c r="A19" s="134" t="s">
        <v>158</v>
      </c>
      <c r="B19" s="142" t="s">
        <v>159</v>
      </c>
      <c r="C19" s="154">
        <v>42.5</v>
      </c>
      <c r="D19" s="154">
        <v>1.3</v>
      </c>
      <c r="E19" s="154">
        <v>0.2</v>
      </c>
      <c r="F19" s="154">
        <v>0.4</v>
      </c>
      <c r="G19" s="154">
        <v>0.8</v>
      </c>
      <c r="H19" s="154">
        <v>2.5</v>
      </c>
      <c r="I19" s="154">
        <v>8.6</v>
      </c>
      <c r="J19" s="154">
        <v>31.1</v>
      </c>
      <c r="K19" s="154">
        <v>66.400000000000006</v>
      </c>
      <c r="L19" s="154">
        <v>93.6</v>
      </c>
      <c r="M19" s="154">
        <v>125.1</v>
      </c>
      <c r="N19" s="155">
        <v>73.52495462633135</v>
      </c>
      <c r="O19" s="230" t="s">
        <v>158</v>
      </c>
    </row>
    <row r="20" spans="1:15" x14ac:dyDescent="0.2">
      <c r="A20" s="134" t="s">
        <v>160</v>
      </c>
      <c r="B20" s="142" t="s">
        <v>161</v>
      </c>
      <c r="C20" s="154">
        <v>3.2</v>
      </c>
      <c r="D20" s="154">
        <v>1.3</v>
      </c>
      <c r="E20" s="154">
        <v>0.1</v>
      </c>
      <c r="F20" s="154">
        <v>0</v>
      </c>
      <c r="G20" s="154">
        <v>0.1</v>
      </c>
      <c r="H20" s="154">
        <v>0.2</v>
      </c>
      <c r="I20" s="154">
        <v>0.3</v>
      </c>
      <c r="J20" s="154">
        <v>0.9</v>
      </c>
      <c r="K20" s="154">
        <v>3.8</v>
      </c>
      <c r="L20" s="154">
        <v>7.8</v>
      </c>
      <c r="M20" s="154">
        <v>11.9</v>
      </c>
      <c r="N20" s="155">
        <v>6.5609076873156971</v>
      </c>
      <c r="O20" s="230" t="s">
        <v>160</v>
      </c>
    </row>
    <row r="21" spans="1:15" x14ac:dyDescent="0.2">
      <c r="A21" s="134" t="s">
        <v>162</v>
      </c>
      <c r="B21" s="142" t="s">
        <v>163</v>
      </c>
      <c r="C21" s="154">
        <v>2.2000000000000002</v>
      </c>
      <c r="D21" s="154" t="s">
        <v>172</v>
      </c>
      <c r="E21" s="154">
        <v>0.1</v>
      </c>
      <c r="F21" s="154">
        <v>0.2</v>
      </c>
      <c r="G21" s="154">
        <v>0.8</v>
      </c>
      <c r="H21" s="154">
        <v>1.5</v>
      </c>
      <c r="I21" s="154">
        <v>1.7</v>
      </c>
      <c r="J21" s="154">
        <v>4</v>
      </c>
      <c r="K21" s="154">
        <v>4.2</v>
      </c>
      <c r="L21" s="154">
        <v>2</v>
      </c>
      <c r="M21" s="154">
        <v>2.4</v>
      </c>
      <c r="N21" s="155">
        <v>1.2123416378735528</v>
      </c>
      <c r="O21" s="230" t="s">
        <v>162</v>
      </c>
    </row>
    <row r="22" spans="1:15" x14ac:dyDescent="0.2">
      <c r="A22" s="134" t="s">
        <v>164</v>
      </c>
      <c r="B22" s="142" t="s">
        <v>165</v>
      </c>
      <c r="C22" s="154">
        <v>0.7</v>
      </c>
      <c r="D22" s="154" t="s">
        <v>172</v>
      </c>
      <c r="E22" s="154" t="s">
        <v>172</v>
      </c>
      <c r="F22" s="154">
        <v>0.1</v>
      </c>
      <c r="G22" s="154">
        <v>0.2</v>
      </c>
      <c r="H22" s="154">
        <v>0.7</v>
      </c>
      <c r="I22" s="154">
        <v>0.9</v>
      </c>
      <c r="J22" s="154">
        <v>1.4</v>
      </c>
      <c r="K22" s="154">
        <v>1.8</v>
      </c>
      <c r="L22" s="154">
        <v>0.2</v>
      </c>
      <c r="M22" s="154">
        <v>0.2</v>
      </c>
      <c r="N22" s="155">
        <v>7.1314213992561937E-2</v>
      </c>
      <c r="O22" s="230" t="s">
        <v>164</v>
      </c>
    </row>
    <row r="23" spans="1:15" ht="22.5" x14ac:dyDescent="0.2">
      <c r="A23" s="143" t="s">
        <v>166</v>
      </c>
      <c r="B23" s="138" t="s">
        <v>167</v>
      </c>
      <c r="C23" s="154">
        <v>74.2</v>
      </c>
      <c r="D23" s="154" t="s">
        <v>172</v>
      </c>
      <c r="E23" s="154">
        <v>0.3</v>
      </c>
      <c r="F23" s="154">
        <v>1.2</v>
      </c>
      <c r="G23" s="154">
        <v>1.9</v>
      </c>
      <c r="H23" s="154">
        <v>9.1</v>
      </c>
      <c r="I23" s="154">
        <v>24.8</v>
      </c>
      <c r="J23" s="154">
        <v>78.8</v>
      </c>
      <c r="K23" s="154">
        <v>148</v>
      </c>
      <c r="L23" s="154">
        <v>143.69999999999999</v>
      </c>
      <c r="M23" s="154">
        <v>167.6</v>
      </c>
      <c r="N23" s="155">
        <v>60.973652963640447</v>
      </c>
      <c r="O23" s="230" t="s">
        <v>166</v>
      </c>
    </row>
    <row r="24" spans="1:15" x14ac:dyDescent="0.2">
      <c r="A24" s="134" t="s">
        <v>168</v>
      </c>
      <c r="B24" s="142" t="s">
        <v>169</v>
      </c>
      <c r="C24" s="154">
        <v>0.9</v>
      </c>
      <c r="D24" s="154" t="s">
        <v>172</v>
      </c>
      <c r="E24" s="154">
        <v>0.1</v>
      </c>
      <c r="F24" s="154">
        <v>0.2</v>
      </c>
      <c r="G24" s="154">
        <v>0.2</v>
      </c>
      <c r="H24" s="154">
        <v>0.2</v>
      </c>
      <c r="I24" s="154">
        <v>0.8</v>
      </c>
      <c r="J24" s="154">
        <v>1.6</v>
      </c>
      <c r="K24" s="154">
        <v>2</v>
      </c>
      <c r="L24" s="154">
        <v>0.9</v>
      </c>
      <c r="M24" s="154">
        <v>1.3</v>
      </c>
      <c r="N24" s="155">
        <v>0.49919949794793345</v>
      </c>
      <c r="O24" s="230" t="s">
        <v>168</v>
      </c>
    </row>
    <row r="25" spans="1:15" x14ac:dyDescent="0.2">
      <c r="A25" s="134" t="s">
        <v>170</v>
      </c>
      <c r="B25" s="142" t="s">
        <v>380</v>
      </c>
      <c r="C25" s="154">
        <v>0</v>
      </c>
      <c r="D25" s="154" t="s">
        <v>172</v>
      </c>
      <c r="E25" s="154" t="s">
        <v>172</v>
      </c>
      <c r="F25" s="154" t="s">
        <v>172</v>
      </c>
      <c r="G25" s="154">
        <v>0.1</v>
      </c>
      <c r="H25" s="154">
        <v>0.1</v>
      </c>
      <c r="I25" s="154" t="s">
        <v>172</v>
      </c>
      <c r="J25" s="154" t="s">
        <v>172</v>
      </c>
      <c r="K25" s="154">
        <v>0</v>
      </c>
      <c r="L25" s="154" t="s">
        <v>172</v>
      </c>
      <c r="M25" s="154" t="s">
        <v>172</v>
      </c>
      <c r="N25" s="155" t="s">
        <v>172</v>
      </c>
      <c r="O25" s="230" t="s">
        <v>170</v>
      </c>
    </row>
    <row r="26" spans="1:15" ht="22.5" x14ac:dyDescent="0.2">
      <c r="A26" s="137" t="s">
        <v>173</v>
      </c>
      <c r="B26" s="138" t="s">
        <v>174</v>
      </c>
      <c r="C26" s="154">
        <v>0.1</v>
      </c>
      <c r="D26" s="154">
        <v>7.5</v>
      </c>
      <c r="E26" s="154" t="s">
        <v>172</v>
      </c>
      <c r="F26" s="154" t="s">
        <v>172</v>
      </c>
      <c r="G26" s="154">
        <v>0</v>
      </c>
      <c r="H26" s="154" t="s">
        <v>172</v>
      </c>
      <c r="I26" s="154" t="s">
        <v>172</v>
      </c>
      <c r="J26" s="154" t="s">
        <v>172</v>
      </c>
      <c r="K26" s="154" t="s">
        <v>172</v>
      </c>
      <c r="L26" s="154" t="s">
        <v>172</v>
      </c>
      <c r="M26" s="154" t="s">
        <v>172</v>
      </c>
      <c r="N26" s="155" t="s">
        <v>172</v>
      </c>
      <c r="O26" s="230" t="s">
        <v>173</v>
      </c>
    </row>
    <row r="27" spans="1:15" ht="22.5" x14ac:dyDescent="0.2">
      <c r="A27" s="137" t="s">
        <v>175</v>
      </c>
      <c r="B27" s="138" t="s">
        <v>176</v>
      </c>
      <c r="C27" s="154">
        <v>0.5</v>
      </c>
      <c r="D27" s="154">
        <v>3.2</v>
      </c>
      <c r="E27" s="154">
        <v>1.1000000000000001</v>
      </c>
      <c r="F27" s="154">
        <v>1.5</v>
      </c>
      <c r="G27" s="154">
        <v>0.9</v>
      </c>
      <c r="H27" s="154">
        <v>0.4</v>
      </c>
      <c r="I27" s="154">
        <v>0.6</v>
      </c>
      <c r="J27" s="154">
        <v>0.4</v>
      </c>
      <c r="K27" s="154">
        <v>0.3</v>
      </c>
      <c r="L27" s="154">
        <v>0.2</v>
      </c>
      <c r="M27" s="154">
        <v>0.2</v>
      </c>
      <c r="N27" s="155" t="s">
        <v>172</v>
      </c>
      <c r="O27" s="230" t="s">
        <v>175</v>
      </c>
    </row>
    <row r="28" spans="1:15" ht="33.75" x14ac:dyDescent="0.2">
      <c r="A28" s="137" t="s">
        <v>177</v>
      </c>
      <c r="B28" s="138" t="s">
        <v>178</v>
      </c>
      <c r="C28" s="154">
        <v>1.2</v>
      </c>
      <c r="D28" s="154">
        <v>2.9</v>
      </c>
      <c r="E28" s="154">
        <v>0.3</v>
      </c>
      <c r="F28" s="154">
        <v>0.3</v>
      </c>
      <c r="G28" s="154">
        <v>0.3</v>
      </c>
      <c r="H28" s="154">
        <v>0.8</v>
      </c>
      <c r="I28" s="154">
        <v>0.5</v>
      </c>
      <c r="J28" s="154">
        <v>0.7</v>
      </c>
      <c r="K28" s="154">
        <v>1</v>
      </c>
      <c r="L28" s="154">
        <v>1.7</v>
      </c>
      <c r="M28" s="154">
        <v>3.5</v>
      </c>
      <c r="N28" s="155">
        <v>3.5657106996280965</v>
      </c>
      <c r="O28" s="230" t="s">
        <v>177</v>
      </c>
    </row>
    <row r="29" spans="1:15" ht="22.5" x14ac:dyDescent="0.2">
      <c r="A29" s="137" t="s">
        <v>179</v>
      </c>
      <c r="B29" s="138" t="s">
        <v>180</v>
      </c>
      <c r="C29" s="154">
        <v>17.5</v>
      </c>
      <c r="D29" s="154">
        <v>1.1000000000000001</v>
      </c>
      <c r="E29" s="154">
        <v>0.8</v>
      </c>
      <c r="F29" s="154">
        <v>0.6</v>
      </c>
      <c r="G29" s="154">
        <v>3.6</v>
      </c>
      <c r="H29" s="154">
        <v>4.2</v>
      </c>
      <c r="I29" s="154">
        <v>6</v>
      </c>
      <c r="J29" s="154">
        <v>11.7</v>
      </c>
      <c r="K29" s="154">
        <v>21.3</v>
      </c>
      <c r="L29" s="154">
        <v>30.6</v>
      </c>
      <c r="M29" s="154">
        <v>54.1</v>
      </c>
      <c r="N29" s="155">
        <v>50.918348790689215</v>
      </c>
      <c r="O29" s="230" t="s">
        <v>179</v>
      </c>
    </row>
    <row r="30" spans="1:15" x14ac:dyDescent="0.2">
      <c r="A30" s="134" t="s">
        <v>181</v>
      </c>
      <c r="B30" s="142" t="s">
        <v>182</v>
      </c>
      <c r="C30" s="154">
        <v>0</v>
      </c>
      <c r="D30" s="154" t="s">
        <v>172</v>
      </c>
      <c r="E30" s="154" t="s">
        <v>172</v>
      </c>
      <c r="F30" s="154" t="s">
        <v>172</v>
      </c>
      <c r="G30" s="154" t="s">
        <v>172</v>
      </c>
      <c r="H30" s="154" t="s">
        <v>172</v>
      </c>
      <c r="I30" s="154" t="s">
        <v>172</v>
      </c>
      <c r="J30" s="154" t="s">
        <v>172</v>
      </c>
      <c r="K30" s="154" t="s">
        <v>172</v>
      </c>
      <c r="L30" s="154" t="s">
        <v>172</v>
      </c>
      <c r="M30" s="154">
        <v>0</v>
      </c>
      <c r="N30" s="155">
        <v>7.1314213992561937E-2</v>
      </c>
      <c r="O30" s="230" t="s">
        <v>181</v>
      </c>
    </row>
    <row r="31" spans="1:15" ht="33.75" x14ac:dyDescent="0.2">
      <c r="A31" s="137" t="s">
        <v>184</v>
      </c>
      <c r="B31" s="138" t="s">
        <v>185</v>
      </c>
      <c r="C31" s="154">
        <v>7.6</v>
      </c>
      <c r="D31" s="154">
        <v>1.1000000000000001</v>
      </c>
      <c r="E31" s="154" t="s">
        <v>172</v>
      </c>
      <c r="F31" s="154">
        <v>0.3</v>
      </c>
      <c r="G31" s="154">
        <v>0.8</v>
      </c>
      <c r="H31" s="154">
        <v>1.3</v>
      </c>
      <c r="I31" s="154">
        <v>2.7</v>
      </c>
      <c r="J31" s="154">
        <v>7.8</v>
      </c>
      <c r="K31" s="154">
        <v>10.6</v>
      </c>
      <c r="L31" s="154">
        <v>18.3</v>
      </c>
      <c r="M31" s="154">
        <v>18.8</v>
      </c>
      <c r="N31" s="155">
        <v>5.2772518354495821</v>
      </c>
      <c r="O31" s="230" t="s">
        <v>184</v>
      </c>
    </row>
    <row r="32" spans="1:15" x14ac:dyDescent="0.2">
      <c r="A32" s="132" t="s">
        <v>7</v>
      </c>
      <c r="B32" s="142"/>
      <c r="C32" s="156">
        <v>223.4</v>
      </c>
      <c r="D32" s="156">
        <v>24.4</v>
      </c>
      <c r="E32" s="156">
        <v>21.2</v>
      </c>
      <c r="F32" s="156">
        <v>40.5</v>
      </c>
      <c r="G32" s="156">
        <v>29</v>
      </c>
      <c r="H32" s="156">
        <v>48.1</v>
      </c>
      <c r="I32" s="156">
        <v>93.6</v>
      </c>
      <c r="J32" s="156">
        <v>236.2</v>
      </c>
      <c r="K32" s="156">
        <v>390.4</v>
      </c>
      <c r="L32" s="156">
        <v>420.1</v>
      </c>
      <c r="M32" s="156">
        <v>481</v>
      </c>
      <c r="N32" s="157">
        <v>225.28160200250312</v>
      </c>
      <c r="O32" s="231" t="s">
        <v>7</v>
      </c>
    </row>
    <row r="33" spans="1:1" x14ac:dyDescent="0.2">
      <c r="A33" s="134" t="s">
        <v>105</v>
      </c>
    </row>
    <row r="34" spans="1:1" x14ac:dyDescent="0.2">
      <c r="A34" s="2" t="s">
        <v>468</v>
      </c>
    </row>
    <row r="35" spans="1:1" x14ac:dyDescent="0.2">
      <c r="A35" s="14" t="s">
        <v>469</v>
      </c>
    </row>
    <row r="36" spans="1:1" x14ac:dyDescent="0.2">
      <c r="A36" s="13" t="s">
        <v>470</v>
      </c>
    </row>
  </sheetData>
  <mergeCells count="7">
    <mergeCell ref="O8:O9"/>
    <mergeCell ref="A3:O4"/>
    <mergeCell ref="B8:B9"/>
    <mergeCell ref="C8:C9"/>
    <mergeCell ref="A8:A9"/>
    <mergeCell ref="F8:G8"/>
    <mergeCell ref="H8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0" orientation="portrait" r:id="rId1"/>
  <headerFooter alignWithMargins="0">
    <oddFooter>&amp;C&amp;6© Statistisches Landesamt des Freistaates Sachsen | A IV 9 - j/17</oddFooter>
  </headerFooter>
  <colBreaks count="1" manualBreakCount="1">
    <brk id="6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O39"/>
  <sheetViews>
    <sheetView showGridLines="0" zoomScaleNormal="100" workbookViewId="0"/>
  </sheetViews>
  <sheetFormatPr baseColWidth="10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1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1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1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1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1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1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1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1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1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1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1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1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1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1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1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1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1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1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1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1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1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1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1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1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1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1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1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1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1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1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1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1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1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1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1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1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1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1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1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1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1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1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1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1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1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1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1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1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1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1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1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1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1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1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1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1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1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1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1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1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1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1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1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1.42578125" style="13"/>
  </cols>
  <sheetData>
    <row r="1" spans="1:15" x14ac:dyDescent="0.2">
      <c r="A1" s="121" t="s">
        <v>2</v>
      </c>
    </row>
    <row r="3" spans="1:15" x14ac:dyDescent="0.2">
      <c r="A3" s="304" t="s">
        <v>430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5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5" x14ac:dyDescent="0.2">
      <c r="A5" s="132" t="s">
        <v>440</v>
      </c>
    </row>
    <row r="6" spans="1:15" x14ac:dyDescent="0.2">
      <c r="A6" s="216" t="s">
        <v>316</v>
      </c>
    </row>
    <row r="8" spans="1:15" x14ac:dyDescent="0.2">
      <c r="A8" s="300" t="s">
        <v>381</v>
      </c>
      <c r="B8" s="306" t="s">
        <v>131</v>
      </c>
      <c r="C8" s="306" t="s">
        <v>7</v>
      </c>
      <c r="D8" s="214"/>
      <c r="E8" s="215"/>
      <c r="F8" s="309" t="s">
        <v>378</v>
      </c>
      <c r="G8" s="309"/>
      <c r="H8" s="308" t="s">
        <v>377</v>
      </c>
      <c r="I8" s="308"/>
      <c r="J8" s="215"/>
      <c r="K8" s="215"/>
      <c r="L8" s="6"/>
      <c r="M8" s="6"/>
      <c r="N8" s="7"/>
      <c r="O8" s="302" t="s">
        <v>381</v>
      </c>
    </row>
    <row r="9" spans="1:15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</row>
    <row r="10" spans="1:15" x14ac:dyDescent="0.2">
      <c r="A10" s="134"/>
      <c r="B10" s="135"/>
      <c r="O10" s="136"/>
    </row>
    <row r="11" spans="1:15" ht="22.5" x14ac:dyDescent="0.2">
      <c r="A11" s="137" t="s">
        <v>142</v>
      </c>
      <c r="B11" s="138" t="s">
        <v>143</v>
      </c>
      <c r="C11" s="154">
        <v>1.1000000000000001</v>
      </c>
      <c r="D11" s="154">
        <v>1.6</v>
      </c>
      <c r="E11" s="154" t="s">
        <v>172</v>
      </c>
      <c r="F11" s="154">
        <v>0.1</v>
      </c>
      <c r="G11" s="154">
        <v>0.1</v>
      </c>
      <c r="H11" s="154">
        <v>0.1</v>
      </c>
      <c r="I11" s="154">
        <v>0.3</v>
      </c>
      <c r="J11" s="154">
        <v>0.7</v>
      </c>
      <c r="K11" s="154">
        <v>1.8</v>
      </c>
      <c r="L11" s="154">
        <v>2.8</v>
      </c>
      <c r="M11" s="154">
        <v>3.7</v>
      </c>
      <c r="N11" s="155">
        <v>0.96630027781132988</v>
      </c>
      <c r="O11" s="158" t="s">
        <v>142</v>
      </c>
    </row>
    <row r="12" spans="1:15" x14ac:dyDescent="0.2">
      <c r="A12" s="134" t="s">
        <v>144</v>
      </c>
      <c r="B12" s="142" t="s">
        <v>145</v>
      </c>
      <c r="C12" s="154">
        <v>31.4</v>
      </c>
      <c r="D12" s="154" t="s">
        <v>172</v>
      </c>
      <c r="E12" s="154">
        <v>0.1</v>
      </c>
      <c r="F12" s="154">
        <v>0.3</v>
      </c>
      <c r="G12" s="154">
        <v>1</v>
      </c>
      <c r="H12" s="154">
        <v>2</v>
      </c>
      <c r="I12" s="154">
        <v>3.9</v>
      </c>
      <c r="J12" s="154">
        <v>20.100000000000001</v>
      </c>
      <c r="K12" s="154">
        <v>61.7</v>
      </c>
      <c r="L12" s="154">
        <v>102</v>
      </c>
      <c r="M12" s="154">
        <v>74.2</v>
      </c>
      <c r="N12" s="155">
        <v>19.326005556226598</v>
      </c>
      <c r="O12" s="158" t="s">
        <v>144</v>
      </c>
    </row>
    <row r="13" spans="1:15" ht="33.75" x14ac:dyDescent="0.2">
      <c r="A13" s="137" t="s">
        <v>146</v>
      </c>
      <c r="B13" s="138" t="s">
        <v>147</v>
      </c>
      <c r="C13" s="154">
        <v>0.1</v>
      </c>
      <c r="D13" s="154">
        <v>0.5</v>
      </c>
      <c r="E13" s="154" t="s">
        <v>172</v>
      </c>
      <c r="F13" s="154">
        <v>0.1</v>
      </c>
      <c r="G13" s="154" t="s">
        <v>172</v>
      </c>
      <c r="H13" s="154">
        <v>0</v>
      </c>
      <c r="I13" s="154">
        <v>0.2</v>
      </c>
      <c r="J13" s="154">
        <v>0.1</v>
      </c>
      <c r="K13" s="154">
        <v>0.1</v>
      </c>
      <c r="L13" s="154">
        <v>0.2</v>
      </c>
      <c r="M13" s="154">
        <v>0.2</v>
      </c>
      <c r="N13" s="155" t="s">
        <v>172</v>
      </c>
      <c r="O13" s="158" t="s">
        <v>146</v>
      </c>
    </row>
    <row r="14" spans="1:15" ht="22.5" x14ac:dyDescent="0.2">
      <c r="A14" s="137" t="s">
        <v>148</v>
      </c>
      <c r="B14" s="138" t="s">
        <v>149</v>
      </c>
      <c r="C14" s="154">
        <v>3.4</v>
      </c>
      <c r="D14" s="154" t="s">
        <v>172</v>
      </c>
      <c r="E14" s="154">
        <v>0.4</v>
      </c>
      <c r="F14" s="154">
        <v>5.6</v>
      </c>
      <c r="G14" s="154">
        <v>2.7</v>
      </c>
      <c r="H14" s="154">
        <v>0.8</v>
      </c>
      <c r="I14" s="154">
        <v>1.6</v>
      </c>
      <c r="J14" s="154">
        <v>4.3</v>
      </c>
      <c r="K14" s="154">
        <v>6.1</v>
      </c>
      <c r="L14" s="154">
        <v>4.4000000000000004</v>
      </c>
      <c r="M14" s="154">
        <v>3</v>
      </c>
      <c r="N14" s="155">
        <v>1.2078753472641623</v>
      </c>
      <c r="O14" s="158" t="s">
        <v>148</v>
      </c>
    </row>
    <row r="15" spans="1:15" x14ac:dyDescent="0.2">
      <c r="A15" s="134" t="s">
        <v>150</v>
      </c>
      <c r="B15" s="142" t="s">
        <v>151</v>
      </c>
      <c r="C15" s="154">
        <v>19.8</v>
      </c>
      <c r="D15" s="154">
        <v>0.5</v>
      </c>
      <c r="E15" s="154">
        <v>10.4</v>
      </c>
      <c r="F15" s="154">
        <v>26.4</v>
      </c>
      <c r="G15" s="154">
        <v>9.4</v>
      </c>
      <c r="H15" s="154">
        <v>16.600000000000001</v>
      </c>
      <c r="I15" s="154">
        <v>24.6</v>
      </c>
      <c r="J15" s="154">
        <v>34.1</v>
      </c>
      <c r="K15" s="154">
        <v>33.4</v>
      </c>
      <c r="L15" s="154">
        <v>5.4</v>
      </c>
      <c r="M15" s="154">
        <v>3</v>
      </c>
      <c r="N15" s="155">
        <v>1.6910254861698273</v>
      </c>
      <c r="O15" s="158" t="s">
        <v>150</v>
      </c>
    </row>
    <row r="16" spans="1:15" x14ac:dyDescent="0.2">
      <c r="A16" s="134" t="s">
        <v>152</v>
      </c>
      <c r="B16" s="142" t="s">
        <v>153</v>
      </c>
      <c r="C16" s="154">
        <v>14.7</v>
      </c>
      <c r="D16" s="154">
        <v>4.7</v>
      </c>
      <c r="E16" s="154">
        <v>8.6999999999999993</v>
      </c>
      <c r="F16" s="154">
        <v>7.9</v>
      </c>
      <c r="G16" s="154">
        <v>4.5999999999999996</v>
      </c>
      <c r="H16" s="154">
        <v>3.7</v>
      </c>
      <c r="I16" s="154">
        <v>6.2</v>
      </c>
      <c r="J16" s="154">
        <v>13.6</v>
      </c>
      <c r="K16" s="154">
        <v>23.6</v>
      </c>
      <c r="L16" s="154">
        <v>30.6</v>
      </c>
      <c r="M16" s="154">
        <v>31.2</v>
      </c>
      <c r="N16" s="155">
        <v>11.595603333735959</v>
      </c>
      <c r="O16" s="158" t="s">
        <v>152</v>
      </c>
    </row>
    <row r="17" spans="1:15" ht="22.5" x14ac:dyDescent="0.2">
      <c r="A17" s="137" t="s">
        <v>154</v>
      </c>
      <c r="B17" s="138" t="s">
        <v>155</v>
      </c>
      <c r="C17" s="154">
        <v>0.1</v>
      </c>
      <c r="D17" s="154" t="s">
        <v>172</v>
      </c>
      <c r="E17" s="154">
        <v>0.1</v>
      </c>
      <c r="F17" s="154">
        <v>0.1</v>
      </c>
      <c r="G17" s="154" t="s">
        <v>172</v>
      </c>
      <c r="H17" s="154" t="s">
        <v>172</v>
      </c>
      <c r="I17" s="154">
        <v>0</v>
      </c>
      <c r="J17" s="154">
        <v>0.1</v>
      </c>
      <c r="K17" s="154">
        <v>0.2</v>
      </c>
      <c r="L17" s="154">
        <v>0.1</v>
      </c>
      <c r="M17" s="154">
        <v>0.2</v>
      </c>
      <c r="N17" s="155">
        <v>0.48315013890566494</v>
      </c>
      <c r="O17" s="158" t="s">
        <v>154</v>
      </c>
    </row>
    <row r="18" spans="1:15" ht="22.5" x14ac:dyDescent="0.2">
      <c r="A18" s="137" t="s">
        <v>156</v>
      </c>
      <c r="B18" s="138" t="s">
        <v>157</v>
      </c>
      <c r="C18" s="154">
        <v>0.2</v>
      </c>
      <c r="D18" s="154" t="s">
        <v>172</v>
      </c>
      <c r="E18" s="154" t="s">
        <v>172</v>
      </c>
      <c r="F18" s="154" t="s">
        <v>172</v>
      </c>
      <c r="G18" s="154" t="s">
        <v>172</v>
      </c>
      <c r="H18" s="154" t="s">
        <v>172</v>
      </c>
      <c r="I18" s="154">
        <v>0.1</v>
      </c>
      <c r="J18" s="154">
        <v>0.5</v>
      </c>
      <c r="K18" s="154">
        <v>0.4</v>
      </c>
      <c r="L18" s="154">
        <v>0.1</v>
      </c>
      <c r="M18" s="154">
        <v>0.2</v>
      </c>
      <c r="N18" s="155" t="s">
        <v>172</v>
      </c>
      <c r="O18" s="158" t="s">
        <v>156</v>
      </c>
    </row>
    <row r="19" spans="1:15" x14ac:dyDescent="0.2">
      <c r="A19" s="134" t="s">
        <v>158</v>
      </c>
      <c r="B19" s="142" t="s">
        <v>159</v>
      </c>
      <c r="C19" s="154">
        <v>53.8</v>
      </c>
      <c r="D19" s="154">
        <v>1</v>
      </c>
      <c r="E19" s="154">
        <v>0.4</v>
      </c>
      <c r="F19" s="154">
        <v>0.2</v>
      </c>
      <c r="G19" s="154">
        <v>0.6</v>
      </c>
      <c r="H19" s="154">
        <v>2.9</v>
      </c>
      <c r="I19" s="154">
        <v>11.5</v>
      </c>
      <c r="J19" s="154">
        <v>43</v>
      </c>
      <c r="K19" s="154">
        <v>96.7</v>
      </c>
      <c r="L19" s="154">
        <v>132.80000000000001</v>
      </c>
      <c r="M19" s="154">
        <v>159.4</v>
      </c>
      <c r="N19" s="155">
        <v>99.287353545114144</v>
      </c>
      <c r="O19" s="158" t="s">
        <v>158</v>
      </c>
    </row>
    <row r="20" spans="1:15" x14ac:dyDescent="0.2">
      <c r="A20" s="134" t="s">
        <v>160</v>
      </c>
      <c r="B20" s="142" t="s">
        <v>161</v>
      </c>
      <c r="C20" s="154">
        <v>5.7</v>
      </c>
      <c r="D20" s="154">
        <v>1</v>
      </c>
      <c r="E20" s="154">
        <v>0.1</v>
      </c>
      <c r="F20" s="154" t="s">
        <v>172</v>
      </c>
      <c r="G20" s="154">
        <v>0.1</v>
      </c>
      <c r="H20" s="154">
        <v>0.2</v>
      </c>
      <c r="I20" s="154">
        <v>0.4</v>
      </c>
      <c r="J20" s="154">
        <v>1.3</v>
      </c>
      <c r="K20" s="154">
        <v>6.2</v>
      </c>
      <c r="L20" s="154">
        <v>14.8</v>
      </c>
      <c r="M20" s="154">
        <v>26.5</v>
      </c>
      <c r="N20" s="155">
        <v>21.017031042396425</v>
      </c>
      <c r="O20" s="158" t="s">
        <v>160</v>
      </c>
    </row>
    <row r="21" spans="1:15" x14ac:dyDescent="0.2">
      <c r="A21" s="134" t="s">
        <v>162</v>
      </c>
      <c r="B21" s="142" t="s">
        <v>163</v>
      </c>
      <c r="C21" s="154">
        <v>2.4</v>
      </c>
      <c r="D21" s="154" t="s">
        <v>172</v>
      </c>
      <c r="E21" s="154">
        <v>0.1</v>
      </c>
      <c r="F21" s="154">
        <v>0.1</v>
      </c>
      <c r="G21" s="154">
        <v>0.7</v>
      </c>
      <c r="H21" s="154">
        <v>1.3</v>
      </c>
      <c r="I21" s="154">
        <v>1.5</v>
      </c>
      <c r="J21" s="154">
        <v>4.8</v>
      </c>
      <c r="K21" s="154">
        <v>5</v>
      </c>
      <c r="L21" s="154">
        <v>2.2999999999999998</v>
      </c>
      <c r="M21" s="154">
        <v>2.4</v>
      </c>
      <c r="N21" s="155">
        <v>1.9326005556226598</v>
      </c>
      <c r="O21" s="158" t="s">
        <v>162</v>
      </c>
    </row>
    <row r="22" spans="1:15" x14ac:dyDescent="0.2">
      <c r="A22" s="134" t="s">
        <v>164</v>
      </c>
      <c r="B22" s="142" t="s">
        <v>165</v>
      </c>
      <c r="C22" s="154">
        <v>0.6</v>
      </c>
      <c r="D22" s="154" t="s">
        <v>172</v>
      </c>
      <c r="E22" s="154" t="s">
        <v>172</v>
      </c>
      <c r="F22" s="154">
        <v>0.1</v>
      </c>
      <c r="G22" s="154">
        <v>0.2</v>
      </c>
      <c r="H22" s="154">
        <v>0.4</v>
      </c>
      <c r="I22" s="154">
        <v>0.6</v>
      </c>
      <c r="J22" s="154">
        <v>1.3</v>
      </c>
      <c r="K22" s="154">
        <v>1.6</v>
      </c>
      <c r="L22" s="154">
        <v>0.3</v>
      </c>
      <c r="M22" s="154">
        <v>0.3</v>
      </c>
      <c r="N22" s="155" t="s">
        <v>172</v>
      </c>
      <c r="O22" s="158" t="s">
        <v>164</v>
      </c>
    </row>
    <row r="23" spans="1:15" ht="22.5" x14ac:dyDescent="0.2">
      <c r="A23" s="143" t="s">
        <v>166</v>
      </c>
      <c r="B23" s="138" t="s">
        <v>167</v>
      </c>
      <c r="C23" s="154">
        <v>63.6</v>
      </c>
      <c r="D23" s="154" t="s">
        <v>172</v>
      </c>
      <c r="E23" s="154">
        <v>0.4</v>
      </c>
      <c r="F23" s="154">
        <v>1.1000000000000001</v>
      </c>
      <c r="G23" s="154">
        <v>1.8</v>
      </c>
      <c r="H23" s="154">
        <v>8.1999999999999993</v>
      </c>
      <c r="I23" s="154">
        <v>23.7</v>
      </c>
      <c r="J23" s="154">
        <v>70.599999999999994</v>
      </c>
      <c r="K23" s="154">
        <v>142.5</v>
      </c>
      <c r="L23" s="154">
        <v>123.4</v>
      </c>
      <c r="M23" s="154">
        <v>137.1</v>
      </c>
      <c r="N23" s="155">
        <v>69.332044932962916</v>
      </c>
      <c r="O23" s="158" t="s">
        <v>166</v>
      </c>
    </row>
    <row r="24" spans="1:15" x14ac:dyDescent="0.2">
      <c r="A24" s="134" t="s">
        <v>168</v>
      </c>
      <c r="B24" s="142" t="s">
        <v>169</v>
      </c>
      <c r="C24" s="154">
        <v>0.7</v>
      </c>
      <c r="D24" s="154" t="s">
        <v>172</v>
      </c>
      <c r="E24" s="154" t="s">
        <v>172</v>
      </c>
      <c r="F24" s="154">
        <v>0.1</v>
      </c>
      <c r="G24" s="154">
        <v>0.2</v>
      </c>
      <c r="H24" s="154">
        <v>0</v>
      </c>
      <c r="I24" s="154">
        <v>0.2</v>
      </c>
      <c r="J24" s="154">
        <v>1</v>
      </c>
      <c r="K24" s="154">
        <v>1.4</v>
      </c>
      <c r="L24" s="154">
        <v>0.9</v>
      </c>
      <c r="M24" s="154">
        <v>1.8</v>
      </c>
      <c r="N24" s="155">
        <v>0.96630027781132988</v>
      </c>
      <c r="O24" s="158" t="s">
        <v>168</v>
      </c>
    </row>
    <row r="25" spans="1:15" x14ac:dyDescent="0.2">
      <c r="A25" s="134" t="s">
        <v>170</v>
      </c>
      <c r="B25" s="142" t="s">
        <v>171</v>
      </c>
      <c r="C25" s="154" t="s">
        <v>186</v>
      </c>
      <c r="D25" s="154" t="s">
        <v>186</v>
      </c>
      <c r="E25" s="154" t="s">
        <v>186</v>
      </c>
      <c r="F25" s="154" t="s">
        <v>186</v>
      </c>
      <c r="G25" s="154" t="s">
        <v>186</v>
      </c>
      <c r="H25" s="154" t="s">
        <v>186</v>
      </c>
      <c r="I25" s="154" t="s">
        <v>186</v>
      </c>
      <c r="J25" s="154" t="s">
        <v>186</v>
      </c>
      <c r="K25" s="154" t="s">
        <v>186</v>
      </c>
      <c r="L25" s="154" t="s">
        <v>186</v>
      </c>
      <c r="M25" s="154" t="s">
        <v>186</v>
      </c>
      <c r="N25" s="155" t="s">
        <v>186</v>
      </c>
      <c r="O25" s="158" t="s">
        <v>170</v>
      </c>
    </row>
    <row r="26" spans="1:15" ht="22.5" x14ac:dyDescent="0.2">
      <c r="A26" s="137" t="s">
        <v>173</v>
      </c>
      <c r="B26" s="138" t="s">
        <v>174</v>
      </c>
      <c r="C26" s="154">
        <v>0.1</v>
      </c>
      <c r="D26" s="154">
        <v>8.9</v>
      </c>
      <c r="E26" s="154" t="s">
        <v>172</v>
      </c>
      <c r="F26" s="154" t="s">
        <v>172</v>
      </c>
      <c r="G26" s="154">
        <v>0.1</v>
      </c>
      <c r="H26" s="154" t="s">
        <v>172</v>
      </c>
      <c r="I26" s="154" t="s">
        <v>172</v>
      </c>
      <c r="J26" s="154" t="s">
        <v>172</v>
      </c>
      <c r="K26" s="154" t="s">
        <v>172</v>
      </c>
      <c r="L26" s="154" t="s">
        <v>172</v>
      </c>
      <c r="M26" s="154" t="s">
        <v>172</v>
      </c>
      <c r="N26" s="155" t="s">
        <v>172</v>
      </c>
      <c r="O26" s="158" t="s">
        <v>173</v>
      </c>
    </row>
    <row r="27" spans="1:15" ht="22.5" x14ac:dyDescent="0.2">
      <c r="A27" s="137" t="s">
        <v>175</v>
      </c>
      <c r="B27" s="138" t="s">
        <v>176</v>
      </c>
      <c r="C27" s="154">
        <v>0.5</v>
      </c>
      <c r="D27" s="154">
        <v>3.7</v>
      </c>
      <c r="E27" s="154">
        <v>1.4</v>
      </c>
      <c r="F27" s="154">
        <v>1.5</v>
      </c>
      <c r="G27" s="154">
        <v>1</v>
      </c>
      <c r="H27" s="154">
        <v>0.3</v>
      </c>
      <c r="I27" s="154">
        <v>0.4</v>
      </c>
      <c r="J27" s="154">
        <v>0.3</v>
      </c>
      <c r="K27" s="154">
        <v>0.3</v>
      </c>
      <c r="L27" s="154">
        <v>0.3</v>
      </c>
      <c r="M27" s="154">
        <v>0.2</v>
      </c>
      <c r="N27" s="155" t="s">
        <v>172</v>
      </c>
      <c r="O27" s="158" t="s">
        <v>175</v>
      </c>
    </row>
    <row r="28" spans="1:15" ht="33.75" x14ac:dyDescent="0.2">
      <c r="A28" s="137" t="s">
        <v>177</v>
      </c>
      <c r="B28" s="138" t="s">
        <v>178</v>
      </c>
      <c r="C28" s="154">
        <v>1</v>
      </c>
      <c r="D28" s="154">
        <v>3.1</v>
      </c>
      <c r="E28" s="154">
        <v>0.1</v>
      </c>
      <c r="F28" s="154">
        <v>0.3</v>
      </c>
      <c r="G28" s="154">
        <v>0.5</v>
      </c>
      <c r="H28" s="154">
        <v>1.3</v>
      </c>
      <c r="I28" s="154">
        <v>0.6</v>
      </c>
      <c r="J28" s="154">
        <v>0.6</v>
      </c>
      <c r="K28" s="154">
        <v>0.7</v>
      </c>
      <c r="L28" s="154">
        <v>1.7</v>
      </c>
      <c r="M28" s="154">
        <v>2.5</v>
      </c>
      <c r="N28" s="155">
        <v>3.3820509723396546</v>
      </c>
      <c r="O28" s="158" t="s">
        <v>177</v>
      </c>
    </row>
    <row r="29" spans="1:15" ht="22.5" x14ac:dyDescent="0.2">
      <c r="A29" s="137" t="s">
        <v>179</v>
      </c>
      <c r="B29" s="138" t="s">
        <v>180</v>
      </c>
      <c r="C29" s="154">
        <v>15.4</v>
      </c>
      <c r="D29" s="154">
        <v>2.1</v>
      </c>
      <c r="E29" s="154">
        <v>1</v>
      </c>
      <c r="F29" s="154">
        <v>0.8</v>
      </c>
      <c r="G29" s="154">
        <v>5.3</v>
      </c>
      <c r="H29" s="154">
        <v>5.9</v>
      </c>
      <c r="I29" s="154">
        <v>8.3000000000000007</v>
      </c>
      <c r="J29" s="154">
        <v>14.6</v>
      </c>
      <c r="K29" s="154">
        <v>22.1</v>
      </c>
      <c r="L29" s="154">
        <v>26.6</v>
      </c>
      <c r="M29" s="154">
        <v>39.6</v>
      </c>
      <c r="N29" s="155">
        <v>46.865563473849498</v>
      </c>
      <c r="O29" s="158" t="s">
        <v>179</v>
      </c>
    </row>
    <row r="30" spans="1:15" x14ac:dyDescent="0.2">
      <c r="A30" s="134" t="s">
        <v>181</v>
      </c>
      <c r="B30" s="142" t="s">
        <v>182</v>
      </c>
      <c r="C30" s="154" t="s">
        <v>172</v>
      </c>
      <c r="D30" s="154" t="s">
        <v>172</v>
      </c>
      <c r="E30" s="154" t="s">
        <v>172</v>
      </c>
      <c r="F30" s="154" t="s">
        <v>172</v>
      </c>
      <c r="G30" s="154" t="s">
        <v>172</v>
      </c>
      <c r="H30" s="154" t="s">
        <v>172</v>
      </c>
      <c r="I30" s="154" t="s">
        <v>172</v>
      </c>
      <c r="J30" s="154" t="s">
        <v>172</v>
      </c>
      <c r="K30" s="154" t="s">
        <v>172</v>
      </c>
      <c r="L30" s="154" t="s">
        <v>172</v>
      </c>
      <c r="M30" s="154" t="s">
        <v>172</v>
      </c>
      <c r="N30" s="155" t="s">
        <v>172</v>
      </c>
      <c r="O30" s="158" t="s">
        <v>181</v>
      </c>
    </row>
    <row r="31" spans="1:15" ht="33.75" x14ac:dyDescent="0.2">
      <c r="A31" s="137" t="s">
        <v>184</v>
      </c>
      <c r="B31" s="138" t="s">
        <v>185</v>
      </c>
      <c r="C31" s="154">
        <v>6.9</v>
      </c>
      <c r="D31" s="154">
        <v>0.5</v>
      </c>
      <c r="E31" s="154" t="s">
        <v>172</v>
      </c>
      <c r="F31" s="154">
        <v>0.2</v>
      </c>
      <c r="G31" s="154">
        <v>0.2</v>
      </c>
      <c r="H31" s="154">
        <v>1.2</v>
      </c>
      <c r="I31" s="154">
        <v>2.2000000000000002</v>
      </c>
      <c r="J31" s="154">
        <v>6.8</v>
      </c>
      <c r="K31" s="154">
        <v>9.9</v>
      </c>
      <c r="L31" s="154">
        <v>18.100000000000001</v>
      </c>
      <c r="M31" s="154">
        <v>18.7</v>
      </c>
      <c r="N31" s="155">
        <v>9.6630027781132988</v>
      </c>
      <c r="O31" s="158" t="s">
        <v>184</v>
      </c>
    </row>
    <row r="32" spans="1:15" x14ac:dyDescent="0.2">
      <c r="A32" s="132" t="s">
        <v>7</v>
      </c>
      <c r="B32" s="142"/>
      <c r="C32" s="156">
        <v>221.5</v>
      </c>
      <c r="D32" s="156">
        <v>27.7</v>
      </c>
      <c r="E32" s="156">
        <v>23.5</v>
      </c>
      <c r="F32" s="156">
        <v>44.9</v>
      </c>
      <c r="G32" s="156">
        <v>28.4</v>
      </c>
      <c r="H32" s="156">
        <v>44.8</v>
      </c>
      <c r="I32" s="156">
        <v>86.1</v>
      </c>
      <c r="J32" s="156">
        <v>217.8</v>
      </c>
      <c r="K32" s="156">
        <v>413.7</v>
      </c>
      <c r="L32" s="156">
        <v>466.7</v>
      </c>
      <c r="M32" s="156">
        <v>503.9</v>
      </c>
      <c r="N32" s="157">
        <v>287.71590771832348</v>
      </c>
      <c r="O32" s="160" t="s">
        <v>7</v>
      </c>
    </row>
    <row r="33" spans="1:13" x14ac:dyDescent="0.2">
      <c r="A33" s="134" t="s">
        <v>105</v>
      </c>
    </row>
    <row r="34" spans="1:13" x14ac:dyDescent="0.2">
      <c r="A34" s="2" t="s">
        <v>468</v>
      </c>
    </row>
    <row r="35" spans="1:13" x14ac:dyDescent="0.2">
      <c r="A35" s="13" t="s">
        <v>470</v>
      </c>
    </row>
    <row r="36" spans="1:13" x14ac:dyDescent="0.2"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</row>
    <row r="37" spans="1:13" x14ac:dyDescent="0.2"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</row>
    <row r="38" spans="1:13" x14ac:dyDescent="0.2"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</row>
    <row r="39" spans="1:13" x14ac:dyDescent="0.2"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</row>
  </sheetData>
  <mergeCells count="7">
    <mergeCell ref="B8:B9"/>
    <mergeCell ref="C8:C9"/>
    <mergeCell ref="A3:O4"/>
    <mergeCell ref="A8:A9"/>
    <mergeCell ref="F8:G8"/>
    <mergeCell ref="H8:I8"/>
    <mergeCell ref="O8:O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2" orientation="portrait" r:id="rId1"/>
  <headerFooter alignWithMargins="0">
    <oddFooter>&amp;C&amp;6© Statistisches Landesamt des Freistaates Sachsen | A IV 9 - j/17</oddFooter>
  </headerFooter>
  <colBreaks count="1" manualBreakCount="1">
    <brk id="6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O88"/>
  <sheetViews>
    <sheetView showGridLines="0" zoomScaleNormal="100" workbookViewId="0"/>
  </sheetViews>
  <sheetFormatPr baseColWidth="10" defaultColWidth="13.42578125" defaultRowHeight="11.25" x14ac:dyDescent="0.2"/>
  <cols>
    <col min="1" max="1" width="8.7109375" style="13" customWidth="1"/>
    <col min="2" max="2" width="35.7109375" style="13" customWidth="1"/>
    <col min="3" max="3" width="12.7109375" style="13" customWidth="1"/>
    <col min="4" max="14" width="9.7109375" style="13" customWidth="1"/>
    <col min="15" max="15" width="9.28515625" style="13" customWidth="1"/>
    <col min="16" max="256" width="13.42578125" style="13"/>
    <col min="257" max="257" width="8.7109375" style="13" customWidth="1"/>
    <col min="258" max="258" width="35.7109375" style="13" customWidth="1"/>
    <col min="259" max="259" width="12.7109375" style="13" customWidth="1"/>
    <col min="260" max="270" width="9.7109375" style="13" customWidth="1"/>
    <col min="271" max="271" width="9.28515625" style="13" customWidth="1"/>
    <col min="272" max="512" width="13.42578125" style="13"/>
    <col min="513" max="513" width="8.7109375" style="13" customWidth="1"/>
    <col min="514" max="514" width="35.7109375" style="13" customWidth="1"/>
    <col min="515" max="515" width="12.7109375" style="13" customWidth="1"/>
    <col min="516" max="526" width="9.7109375" style="13" customWidth="1"/>
    <col min="527" max="527" width="9.28515625" style="13" customWidth="1"/>
    <col min="528" max="768" width="13.42578125" style="13"/>
    <col min="769" max="769" width="8.7109375" style="13" customWidth="1"/>
    <col min="770" max="770" width="35.7109375" style="13" customWidth="1"/>
    <col min="771" max="771" width="12.7109375" style="13" customWidth="1"/>
    <col min="772" max="782" width="9.7109375" style="13" customWidth="1"/>
    <col min="783" max="783" width="9.28515625" style="13" customWidth="1"/>
    <col min="784" max="1024" width="13.42578125" style="13"/>
    <col min="1025" max="1025" width="8.7109375" style="13" customWidth="1"/>
    <col min="1026" max="1026" width="35.7109375" style="13" customWidth="1"/>
    <col min="1027" max="1027" width="12.7109375" style="13" customWidth="1"/>
    <col min="1028" max="1038" width="9.7109375" style="13" customWidth="1"/>
    <col min="1039" max="1039" width="9.28515625" style="13" customWidth="1"/>
    <col min="1040" max="1280" width="13.42578125" style="13"/>
    <col min="1281" max="1281" width="8.7109375" style="13" customWidth="1"/>
    <col min="1282" max="1282" width="35.7109375" style="13" customWidth="1"/>
    <col min="1283" max="1283" width="12.7109375" style="13" customWidth="1"/>
    <col min="1284" max="1294" width="9.7109375" style="13" customWidth="1"/>
    <col min="1295" max="1295" width="9.28515625" style="13" customWidth="1"/>
    <col min="1296" max="1536" width="13.42578125" style="13"/>
    <col min="1537" max="1537" width="8.7109375" style="13" customWidth="1"/>
    <col min="1538" max="1538" width="35.7109375" style="13" customWidth="1"/>
    <col min="1539" max="1539" width="12.7109375" style="13" customWidth="1"/>
    <col min="1540" max="1550" width="9.7109375" style="13" customWidth="1"/>
    <col min="1551" max="1551" width="9.28515625" style="13" customWidth="1"/>
    <col min="1552" max="1792" width="13.42578125" style="13"/>
    <col min="1793" max="1793" width="8.7109375" style="13" customWidth="1"/>
    <col min="1794" max="1794" width="35.7109375" style="13" customWidth="1"/>
    <col min="1795" max="1795" width="12.7109375" style="13" customWidth="1"/>
    <col min="1796" max="1806" width="9.7109375" style="13" customWidth="1"/>
    <col min="1807" max="1807" width="9.28515625" style="13" customWidth="1"/>
    <col min="1808" max="2048" width="13.42578125" style="13"/>
    <col min="2049" max="2049" width="8.7109375" style="13" customWidth="1"/>
    <col min="2050" max="2050" width="35.7109375" style="13" customWidth="1"/>
    <col min="2051" max="2051" width="12.7109375" style="13" customWidth="1"/>
    <col min="2052" max="2062" width="9.7109375" style="13" customWidth="1"/>
    <col min="2063" max="2063" width="9.28515625" style="13" customWidth="1"/>
    <col min="2064" max="2304" width="13.42578125" style="13"/>
    <col min="2305" max="2305" width="8.7109375" style="13" customWidth="1"/>
    <col min="2306" max="2306" width="35.7109375" style="13" customWidth="1"/>
    <col min="2307" max="2307" width="12.7109375" style="13" customWidth="1"/>
    <col min="2308" max="2318" width="9.7109375" style="13" customWidth="1"/>
    <col min="2319" max="2319" width="9.28515625" style="13" customWidth="1"/>
    <col min="2320" max="2560" width="13.42578125" style="13"/>
    <col min="2561" max="2561" width="8.7109375" style="13" customWidth="1"/>
    <col min="2562" max="2562" width="35.7109375" style="13" customWidth="1"/>
    <col min="2563" max="2563" width="12.7109375" style="13" customWidth="1"/>
    <col min="2564" max="2574" width="9.7109375" style="13" customWidth="1"/>
    <col min="2575" max="2575" width="9.28515625" style="13" customWidth="1"/>
    <col min="2576" max="2816" width="13.42578125" style="13"/>
    <col min="2817" max="2817" width="8.7109375" style="13" customWidth="1"/>
    <col min="2818" max="2818" width="35.7109375" style="13" customWidth="1"/>
    <col min="2819" max="2819" width="12.7109375" style="13" customWidth="1"/>
    <col min="2820" max="2830" width="9.7109375" style="13" customWidth="1"/>
    <col min="2831" max="2831" width="9.28515625" style="13" customWidth="1"/>
    <col min="2832" max="3072" width="13.42578125" style="13"/>
    <col min="3073" max="3073" width="8.7109375" style="13" customWidth="1"/>
    <col min="3074" max="3074" width="35.7109375" style="13" customWidth="1"/>
    <col min="3075" max="3075" width="12.7109375" style="13" customWidth="1"/>
    <col min="3076" max="3086" width="9.7109375" style="13" customWidth="1"/>
    <col min="3087" max="3087" width="9.28515625" style="13" customWidth="1"/>
    <col min="3088" max="3328" width="13.42578125" style="13"/>
    <col min="3329" max="3329" width="8.7109375" style="13" customWidth="1"/>
    <col min="3330" max="3330" width="35.7109375" style="13" customWidth="1"/>
    <col min="3331" max="3331" width="12.7109375" style="13" customWidth="1"/>
    <col min="3332" max="3342" width="9.7109375" style="13" customWidth="1"/>
    <col min="3343" max="3343" width="9.28515625" style="13" customWidth="1"/>
    <col min="3344" max="3584" width="13.42578125" style="13"/>
    <col min="3585" max="3585" width="8.7109375" style="13" customWidth="1"/>
    <col min="3586" max="3586" width="35.7109375" style="13" customWidth="1"/>
    <col min="3587" max="3587" width="12.7109375" style="13" customWidth="1"/>
    <col min="3588" max="3598" width="9.7109375" style="13" customWidth="1"/>
    <col min="3599" max="3599" width="9.28515625" style="13" customWidth="1"/>
    <col min="3600" max="3840" width="13.42578125" style="13"/>
    <col min="3841" max="3841" width="8.7109375" style="13" customWidth="1"/>
    <col min="3842" max="3842" width="35.7109375" style="13" customWidth="1"/>
    <col min="3843" max="3843" width="12.7109375" style="13" customWidth="1"/>
    <col min="3844" max="3854" width="9.7109375" style="13" customWidth="1"/>
    <col min="3855" max="3855" width="9.28515625" style="13" customWidth="1"/>
    <col min="3856" max="4096" width="13.42578125" style="13"/>
    <col min="4097" max="4097" width="8.7109375" style="13" customWidth="1"/>
    <col min="4098" max="4098" width="35.7109375" style="13" customWidth="1"/>
    <col min="4099" max="4099" width="12.7109375" style="13" customWidth="1"/>
    <col min="4100" max="4110" width="9.7109375" style="13" customWidth="1"/>
    <col min="4111" max="4111" width="9.28515625" style="13" customWidth="1"/>
    <col min="4112" max="4352" width="13.42578125" style="13"/>
    <col min="4353" max="4353" width="8.7109375" style="13" customWidth="1"/>
    <col min="4354" max="4354" width="35.7109375" style="13" customWidth="1"/>
    <col min="4355" max="4355" width="12.7109375" style="13" customWidth="1"/>
    <col min="4356" max="4366" width="9.7109375" style="13" customWidth="1"/>
    <col min="4367" max="4367" width="9.28515625" style="13" customWidth="1"/>
    <col min="4368" max="4608" width="13.42578125" style="13"/>
    <col min="4609" max="4609" width="8.7109375" style="13" customWidth="1"/>
    <col min="4610" max="4610" width="35.7109375" style="13" customWidth="1"/>
    <col min="4611" max="4611" width="12.7109375" style="13" customWidth="1"/>
    <col min="4612" max="4622" width="9.7109375" style="13" customWidth="1"/>
    <col min="4623" max="4623" width="9.28515625" style="13" customWidth="1"/>
    <col min="4624" max="4864" width="13.42578125" style="13"/>
    <col min="4865" max="4865" width="8.7109375" style="13" customWidth="1"/>
    <col min="4866" max="4866" width="35.7109375" style="13" customWidth="1"/>
    <col min="4867" max="4867" width="12.7109375" style="13" customWidth="1"/>
    <col min="4868" max="4878" width="9.7109375" style="13" customWidth="1"/>
    <col min="4879" max="4879" width="9.28515625" style="13" customWidth="1"/>
    <col min="4880" max="5120" width="13.42578125" style="13"/>
    <col min="5121" max="5121" width="8.7109375" style="13" customWidth="1"/>
    <col min="5122" max="5122" width="35.7109375" style="13" customWidth="1"/>
    <col min="5123" max="5123" width="12.7109375" style="13" customWidth="1"/>
    <col min="5124" max="5134" width="9.7109375" style="13" customWidth="1"/>
    <col min="5135" max="5135" width="9.28515625" style="13" customWidth="1"/>
    <col min="5136" max="5376" width="13.42578125" style="13"/>
    <col min="5377" max="5377" width="8.7109375" style="13" customWidth="1"/>
    <col min="5378" max="5378" width="35.7109375" style="13" customWidth="1"/>
    <col min="5379" max="5379" width="12.7109375" style="13" customWidth="1"/>
    <col min="5380" max="5390" width="9.7109375" style="13" customWidth="1"/>
    <col min="5391" max="5391" width="9.28515625" style="13" customWidth="1"/>
    <col min="5392" max="5632" width="13.42578125" style="13"/>
    <col min="5633" max="5633" width="8.7109375" style="13" customWidth="1"/>
    <col min="5634" max="5634" width="35.7109375" style="13" customWidth="1"/>
    <col min="5635" max="5635" width="12.7109375" style="13" customWidth="1"/>
    <col min="5636" max="5646" width="9.7109375" style="13" customWidth="1"/>
    <col min="5647" max="5647" width="9.28515625" style="13" customWidth="1"/>
    <col min="5648" max="5888" width="13.42578125" style="13"/>
    <col min="5889" max="5889" width="8.7109375" style="13" customWidth="1"/>
    <col min="5890" max="5890" width="35.7109375" style="13" customWidth="1"/>
    <col min="5891" max="5891" width="12.7109375" style="13" customWidth="1"/>
    <col min="5892" max="5902" width="9.7109375" style="13" customWidth="1"/>
    <col min="5903" max="5903" width="9.28515625" style="13" customWidth="1"/>
    <col min="5904" max="6144" width="13.42578125" style="13"/>
    <col min="6145" max="6145" width="8.7109375" style="13" customWidth="1"/>
    <col min="6146" max="6146" width="35.7109375" style="13" customWidth="1"/>
    <col min="6147" max="6147" width="12.7109375" style="13" customWidth="1"/>
    <col min="6148" max="6158" width="9.7109375" style="13" customWidth="1"/>
    <col min="6159" max="6159" width="9.28515625" style="13" customWidth="1"/>
    <col min="6160" max="6400" width="13.42578125" style="13"/>
    <col min="6401" max="6401" width="8.7109375" style="13" customWidth="1"/>
    <col min="6402" max="6402" width="35.7109375" style="13" customWidth="1"/>
    <col min="6403" max="6403" width="12.7109375" style="13" customWidth="1"/>
    <col min="6404" max="6414" width="9.7109375" style="13" customWidth="1"/>
    <col min="6415" max="6415" width="9.28515625" style="13" customWidth="1"/>
    <col min="6416" max="6656" width="13.42578125" style="13"/>
    <col min="6657" max="6657" width="8.7109375" style="13" customWidth="1"/>
    <col min="6658" max="6658" width="35.7109375" style="13" customWidth="1"/>
    <col min="6659" max="6659" width="12.7109375" style="13" customWidth="1"/>
    <col min="6660" max="6670" width="9.7109375" style="13" customWidth="1"/>
    <col min="6671" max="6671" width="9.28515625" style="13" customWidth="1"/>
    <col min="6672" max="6912" width="13.42578125" style="13"/>
    <col min="6913" max="6913" width="8.7109375" style="13" customWidth="1"/>
    <col min="6914" max="6914" width="35.7109375" style="13" customWidth="1"/>
    <col min="6915" max="6915" width="12.7109375" style="13" customWidth="1"/>
    <col min="6916" max="6926" width="9.7109375" style="13" customWidth="1"/>
    <col min="6927" max="6927" width="9.28515625" style="13" customWidth="1"/>
    <col min="6928" max="7168" width="13.42578125" style="13"/>
    <col min="7169" max="7169" width="8.7109375" style="13" customWidth="1"/>
    <col min="7170" max="7170" width="35.7109375" style="13" customWidth="1"/>
    <col min="7171" max="7171" width="12.7109375" style="13" customWidth="1"/>
    <col min="7172" max="7182" width="9.7109375" style="13" customWidth="1"/>
    <col min="7183" max="7183" width="9.28515625" style="13" customWidth="1"/>
    <col min="7184" max="7424" width="13.42578125" style="13"/>
    <col min="7425" max="7425" width="8.7109375" style="13" customWidth="1"/>
    <col min="7426" max="7426" width="35.7109375" style="13" customWidth="1"/>
    <col min="7427" max="7427" width="12.7109375" style="13" customWidth="1"/>
    <col min="7428" max="7438" width="9.7109375" style="13" customWidth="1"/>
    <col min="7439" max="7439" width="9.28515625" style="13" customWidth="1"/>
    <col min="7440" max="7680" width="13.42578125" style="13"/>
    <col min="7681" max="7681" width="8.7109375" style="13" customWidth="1"/>
    <col min="7682" max="7682" width="35.7109375" style="13" customWidth="1"/>
    <col min="7683" max="7683" width="12.7109375" style="13" customWidth="1"/>
    <col min="7684" max="7694" width="9.7109375" style="13" customWidth="1"/>
    <col min="7695" max="7695" width="9.28515625" style="13" customWidth="1"/>
    <col min="7696" max="7936" width="13.42578125" style="13"/>
    <col min="7937" max="7937" width="8.7109375" style="13" customWidth="1"/>
    <col min="7938" max="7938" width="35.7109375" style="13" customWidth="1"/>
    <col min="7939" max="7939" width="12.7109375" style="13" customWidth="1"/>
    <col min="7940" max="7950" width="9.7109375" style="13" customWidth="1"/>
    <col min="7951" max="7951" width="9.28515625" style="13" customWidth="1"/>
    <col min="7952" max="8192" width="13.42578125" style="13"/>
    <col min="8193" max="8193" width="8.7109375" style="13" customWidth="1"/>
    <col min="8194" max="8194" width="35.7109375" style="13" customWidth="1"/>
    <col min="8195" max="8195" width="12.7109375" style="13" customWidth="1"/>
    <col min="8196" max="8206" width="9.7109375" style="13" customWidth="1"/>
    <col min="8207" max="8207" width="9.28515625" style="13" customWidth="1"/>
    <col min="8208" max="8448" width="13.42578125" style="13"/>
    <col min="8449" max="8449" width="8.7109375" style="13" customWidth="1"/>
    <col min="8450" max="8450" width="35.7109375" style="13" customWidth="1"/>
    <col min="8451" max="8451" width="12.7109375" style="13" customWidth="1"/>
    <col min="8452" max="8462" width="9.7109375" style="13" customWidth="1"/>
    <col min="8463" max="8463" width="9.28515625" style="13" customWidth="1"/>
    <col min="8464" max="8704" width="13.42578125" style="13"/>
    <col min="8705" max="8705" width="8.7109375" style="13" customWidth="1"/>
    <col min="8706" max="8706" width="35.7109375" style="13" customWidth="1"/>
    <col min="8707" max="8707" width="12.7109375" style="13" customWidth="1"/>
    <col min="8708" max="8718" width="9.7109375" style="13" customWidth="1"/>
    <col min="8719" max="8719" width="9.28515625" style="13" customWidth="1"/>
    <col min="8720" max="8960" width="13.42578125" style="13"/>
    <col min="8961" max="8961" width="8.7109375" style="13" customWidth="1"/>
    <col min="8962" max="8962" width="35.7109375" style="13" customWidth="1"/>
    <col min="8963" max="8963" width="12.7109375" style="13" customWidth="1"/>
    <col min="8964" max="8974" width="9.7109375" style="13" customWidth="1"/>
    <col min="8975" max="8975" width="9.28515625" style="13" customWidth="1"/>
    <col min="8976" max="9216" width="13.42578125" style="13"/>
    <col min="9217" max="9217" width="8.7109375" style="13" customWidth="1"/>
    <col min="9218" max="9218" width="35.7109375" style="13" customWidth="1"/>
    <col min="9219" max="9219" width="12.7109375" style="13" customWidth="1"/>
    <col min="9220" max="9230" width="9.7109375" style="13" customWidth="1"/>
    <col min="9231" max="9231" width="9.28515625" style="13" customWidth="1"/>
    <col min="9232" max="9472" width="13.42578125" style="13"/>
    <col min="9473" max="9473" width="8.7109375" style="13" customWidth="1"/>
    <col min="9474" max="9474" width="35.7109375" style="13" customWidth="1"/>
    <col min="9475" max="9475" width="12.7109375" style="13" customWidth="1"/>
    <col min="9476" max="9486" width="9.7109375" style="13" customWidth="1"/>
    <col min="9487" max="9487" width="9.28515625" style="13" customWidth="1"/>
    <col min="9488" max="9728" width="13.42578125" style="13"/>
    <col min="9729" max="9729" width="8.7109375" style="13" customWidth="1"/>
    <col min="9730" max="9730" width="35.7109375" style="13" customWidth="1"/>
    <col min="9731" max="9731" width="12.7109375" style="13" customWidth="1"/>
    <col min="9732" max="9742" width="9.7109375" style="13" customWidth="1"/>
    <col min="9743" max="9743" width="9.28515625" style="13" customWidth="1"/>
    <col min="9744" max="9984" width="13.42578125" style="13"/>
    <col min="9985" max="9985" width="8.7109375" style="13" customWidth="1"/>
    <col min="9986" max="9986" width="35.7109375" style="13" customWidth="1"/>
    <col min="9987" max="9987" width="12.7109375" style="13" customWidth="1"/>
    <col min="9988" max="9998" width="9.7109375" style="13" customWidth="1"/>
    <col min="9999" max="9999" width="9.28515625" style="13" customWidth="1"/>
    <col min="10000" max="10240" width="13.42578125" style="13"/>
    <col min="10241" max="10241" width="8.7109375" style="13" customWidth="1"/>
    <col min="10242" max="10242" width="35.7109375" style="13" customWidth="1"/>
    <col min="10243" max="10243" width="12.7109375" style="13" customWidth="1"/>
    <col min="10244" max="10254" width="9.7109375" style="13" customWidth="1"/>
    <col min="10255" max="10255" width="9.28515625" style="13" customWidth="1"/>
    <col min="10256" max="10496" width="13.42578125" style="13"/>
    <col min="10497" max="10497" width="8.7109375" style="13" customWidth="1"/>
    <col min="10498" max="10498" width="35.7109375" style="13" customWidth="1"/>
    <col min="10499" max="10499" width="12.7109375" style="13" customWidth="1"/>
    <col min="10500" max="10510" width="9.7109375" style="13" customWidth="1"/>
    <col min="10511" max="10511" width="9.28515625" style="13" customWidth="1"/>
    <col min="10512" max="10752" width="13.42578125" style="13"/>
    <col min="10753" max="10753" width="8.7109375" style="13" customWidth="1"/>
    <col min="10754" max="10754" width="35.7109375" style="13" customWidth="1"/>
    <col min="10755" max="10755" width="12.7109375" style="13" customWidth="1"/>
    <col min="10756" max="10766" width="9.7109375" style="13" customWidth="1"/>
    <col min="10767" max="10767" width="9.28515625" style="13" customWidth="1"/>
    <col min="10768" max="11008" width="13.42578125" style="13"/>
    <col min="11009" max="11009" width="8.7109375" style="13" customWidth="1"/>
    <col min="11010" max="11010" width="35.7109375" style="13" customWidth="1"/>
    <col min="11011" max="11011" width="12.7109375" style="13" customWidth="1"/>
    <col min="11012" max="11022" width="9.7109375" style="13" customWidth="1"/>
    <col min="11023" max="11023" width="9.28515625" style="13" customWidth="1"/>
    <col min="11024" max="11264" width="13.42578125" style="13"/>
    <col min="11265" max="11265" width="8.7109375" style="13" customWidth="1"/>
    <col min="11266" max="11266" width="35.7109375" style="13" customWidth="1"/>
    <col min="11267" max="11267" width="12.7109375" style="13" customWidth="1"/>
    <col min="11268" max="11278" width="9.7109375" style="13" customWidth="1"/>
    <col min="11279" max="11279" width="9.28515625" style="13" customWidth="1"/>
    <col min="11280" max="11520" width="13.42578125" style="13"/>
    <col min="11521" max="11521" width="8.7109375" style="13" customWidth="1"/>
    <col min="11522" max="11522" width="35.7109375" style="13" customWidth="1"/>
    <col min="11523" max="11523" width="12.7109375" style="13" customWidth="1"/>
    <col min="11524" max="11534" width="9.7109375" style="13" customWidth="1"/>
    <col min="11535" max="11535" width="9.28515625" style="13" customWidth="1"/>
    <col min="11536" max="11776" width="13.42578125" style="13"/>
    <col min="11777" max="11777" width="8.7109375" style="13" customWidth="1"/>
    <col min="11778" max="11778" width="35.7109375" style="13" customWidth="1"/>
    <col min="11779" max="11779" width="12.7109375" style="13" customWidth="1"/>
    <col min="11780" max="11790" width="9.7109375" style="13" customWidth="1"/>
    <col min="11791" max="11791" width="9.28515625" style="13" customWidth="1"/>
    <col min="11792" max="12032" width="13.42578125" style="13"/>
    <col min="12033" max="12033" width="8.7109375" style="13" customWidth="1"/>
    <col min="12034" max="12034" width="35.7109375" style="13" customWidth="1"/>
    <col min="12035" max="12035" width="12.7109375" style="13" customWidth="1"/>
    <col min="12036" max="12046" width="9.7109375" style="13" customWidth="1"/>
    <col min="12047" max="12047" width="9.28515625" style="13" customWidth="1"/>
    <col min="12048" max="12288" width="13.42578125" style="13"/>
    <col min="12289" max="12289" width="8.7109375" style="13" customWidth="1"/>
    <col min="12290" max="12290" width="35.7109375" style="13" customWidth="1"/>
    <col min="12291" max="12291" width="12.7109375" style="13" customWidth="1"/>
    <col min="12292" max="12302" width="9.7109375" style="13" customWidth="1"/>
    <col min="12303" max="12303" width="9.28515625" style="13" customWidth="1"/>
    <col min="12304" max="12544" width="13.42578125" style="13"/>
    <col min="12545" max="12545" width="8.7109375" style="13" customWidth="1"/>
    <col min="12546" max="12546" width="35.7109375" style="13" customWidth="1"/>
    <col min="12547" max="12547" width="12.7109375" style="13" customWidth="1"/>
    <col min="12548" max="12558" width="9.7109375" style="13" customWidth="1"/>
    <col min="12559" max="12559" width="9.28515625" style="13" customWidth="1"/>
    <col min="12560" max="12800" width="13.42578125" style="13"/>
    <col min="12801" max="12801" width="8.7109375" style="13" customWidth="1"/>
    <col min="12802" max="12802" width="35.7109375" style="13" customWidth="1"/>
    <col min="12803" max="12803" width="12.7109375" style="13" customWidth="1"/>
    <col min="12804" max="12814" width="9.7109375" style="13" customWidth="1"/>
    <col min="12815" max="12815" width="9.28515625" style="13" customWidth="1"/>
    <col min="12816" max="13056" width="13.42578125" style="13"/>
    <col min="13057" max="13057" width="8.7109375" style="13" customWidth="1"/>
    <col min="13058" max="13058" width="35.7109375" style="13" customWidth="1"/>
    <col min="13059" max="13059" width="12.7109375" style="13" customWidth="1"/>
    <col min="13060" max="13070" width="9.7109375" style="13" customWidth="1"/>
    <col min="13071" max="13071" width="9.28515625" style="13" customWidth="1"/>
    <col min="13072" max="13312" width="13.42578125" style="13"/>
    <col min="13313" max="13313" width="8.7109375" style="13" customWidth="1"/>
    <col min="13314" max="13314" width="35.7109375" style="13" customWidth="1"/>
    <col min="13315" max="13315" width="12.7109375" style="13" customWidth="1"/>
    <col min="13316" max="13326" width="9.7109375" style="13" customWidth="1"/>
    <col min="13327" max="13327" width="9.28515625" style="13" customWidth="1"/>
    <col min="13328" max="13568" width="13.42578125" style="13"/>
    <col min="13569" max="13569" width="8.7109375" style="13" customWidth="1"/>
    <col min="13570" max="13570" width="35.7109375" style="13" customWidth="1"/>
    <col min="13571" max="13571" width="12.7109375" style="13" customWidth="1"/>
    <col min="13572" max="13582" width="9.7109375" style="13" customWidth="1"/>
    <col min="13583" max="13583" width="9.28515625" style="13" customWidth="1"/>
    <col min="13584" max="13824" width="13.42578125" style="13"/>
    <col min="13825" max="13825" width="8.7109375" style="13" customWidth="1"/>
    <col min="13826" max="13826" width="35.7109375" style="13" customWidth="1"/>
    <col min="13827" max="13827" width="12.7109375" style="13" customWidth="1"/>
    <col min="13828" max="13838" width="9.7109375" style="13" customWidth="1"/>
    <col min="13839" max="13839" width="9.28515625" style="13" customWidth="1"/>
    <col min="13840" max="14080" width="13.42578125" style="13"/>
    <col min="14081" max="14081" width="8.7109375" style="13" customWidth="1"/>
    <col min="14082" max="14082" width="35.7109375" style="13" customWidth="1"/>
    <col min="14083" max="14083" width="12.7109375" style="13" customWidth="1"/>
    <col min="14084" max="14094" width="9.7109375" style="13" customWidth="1"/>
    <col min="14095" max="14095" width="9.28515625" style="13" customWidth="1"/>
    <col min="14096" max="14336" width="13.42578125" style="13"/>
    <col min="14337" max="14337" width="8.7109375" style="13" customWidth="1"/>
    <col min="14338" max="14338" width="35.7109375" style="13" customWidth="1"/>
    <col min="14339" max="14339" width="12.7109375" style="13" customWidth="1"/>
    <col min="14340" max="14350" width="9.7109375" style="13" customWidth="1"/>
    <col min="14351" max="14351" width="9.28515625" style="13" customWidth="1"/>
    <col min="14352" max="14592" width="13.42578125" style="13"/>
    <col min="14593" max="14593" width="8.7109375" style="13" customWidth="1"/>
    <col min="14594" max="14594" width="35.7109375" style="13" customWidth="1"/>
    <col min="14595" max="14595" width="12.7109375" style="13" customWidth="1"/>
    <col min="14596" max="14606" width="9.7109375" style="13" customWidth="1"/>
    <col min="14607" max="14607" width="9.28515625" style="13" customWidth="1"/>
    <col min="14608" max="14848" width="13.42578125" style="13"/>
    <col min="14849" max="14849" width="8.7109375" style="13" customWidth="1"/>
    <col min="14850" max="14850" width="35.7109375" style="13" customWidth="1"/>
    <col min="14851" max="14851" width="12.7109375" style="13" customWidth="1"/>
    <col min="14852" max="14862" width="9.7109375" style="13" customWidth="1"/>
    <col min="14863" max="14863" width="9.28515625" style="13" customWidth="1"/>
    <col min="14864" max="15104" width="13.42578125" style="13"/>
    <col min="15105" max="15105" width="8.7109375" style="13" customWidth="1"/>
    <col min="15106" max="15106" width="35.7109375" style="13" customWidth="1"/>
    <col min="15107" max="15107" width="12.7109375" style="13" customWidth="1"/>
    <col min="15108" max="15118" width="9.7109375" style="13" customWidth="1"/>
    <col min="15119" max="15119" width="9.28515625" style="13" customWidth="1"/>
    <col min="15120" max="15360" width="13.42578125" style="13"/>
    <col min="15361" max="15361" width="8.7109375" style="13" customWidth="1"/>
    <col min="15362" max="15362" width="35.7109375" style="13" customWidth="1"/>
    <col min="15363" max="15363" width="12.7109375" style="13" customWidth="1"/>
    <col min="15364" max="15374" width="9.7109375" style="13" customWidth="1"/>
    <col min="15375" max="15375" width="9.28515625" style="13" customWidth="1"/>
    <col min="15376" max="15616" width="13.42578125" style="13"/>
    <col min="15617" max="15617" width="8.7109375" style="13" customWidth="1"/>
    <col min="15618" max="15618" width="35.7109375" style="13" customWidth="1"/>
    <col min="15619" max="15619" width="12.7109375" style="13" customWidth="1"/>
    <col min="15620" max="15630" width="9.7109375" style="13" customWidth="1"/>
    <col min="15631" max="15631" width="9.28515625" style="13" customWidth="1"/>
    <col min="15632" max="15872" width="13.42578125" style="13"/>
    <col min="15873" max="15873" width="8.7109375" style="13" customWidth="1"/>
    <col min="15874" max="15874" width="35.7109375" style="13" customWidth="1"/>
    <col min="15875" max="15875" width="12.7109375" style="13" customWidth="1"/>
    <col min="15876" max="15886" width="9.7109375" style="13" customWidth="1"/>
    <col min="15887" max="15887" width="9.28515625" style="13" customWidth="1"/>
    <col min="15888" max="16128" width="13.42578125" style="13"/>
    <col min="16129" max="16129" width="8.7109375" style="13" customWidth="1"/>
    <col min="16130" max="16130" width="35.7109375" style="13" customWidth="1"/>
    <col min="16131" max="16131" width="12.7109375" style="13" customWidth="1"/>
    <col min="16132" max="16142" width="9.7109375" style="13" customWidth="1"/>
    <col min="16143" max="16143" width="9.28515625" style="13" customWidth="1"/>
    <col min="16144" max="16384" width="13.42578125" style="13"/>
  </cols>
  <sheetData>
    <row r="1" spans="1:15" x14ac:dyDescent="0.2">
      <c r="A1" s="121" t="s">
        <v>2</v>
      </c>
    </row>
    <row r="3" spans="1:15" x14ac:dyDescent="0.2">
      <c r="A3" s="304" t="s">
        <v>430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</row>
    <row r="4" spans="1:15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</row>
    <row r="5" spans="1:15" x14ac:dyDescent="0.2">
      <c r="A5" s="132" t="s">
        <v>441</v>
      </c>
    </row>
    <row r="6" spans="1:15" x14ac:dyDescent="0.2">
      <c r="A6" s="216" t="s">
        <v>316</v>
      </c>
    </row>
    <row r="8" spans="1:15" x14ac:dyDescent="0.2">
      <c r="A8" s="300" t="s">
        <v>381</v>
      </c>
      <c r="B8" s="306" t="s">
        <v>131</v>
      </c>
      <c r="C8" s="306" t="s">
        <v>7</v>
      </c>
      <c r="D8" s="214"/>
      <c r="E8" s="215"/>
      <c r="F8" s="309" t="s">
        <v>378</v>
      </c>
      <c r="G8" s="309"/>
      <c r="H8" s="308" t="s">
        <v>377</v>
      </c>
      <c r="I8" s="308"/>
      <c r="J8" s="215"/>
      <c r="K8" s="215"/>
      <c r="L8" s="6"/>
      <c r="M8" s="6"/>
      <c r="N8" s="7"/>
      <c r="O8" s="302" t="s">
        <v>381</v>
      </c>
    </row>
    <row r="9" spans="1:15" x14ac:dyDescent="0.2">
      <c r="A9" s="301"/>
      <c r="B9" s="307"/>
      <c r="C9" s="307"/>
      <c r="D9" s="8" t="s">
        <v>376</v>
      </c>
      <c r="E9" s="9" t="s">
        <v>132</v>
      </c>
      <c r="F9" s="10" t="s">
        <v>133</v>
      </c>
      <c r="G9" s="12" t="s">
        <v>134</v>
      </c>
      <c r="H9" s="11" t="s">
        <v>135</v>
      </c>
      <c r="I9" s="12" t="s">
        <v>136</v>
      </c>
      <c r="J9" s="12" t="s">
        <v>137</v>
      </c>
      <c r="K9" s="12" t="s">
        <v>138</v>
      </c>
      <c r="L9" s="12" t="s">
        <v>139</v>
      </c>
      <c r="M9" s="12" t="s">
        <v>140</v>
      </c>
      <c r="N9" s="12" t="s">
        <v>141</v>
      </c>
      <c r="O9" s="303"/>
    </row>
    <row r="10" spans="1:15" x14ac:dyDescent="0.2">
      <c r="A10" s="134"/>
      <c r="B10" s="135"/>
      <c r="O10" s="136"/>
    </row>
    <row r="11" spans="1:15" ht="22.5" x14ac:dyDescent="0.2">
      <c r="A11" s="137" t="s">
        <v>142</v>
      </c>
      <c r="B11" s="138" t="s">
        <v>143</v>
      </c>
      <c r="C11" s="154">
        <v>1.1000000000000001</v>
      </c>
      <c r="D11" s="154" t="s">
        <v>172</v>
      </c>
      <c r="E11" s="154" t="s">
        <v>172</v>
      </c>
      <c r="F11" s="154" t="s">
        <v>172</v>
      </c>
      <c r="G11" s="154">
        <v>0.1</v>
      </c>
      <c r="H11" s="154">
        <v>0.2</v>
      </c>
      <c r="I11" s="154">
        <v>0.2</v>
      </c>
      <c r="J11" s="154">
        <v>0.6</v>
      </c>
      <c r="K11" s="154">
        <v>2</v>
      </c>
      <c r="L11" s="154">
        <v>2.9</v>
      </c>
      <c r="M11" s="154">
        <v>2.5</v>
      </c>
      <c r="N11" s="155">
        <v>0.70829054077982778</v>
      </c>
      <c r="O11" s="158" t="s">
        <v>142</v>
      </c>
    </row>
    <row r="12" spans="1:15" x14ac:dyDescent="0.2">
      <c r="A12" s="134" t="s">
        <v>144</v>
      </c>
      <c r="B12" s="142" t="s">
        <v>145</v>
      </c>
      <c r="C12" s="154">
        <v>26.2</v>
      </c>
      <c r="D12" s="154" t="s">
        <v>172</v>
      </c>
      <c r="E12" s="154">
        <v>0.6</v>
      </c>
      <c r="F12" s="154">
        <v>0.5</v>
      </c>
      <c r="G12" s="154">
        <v>0.5</v>
      </c>
      <c r="H12" s="154">
        <v>3.6</v>
      </c>
      <c r="I12" s="154">
        <v>10.199999999999999</v>
      </c>
      <c r="J12" s="154">
        <v>32</v>
      </c>
      <c r="K12" s="154">
        <v>46.5</v>
      </c>
      <c r="L12" s="154">
        <v>56.4</v>
      </c>
      <c r="M12" s="154">
        <v>49</v>
      </c>
      <c r="N12" s="155">
        <v>9.6125144820119495</v>
      </c>
      <c r="O12" s="158" t="s">
        <v>144</v>
      </c>
    </row>
    <row r="13" spans="1:15" ht="33.75" x14ac:dyDescent="0.2">
      <c r="A13" s="137" t="s">
        <v>146</v>
      </c>
      <c r="B13" s="138" t="s">
        <v>147</v>
      </c>
      <c r="C13" s="154">
        <v>0.1</v>
      </c>
      <c r="D13" s="154" t="s">
        <v>172</v>
      </c>
      <c r="E13" s="154" t="s">
        <v>172</v>
      </c>
      <c r="F13" s="154" t="s">
        <v>172</v>
      </c>
      <c r="G13" s="154" t="s">
        <v>172</v>
      </c>
      <c r="H13" s="154">
        <v>0</v>
      </c>
      <c r="I13" s="154">
        <v>0</v>
      </c>
      <c r="J13" s="154">
        <v>0.2</v>
      </c>
      <c r="K13" s="154">
        <v>0.1</v>
      </c>
      <c r="L13" s="154">
        <v>0.2</v>
      </c>
      <c r="M13" s="154">
        <v>0.2</v>
      </c>
      <c r="N13" s="155" t="s">
        <v>172</v>
      </c>
      <c r="O13" s="158" t="s">
        <v>146</v>
      </c>
    </row>
    <row r="14" spans="1:15" ht="22.5" x14ac:dyDescent="0.2">
      <c r="A14" s="137" t="s">
        <v>148</v>
      </c>
      <c r="B14" s="138" t="s">
        <v>149</v>
      </c>
      <c r="C14" s="154">
        <v>2.6</v>
      </c>
      <c r="D14" s="154" t="s">
        <v>172</v>
      </c>
      <c r="E14" s="154">
        <v>0.6</v>
      </c>
      <c r="F14" s="154">
        <v>6.1</v>
      </c>
      <c r="G14" s="154">
        <v>2.1</v>
      </c>
      <c r="H14" s="154">
        <v>1.3</v>
      </c>
      <c r="I14" s="154">
        <v>1.8</v>
      </c>
      <c r="J14" s="154">
        <v>3.3</v>
      </c>
      <c r="K14" s="154">
        <v>4.0999999999999996</v>
      </c>
      <c r="L14" s="154">
        <v>2.2999999999999998</v>
      </c>
      <c r="M14" s="154">
        <v>1.8</v>
      </c>
      <c r="N14" s="155">
        <v>0.30355308890564053</v>
      </c>
      <c r="O14" s="158" t="s">
        <v>148</v>
      </c>
    </row>
    <row r="15" spans="1:15" x14ac:dyDescent="0.2">
      <c r="A15" s="134" t="s">
        <v>150</v>
      </c>
      <c r="B15" s="142" t="s">
        <v>151</v>
      </c>
      <c r="C15" s="154">
        <v>33.700000000000003</v>
      </c>
      <c r="D15" s="154">
        <v>1.1000000000000001</v>
      </c>
      <c r="E15" s="154">
        <v>10.4</v>
      </c>
      <c r="F15" s="154">
        <v>18</v>
      </c>
      <c r="G15" s="154">
        <v>12.8</v>
      </c>
      <c r="H15" s="154">
        <v>22.7</v>
      </c>
      <c r="I15" s="154">
        <v>39.6</v>
      </c>
      <c r="J15" s="154">
        <v>75.8</v>
      </c>
      <c r="K15" s="154">
        <v>67.3</v>
      </c>
      <c r="L15" s="154">
        <v>19.399999999999999</v>
      </c>
      <c r="M15" s="154">
        <v>9.8000000000000007</v>
      </c>
      <c r="N15" s="155">
        <v>1.6189498074967492</v>
      </c>
      <c r="O15" s="158" t="s">
        <v>150</v>
      </c>
    </row>
    <row r="16" spans="1:15" x14ac:dyDescent="0.2">
      <c r="A16" s="134" t="s">
        <v>152</v>
      </c>
      <c r="B16" s="142" t="s">
        <v>153</v>
      </c>
      <c r="C16" s="154">
        <v>10.6</v>
      </c>
      <c r="D16" s="154">
        <v>3.3</v>
      </c>
      <c r="E16" s="154">
        <v>5.3</v>
      </c>
      <c r="F16" s="154">
        <v>6</v>
      </c>
      <c r="G16" s="154">
        <v>5.4</v>
      </c>
      <c r="H16" s="154">
        <v>3.8</v>
      </c>
      <c r="I16" s="154">
        <v>6</v>
      </c>
      <c r="J16" s="154">
        <v>11.6</v>
      </c>
      <c r="K16" s="154">
        <v>14.5</v>
      </c>
      <c r="L16" s="154">
        <v>18.5</v>
      </c>
      <c r="M16" s="154">
        <v>17.899999999999999</v>
      </c>
      <c r="N16" s="155">
        <v>5.059218148427342</v>
      </c>
      <c r="O16" s="158" t="s">
        <v>152</v>
      </c>
    </row>
    <row r="17" spans="1:15" ht="22.5" x14ac:dyDescent="0.2">
      <c r="A17" s="137" t="s">
        <v>154</v>
      </c>
      <c r="B17" s="138" t="s">
        <v>155</v>
      </c>
      <c r="C17" s="154">
        <v>0</v>
      </c>
      <c r="D17" s="154" t="s">
        <v>172</v>
      </c>
      <c r="E17" s="154" t="s">
        <v>172</v>
      </c>
      <c r="F17" s="154" t="s">
        <v>172</v>
      </c>
      <c r="G17" s="154" t="s">
        <v>172</v>
      </c>
      <c r="H17" s="154" t="s">
        <v>172</v>
      </c>
      <c r="I17" s="154" t="s">
        <v>172</v>
      </c>
      <c r="J17" s="154">
        <v>0.1</v>
      </c>
      <c r="K17" s="154">
        <v>0</v>
      </c>
      <c r="L17" s="154" t="s">
        <v>172</v>
      </c>
      <c r="M17" s="154" t="s">
        <v>172</v>
      </c>
      <c r="N17" s="155" t="s">
        <v>172</v>
      </c>
      <c r="O17" s="158" t="s">
        <v>154</v>
      </c>
    </row>
    <row r="18" spans="1:15" ht="22.5" x14ac:dyDescent="0.2">
      <c r="A18" s="137" t="s">
        <v>156</v>
      </c>
      <c r="B18" s="138" t="s">
        <v>157</v>
      </c>
      <c r="C18" s="154">
        <v>0.1</v>
      </c>
      <c r="D18" s="154" t="s">
        <v>172</v>
      </c>
      <c r="E18" s="154" t="s">
        <v>172</v>
      </c>
      <c r="F18" s="154" t="s">
        <v>172</v>
      </c>
      <c r="G18" s="154" t="s">
        <v>172</v>
      </c>
      <c r="H18" s="154">
        <v>0</v>
      </c>
      <c r="I18" s="154">
        <v>0</v>
      </c>
      <c r="J18" s="154">
        <v>0.2</v>
      </c>
      <c r="K18" s="154">
        <v>0.1</v>
      </c>
      <c r="L18" s="154">
        <v>0</v>
      </c>
      <c r="M18" s="154">
        <v>0.1</v>
      </c>
      <c r="N18" s="155" t="s">
        <v>172</v>
      </c>
      <c r="O18" s="158" t="s">
        <v>156</v>
      </c>
    </row>
    <row r="19" spans="1:15" x14ac:dyDescent="0.2">
      <c r="A19" s="134" t="s">
        <v>158</v>
      </c>
      <c r="B19" s="142" t="s">
        <v>159</v>
      </c>
      <c r="C19" s="154">
        <v>31.4</v>
      </c>
      <c r="D19" s="154">
        <v>1.6</v>
      </c>
      <c r="E19" s="154" t="s">
        <v>172</v>
      </c>
      <c r="F19" s="154">
        <v>0.6</v>
      </c>
      <c r="G19" s="154">
        <v>1</v>
      </c>
      <c r="H19" s="154">
        <v>2</v>
      </c>
      <c r="I19" s="154">
        <v>5.3</v>
      </c>
      <c r="J19" s="154">
        <v>18.399999999999999</v>
      </c>
      <c r="K19" s="154">
        <v>37</v>
      </c>
      <c r="L19" s="154">
        <v>59.7</v>
      </c>
      <c r="M19" s="154">
        <v>100.3</v>
      </c>
      <c r="N19" s="155">
        <v>62.734305040499045</v>
      </c>
      <c r="O19" s="158" t="s">
        <v>158</v>
      </c>
    </row>
    <row r="20" spans="1:15" x14ac:dyDescent="0.2">
      <c r="A20" s="134" t="s">
        <v>160</v>
      </c>
      <c r="B20" s="142" t="s">
        <v>161</v>
      </c>
      <c r="C20" s="154">
        <v>0.7</v>
      </c>
      <c r="D20" s="154">
        <v>1.6</v>
      </c>
      <c r="E20" s="154" t="s">
        <v>172</v>
      </c>
      <c r="F20" s="154">
        <v>0.1</v>
      </c>
      <c r="G20" s="154">
        <v>0.1</v>
      </c>
      <c r="H20" s="154">
        <v>0.2</v>
      </c>
      <c r="I20" s="154">
        <v>0.2</v>
      </c>
      <c r="J20" s="154">
        <v>0.5</v>
      </c>
      <c r="K20" s="154">
        <v>1.3</v>
      </c>
      <c r="L20" s="154">
        <v>1.7</v>
      </c>
      <c r="M20" s="154">
        <v>1.3</v>
      </c>
      <c r="N20" s="155">
        <v>0.50592181484273424</v>
      </c>
      <c r="O20" s="158" t="s">
        <v>160</v>
      </c>
    </row>
    <row r="21" spans="1:15" x14ac:dyDescent="0.2">
      <c r="A21" s="134" t="s">
        <v>162</v>
      </c>
      <c r="B21" s="142" t="s">
        <v>163</v>
      </c>
      <c r="C21" s="154">
        <v>2</v>
      </c>
      <c r="D21" s="154" t="s">
        <v>172</v>
      </c>
      <c r="E21" s="154" t="s">
        <v>172</v>
      </c>
      <c r="F21" s="154">
        <v>0.2</v>
      </c>
      <c r="G21" s="154">
        <v>0.9</v>
      </c>
      <c r="H21" s="154">
        <v>1.7</v>
      </c>
      <c r="I21" s="154">
        <v>2</v>
      </c>
      <c r="J21" s="154">
        <v>3.1</v>
      </c>
      <c r="K21" s="154">
        <v>3.4</v>
      </c>
      <c r="L21" s="154">
        <v>1.8</v>
      </c>
      <c r="M21" s="154">
        <v>2.5</v>
      </c>
      <c r="N21" s="155">
        <v>0.91065926671692166</v>
      </c>
      <c r="O21" s="158" t="s">
        <v>162</v>
      </c>
    </row>
    <row r="22" spans="1:15" x14ac:dyDescent="0.2">
      <c r="A22" s="134" t="s">
        <v>164</v>
      </c>
      <c r="B22" s="142" t="s">
        <v>165</v>
      </c>
      <c r="C22" s="154">
        <v>0.8</v>
      </c>
      <c r="D22" s="154" t="s">
        <v>172</v>
      </c>
      <c r="E22" s="154" t="s">
        <v>172</v>
      </c>
      <c r="F22" s="154">
        <v>0.1</v>
      </c>
      <c r="G22" s="154">
        <v>0.2</v>
      </c>
      <c r="H22" s="154">
        <v>1.1000000000000001</v>
      </c>
      <c r="I22" s="154">
        <v>1.2</v>
      </c>
      <c r="J22" s="154">
        <v>1.6</v>
      </c>
      <c r="K22" s="154">
        <v>2</v>
      </c>
      <c r="L22" s="154">
        <v>0.2</v>
      </c>
      <c r="M22" s="154">
        <v>0.2</v>
      </c>
      <c r="N22" s="155">
        <v>0.10118436296854683</v>
      </c>
      <c r="O22" s="158" t="s">
        <v>164</v>
      </c>
    </row>
    <row r="23" spans="1:15" ht="22.5" x14ac:dyDescent="0.2">
      <c r="A23" s="143" t="s">
        <v>166</v>
      </c>
      <c r="B23" s="138" t="s">
        <v>167</v>
      </c>
      <c r="C23" s="154">
        <v>84.6</v>
      </c>
      <c r="D23" s="154" t="s">
        <v>172</v>
      </c>
      <c r="E23" s="154">
        <v>0.1</v>
      </c>
      <c r="F23" s="154">
        <v>1.4</v>
      </c>
      <c r="G23" s="154">
        <v>1.9</v>
      </c>
      <c r="H23" s="154">
        <v>10.1</v>
      </c>
      <c r="I23" s="154">
        <v>26.2</v>
      </c>
      <c r="J23" s="154">
        <v>87.5</v>
      </c>
      <c r="K23" s="154">
        <v>153.30000000000001</v>
      </c>
      <c r="L23" s="154">
        <v>161.30000000000001</v>
      </c>
      <c r="M23" s="154">
        <v>189.8</v>
      </c>
      <c r="N23" s="155">
        <v>57.472718166134605</v>
      </c>
      <c r="O23" s="158" t="s">
        <v>166</v>
      </c>
    </row>
    <row r="24" spans="1:15" x14ac:dyDescent="0.2">
      <c r="A24" s="134" t="s">
        <v>168</v>
      </c>
      <c r="B24" s="142" t="s">
        <v>169</v>
      </c>
      <c r="C24" s="154">
        <v>1.2</v>
      </c>
      <c r="D24" s="154" t="s">
        <v>172</v>
      </c>
      <c r="E24" s="154">
        <v>0.1</v>
      </c>
      <c r="F24" s="154">
        <v>0.4</v>
      </c>
      <c r="G24" s="154">
        <v>0.3</v>
      </c>
      <c r="H24" s="154">
        <v>0.5</v>
      </c>
      <c r="I24" s="154">
        <v>1.4</v>
      </c>
      <c r="J24" s="154">
        <v>2.2000000000000002</v>
      </c>
      <c r="K24" s="154">
        <v>2.7</v>
      </c>
      <c r="L24" s="154">
        <v>0.9</v>
      </c>
      <c r="M24" s="154">
        <v>1</v>
      </c>
      <c r="N24" s="155">
        <v>0.30355308890564053</v>
      </c>
      <c r="O24" s="158" t="s">
        <v>168</v>
      </c>
    </row>
    <row r="25" spans="1:15" x14ac:dyDescent="0.2">
      <c r="A25" s="134" t="s">
        <v>170</v>
      </c>
      <c r="B25" s="142" t="s">
        <v>171</v>
      </c>
      <c r="C25" s="154">
        <v>0</v>
      </c>
      <c r="D25" s="154" t="s">
        <v>172</v>
      </c>
      <c r="E25" s="154" t="s">
        <v>172</v>
      </c>
      <c r="F25" s="154" t="s">
        <v>172</v>
      </c>
      <c r="G25" s="154">
        <v>0.1</v>
      </c>
      <c r="H25" s="154">
        <v>0.1</v>
      </c>
      <c r="I25" s="154" t="s">
        <v>172</v>
      </c>
      <c r="J25" s="154" t="s">
        <v>172</v>
      </c>
      <c r="K25" s="154">
        <v>0</v>
      </c>
      <c r="L25" s="154" t="s">
        <v>172</v>
      </c>
      <c r="M25" s="154" t="s">
        <v>172</v>
      </c>
      <c r="N25" s="155" t="s">
        <v>172</v>
      </c>
      <c r="O25" s="158" t="s">
        <v>170</v>
      </c>
    </row>
    <row r="26" spans="1:15" ht="22.5" x14ac:dyDescent="0.2">
      <c r="A26" s="137" t="s">
        <v>173</v>
      </c>
      <c r="B26" s="138" t="s">
        <v>174</v>
      </c>
      <c r="C26" s="154">
        <v>0.1</v>
      </c>
      <c r="D26" s="154">
        <v>6</v>
      </c>
      <c r="E26" s="154" t="s">
        <v>172</v>
      </c>
      <c r="F26" s="154" t="s">
        <v>172</v>
      </c>
      <c r="G26" s="154" t="s">
        <v>172</v>
      </c>
      <c r="H26" s="154" t="s">
        <v>172</v>
      </c>
      <c r="I26" s="154" t="s">
        <v>172</v>
      </c>
      <c r="J26" s="154" t="s">
        <v>172</v>
      </c>
      <c r="K26" s="154" t="s">
        <v>172</v>
      </c>
      <c r="L26" s="154" t="s">
        <v>172</v>
      </c>
      <c r="M26" s="154" t="s">
        <v>172</v>
      </c>
      <c r="N26" s="155" t="s">
        <v>172</v>
      </c>
      <c r="O26" s="158" t="s">
        <v>173</v>
      </c>
    </row>
    <row r="27" spans="1:15" ht="22.5" x14ac:dyDescent="0.2">
      <c r="A27" s="137" t="s">
        <v>175</v>
      </c>
      <c r="B27" s="138" t="s">
        <v>176</v>
      </c>
      <c r="C27" s="154">
        <v>0.5</v>
      </c>
      <c r="D27" s="154">
        <v>2.7</v>
      </c>
      <c r="E27" s="154">
        <v>0.8</v>
      </c>
      <c r="F27" s="154">
        <v>1.6</v>
      </c>
      <c r="G27" s="154">
        <v>0.9</v>
      </c>
      <c r="H27" s="154">
        <v>0.5</v>
      </c>
      <c r="I27" s="154">
        <v>1</v>
      </c>
      <c r="J27" s="154">
        <v>0.4</v>
      </c>
      <c r="K27" s="154">
        <v>0.3</v>
      </c>
      <c r="L27" s="154">
        <v>0.2</v>
      </c>
      <c r="M27" s="154">
        <v>0.2</v>
      </c>
      <c r="N27" s="155" t="s">
        <v>172</v>
      </c>
      <c r="O27" s="158" t="s">
        <v>175</v>
      </c>
    </row>
    <row r="28" spans="1:15" ht="33.75" x14ac:dyDescent="0.2">
      <c r="A28" s="137" t="s">
        <v>177</v>
      </c>
      <c r="B28" s="138" t="s">
        <v>178</v>
      </c>
      <c r="C28" s="154">
        <v>1.4</v>
      </c>
      <c r="D28" s="154">
        <v>2.7</v>
      </c>
      <c r="E28" s="154">
        <v>0.4</v>
      </c>
      <c r="F28" s="154">
        <v>0.2</v>
      </c>
      <c r="G28" s="154">
        <v>0.2</v>
      </c>
      <c r="H28" s="154">
        <v>0.3</v>
      </c>
      <c r="I28" s="154">
        <v>0.4</v>
      </c>
      <c r="J28" s="154">
        <v>0.8</v>
      </c>
      <c r="K28" s="154">
        <v>1.3</v>
      </c>
      <c r="L28" s="154">
        <v>1.8</v>
      </c>
      <c r="M28" s="154">
        <v>4.3</v>
      </c>
      <c r="N28" s="155">
        <v>3.6426370668676866</v>
      </c>
      <c r="O28" s="158" t="s">
        <v>177</v>
      </c>
    </row>
    <row r="29" spans="1:15" ht="22.5" x14ac:dyDescent="0.2">
      <c r="A29" s="137" t="s">
        <v>179</v>
      </c>
      <c r="B29" s="138" t="s">
        <v>180</v>
      </c>
      <c r="C29" s="154">
        <v>19.600000000000001</v>
      </c>
      <c r="D29" s="154" t="s">
        <v>172</v>
      </c>
      <c r="E29" s="154">
        <v>0.6</v>
      </c>
      <c r="F29" s="154">
        <v>0.3</v>
      </c>
      <c r="G29" s="154">
        <v>1.8</v>
      </c>
      <c r="H29" s="154">
        <v>2.2000000000000002</v>
      </c>
      <c r="I29" s="154">
        <v>3.4</v>
      </c>
      <c r="J29" s="154">
        <v>8.6999999999999993</v>
      </c>
      <c r="K29" s="154">
        <v>20.6</v>
      </c>
      <c r="L29" s="154">
        <v>34.1</v>
      </c>
      <c r="M29" s="154">
        <v>64.5</v>
      </c>
      <c r="N29" s="155">
        <v>52.615868743644356</v>
      </c>
      <c r="O29" s="158" t="s">
        <v>179</v>
      </c>
    </row>
    <row r="30" spans="1:15" x14ac:dyDescent="0.2">
      <c r="A30" s="134" t="s">
        <v>181</v>
      </c>
      <c r="B30" s="142" t="s">
        <v>182</v>
      </c>
      <c r="C30" s="154">
        <v>0</v>
      </c>
      <c r="D30" s="154" t="s">
        <v>172</v>
      </c>
      <c r="E30" s="154" t="s">
        <v>172</v>
      </c>
      <c r="F30" s="154" t="s">
        <v>172</v>
      </c>
      <c r="G30" s="154" t="s">
        <v>172</v>
      </c>
      <c r="H30" s="154" t="s">
        <v>172</v>
      </c>
      <c r="I30" s="154" t="s">
        <v>172</v>
      </c>
      <c r="J30" s="154" t="s">
        <v>172</v>
      </c>
      <c r="K30" s="154" t="s">
        <v>172</v>
      </c>
      <c r="L30" s="154" t="s">
        <v>172</v>
      </c>
      <c r="M30" s="154">
        <v>0.1</v>
      </c>
      <c r="N30" s="155">
        <v>0.10118436296854683</v>
      </c>
      <c r="O30" s="158" t="s">
        <v>181</v>
      </c>
    </row>
    <row r="31" spans="1:15" ht="33.75" x14ac:dyDescent="0.2">
      <c r="A31" s="137" t="s">
        <v>184</v>
      </c>
      <c r="B31" s="138" t="s">
        <v>185</v>
      </c>
      <c r="C31" s="154">
        <v>8.3000000000000007</v>
      </c>
      <c r="D31" s="154">
        <v>1.6</v>
      </c>
      <c r="E31" s="154" t="s">
        <v>172</v>
      </c>
      <c r="F31" s="154">
        <v>0.4</v>
      </c>
      <c r="G31" s="154">
        <v>1.3</v>
      </c>
      <c r="H31" s="154">
        <v>1.5</v>
      </c>
      <c r="I31" s="154">
        <v>3.3</v>
      </c>
      <c r="J31" s="154">
        <v>8.8000000000000007</v>
      </c>
      <c r="K31" s="154">
        <v>11.2</v>
      </c>
      <c r="L31" s="154">
        <v>18.5</v>
      </c>
      <c r="M31" s="154">
        <v>19</v>
      </c>
      <c r="N31" s="155">
        <v>3.4402683409305927</v>
      </c>
      <c r="O31" s="158" t="s">
        <v>184</v>
      </c>
    </row>
    <row r="32" spans="1:15" x14ac:dyDescent="0.2">
      <c r="A32" s="132" t="s">
        <v>7</v>
      </c>
      <c r="B32" s="142"/>
      <c r="C32" s="156">
        <v>225.2</v>
      </c>
      <c r="D32" s="156">
        <v>20.8</v>
      </c>
      <c r="E32" s="156">
        <v>18.8</v>
      </c>
      <c r="F32" s="156">
        <v>35.799999999999997</v>
      </c>
      <c r="G32" s="156">
        <v>29.6</v>
      </c>
      <c r="H32" s="156">
        <v>51.9</v>
      </c>
      <c r="I32" s="156">
        <v>102.2</v>
      </c>
      <c r="J32" s="156">
        <v>255.8</v>
      </c>
      <c r="K32" s="156">
        <v>367.9</v>
      </c>
      <c r="L32" s="156">
        <v>379.7</v>
      </c>
      <c r="M32" s="156">
        <v>464.4</v>
      </c>
      <c r="N32" s="157">
        <v>199.13082632210018</v>
      </c>
      <c r="O32" s="160" t="s">
        <v>7</v>
      </c>
    </row>
    <row r="33" spans="1:14" x14ac:dyDescent="0.2">
      <c r="A33" s="134" t="s">
        <v>105</v>
      </c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</row>
    <row r="34" spans="1:14" x14ac:dyDescent="0.2">
      <c r="A34" s="2" t="s">
        <v>468</v>
      </c>
    </row>
    <row r="35" spans="1:14" x14ac:dyDescent="0.2">
      <c r="A35" s="13" t="s">
        <v>470</v>
      </c>
    </row>
    <row r="36" spans="1:14" x14ac:dyDescent="0.2"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</row>
    <row r="37" spans="1:14" x14ac:dyDescent="0.2"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</row>
    <row r="38" spans="1:14" x14ac:dyDescent="0.2"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</row>
    <row r="39" spans="1:14" x14ac:dyDescent="0.2"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</row>
    <row r="40" spans="1:14" x14ac:dyDescent="0.2"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</row>
    <row r="42" spans="1:14" x14ac:dyDescent="0.2">
      <c r="C42" s="141"/>
      <c r="D42" s="141"/>
      <c r="E42" s="141"/>
      <c r="F42" s="141"/>
      <c r="G42" s="141"/>
      <c r="H42" s="141"/>
      <c r="I42" s="141"/>
      <c r="J42" s="141"/>
      <c r="K42" s="141"/>
      <c r="L42" s="141"/>
      <c r="M42" s="141"/>
    </row>
    <row r="43" spans="1:14" x14ac:dyDescent="0.2"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141"/>
    </row>
    <row r="44" spans="1:14" x14ac:dyDescent="0.2">
      <c r="C44" s="141"/>
      <c r="D44" s="141"/>
      <c r="E44" s="141"/>
      <c r="F44" s="141"/>
      <c r="G44" s="141"/>
      <c r="H44" s="141"/>
      <c r="I44" s="141"/>
      <c r="J44" s="141"/>
      <c r="K44" s="141"/>
      <c r="L44" s="141"/>
      <c r="M44" s="141"/>
    </row>
    <row r="45" spans="1:14" x14ac:dyDescent="0.2"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141"/>
    </row>
    <row r="46" spans="1:14" x14ac:dyDescent="0.2"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</row>
    <row r="47" spans="1:14" x14ac:dyDescent="0.2">
      <c r="C47" s="141"/>
      <c r="D47" s="141"/>
      <c r="E47" s="141"/>
      <c r="F47" s="141"/>
      <c r="G47" s="141"/>
      <c r="H47" s="141"/>
      <c r="I47" s="141"/>
      <c r="J47" s="141"/>
      <c r="K47" s="141"/>
      <c r="L47" s="141"/>
      <c r="M47" s="141"/>
    </row>
    <row r="48" spans="1:14" x14ac:dyDescent="0.2"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41"/>
    </row>
    <row r="49" spans="3:13" x14ac:dyDescent="0.2">
      <c r="C49" s="141"/>
      <c r="D49" s="141"/>
      <c r="E49" s="141"/>
      <c r="F49" s="141"/>
      <c r="G49" s="141"/>
      <c r="H49" s="141"/>
      <c r="I49" s="141"/>
      <c r="J49" s="141"/>
      <c r="K49" s="141"/>
      <c r="L49" s="141"/>
      <c r="M49" s="141"/>
    </row>
    <row r="50" spans="3:13" x14ac:dyDescent="0.2">
      <c r="C50" s="141"/>
      <c r="D50" s="141"/>
      <c r="E50" s="141"/>
      <c r="F50" s="141"/>
      <c r="G50" s="141"/>
      <c r="H50" s="141"/>
      <c r="I50" s="141"/>
      <c r="J50" s="141"/>
      <c r="K50" s="141"/>
      <c r="L50" s="141"/>
      <c r="M50" s="141"/>
    </row>
    <row r="51" spans="3:13" x14ac:dyDescent="0.2">
      <c r="C51" s="141"/>
    </row>
    <row r="52" spans="3:13" x14ac:dyDescent="0.2">
      <c r="C52" s="141"/>
      <c r="D52" s="141"/>
      <c r="E52" s="141"/>
      <c r="F52" s="141"/>
      <c r="G52" s="141"/>
      <c r="H52" s="141"/>
      <c r="I52" s="141"/>
      <c r="J52" s="141"/>
      <c r="K52" s="141"/>
      <c r="L52" s="141"/>
      <c r="M52" s="141"/>
    </row>
    <row r="53" spans="3:13" x14ac:dyDescent="0.2">
      <c r="C53" s="141"/>
      <c r="D53" s="141"/>
      <c r="E53" s="141"/>
      <c r="F53" s="141"/>
      <c r="G53" s="141"/>
      <c r="H53" s="141"/>
      <c r="I53" s="141"/>
      <c r="J53" s="141"/>
      <c r="K53" s="141"/>
      <c r="L53" s="141"/>
      <c r="M53" s="141"/>
    </row>
    <row r="54" spans="3:13" x14ac:dyDescent="0.2">
      <c r="C54" s="141"/>
      <c r="D54" s="141"/>
      <c r="E54" s="141"/>
      <c r="F54" s="141"/>
      <c r="G54" s="141"/>
      <c r="H54" s="141"/>
      <c r="I54" s="141"/>
      <c r="J54" s="141"/>
      <c r="K54" s="141"/>
      <c r="L54" s="141"/>
      <c r="M54" s="141"/>
    </row>
    <row r="55" spans="3:13" x14ac:dyDescent="0.2">
      <c r="C55" s="141"/>
      <c r="D55" s="141"/>
      <c r="E55" s="141"/>
      <c r="F55" s="141"/>
      <c r="G55" s="141"/>
      <c r="H55" s="141"/>
      <c r="I55" s="141"/>
      <c r="J55" s="141"/>
      <c r="K55" s="141"/>
      <c r="L55" s="141"/>
      <c r="M55" s="141"/>
    </row>
    <row r="56" spans="3:13" x14ac:dyDescent="0.2">
      <c r="C56" s="141"/>
      <c r="D56" s="141"/>
      <c r="E56" s="141"/>
      <c r="F56" s="141"/>
      <c r="G56" s="141"/>
      <c r="H56" s="141"/>
      <c r="I56" s="141"/>
      <c r="J56" s="141"/>
      <c r="K56" s="141"/>
      <c r="L56" s="141"/>
      <c r="M56" s="141"/>
    </row>
    <row r="57" spans="3:13" x14ac:dyDescent="0.2">
      <c r="C57" s="141"/>
      <c r="D57" s="141"/>
      <c r="E57" s="141"/>
      <c r="F57" s="141"/>
      <c r="G57" s="141"/>
      <c r="H57" s="141"/>
      <c r="I57" s="141"/>
      <c r="J57" s="141"/>
      <c r="K57" s="141"/>
      <c r="L57" s="141"/>
      <c r="M57" s="141"/>
    </row>
    <row r="58" spans="3:13" x14ac:dyDescent="0.2">
      <c r="C58" s="141"/>
      <c r="D58" s="141"/>
      <c r="E58" s="141"/>
      <c r="F58" s="141"/>
      <c r="G58" s="141"/>
      <c r="H58" s="141"/>
      <c r="I58" s="141"/>
      <c r="J58" s="141"/>
      <c r="K58" s="141"/>
      <c r="L58" s="141"/>
      <c r="M58" s="141"/>
    </row>
    <row r="59" spans="3:13" x14ac:dyDescent="0.2">
      <c r="C59" s="141"/>
      <c r="D59" s="141"/>
      <c r="E59" s="141"/>
      <c r="F59" s="141"/>
      <c r="G59" s="141"/>
      <c r="H59" s="141"/>
      <c r="I59" s="141"/>
      <c r="J59" s="141"/>
      <c r="K59" s="141"/>
      <c r="L59" s="141"/>
      <c r="M59" s="141"/>
    </row>
    <row r="60" spans="3:13" x14ac:dyDescent="0.2">
      <c r="C60" s="141"/>
      <c r="D60" s="141"/>
      <c r="E60" s="141"/>
      <c r="F60" s="141"/>
      <c r="G60" s="141"/>
      <c r="H60" s="141"/>
      <c r="I60" s="141"/>
      <c r="J60" s="141"/>
      <c r="K60" s="141"/>
      <c r="L60" s="141"/>
      <c r="M60" s="141"/>
    </row>
    <row r="61" spans="3:13" x14ac:dyDescent="0.2">
      <c r="C61" s="141"/>
      <c r="D61" s="141"/>
      <c r="E61" s="141"/>
      <c r="F61" s="141"/>
      <c r="G61" s="141"/>
      <c r="H61" s="141"/>
      <c r="I61" s="141"/>
      <c r="J61" s="141"/>
      <c r="K61" s="141"/>
      <c r="L61" s="141"/>
      <c r="M61" s="141"/>
    </row>
    <row r="62" spans="3:13" x14ac:dyDescent="0.2">
      <c r="C62" s="141"/>
      <c r="D62" s="141"/>
      <c r="E62" s="141"/>
      <c r="F62" s="141"/>
      <c r="G62" s="141"/>
      <c r="H62" s="141"/>
      <c r="I62" s="141"/>
      <c r="J62" s="141"/>
      <c r="K62" s="141"/>
      <c r="L62" s="141"/>
      <c r="M62" s="141"/>
    </row>
    <row r="63" spans="3:13" x14ac:dyDescent="0.2">
      <c r="C63" s="141"/>
      <c r="D63" s="141"/>
      <c r="E63" s="141"/>
      <c r="F63" s="141"/>
      <c r="G63" s="141"/>
      <c r="H63" s="141"/>
      <c r="I63" s="141"/>
      <c r="J63" s="141"/>
      <c r="K63" s="141"/>
      <c r="L63" s="141"/>
      <c r="M63" s="141"/>
    </row>
    <row r="64" spans="3:13" x14ac:dyDescent="0.2">
      <c r="C64" s="141"/>
      <c r="D64" s="141"/>
      <c r="E64" s="141"/>
      <c r="F64" s="141"/>
      <c r="G64" s="141"/>
      <c r="H64" s="141"/>
      <c r="I64" s="141"/>
      <c r="J64" s="141"/>
      <c r="K64" s="141"/>
      <c r="L64" s="141"/>
      <c r="M64" s="141"/>
    </row>
    <row r="65" spans="3:13" x14ac:dyDescent="0.2">
      <c r="C65" s="141"/>
      <c r="D65" s="141"/>
      <c r="E65" s="141"/>
      <c r="F65" s="141"/>
      <c r="G65" s="141"/>
      <c r="H65" s="141"/>
      <c r="I65" s="141"/>
      <c r="J65" s="141"/>
      <c r="K65" s="141"/>
      <c r="L65" s="141"/>
      <c r="M65" s="141"/>
    </row>
    <row r="66" spans="3:13" x14ac:dyDescent="0.2">
      <c r="C66" s="141"/>
      <c r="D66" s="141"/>
      <c r="E66" s="141"/>
      <c r="F66" s="141"/>
      <c r="G66" s="141"/>
      <c r="H66" s="141"/>
      <c r="I66" s="141"/>
      <c r="J66" s="141"/>
      <c r="K66" s="141"/>
      <c r="L66" s="141"/>
      <c r="M66" s="141"/>
    </row>
    <row r="67" spans="3:13" x14ac:dyDescent="0.2">
      <c r="C67" s="141"/>
      <c r="D67" s="141"/>
      <c r="E67" s="141"/>
      <c r="F67" s="141"/>
      <c r="G67" s="141"/>
      <c r="H67" s="141"/>
      <c r="I67" s="141"/>
      <c r="J67" s="141"/>
      <c r="K67" s="141"/>
      <c r="L67" s="141"/>
      <c r="M67" s="141"/>
    </row>
    <row r="68" spans="3:13" x14ac:dyDescent="0.2">
      <c r="C68" s="141"/>
      <c r="D68" s="141"/>
      <c r="E68" s="141"/>
      <c r="F68" s="141"/>
      <c r="G68" s="141"/>
      <c r="H68" s="141"/>
      <c r="I68" s="141"/>
      <c r="J68" s="141"/>
      <c r="K68" s="141"/>
      <c r="L68" s="141"/>
      <c r="M68" s="141"/>
    </row>
    <row r="69" spans="3:13" x14ac:dyDescent="0.2">
      <c r="C69" s="141"/>
      <c r="D69" s="141"/>
      <c r="E69" s="141"/>
      <c r="F69" s="141"/>
      <c r="G69" s="141"/>
      <c r="H69" s="141"/>
      <c r="I69" s="141"/>
      <c r="J69" s="141"/>
      <c r="K69" s="141"/>
      <c r="L69" s="141"/>
      <c r="M69" s="141"/>
    </row>
    <row r="70" spans="3:13" x14ac:dyDescent="0.2"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</row>
    <row r="71" spans="3:13" x14ac:dyDescent="0.2"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</row>
    <row r="72" spans="3:13" x14ac:dyDescent="0.2">
      <c r="C72" s="141"/>
      <c r="D72" s="141"/>
      <c r="E72" s="141"/>
      <c r="F72" s="141"/>
      <c r="G72" s="141"/>
      <c r="H72" s="141"/>
      <c r="I72" s="141"/>
      <c r="J72" s="141"/>
      <c r="K72" s="141"/>
      <c r="L72" s="141"/>
      <c r="M72" s="141"/>
    </row>
    <row r="73" spans="3:13" x14ac:dyDescent="0.2">
      <c r="C73" s="141"/>
      <c r="D73" s="141"/>
      <c r="E73" s="141"/>
      <c r="F73" s="141"/>
      <c r="G73" s="141"/>
      <c r="H73" s="141"/>
      <c r="I73" s="141"/>
      <c r="J73" s="141"/>
      <c r="K73" s="141"/>
      <c r="L73" s="141"/>
      <c r="M73" s="141"/>
    </row>
    <row r="74" spans="3:13" x14ac:dyDescent="0.2">
      <c r="C74" s="141"/>
    </row>
    <row r="75" spans="3:13" x14ac:dyDescent="0.2">
      <c r="C75" s="141"/>
      <c r="D75" s="141"/>
      <c r="E75" s="141"/>
      <c r="F75" s="141"/>
      <c r="G75" s="141"/>
      <c r="H75" s="141"/>
      <c r="I75" s="141"/>
      <c r="J75" s="141"/>
      <c r="K75" s="141"/>
      <c r="L75" s="141"/>
      <c r="M75" s="141"/>
    </row>
    <row r="76" spans="3:13" x14ac:dyDescent="0.2">
      <c r="C76" s="141"/>
      <c r="D76" s="141"/>
      <c r="E76" s="141"/>
      <c r="F76" s="141"/>
      <c r="G76" s="141"/>
      <c r="H76" s="141"/>
      <c r="I76" s="141"/>
      <c r="J76" s="141"/>
      <c r="K76" s="141"/>
      <c r="L76" s="141"/>
      <c r="M76" s="141"/>
    </row>
    <row r="77" spans="3:13" x14ac:dyDescent="0.2">
      <c r="C77" s="141"/>
      <c r="D77" s="141"/>
      <c r="E77" s="141"/>
      <c r="F77" s="141"/>
      <c r="G77" s="141"/>
      <c r="H77" s="141"/>
      <c r="I77" s="141"/>
      <c r="J77" s="141"/>
      <c r="K77" s="141"/>
      <c r="L77" s="141"/>
      <c r="M77" s="141"/>
    </row>
    <row r="78" spans="3:13" x14ac:dyDescent="0.2">
      <c r="C78" s="141"/>
      <c r="D78" s="141"/>
      <c r="E78" s="141"/>
      <c r="F78" s="141"/>
      <c r="G78" s="141"/>
      <c r="H78" s="141"/>
      <c r="I78" s="141"/>
      <c r="J78" s="141"/>
      <c r="K78" s="141"/>
      <c r="L78" s="141"/>
      <c r="M78" s="141"/>
    </row>
    <row r="79" spans="3:13" x14ac:dyDescent="0.2">
      <c r="C79" s="141"/>
      <c r="D79" s="141"/>
      <c r="E79" s="141"/>
      <c r="F79" s="141"/>
      <c r="G79" s="141"/>
      <c r="H79" s="141"/>
      <c r="I79" s="141"/>
      <c r="J79" s="141"/>
      <c r="K79" s="141"/>
      <c r="L79" s="141"/>
      <c r="M79" s="141"/>
    </row>
    <row r="80" spans="3:13" x14ac:dyDescent="0.2">
      <c r="C80" s="141"/>
      <c r="D80" s="141"/>
      <c r="E80" s="141"/>
      <c r="F80" s="141"/>
      <c r="G80" s="141"/>
      <c r="H80" s="141"/>
      <c r="I80" s="141"/>
      <c r="J80" s="141"/>
      <c r="K80" s="141"/>
      <c r="L80" s="141"/>
      <c r="M80" s="141"/>
    </row>
    <row r="81" spans="3:13" x14ac:dyDescent="0.2">
      <c r="C81" s="141"/>
      <c r="D81" s="141"/>
      <c r="E81" s="141"/>
      <c r="F81" s="141"/>
      <c r="G81" s="141"/>
      <c r="H81" s="141"/>
      <c r="I81" s="141"/>
      <c r="J81" s="141"/>
      <c r="K81" s="141"/>
      <c r="L81" s="141"/>
      <c r="M81" s="141"/>
    </row>
    <row r="82" spans="3:13" x14ac:dyDescent="0.2">
      <c r="C82" s="141"/>
      <c r="D82" s="141"/>
      <c r="E82" s="141"/>
      <c r="F82" s="141"/>
      <c r="G82" s="141"/>
      <c r="H82" s="141"/>
      <c r="I82" s="141"/>
      <c r="J82" s="141"/>
      <c r="K82" s="141"/>
      <c r="L82" s="141"/>
      <c r="M82" s="141"/>
    </row>
    <row r="83" spans="3:13" x14ac:dyDescent="0.2">
      <c r="C83" s="141"/>
      <c r="D83" s="141"/>
      <c r="E83" s="141"/>
      <c r="F83" s="141"/>
      <c r="G83" s="141"/>
      <c r="H83" s="141"/>
      <c r="I83" s="141"/>
      <c r="J83" s="141"/>
      <c r="K83" s="141"/>
      <c r="L83" s="141"/>
      <c r="M83" s="141"/>
    </row>
    <row r="84" spans="3:13" x14ac:dyDescent="0.2">
      <c r="C84" s="141"/>
      <c r="D84" s="141"/>
      <c r="E84" s="141"/>
      <c r="F84" s="141"/>
      <c r="G84" s="141"/>
      <c r="H84" s="141"/>
      <c r="I84" s="141"/>
      <c r="J84" s="141"/>
      <c r="K84" s="141"/>
      <c r="L84" s="141"/>
      <c r="M84" s="141"/>
    </row>
    <row r="85" spans="3:13" x14ac:dyDescent="0.2">
      <c r="C85" s="141"/>
      <c r="D85" s="141"/>
      <c r="E85" s="141"/>
      <c r="F85" s="141"/>
      <c r="G85" s="141"/>
      <c r="H85" s="141"/>
      <c r="I85" s="141"/>
      <c r="J85" s="141"/>
      <c r="K85" s="141"/>
      <c r="L85" s="141"/>
      <c r="M85" s="141"/>
    </row>
    <row r="86" spans="3:13" x14ac:dyDescent="0.2">
      <c r="C86" s="141"/>
      <c r="D86" s="141"/>
      <c r="E86" s="141"/>
      <c r="F86" s="141"/>
      <c r="G86" s="141"/>
      <c r="H86" s="141"/>
      <c r="I86" s="141"/>
      <c r="J86" s="141"/>
      <c r="K86" s="141"/>
      <c r="L86" s="141"/>
      <c r="M86" s="141"/>
    </row>
    <row r="87" spans="3:13" x14ac:dyDescent="0.2">
      <c r="C87" s="141"/>
      <c r="D87" s="141"/>
      <c r="E87" s="141"/>
      <c r="F87" s="141"/>
      <c r="G87" s="141"/>
      <c r="H87" s="141"/>
      <c r="I87" s="141"/>
      <c r="J87" s="141"/>
      <c r="K87" s="141"/>
      <c r="L87" s="141"/>
      <c r="M87" s="141"/>
    </row>
    <row r="88" spans="3:13" x14ac:dyDescent="0.2"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</row>
  </sheetData>
  <mergeCells count="7">
    <mergeCell ref="B8:B9"/>
    <mergeCell ref="C8:C9"/>
    <mergeCell ref="A3:O4"/>
    <mergeCell ref="A8:A9"/>
    <mergeCell ref="F8:G8"/>
    <mergeCell ref="H8:I8"/>
    <mergeCell ref="O8:O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4" orientation="portrait" r:id="rId1"/>
  <headerFooter alignWithMargins="0">
    <oddFooter>&amp;C&amp;6© Statistisches Landesamt des Freistaates Sachsen | A IV 9 - j/17</oddFooter>
  </headerFooter>
  <colBreaks count="1" manualBreakCount="1">
    <brk id="6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H37"/>
  <sheetViews>
    <sheetView showGridLines="0" zoomScaleNormal="100" workbookViewId="0"/>
  </sheetViews>
  <sheetFormatPr baseColWidth="10" defaultRowHeight="11.25" x14ac:dyDescent="0.2"/>
  <cols>
    <col min="1" max="1" width="10" style="25" customWidth="1"/>
    <col min="2" max="2" width="41.85546875" style="25" customWidth="1"/>
    <col min="3" max="5" width="11.42578125" style="36"/>
    <col min="6" max="256" width="11.42578125" style="25"/>
    <col min="257" max="257" width="10" style="25" customWidth="1"/>
    <col min="258" max="258" width="41.85546875" style="25" customWidth="1"/>
    <col min="259" max="512" width="11.42578125" style="25"/>
    <col min="513" max="513" width="10" style="25" customWidth="1"/>
    <col min="514" max="514" width="41.85546875" style="25" customWidth="1"/>
    <col min="515" max="768" width="11.42578125" style="25"/>
    <col min="769" max="769" width="10" style="25" customWidth="1"/>
    <col min="770" max="770" width="41.85546875" style="25" customWidth="1"/>
    <col min="771" max="1024" width="11.42578125" style="25"/>
    <col min="1025" max="1025" width="10" style="25" customWidth="1"/>
    <col min="1026" max="1026" width="41.85546875" style="25" customWidth="1"/>
    <col min="1027" max="1280" width="11.42578125" style="25"/>
    <col min="1281" max="1281" width="10" style="25" customWidth="1"/>
    <col min="1282" max="1282" width="41.85546875" style="25" customWidth="1"/>
    <col min="1283" max="1536" width="11.42578125" style="25"/>
    <col min="1537" max="1537" width="10" style="25" customWidth="1"/>
    <col min="1538" max="1538" width="41.85546875" style="25" customWidth="1"/>
    <col min="1539" max="1792" width="11.42578125" style="25"/>
    <col min="1793" max="1793" width="10" style="25" customWidth="1"/>
    <col min="1794" max="1794" width="41.85546875" style="25" customWidth="1"/>
    <col min="1795" max="2048" width="11.42578125" style="25"/>
    <col min="2049" max="2049" width="10" style="25" customWidth="1"/>
    <col min="2050" max="2050" width="41.85546875" style="25" customWidth="1"/>
    <col min="2051" max="2304" width="11.42578125" style="25"/>
    <col min="2305" max="2305" width="10" style="25" customWidth="1"/>
    <col min="2306" max="2306" width="41.85546875" style="25" customWidth="1"/>
    <col min="2307" max="2560" width="11.42578125" style="25"/>
    <col min="2561" max="2561" width="10" style="25" customWidth="1"/>
    <col min="2562" max="2562" width="41.85546875" style="25" customWidth="1"/>
    <col min="2563" max="2816" width="11.42578125" style="25"/>
    <col min="2817" max="2817" width="10" style="25" customWidth="1"/>
    <col min="2818" max="2818" width="41.85546875" style="25" customWidth="1"/>
    <col min="2819" max="3072" width="11.42578125" style="25"/>
    <col min="3073" max="3073" width="10" style="25" customWidth="1"/>
    <col min="3074" max="3074" width="41.85546875" style="25" customWidth="1"/>
    <col min="3075" max="3328" width="11.42578125" style="25"/>
    <col min="3329" max="3329" width="10" style="25" customWidth="1"/>
    <col min="3330" max="3330" width="41.85546875" style="25" customWidth="1"/>
    <col min="3331" max="3584" width="11.42578125" style="25"/>
    <col min="3585" max="3585" width="10" style="25" customWidth="1"/>
    <col min="3586" max="3586" width="41.85546875" style="25" customWidth="1"/>
    <col min="3587" max="3840" width="11.42578125" style="25"/>
    <col min="3841" max="3841" width="10" style="25" customWidth="1"/>
    <col min="3842" max="3842" width="41.85546875" style="25" customWidth="1"/>
    <col min="3843" max="4096" width="11.42578125" style="25"/>
    <col min="4097" max="4097" width="10" style="25" customWidth="1"/>
    <col min="4098" max="4098" width="41.85546875" style="25" customWidth="1"/>
    <col min="4099" max="4352" width="11.42578125" style="25"/>
    <col min="4353" max="4353" width="10" style="25" customWidth="1"/>
    <col min="4354" max="4354" width="41.85546875" style="25" customWidth="1"/>
    <col min="4355" max="4608" width="11.42578125" style="25"/>
    <col min="4609" max="4609" width="10" style="25" customWidth="1"/>
    <col min="4610" max="4610" width="41.85546875" style="25" customWidth="1"/>
    <col min="4611" max="4864" width="11.42578125" style="25"/>
    <col min="4865" max="4865" width="10" style="25" customWidth="1"/>
    <col min="4866" max="4866" width="41.85546875" style="25" customWidth="1"/>
    <col min="4867" max="5120" width="11.42578125" style="25"/>
    <col min="5121" max="5121" width="10" style="25" customWidth="1"/>
    <col min="5122" max="5122" width="41.85546875" style="25" customWidth="1"/>
    <col min="5123" max="5376" width="11.42578125" style="25"/>
    <col min="5377" max="5377" width="10" style="25" customWidth="1"/>
    <col min="5378" max="5378" width="41.85546875" style="25" customWidth="1"/>
    <col min="5379" max="5632" width="11.42578125" style="25"/>
    <col min="5633" max="5633" width="10" style="25" customWidth="1"/>
    <col min="5634" max="5634" width="41.85546875" style="25" customWidth="1"/>
    <col min="5635" max="5888" width="11.42578125" style="25"/>
    <col min="5889" max="5889" width="10" style="25" customWidth="1"/>
    <col min="5890" max="5890" width="41.85546875" style="25" customWidth="1"/>
    <col min="5891" max="6144" width="11.42578125" style="25"/>
    <col min="6145" max="6145" width="10" style="25" customWidth="1"/>
    <col min="6146" max="6146" width="41.85546875" style="25" customWidth="1"/>
    <col min="6147" max="6400" width="11.42578125" style="25"/>
    <col min="6401" max="6401" width="10" style="25" customWidth="1"/>
    <col min="6402" max="6402" width="41.85546875" style="25" customWidth="1"/>
    <col min="6403" max="6656" width="11.42578125" style="25"/>
    <col min="6657" max="6657" width="10" style="25" customWidth="1"/>
    <col min="6658" max="6658" width="41.85546875" style="25" customWidth="1"/>
    <col min="6659" max="6912" width="11.42578125" style="25"/>
    <col min="6913" max="6913" width="10" style="25" customWidth="1"/>
    <col min="6914" max="6914" width="41.85546875" style="25" customWidth="1"/>
    <col min="6915" max="7168" width="11.42578125" style="25"/>
    <col min="7169" max="7169" width="10" style="25" customWidth="1"/>
    <col min="7170" max="7170" width="41.85546875" style="25" customWidth="1"/>
    <col min="7171" max="7424" width="11.42578125" style="25"/>
    <col min="7425" max="7425" width="10" style="25" customWidth="1"/>
    <col min="7426" max="7426" width="41.85546875" style="25" customWidth="1"/>
    <col min="7427" max="7680" width="11.42578125" style="25"/>
    <col min="7681" max="7681" width="10" style="25" customWidth="1"/>
    <col min="7682" max="7682" width="41.85546875" style="25" customWidth="1"/>
    <col min="7683" max="7936" width="11.42578125" style="25"/>
    <col min="7937" max="7937" width="10" style="25" customWidth="1"/>
    <col min="7938" max="7938" width="41.85546875" style="25" customWidth="1"/>
    <col min="7939" max="8192" width="11.42578125" style="25"/>
    <col min="8193" max="8193" width="10" style="25" customWidth="1"/>
    <col min="8194" max="8194" width="41.85546875" style="25" customWidth="1"/>
    <col min="8195" max="8448" width="11.42578125" style="25"/>
    <col min="8449" max="8449" width="10" style="25" customWidth="1"/>
    <col min="8450" max="8450" width="41.85546875" style="25" customWidth="1"/>
    <col min="8451" max="8704" width="11.42578125" style="25"/>
    <col min="8705" max="8705" width="10" style="25" customWidth="1"/>
    <col min="8706" max="8706" width="41.85546875" style="25" customWidth="1"/>
    <col min="8707" max="8960" width="11.42578125" style="25"/>
    <col min="8961" max="8961" width="10" style="25" customWidth="1"/>
    <col min="8962" max="8962" width="41.85546875" style="25" customWidth="1"/>
    <col min="8963" max="9216" width="11.42578125" style="25"/>
    <col min="9217" max="9217" width="10" style="25" customWidth="1"/>
    <col min="9218" max="9218" width="41.85546875" style="25" customWidth="1"/>
    <col min="9219" max="9472" width="11.42578125" style="25"/>
    <col min="9473" max="9473" width="10" style="25" customWidth="1"/>
    <col min="9474" max="9474" width="41.85546875" style="25" customWidth="1"/>
    <col min="9475" max="9728" width="11.42578125" style="25"/>
    <col min="9729" max="9729" width="10" style="25" customWidth="1"/>
    <col min="9730" max="9730" width="41.85546875" style="25" customWidth="1"/>
    <col min="9731" max="9984" width="11.42578125" style="25"/>
    <col min="9985" max="9985" width="10" style="25" customWidth="1"/>
    <col min="9986" max="9986" width="41.85546875" style="25" customWidth="1"/>
    <col min="9987" max="10240" width="11.42578125" style="25"/>
    <col min="10241" max="10241" width="10" style="25" customWidth="1"/>
    <col min="10242" max="10242" width="41.85546875" style="25" customWidth="1"/>
    <col min="10243" max="10496" width="11.42578125" style="25"/>
    <col min="10497" max="10497" width="10" style="25" customWidth="1"/>
    <col min="10498" max="10498" width="41.85546875" style="25" customWidth="1"/>
    <col min="10499" max="10752" width="11.42578125" style="25"/>
    <col min="10753" max="10753" width="10" style="25" customWidth="1"/>
    <col min="10754" max="10754" width="41.85546875" style="25" customWidth="1"/>
    <col min="10755" max="11008" width="11.42578125" style="25"/>
    <col min="11009" max="11009" width="10" style="25" customWidth="1"/>
    <col min="11010" max="11010" width="41.85546875" style="25" customWidth="1"/>
    <col min="11011" max="11264" width="11.42578125" style="25"/>
    <col min="11265" max="11265" width="10" style="25" customWidth="1"/>
    <col min="11266" max="11266" width="41.85546875" style="25" customWidth="1"/>
    <col min="11267" max="11520" width="11.42578125" style="25"/>
    <col min="11521" max="11521" width="10" style="25" customWidth="1"/>
    <col min="11522" max="11522" width="41.85546875" style="25" customWidth="1"/>
    <col min="11523" max="11776" width="11.42578125" style="25"/>
    <col min="11777" max="11777" width="10" style="25" customWidth="1"/>
    <col min="11778" max="11778" width="41.85546875" style="25" customWidth="1"/>
    <col min="11779" max="12032" width="11.42578125" style="25"/>
    <col min="12033" max="12033" width="10" style="25" customWidth="1"/>
    <col min="12034" max="12034" width="41.85546875" style="25" customWidth="1"/>
    <col min="12035" max="12288" width="11.42578125" style="25"/>
    <col min="12289" max="12289" width="10" style="25" customWidth="1"/>
    <col min="12290" max="12290" width="41.85546875" style="25" customWidth="1"/>
    <col min="12291" max="12544" width="11.42578125" style="25"/>
    <col min="12545" max="12545" width="10" style="25" customWidth="1"/>
    <col min="12546" max="12546" width="41.85546875" style="25" customWidth="1"/>
    <col min="12547" max="12800" width="11.42578125" style="25"/>
    <col min="12801" max="12801" width="10" style="25" customWidth="1"/>
    <col min="12802" max="12802" width="41.85546875" style="25" customWidth="1"/>
    <col min="12803" max="13056" width="11.42578125" style="25"/>
    <col min="13057" max="13057" width="10" style="25" customWidth="1"/>
    <col min="13058" max="13058" width="41.85546875" style="25" customWidth="1"/>
    <col min="13059" max="13312" width="11.42578125" style="25"/>
    <col min="13313" max="13313" width="10" style="25" customWidth="1"/>
    <col min="13314" max="13314" width="41.85546875" style="25" customWidth="1"/>
    <col min="13315" max="13568" width="11.42578125" style="25"/>
    <col min="13569" max="13569" width="10" style="25" customWidth="1"/>
    <col min="13570" max="13570" width="41.85546875" style="25" customWidth="1"/>
    <col min="13571" max="13824" width="11.42578125" style="25"/>
    <col min="13825" max="13825" width="10" style="25" customWidth="1"/>
    <col min="13826" max="13826" width="41.85546875" style="25" customWidth="1"/>
    <col min="13827" max="14080" width="11.42578125" style="25"/>
    <col min="14081" max="14081" width="10" style="25" customWidth="1"/>
    <col min="14082" max="14082" width="41.85546875" style="25" customWidth="1"/>
    <col min="14083" max="14336" width="11.42578125" style="25"/>
    <col min="14337" max="14337" width="10" style="25" customWidth="1"/>
    <col min="14338" max="14338" width="41.85546875" style="25" customWidth="1"/>
    <col min="14339" max="14592" width="11.42578125" style="25"/>
    <col min="14593" max="14593" width="10" style="25" customWidth="1"/>
    <col min="14594" max="14594" width="41.85546875" style="25" customWidth="1"/>
    <col min="14595" max="14848" width="11.42578125" style="25"/>
    <col min="14849" max="14849" width="10" style="25" customWidth="1"/>
    <col min="14850" max="14850" width="41.85546875" style="25" customWidth="1"/>
    <col min="14851" max="15104" width="11.42578125" style="25"/>
    <col min="15105" max="15105" width="10" style="25" customWidth="1"/>
    <col min="15106" max="15106" width="41.85546875" style="25" customWidth="1"/>
    <col min="15107" max="15360" width="11.42578125" style="25"/>
    <col min="15361" max="15361" width="10" style="25" customWidth="1"/>
    <col min="15362" max="15362" width="41.85546875" style="25" customWidth="1"/>
    <col min="15363" max="15616" width="11.42578125" style="25"/>
    <col min="15617" max="15617" width="10" style="25" customWidth="1"/>
    <col min="15618" max="15618" width="41.85546875" style="25" customWidth="1"/>
    <col min="15619" max="15872" width="11.42578125" style="25"/>
    <col min="15873" max="15873" width="10" style="25" customWidth="1"/>
    <col min="15874" max="15874" width="41.85546875" style="25" customWidth="1"/>
    <col min="15875" max="16128" width="11.42578125" style="25"/>
    <col min="16129" max="16129" width="10" style="25" customWidth="1"/>
    <col min="16130" max="16130" width="41.85546875" style="25" customWidth="1"/>
    <col min="16131" max="16384" width="11.42578125" style="25"/>
  </cols>
  <sheetData>
    <row r="1" spans="1:8" x14ac:dyDescent="0.2">
      <c r="A1" s="121" t="s">
        <v>2</v>
      </c>
    </row>
    <row r="3" spans="1:8" x14ac:dyDescent="0.2">
      <c r="A3" s="313" t="s">
        <v>442</v>
      </c>
      <c r="B3" s="313"/>
      <c r="C3" s="313"/>
      <c r="D3" s="313"/>
      <c r="E3" s="313"/>
    </row>
    <row r="4" spans="1:8" x14ac:dyDescent="0.2">
      <c r="A4" s="313"/>
      <c r="B4" s="313"/>
      <c r="C4" s="313"/>
      <c r="D4" s="313"/>
      <c r="E4" s="313"/>
    </row>
    <row r="5" spans="1:8" x14ac:dyDescent="0.2">
      <c r="A5" s="216" t="s">
        <v>316</v>
      </c>
    </row>
    <row r="7" spans="1:8" x14ac:dyDescent="0.2">
      <c r="A7" s="311" t="s">
        <v>381</v>
      </c>
      <c r="B7" s="15"/>
      <c r="C7" s="47"/>
      <c r="D7" s="16"/>
      <c r="E7" s="47"/>
    </row>
    <row r="8" spans="1:8" x14ac:dyDescent="0.2">
      <c r="A8" s="312"/>
      <c r="B8" s="18" t="s">
        <v>59</v>
      </c>
      <c r="C8" s="48" t="s">
        <v>7</v>
      </c>
      <c r="D8" s="19" t="s">
        <v>189</v>
      </c>
      <c r="E8" s="48" t="s">
        <v>190</v>
      </c>
    </row>
    <row r="9" spans="1:8" x14ac:dyDescent="0.2">
      <c r="A9" s="285"/>
      <c r="B9" s="21"/>
      <c r="C9" s="49"/>
      <c r="D9" s="50"/>
      <c r="E9" s="51"/>
    </row>
    <row r="10" spans="1:8" x14ac:dyDescent="0.2">
      <c r="A10" s="52"/>
      <c r="B10" s="53"/>
      <c r="D10" s="20"/>
      <c r="E10" s="20"/>
    </row>
    <row r="11" spans="1:8" x14ac:dyDescent="0.2">
      <c r="A11" s="87" t="s">
        <v>142</v>
      </c>
      <c r="B11" s="53" t="s">
        <v>191</v>
      </c>
      <c r="C11" s="170">
        <v>459</v>
      </c>
      <c r="D11" s="170">
        <v>223</v>
      </c>
      <c r="E11" s="170">
        <v>236</v>
      </c>
      <c r="G11" s="172"/>
      <c r="H11" s="172"/>
    </row>
    <row r="12" spans="1:8" x14ac:dyDescent="0.2">
      <c r="A12" s="87" t="s">
        <v>194</v>
      </c>
      <c r="B12" s="53" t="s">
        <v>195</v>
      </c>
      <c r="C12" s="170">
        <v>10845</v>
      </c>
      <c r="D12" s="170">
        <v>6004</v>
      </c>
      <c r="E12" s="170">
        <v>4841</v>
      </c>
      <c r="G12" s="172"/>
      <c r="H12" s="172"/>
    </row>
    <row r="13" spans="1:8" x14ac:dyDescent="0.2">
      <c r="A13" s="87" t="s">
        <v>196</v>
      </c>
      <c r="B13" s="53" t="s">
        <v>197</v>
      </c>
      <c r="C13" s="170">
        <v>1984</v>
      </c>
      <c r="D13" s="170">
        <v>1124</v>
      </c>
      <c r="E13" s="170">
        <v>860</v>
      </c>
      <c r="G13" s="172"/>
      <c r="H13" s="172"/>
    </row>
    <row r="14" spans="1:8" x14ac:dyDescent="0.2">
      <c r="A14" s="87" t="s">
        <v>198</v>
      </c>
      <c r="B14" s="53" t="s">
        <v>199</v>
      </c>
      <c r="C14" s="170">
        <v>671</v>
      </c>
      <c r="D14" s="170">
        <v>490</v>
      </c>
      <c r="E14" s="170">
        <v>181</v>
      </c>
      <c r="G14" s="172"/>
      <c r="H14" s="172"/>
    </row>
    <row r="15" spans="1:8" x14ac:dyDescent="0.2">
      <c r="A15" s="87" t="s">
        <v>118</v>
      </c>
      <c r="B15" s="53" t="s">
        <v>200</v>
      </c>
      <c r="C15" s="170">
        <v>2011</v>
      </c>
      <c r="D15" s="232">
        <v>8</v>
      </c>
      <c r="E15" s="170">
        <v>2003</v>
      </c>
      <c r="G15" s="172"/>
      <c r="H15" s="172"/>
    </row>
    <row r="16" spans="1:8" x14ac:dyDescent="0.2">
      <c r="A16" s="87" t="s">
        <v>201</v>
      </c>
      <c r="B16" s="53" t="s">
        <v>356</v>
      </c>
      <c r="C16" s="170">
        <v>4437</v>
      </c>
      <c r="D16" s="170">
        <v>3426</v>
      </c>
      <c r="E16" s="170">
        <v>1011</v>
      </c>
      <c r="G16" s="172"/>
      <c r="H16" s="172"/>
    </row>
    <row r="17" spans="1:8" x14ac:dyDescent="0.2">
      <c r="A17" s="87" t="s">
        <v>203</v>
      </c>
      <c r="B17" s="53" t="s">
        <v>204</v>
      </c>
      <c r="C17" s="170">
        <v>587</v>
      </c>
      <c r="D17" s="170">
        <v>280</v>
      </c>
      <c r="E17" s="170">
        <v>307</v>
      </c>
      <c r="G17" s="172"/>
      <c r="H17" s="172"/>
    </row>
    <row r="18" spans="1:8" x14ac:dyDescent="0.2">
      <c r="A18" s="87" t="s">
        <v>205</v>
      </c>
      <c r="B18" s="53" t="s">
        <v>206</v>
      </c>
      <c r="C18" s="170">
        <v>585</v>
      </c>
      <c r="D18" s="170">
        <v>212</v>
      </c>
      <c r="E18" s="170">
        <v>373</v>
      </c>
      <c r="G18" s="172"/>
      <c r="H18" s="172"/>
    </row>
    <row r="19" spans="1:8" x14ac:dyDescent="0.2">
      <c r="A19" s="87" t="s">
        <v>148</v>
      </c>
      <c r="B19" s="53" t="s">
        <v>207</v>
      </c>
      <c r="C19" s="170">
        <v>1218</v>
      </c>
      <c r="D19" s="170">
        <v>679</v>
      </c>
      <c r="E19" s="170">
        <v>539</v>
      </c>
      <c r="G19" s="172"/>
      <c r="H19" s="172"/>
    </row>
    <row r="20" spans="1:8" x14ac:dyDescent="0.2">
      <c r="A20" s="87" t="s">
        <v>208</v>
      </c>
      <c r="B20" s="53" t="s">
        <v>209</v>
      </c>
      <c r="C20" s="170">
        <v>662</v>
      </c>
      <c r="D20" s="170">
        <v>415</v>
      </c>
      <c r="E20" s="170">
        <v>247</v>
      </c>
      <c r="G20" s="172"/>
      <c r="H20" s="172"/>
    </row>
    <row r="21" spans="1:8" x14ac:dyDescent="0.2">
      <c r="A21" s="87" t="s">
        <v>150</v>
      </c>
      <c r="B21" s="53" t="s">
        <v>151</v>
      </c>
      <c r="C21" s="170">
        <v>10977</v>
      </c>
      <c r="D21" s="170">
        <v>3990</v>
      </c>
      <c r="E21" s="170">
        <v>6987</v>
      </c>
      <c r="G21" s="172"/>
      <c r="H21" s="172"/>
    </row>
    <row r="22" spans="1:8" x14ac:dyDescent="0.2">
      <c r="A22" s="87" t="s">
        <v>152</v>
      </c>
      <c r="B22" s="53" t="s">
        <v>210</v>
      </c>
      <c r="C22" s="170">
        <v>5156</v>
      </c>
      <c r="D22" s="170">
        <v>2957</v>
      </c>
      <c r="E22" s="170">
        <v>2199</v>
      </c>
      <c r="G22" s="172"/>
      <c r="H22" s="172"/>
    </row>
    <row r="23" spans="1:8" x14ac:dyDescent="0.2">
      <c r="A23" s="87" t="s">
        <v>158</v>
      </c>
      <c r="B23" s="53" t="s">
        <v>159</v>
      </c>
      <c r="C23" s="170">
        <v>17337</v>
      </c>
      <c r="D23" s="170">
        <v>10823</v>
      </c>
      <c r="E23" s="170">
        <v>6514</v>
      </c>
      <c r="G23" s="172"/>
      <c r="H23" s="172"/>
    </row>
    <row r="24" spans="1:8" x14ac:dyDescent="0.2">
      <c r="A24" s="87" t="s">
        <v>211</v>
      </c>
      <c r="B24" s="53" t="s">
        <v>357</v>
      </c>
      <c r="C24" s="170">
        <v>408</v>
      </c>
      <c r="D24" s="170">
        <v>190</v>
      </c>
      <c r="E24" s="170">
        <v>218</v>
      </c>
      <c r="G24" s="172"/>
      <c r="H24" s="172"/>
    </row>
    <row r="25" spans="1:8" x14ac:dyDescent="0.2">
      <c r="A25" s="163" t="s">
        <v>213</v>
      </c>
      <c r="B25" s="53" t="s">
        <v>214</v>
      </c>
      <c r="C25" s="170">
        <v>5354</v>
      </c>
      <c r="D25" s="170">
        <v>3898</v>
      </c>
      <c r="E25" s="170">
        <v>1456</v>
      </c>
      <c r="G25" s="172"/>
      <c r="H25" s="172"/>
    </row>
    <row r="26" spans="1:8" x14ac:dyDescent="0.2">
      <c r="A26" s="87" t="s">
        <v>87</v>
      </c>
      <c r="B26" s="53" t="s">
        <v>358</v>
      </c>
      <c r="C26" s="170">
        <v>2834</v>
      </c>
      <c r="D26" s="170">
        <v>1956</v>
      </c>
      <c r="E26" s="170">
        <v>878</v>
      </c>
      <c r="G26" s="172"/>
      <c r="H26" s="172"/>
    </row>
    <row r="27" spans="1:8" x14ac:dyDescent="0.2">
      <c r="A27" s="87" t="s">
        <v>216</v>
      </c>
      <c r="B27" s="53" t="s">
        <v>217</v>
      </c>
      <c r="C27" s="170">
        <v>2544</v>
      </c>
      <c r="D27" s="170">
        <v>1517</v>
      </c>
      <c r="E27" s="170">
        <v>1027</v>
      </c>
      <c r="G27" s="172"/>
      <c r="H27" s="172"/>
    </row>
    <row r="28" spans="1:8" x14ac:dyDescent="0.2">
      <c r="A28" s="87" t="s">
        <v>218</v>
      </c>
      <c r="B28" s="53" t="s">
        <v>219</v>
      </c>
      <c r="C28" s="170">
        <v>7899</v>
      </c>
      <c r="D28" s="170">
        <v>4535</v>
      </c>
      <c r="E28" s="170">
        <v>3364</v>
      </c>
      <c r="G28" s="172"/>
      <c r="H28" s="172"/>
    </row>
    <row r="29" spans="1:8" x14ac:dyDescent="0.2">
      <c r="A29" s="87" t="s">
        <v>162</v>
      </c>
      <c r="B29" s="53" t="s">
        <v>163</v>
      </c>
      <c r="C29" s="170">
        <v>898</v>
      </c>
      <c r="D29" s="170">
        <v>480</v>
      </c>
      <c r="E29" s="170">
        <v>418</v>
      </c>
      <c r="G29" s="172"/>
      <c r="H29" s="172"/>
    </row>
    <row r="30" spans="1:8" ht="22.5" x14ac:dyDescent="0.2">
      <c r="A30" s="166" t="s">
        <v>166</v>
      </c>
      <c r="B30" s="233" t="s">
        <v>359</v>
      </c>
      <c r="C30" s="170">
        <v>30303</v>
      </c>
      <c r="D30" s="170">
        <v>12780</v>
      </c>
      <c r="E30" s="170">
        <v>17523</v>
      </c>
      <c r="G30" s="172"/>
      <c r="H30" s="172"/>
    </row>
    <row r="31" spans="1:8" x14ac:dyDescent="0.2">
      <c r="A31" s="87" t="s">
        <v>360</v>
      </c>
      <c r="B31" s="53" t="s">
        <v>361</v>
      </c>
      <c r="C31" s="170">
        <v>15955</v>
      </c>
      <c r="D31" s="170">
        <v>6361</v>
      </c>
      <c r="E31" s="170">
        <v>9594</v>
      </c>
      <c r="G31" s="172"/>
      <c r="H31" s="172"/>
    </row>
    <row r="32" spans="1:8" x14ac:dyDescent="0.2">
      <c r="A32" s="87" t="s">
        <v>362</v>
      </c>
      <c r="B32" s="53" t="s">
        <v>363</v>
      </c>
      <c r="C32" s="170">
        <v>11854</v>
      </c>
      <c r="D32" s="170">
        <v>5350</v>
      </c>
      <c r="E32" s="170">
        <v>6504</v>
      </c>
      <c r="G32" s="172"/>
      <c r="H32" s="172"/>
    </row>
    <row r="33" spans="1:8" ht="22.5" x14ac:dyDescent="0.2">
      <c r="A33" s="166" t="s">
        <v>179</v>
      </c>
      <c r="B33" s="81" t="s">
        <v>224</v>
      </c>
      <c r="C33" s="170">
        <v>7146</v>
      </c>
      <c r="D33" s="170">
        <v>3092</v>
      </c>
      <c r="E33" s="170">
        <v>4054</v>
      </c>
      <c r="G33" s="172"/>
      <c r="H33" s="172"/>
    </row>
    <row r="34" spans="1:8" x14ac:dyDescent="0.2">
      <c r="A34" s="87" t="s">
        <v>225</v>
      </c>
      <c r="B34" s="53" t="s">
        <v>226</v>
      </c>
      <c r="C34" s="170">
        <v>5465</v>
      </c>
      <c r="D34" s="170">
        <v>2402</v>
      </c>
      <c r="E34" s="170">
        <v>3063</v>
      </c>
      <c r="G34" s="172"/>
      <c r="H34" s="172"/>
    </row>
    <row r="35" spans="1:8" x14ac:dyDescent="0.2">
      <c r="A35" s="167" t="s">
        <v>231</v>
      </c>
      <c r="B35" s="168"/>
      <c r="C35" s="234">
        <v>84924</v>
      </c>
      <c r="D35" s="234">
        <v>41240</v>
      </c>
      <c r="E35" s="234">
        <v>43684</v>
      </c>
      <c r="G35" s="172"/>
      <c r="H35" s="172"/>
    </row>
    <row r="36" spans="1:8" x14ac:dyDescent="0.2">
      <c r="A36" s="171" t="s">
        <v>105</v>
      </c>
      <c r="B36" s="36"/>
      <c r="C36" s="170"/>
      <c r="D36" s="170"/>
      <c r="E36" s="170"/>
      <c r="G36" s="172"/>
      <c r="H36" s="172"/>
    </row>
    <row r="37" spans="1:8" x14ac:dyDescent="0.2">
      <c r="A37" s="2" t="s">
        <v>468</v>
      </c>
    </row>
  </sheetData>
  <mergeCells count="2">
    <mergeCell ref="A7:A9"/>
    <mergeCell ref="A3:E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F52"/>
  <sheetViews>
    <sheetView showGridLines="0" zoomScaleNormal="100" workbookViewId="0"/>
  </sheetViews>
  <sheetFormatPr baseColWidth="10" defaultRowHeight="11.25" x14ac:dyDescent="0.2"/>
  <cols>
    <col min="1" max="3" width="5.7109375" style="32" customWidth="1"/>
    <col min="4" max="5" width="20.7109375" style="32" customWidth="1"/>
    <col min="6" max="6" width="26.5703125" style="32" customWidth="1"/>
    <col min="7" max="251" width="11.42578125" style="32"/>
    <col min="252" max="254" width="5.7109375" style="32" customWidth="1"/>
    <col min="255" max="257" width="20.7109375" style="32" customWidth="1"/>
    <col min="258" max="507" width="11.42578125" style="32"/>
    <col min="508" max="510" width="5.7109375" style="32" customWidth="1"/>
    <col min="511" max="513" width="20.7109375" style="32" customWidth="1"/>
    <col min="514" max="763" width="11.42578125" style="32"/>
    <col min="764" max="766" width="5.7109375" style="32" customWidth="1"/>
    <col min="767" max="769" width="20.7109375" style="32" customWidth="1"/>
    <col min="770" max="1019" width="11.42578125" style="32"/>
    <col min="1020" max="1022" width="5.7109375" style="32" customWidth="1"/>
    <col min="1023" max="1025" width="20.7109375" style="32" customWidth="1"/>
    <col min="1026" max="1275" width="11.42578125" style="32"/>
    <col min="1276" max="1278" width="5.7109375" style="32" customWidth="1"/>
    <col min="1279" max="1281" width="20.7109375" style="32" customWidth="1"/>
    <col min="1282" max="1531" width="11.42578125" style="32"/>
    <col min="1532" max="1534" width="5.7109375" style="32" customWidth="1"/>
    <col min="1535" max="1537" width="20.7109375" style="32" customWidth="1"/>
    <col min="1538" max="1787" width="11.42578125" style="32"/>
    <col min="1788" max="1790" width="5.7109375" style="32" customWidth="1"/>
    <col min="1791" max="1793" width="20.7109375" style="32" customWidth="1"/>
    <col min="1794" max="2043" width="11.42578125" style="32"/>
    <col min="2044" max="2046" width="5.7109375" style="32" customWidth="1"/>
    <col min="2047" max="2049" width="20.7109375" style="32" customWidth="1"/>
    <col min="2050" max="2299" width="11.42578125" style="32"/>
    <col min="2300" max="2302" width="5.7109375" style="32" customWidth="1"/>
    <col min="2303" max="2305" width="20.7109375" style="32" customWidth="1"/>
    <col min="2306" max="2555" width="11.42578125" style="32"/>
    <col min="2556" max="2558" width="5.7109375" style="32" customWidth="1"/>
    <col min="2559" max="2561" width="20.7109375" style="32" customWidth="1"/>
    <col min="2562" max="2811" width="11.42578125" style="32"/>
    <col min="2812" max="2814" width="5.7109375" style="32" customWidth="1"/>
    <col min="2815" max="2817" width="20.7109375" style="32" customWidth="1"/>
    <col min="2818" max="3067" width="11.42578125" style="32"/>
    <col min="3068" max="3070" width="5.7109375" style="32" customWidth="1"/>
    <col min="3071" max="3073" width="20.7109375" style="32" customWidth="1"/>
    <col min="3074" max="3323" width="11.42578125" style="32"/>
    <col min="3324" max="3326" width="5.7109375" style="32" customWidth="1"/>
    <col min="3327" max="3329" width="20.7109375" style="32" customWidth="1"/>
    <col min="3330" max="3579" width="11.42578125" style="32"/>
    <col min="3580" max="3582" width="5.7109375" style="32" customWidth="1"/>
    <col min="3583" max="3585" width="20.7109375" style="32" customWidth="1"/>
    <col min="3586" max="3835" width="11.42578125" style="32"/>
    <col min="3836" max="3838" width="5.7109375" style="32" customWidth="1"/>
    <col min="3839" max="3841" width="20.7109375" style="32" customWidth="1"/>
    <col min="3842" max="4091" width="11.42578125" style="32"/>
    <col min="4092" max="4094" width="5.7109375" style="32" customWidth="1"/>
    <col min="4095" max="4097" width="20.7109375" style="32" customWidth="1"/>
    <col min="4098" max="4347" width="11.42578125" style="32"/>
    <col min="4348" max="4350" width="5.7109375" style="32" customWidth="1"/>
    <col min="4351" max="4353" width="20.7109375" style="32" customWidth="1"/>
    <col min="4354" max="4603" width="11.42578125" style="32"/>
    <col min="4604" max="4606" width="5.7109375" style="32" customWidth="1"/>
    <col min="4607" max="4609" width="20.7109375" style="32" customWidth="1"/>
    <col min="4610" max="4859" width="11.42578125" style="32"/>
    <col min="4860" max="4862" width="5.7109375" style="32" customWidth="1"/>
    <col min="4863" max="4865" width="20.7109375" style="32" customWidth="1"/>
    <col min="4866" max="5115" width="11.42578125" style="32"/>
    <col min="5116" max="5118" width="5.7109375" style="32" customWidth="1"/>
    <col min="5119" max="5121" width="20.7109375" style="32" customWidth="1"/>
    <col min="5122" max="5371" width="11.42578125" style="32"/>
    <col min="5372" max="5374" width="5.7109375" style="32" customWidth="1"/>
    <col min="5375" max="5377" width="20.7109375" style="32" customWidth="1"/>
    <col min="5378" max="5627" width="11.42578125" style="32"/>
    <col min="5628" max="5630" width="5.7109375" style="32" customWidth="1"/>
    <col min="5631" max="5633" width="20.7109375" style="32" customWidth="1"/>
    <col min="5634" max="5883" width="11.42578125" style="32"/>
    <col min="5884" max="5886" width="5.7109375" style="32" customWidth="1"/>
    <col min="5887" max="5889" width="20.7109375" style="32" customWidth="1"/>
    <col min="5890" max="6139" width="11.42578125" style="32"/>
    <col min="6140" max="6142" width="5.7109375" style="32" customWidth="1"/>
    <col min="6143" max="6145" width="20.7109375" style="32" customWidth="1"/>
    <col min="6146" max="6395" width="11.42578125" style="32"/>
    <col min="6396" max="6398" width="5.7109375" style="32" customWidth="1"/>
    <col min="6399" max="6401" width="20.7109375" style="32" customWidth="1"/>
    <col min="6402" max="6651" width="11.42578125" style="32"/>
    <col min="6652" max="6654" width="5.7109375" style="32" customWidth="1"/>
    <col min="6655" max="6657" width="20.7109375" style="32" customWidth="1"/>
    <col min="6658" max="6907" width="11.42578125" style="32"/>
    <col min="6908" max="6910" width="5.7109375" style="32" customWidth="1"/>
    <col min="6911" max="6913" width="20.7109375" style="32" customWidth="1"/>
    <col min="6914" max="7163" width="11.42578125" style="32"/>
    <col min="7164" max="7166" width="5.7109375" style="32" customWidth="1"/>
    <col min="7167" max="7169" width="20.7109375" style="32" customWidth="1"/>
    <col min="7170" max="7419" width="11.42578125" style="32"/>
    <col min="7420" max="7422" width="5.7109375" style="32" customWidth="1"/>
    <col min="7423" max="7425" width="20.7109375" style="32" customWidth="1"/>
    <col min="7426" max="7675" width="11.42578125" style="32"/>
    <col min="7676" max="7678" width="5.7109375" style="32" customWidth="1"/>
    <col min="7679" max="7681" width="20.7109375" style="32" customWidth="1"/>
    <col min="7682" max="7931" width="11.42578125" style="32"/>
    <col min="7932" max="7934" width="5.7109375" style="32" customWidth="1"/>
    <col min="7935" max="7937" width="20.7109375" style="32" customWidth="1"/>
    <col min="7938" max="8187" width="11.42578125" style="32"/>
    <col min="8188" max="8190" width="5.7109375" style="32" customWidth="1"/>
    <col min="8191" max="8193" width="20.7109375" style="32" customWidth="1"/>
    <col min="8194" max="8443" width="11.42578125" style="32"/>
    <col min="8444" max="8446" width="5.7109375" style="32" customWidth="1"/>
    <col min="8447" max="8449" width="20.7109375" style="32" customWidth="1"/>
    <col min="8450" max="8699" width="11.42578125" style="32"/>
    <col min="8700" max="8702" width="5.7109375" style="32" customWidth="1"/>
    <col min="8703" max="8705" width="20.7109375" style="32" customWidth="1"/>
    <col min="8706" max="8955" width="11.42578125" style="32"/>
    <col min="8956" max="8958" width="5.7109375" style="32" customWidth="1"/>
    <col min="8959" max="8961" width="20.7109375" style="32" customWidth="1"/>
    <col min="8962" max="9211" width="11.42578125" style="32"/>
    <col min="9212" max="9214" width="5.7109375" style="32" customWidth="1"/>
    <col min="9215" max="9217" width="20.7109375" style="32" customWidth="1"/>
    <col min="9218" max="9467" width="11.42578125" style="32"/>
    <col min="9468" max="9470" width="5.7109375" style="32" customWidth="1"/>
    <col min="9471" max="9473" width="20.7109375" style="32" customWidth="1"/>
    <col min="9474" max="9723" width="11.42578125" style="32"/>
    <col min="9724" max="9726" width="5.7109375" style="32" customWidth="1"/>
    <col min="9727" max="9729" width="20.7109375" style="32" customWidth="1"/>
    <col min="9730" max="9979" width="11.42578125" style="32"/>
    <col min="9980" max="9982" width="5.7109375" style="32" customWidth="1"/>
    <col min="9983" max="9985" width="20.7109375" style="32" customWidth="1"/>
    <col min="9986" max="10235" width="11.42578125" style="32"/>
    <col min="10236" max="10238" width="5.7109375" style="32" customWidth="1"/>
    <col min="10239" max="10241" width="20.7109375" style="32" customWidth="1"/>
    <col min="10242" max="10491" width="11.42578125" style="32"/>
    <col min="10492" max="10494" width="5.7109375" style="32" customWidth="1"/>
    <col min="10495" max="10497" width="20.7109375" style="32" customWidth="1"/>
    <col min="10498" max="10747" width="11.42578125" style="32"/>
    <col min="10748" max="10750" width="5.7109375" style="32" customWidth="1"/>
    <col min="10751" max="10753" width="20.7109375" style="32" customWidth="1"/>
    <col min="10754" max="11003" width="11.42578125" style="32"/>
    <col min="11004" max="11006" width="5.7109375" style="32" customWidth="1"/>
    <col min="11007" max="11009" width="20.7109375" style="32" customWidth="1"/>
    <col min="11010" max="11259" width="11.42578125" style="32"/>
    <col min="11260" max="11262" width="5.7109375" style="32" customWidth="1"/>
    <col min="11263" max="11265" width="20.7109375" style="32" customWidth="1"/>
    <col min="11266" max="11515" width="11.42578125" style="32"/>
    <col min="11516" max="11518" width="5.7109375" style="32" customWidth="1"/>
    <col min="11519" max="11521" width="20.7109375" style="32" customWidth="1"/>
    <col min="11522" max="11771" width="11.42578125" style="32"/>
    <col min="11772" max="11774" width="5.7109375" style="32" customWidth="1"/>
    <col min="11775" max="11777" width="20.7109375" style="32" customWidth="1"/>
    <col min="11778" max="12027" width="11.42578125" style="32"/>
    <col min="12028" max="12030" width="5.7109375" style="32" customWidth="1"/>
    <col min="12031" max="12033" width="20.7109375" style="32" customWidth="1"/>
    <col min="12034" max="12283" width="11.42578125" style="32"/>
    <col min="12284" max="12286" width="5.7109375" style="32" customWidth="1"/>
    <col min="12287" max="12289" width="20.7109375" style="32" customWidth="1"/>
    <col min="12290" max="12539" width="11.42578125" style="32"/>
    <col min="12540" max="12542" width="5.7109375" style="32" customWidth="1"/>
    <col min="12543" max="12545" width="20.7109375" style="32" customWidth="1"/>
    <col min="12546" max="12795" width="11.42578125" style="32"/>
    <col min="12796" max="12798" width="5.7109375" style="32" customWidth="1"/>
    <col min="12799" max="12801" width="20.7109375" style="32" customWidth="1"/>
    <col min="12802" max="13051" width="11.42578125" style="32"/>
    <col min="13052" max="13054" width="5.7109375" style="32" customWidth="1"/>
    <col min="13055" max="13057" width="20.7109375" style="32" customWidth="1"/>
    <col min="13058" max="13307" width="11.42578125" style="32"/>
    <col min="13308" max="13310" width="5.7109375" style="32" customWidth="1"/>
    <col min="13311" max="13313" width="20.7109375" style="32" customWidth="1"/>
    <col min="13314" max="13563" width="11.42578125" style="32"/>
    <col min="13564" max="13566" width="5.7109375" style="32" customWidth="1"/>
    <col min="13567" max="13569" width="20.7109375" style="32" customWidth="1"/>
    <col min="13570" max="13819" width="11.42578125" style="32"/>
    <col min="13820" max="13822" width="5.7109375" style="32" customWidth="1"/>
    <col min="13823" max="13825" width="20.7109375" style="32" customWidth="1"/>
    <col min="13826" max="14075" width="11.42578125" style="32"/>
    <col min="14076" max="14078" width="5.7109375" style="32" customWidth="1"/>
    <col min="14079" max="14081" width="20.7109375" style="32" customWidth="1"/>
    <col min="14082" max="14331" width="11.42578125" style="32"/>
    <col min="14332" max="14334" width="5.7109375" style="32" customWidth="1"/>
    <col min="14335" max="14337" width="20.7109375" style="32" customWidth="1"/>
    <col min="14338" max="14587" width="11.42578125" style="32"/>
    <col min="14588" max="14590" width="5.7109375" style="32" customWidth="1"/>
    <col min="14591" max="14593" width="20.7109375" style="32" customWidth="1"/>
    <col min="14594" max="14843" width="11.42578125" style="32"/>
    <col min="14844" max="14846" width="5.7109375" style="32" customWidth="1"/>
    <col min="14847" max="14849" width="20.7109375" style="32" customWidth="1"/>
    <col min="14850" max="15099" width="11.42578125" style="32"/>
    <col min="15100" max="15102" width="5.7109375" style="32" customWidth="1"/>
    <col min="15103" max="15105" width="20.7109375" style="32" customWidth="1"/>
    <col min="15106" max="15355" width="11.42578125" style="32"/>
    <col min="15356" max="15358" width="5.7109375" style="32" customWidth="1"/>
    <col min="15359" max="15361" width="20.7109375" style="32" customWidth="1"/>
    <col min="15362" max="15611" width="11.42578125" style="32"/>
    <col min="15612" max="15614" width="5.7109375" style="32" customWidth="1"/>
    <col min="15615" max="15617" width="20.7109375" style="32" customWidth="1"/>
    <col min="15618" max="15867" width="11.42578125" style="32"/>
    <col min="15868" max="15870" width="5.7109375" style="32" customWidth="1"/>
    <col min="15871" max="15873" width="20.7109375" style="32" customWidth="1"/>
    <col min="15874" max="16123" width="11.42578125" style="32"/>
    <col min="16124" max="16126" width="5.7109375" style="32" customWidth="1"/>
    <col min="16127" max="16129" width="20.7109375" style="32" customWidth="1"/>
    <col min="16130" max="16379" width="11.42578125" style="32"/>
    <col min="16380" max="16384" width="11.42578125" style="32" customWidth="1"/>
  </cols>
  <sheetData>
    <row r="1" spans="1:6" x14ac:dyDescent="0.2">
      <c r="A1" s="121" t="s">
        <v>2</v>
      </c>
    </row>
    <row r="3" spans="1:6" x14ac:dyDescent="0.2">
      <c r="A3" s="314" t="s">
        <v>443</v>
      </c>
      <c r="B3" s="314"/>
      <c r="C3" s="314"/>
      <c r="D3" s="314"/>
      <c r="E3" s="314"/>
      <c r="F3" s="314"/>
    </row>
    <row r="4" spans="1:6" x14ac:dyDescent="0.2">
      <c r="A4" s="216" t="s">
        <v>316</v>
      </c>
    </row>
    <row r="6" spans="1:6" s="176" customFormat="1" x14ac:dyDescent="0.2">
      <c r="A6" s="26" t="s">
        <v>232</v>
      </c>
      <c r="B6" s="26"/>
      <c r="C6" s="27"/>
      <c r="D6" s="316" t="s">
        <v>7</v>
      </c>
      <c r="E6" s="319" t="s">
        <v>364</v>
      </c>
      <c r="F6" s="320"/>
    </row>
    <row r="7" spans="1:6" s="176" customFormat="1" x14ac:dyDescent="0.2">
      <c r="A7" s="28" t="s">
        <v>234</v>
      </c>
      <c r="B7" s="28"/>
      <c r="C7" s="29"/>
      <c r="D7" s="317"/>
      <c r="E7" s="321" t="s">
        <v>235</v>
      </c>
      <c r="F7" s="323" t="s">
        <v>236</v>
      </c>
    </row>
    <row r="8" spans="1:6" s="176" customFormat="1" x14ac:dyDescent="0.2">
      <c r="A8" s="30" t="s">
        <v>237</v>
      </c>
      <c r="B8" s="30"/>
      <c r="C8" s="31"/>
      <c r="D8" s="318"/>
      <c r="E8" s="322"/>
      <c r="F8" s="318"/>
    </row>
    <row r="10" spans="1:6" x14ac:dyDescent="0.2">
      <c r="D10" s="315" t="s">
        <v>238</v>
      </c>
      <c r="E10" s="315"/>
      <c r="F10" s="315"/>
    </row>
    <row r="11" spans="1:6" x14ac:dyDescent="0.2">
      <c r="D11" s="177"/>
    </row>
    <row r="12" spans="1:6" x14ac:dyDescent="0.2">
      <c r="A12" s="28"/>
      <c r="B12" s="178" t="s">
        <v>239</v>
      </c>
      <c r="C12" s="179">
        <v>1</v>
      </c>
      <c r="D12" s="235">
        <v>91</v>
      </c>
      <c r="E12" s="236">
        <v>53</v>
      </c>
      <c r="F12" s="236">
        <v>38</v>
      </c>
    </row>
    <row r="13" spans="1:6" x14ac:dyDescent="0.2">
      <c r="A13" s="181">
        <v>1</v>
      </c>
      <c r="B13" s="176" t="s">
        <v>240</v>
      </c>
      <c r="C13" s="179">
        <v>5</v>
      </c>
      <c r="D13" s="235">
        <v>316</v>
      </c>
      <c r="E13" s="236">
        <v>180</v>
      </c>
      <c r="F13" s="236">
        <v>136</v>
      </c>
    </row>
    <row r="14" spans="1:6" x14ac:dyDescent="0.2">
      <c r="A14" s="181">
        <v>5</v>
      </c>
      <c r="B14" s="176" t="s">
        <v>240</v>
      </c>
      <c r="C14" s="182">
        <v>15</v>
      </c>
      <c r="D14" s="235">
        <v>1398</v>
      </c>
      <c r="E14" s="236">
        <v>795</v>
      </c>
      <c r="F14" s="236">
        <v>603</v>
      </c>
    </row>
    <row r="15" spans="1:6" x14ac:dyDescent="0.2">
      <c r="A15" s="181">
        <v>15</v>
      </c>
      <c r="B15" s="176" t="s">
        <v>240</v>
      </c>
      <c r="C15" s="179">
        <v>25</v>
      </c>
      <c r="D15" s="235">
        <v>921</v>
      </c>
      <c r="E15" s="236">
        <v>473</v>
      </c>
      <c r="F15" s="236">
        <v>448</v>
      </c>
    </row>
    <row r="16" spans="1:6" x14ac:dyDescent="0.2">
      <c r="A16" s="181">
        <v>25</v>
      </c>
      <c r="B16" s="176" t="s">
        <v>240</v>
      </c>
      <c r="C16" s="179">
        <v>35</v>
      </c>
      <c r="D16" s="235">
        <v>2463</v>
      </c>
      <c r="E16" s="236">
        <v>1211</v>
      </c>
      <c r="F16" s="236">
        <v>1252</v>
      </c>
    </row>
    <row r="17" spans="1:6" x14ac:dyDescent="0.2">
      <c r="A17" s="181">
        <v>35</v>
      </c>
      <c r="B17" s="176" t="s">
        <v>240</v>
      </c>
      <c r="C17" s="179">
        <v>45</v>
      </c>
      <c r="D17" s="235">
        <v>4474</v>
      </c>
      <c r="E17" s="236">
        <v>2186</v>
      </c>
      <c r="F17" s="236">
        <v>2288</v>
      </c>
    </row>
    <row r="18" spans="1:6" x14ac:dyDescent="0.2">
      <c r="A18" s="181">
        <v>45</v>
      </c>
      <c r="B18" s="176" t="s">
        <v>240</v>
      </c>
      <c r="C18" s="179">
        <v>55</v>
      </c>
      <c r="D18" s="235">
        <v>13898</v>
      </c>
      <c r="E18" s="236">
        <v>6625</v>
      </c>
      <c r="F18" s="236">
        <v>7273</v>
      </c>
    </row>
    <row r="19" spans="1:6" x14ac:dyDescent="0.2">
      <c r="A19" s="181">
        <v>55</v>
      </c>
      <c r="B19" s="176" t="s">
        <v>240</v>
      </c>
      <c r="C19" s="179">
        <v>65</v>
      </c>
      <c r="D19" s="235">
        <v>23633</v>
      </c>
      <c r="E19" s="236">
        <v>12326</v>
      </c>
      <c r="F19" s="236">
        <v>11307</v>
      </c>
    </row>
    <row r="20" spans="1:6" x14ac:dyDescent="0.2">
      <c r="A20" s="181">
        <v>65</v>
      </c>
      <c r="B20" s="176" t="s">
        <v>240</v>
      </c>
      <c r="C20" s="179">
        <v>75</v>
      </c>
      <c r="D20" s="235">
        <v>19973</v>
      </c>
      <c r="E20" s="236">
        <v>10304</v>
      </c>
      <c r="F20" s="236">
        <v>9669</v>
      </c>
    </row>
    <row r="21" spans="1:6" x14ac:dyDescent="0.2">
      <c r="A21" s="181">
        <v>75</v>
      </c>
      <c r="B21" s="176" t="s">
        <v>240</v>
      </c>
      <c r="C21" s="179">
        <v>85</v>
      </c>
      <c r="D21" s="235">
        <v>20849</v>
      </c>
      <c r="E21" s="236">
        <v>9185</v>
      </c>
      <c r="F21" s="236">
        <v>11664</v>
      </c>
    </row>
    <row r="22" spans="1:6" x14ac:dyDescent="0.2">
      <c r="A22" s="181">
        <v>85</v>
      </c>
      <c r="B22" s="33" t="s">
        <v>241</v>
      </c>
      <c r="C22" s="38"/>
      <c r="D22" s="235">
        <v>3159</v>
      </c>
      <c r="E22" s="236">
        <v>1191</v>
      </c>
      <c r="F22" s="236">
        <v>1968</v>
      </c>
    </row>
    <row r="23" spans="1:6" x14ac:dyDescent="0.2">
      <c r="A23" s="183"/>
      <c r="B23" s="184" t="s">
        <v>7</v>
      </c>
      <c r="C23" s="185"/>
      <c r="D23" s="237">
        <v>91175</v>
      </c>
      <c r="E23" s="238">
        <v>44529</v>
      </c>
      <c r="F23" s="238">
        <v>46646</v>
      </c>
    </row>
    <row r="24" spans="1:6" x14ac:dyDescent="0.2">
      <c r="A24" s="176"/>
      <c r="B24" s="176"/>
      <c r="C24" s="176"/>
      <c r="D24" s="236"/>
      <c r="E24" s="236"/>
      <c r="F24" s="236"/>
    </row>
    <row r="25" spans="1:6" x14ac:dyDescent="0.2">
      <c r="A25" s="176"/>
      <c r="B25" s="176"/>
      <c r="C25" s="176"/>
    </row>
    <row r="26" spans="1:6" x14ac:dyDescent="0.2">
      <c r="D26" s="315" t="s">
        <v>394</v>
      </c>
      <c r="E26" s="315"/>
      <c r="F26" s="315"/>
    </row>
    <row r="28" spans="1:6" x14ac:dyDescent="0.2">
      <c r="A28" s="28"/>
      <c r="B28" s="177" t="s">
        <v>239</v>
      </c>
      <c r="C28" s="179">
        <v>1</v>
      </c>
      <c r="D28" s="239">
        <v>24.4</v>
      </c>
      <c r="E28" s="240">
        <v>27.7</v>
      </c>
      <c r="F28" s="240">
        <v>20.8</v>
      </c>
    </row>
    <row r="29" spans="1:6" x14ac:dyDescent="0.2">
      <c r="A29" s="189">
        <v>1</v>
      </c>
      <c r="B29" s="176" t="s">
        <v>240</v>
      </c>
      <c r="C29" s="179">
        <v>5</v>
      </c>
      <c r="D29" s="239">
        <v>21.2</v>
      </c>
      <c r="E29" s="240">
        <v>23.5</v>
      </c>
      <c r="F29" s="240">
        <v>18.8</v>
      </c>
    </row>
    <row r="30" spans="1:6" x14ac:dyDescent="0.2">
      <c r="A30" s="189">
        <v>5</v>
      </c>
      <c r="B30" s="176" t="s">
        <v>240</v>
      </c>
      <c r="C30" s="179">
        <v>15</v>
      </c>
      <c r="D30" s="239">
        <v>40.5</v>
      </c>
      <c r="E30" s="240">
        <v>44.9</v>
      </c>
      <c r="F30" s="240">
        <v>35.799999999999997</v>
      </c>
    </row>
    <row r="31" spans="1:6" x14ac:dyDescent="0.2">
      <c r="A31" s="189">
        <v>15</v>
      </c>
      <c r="B31" s="176" t="s">
        <v>240</v>
      </c>
      <c r="C31" s="179">
        <v>25</v>
      </c>
      <c r="D31" s="239">
        <v>29</v>
      </c>
      <c r="E31" s="240">
        <v>28.4</v>
      </c>
      <c r="F31" s="240">
        <v>29.6</v>
      </c>
    </row>
    <row r="32" spans="1:6" x14ac:dyDescent="0.2">
      <c r="A32" s="189">
        <v>25</v>
      </c>
      <c r="B32" s="176" t="s">
        <v>240</v>
      </c>
      <c r="C32" s="179">
        <v>35</v>
      </c>
      <c r="D32" s="239">
        <v>48.1</v>
      </c>
      <c r="E32" s="240">
        <v>44.8</v>
      </c>
      <c r="F32" s="240">
        <v>51.9</v>
      </c>
    </row>
    <row r="33" spans="1:6" x14ac:dyDescent="0.2">
      <c r="A33" s="189">
        <v>35</v>
      </c>
      <c r="B33" s="176" t="s">
        <v>240</v>
      </c>
      <c r="C33" s="179">
        <v>45</v>
      </c>
      <c r="D33" s="239">
        <v>93.6</v>
      </c>
      <c r="E33" s="240">
        <v>86.1</v>
      </c>
      <c r="F33" s="240">
        <v>102.2</v>
      </c>
    </row>
    <row r="34" spans="1:6" x14ac:dyDescent="0.2">
      <c r="A34" s="189">
        <v>45</v>
      </c>
      <c r="B34" s="176" t="s">
        <v>240</v>
      </c>
      <c r="C34" s="179">
        <v>55</v>
      </c>
      <c r="D34" s="239">
        <v>236.2</v>
      </c>
      <c r="E34" s="240">
        <v>217.8</v>
      </c>
      <c r="F34" s="240">
        <v>255.8</v>
      </c>
    </row>
    <row r="35" spans="1:6" x14ac:dyDescent="0.2">
      <c r="A35" s="189">
        <v>55</v>
      </c>
      <c r="B35" s="176" t="s">
        <v>240</v>
      </c>
      <c r="C35" s="179">
        <v>65</v>
      </c>
      <c r="D35" s="239">
        <v>390.4</v>
      </c>
      <c r="E35" s="240">
        <v>413.7</v>
      </c>
      <c r="F35" s="240">
        <v>367.9</v>
      </c>
    </row>
    <row r="36" spans="1:6" x14ac:dyDescent="0.2">
      <c r="A36" s="189">
        <v>65</v>
      </c>
      <c r="B36" s="176" t="s">
        <v>240</v>
      </c>
      <c r="C36" s="179">
        <v>75</v>
      </c>
      <c r="D36" s="239">
        <v>420.1</v>
      </c>
      <c r="E36" s="240">
        <v>466.7</v>
      </c>
      <c r="F36" s="240">
        <v>379.7</v>
      </c>
    </row>
    <row r="37" spans="1:6" x14ac:dyDescent="0.2">
      <c r="A37" s="189">
        <v>75</v>
      </c>
      <c r="B37" s="176" t="s">
        <v>240</v>
      </c>
      <c r="C37" s="179">
        <v>85</v>
      </c>
      <c r="D37" s="239">
        <v>481</v>
      </c>
      <c r="E37" s="240">
        <v>503.9</v>
      </c>
      <c r="F37" s="240">
        <v>464.4</v>
      </c>
    </row>
    <row r="38" spans="1:6" x14ac:dyDescent="0.2">
      <c r="A38" s="189">
        <v>85</v>
      </c>
      <c r="B38" s="33" t="s">
        <v>241</v>
      </c>
      <c r="C38" s="38"/>
      <c r="D38" s="239">
        <v>225.28160200250312</v>
      </c>
      <c r="E38" s="240">
        <v>287.71590771832348</v>
      </c>
      <c r="F38" s="240">
        <v>199.13082632210018</v>
      </c>
    </row>
    <row r="39" spans="1:6" x14ac:dyDescent="0.2">
      <c r="A39" s="183"/>
      <c r="B39" s="184" t="s">
        <v>7</v>
      </c>
      <c r="C39" s="185"/>
      <c r="D39" s="241">
        <v>223.38351979660646</v>
      </c>
      <c r="E39" s="242">
        <v>221.52601670810319</v>
      </c>
      <c r="F39" s="242">
        <v>225.18601766980794</v>
      </c>
    </row>
    <row r="40" spans="1:6" x14ac:dyDescent="0.2">
      <c r="A40" s="176"/>
      <c r="B40" s="176"/>
      <c r="C40" s="176"/>
      <c r="D40" s="191"/>
    </row>
    <row r="41" spans="1:6" x14ac:dyDescent="0.2">
      <c r="B41" s="176"/>
      <c r="C41" s="176"/>
      <c r="D41" s="191"/>
    </row>
    <row r="42" spans="1:6" x14ac:dyDescent="0.2">
      <c r="A42" s="32" t="s">
        <v>470</v>
      </c>
      <c r="B42" s="176"/>
      <c r="C42" s="176"/>
    </row>
    <row r="43" spans="1:6" x14ac:dyDescent="0.2">
      <c r="A43" s="176"/>
      <c r="B43" s="176"/>
      <c r="C43" s="176"/>
    </row>
    <row r="44" spans="1:6" x14ac:dyDescent="0.2">
      <c r="A44" s="176"/>
      <c r="B44" s="176"/>
      <c r="C44" s="176"/>
    </row>
    <row r="45" spans="1:6" x14ac:dyDescent="0.2">
      <c r="A45" s="176"/>
      <c r="B45" s="176"/>
      <c r="C45" s="176"/>
    </row>
    <row r="46" spans="1:6" x14ac:dyDescent="0.2">
      <c r="A46" s="176"/>
      <c r="B46" s="176"/>
      <c r="C46" s="176"/>
    </row>
    <row r="47" spans="1:6" x14ac:dyDescent="0.2">
      <c r="A47" s="176"/>
      <c r="B47" s="176"/>
      <c r="C47" s="176"/>
    </row>
    <row r="48" spans="1:6" x14ac:dyDescent="0.2">
      <c r="A48" s="176"/>
      <c r="B48" s="176"/>
      <c r="C48" s="176"/>
    </row>
    <row r="49" spans="1:3" x14ac:dyDescent="0.2">
      <c r="A49" s="176"/>
      <c r="B49" s="176"/>
      <c r="C49" s="176"/>
    </row>
    <row r="50" spans="1:3" x14ac:dyDescent="0.2">
      <c r="A50" s="176"/>
      <c r="B50" s="176"/>
      <c r="C50" s="176"/>
    </row>
    <row r="51" spans="1:3" x14ac:dyDescent="0.2">
      <c r="A51" s="176"/>
      <c r="B51" s="176"/>
      <c r="C51" s="176"/>
    </row>
    <row r="52" spans="1:3" x14ac:dyDescent="0.2">
      <c r="A52" s="176"/>
      <c r="B52" s="176"/>
      <c r="C52" s="176"/>
    </row>
  </sheetData>
  <mergeCells count="7">
    <mergeCell ref="A3:F3"/>
    <mergeCell ref="D26:F26"/>
    <mergeCell ref="D6:D8"/>
    <mergeCell ref="E6:F6"/>
    <mergeCell ref="E7:E8"/>
    <mergeCell ref="F7:F8"/>
    <mergeCell ref="D10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H38"/>
  <sheetViews>
    <sheetView showGridLines="0" zoomScaleNormal="100" workbookViewId="0"/>
  </sheetViews>
  <sheetFormatPr baseColWidth="10" defaultRowHeight="11.25" x14ac:dyDescent="0.2"/>
  <cols>
    <col min="1" max="1" width="11.7109375" style="87" customWidth="1"/>
    <col min="2" max="2" width="38.42578125" style="25" customWidth="1"/>
    <col min="3" max="5" width="11.28515625" style="25" customWidth="1"/>
    <col min="6" max="256" width="11.42578125" style="25"/>
    <col min="257" max="257" width="11.7109375" style="25" customWidth="1"/>
    <col min="258" max="258" width="38.42578125" style="25" customWidth="1"/>
    <col min="259" max="261" width="11.28515625" style="25" customWidth="1"/>
    <col min="262" max="512" width="11.42578125" style="25"/>
    <col min="513" max="513" width="11.7109375" style="25" customWidth="1"/>
    <col min="514" max="514" width="38.42578125" style="25" customWidth="1"/>
    <col min="515" max="517" width="11.28515625" style="25" customWidth="1"/>
    <col min="518" max="768" width="11.42578125" style="25"/>
    <col min="769" max="769" width="11.7109375" style="25" customWidth="1"/>
    <col min="770" max="770" width="38.42578125" style="25" customWidth="1"/>
    <col min="771" max="773" width="11.28515625" style="25" customWidth="1"/>
    <col min="774" max="1024" width="11.42578125" style="25"/>
    <col min="1025" max="1025" width="11.7109375" style="25" customWidth="1"/>
    <col min="1026" max="1026" width="38.42578125" style="25" customWidth="1"/>
    <col min="1027" max="1029" width="11.28515625" style="25" customWidth="1"/>
    <col min="1030" max="1280" width="11.42578125" style="25"/>
    <col min="1281" max="1281" width="11.7109375" style="25" customWidth="1"/>
    <col min="1282" max="1282" width="38.42578125" style="25" customWidth="1"/>
    <col min="1283" max="1285" width="11.28515625" style="25" customWidth="1"/>
    <col min="1286" max="1536" width="11.42578125" style="25"/>
    <col min="1537" max="1537" width="11.7109375" style="25" customWidth="1"/>
    <col min="1538" max="1538" width="38.42578125" style="25" customWidth="1"/>
    <col min="1539" max="1541" width="11.28515625" style="25" customWidth="1"/>
    <col min="1542" max="1792" width="11.42578125" style="25"/>
    <col min="1793" max="1793" width="11.7109375" style="25" customWidth="1"/>
    <col min="1794" max="1794" width="38.42578125" style="25" customWidth="1"/>
    <col min="1795" max="1797" width="11.28515625" style="25" customWidth="1"/>
    <col min="1798" max="2048" width="11.42578125" style="25"/>
    <col min="2049" max="2049" width="11.7109375" style="25" customWidth="1"/>
    <col min="2050" max="2050" width="38.42578125" style="25" customWidth="1"/>
    <col min="2051" max="2053" width="11.28515625" style="25" customWidth="1"/>
    <col min="2054" max="2304" width="11.42578125" style="25"/>
    <col min="2305" max="2305" width="11.7109375" style="25" customWidth="1"/>
    <col min="2306" max="2306" width="38.42578125" style="25" customWidth="1"/>
    <col min="2307" max="2309" width="11.28515625" style="25" customWidth="1"/>
    <col min="2310" max="2560" width="11.42578125" style="25"/>
    <col min="2561" max="2561" width="11.7109375" style="25" customWidth="1"/>
    <col min="2562" max="2562" width="38.42578125" style="25" customWidth="1"/>
    <col min="2563" max="2565" width="11.28515625" style="25" customWidth="1"/>
    <col min="2566" max="2816" width="11.42578125" style="25"/>
    <col min="2817" max="2817" width="11.7109375" style="25" customWidth="1"/>
    <col min="2818" max="2818" width="38.42578125" style="25" customWidth="1"/>
    <col min="2819" max="2821" width="11.28515625" style="25" customWidth="1"/>
    <col min="2822" max="3072" width="11.42578125" style="25"/>
    <col min="3073" max="3073" width="11.7109375" style="25" customWidth="1"/>
    <col min="3074" max="3074" width="38.42578125" style="25" customWidth="1"/>
    <col min="3075" max="3077" width="11.28515625" style="25" customWidth="1"/>
    <col min="3078" max="3328" width="11.42578125" style="25"/>
    <col min="3329" max="3329" width="11.7109375" style="25" customWidth="1"/>
    <col min="3330" max="3330" width="38.42578125" style="25" customWidth="1"/>
    <col min="3331" max="3333" width="11.28515625" style="25" customWidth="1"/>
    <col min="3334" max="3584" width="11.42578125" style="25"/>
    <col min="3585" max="3585" width="11.7109375" style="25" customWidth="1"/>
    <col min="3586" max="3586" width="38.42578125" style="25" customWidth="1"/>
    <col min="3587" max="3589" width="11.28515625" style="25" customWidth="1"/>
    <col min="3590" max="3840" width="11.42578125" style="25"/>
    <col min="3841" max="3841" width="11.7109375" style="25" customWidth="1"/>
    <col min="3842" max="3842" width="38.42578125" style="25" customWidth="1"/>
    <col min="3843" max="3845" width="11.28515625" style="25" customWidth="1"/>
    <col min="3846" max="4096" width="11.42578125" style="25"/>
    <col min="4097" max="4097" width="11.7109375" style="25" customWidth="1"/>
    <col min="4098" max="4098" width="38.42578125" style="25" customWidth="1"/>
    <col min="4099" max="4101" width="11.28515625" style="25" customWidth="1"/>
    <col min="4102" max="4352" width="11.42578125" style="25"/>
    <col min="4353" max="4353" width="11.7109375" style="25" customWidth="1"/>
    <col min="4354" max="4354" width="38.42578125" style="25" customWidth="1"/>
    <col min="4355" max="4357" width="11.28515625" style="25" customWidth="1"/>
    <col min="4358" max="4608" width="11.42578125" style="25"/>
    <col min="4609" max="4609" width="11.7109375" style="25" customWidth="1"/>
    <col min="4610" max="4610" width="38.42578125" style="25" customWidth="1"/>
    <col min="4611" max="4613" width="11.28515625" style="25" customWidth="1"/>
    <col min="4614" max="4864" width="11.42578125" style="25"/>
    <col min="4865" max="4865" width="11.7109375" style="25" customWidth="1"/>
    <col min="4866" max="4866" width="38.42578125" style="25" customWidth="1"/>
    <col min="4867" max="4869" width="11.28515625" style="25" customWidth="1"/>
    <col min="4870" max="5120" width="11.42578125" style="25"/>
    <col min="5121" max="5121" width="11.7109375" style="25" customWidth="1"/>
    <col min="5122" max="5122" width="38.42578125" style="25" customWidth="1"/>
    <col min="5123" max="5125" width="11.28515625" style="25" customWidth="1"/>
    <col min="5126" max="5376" width="11.42578125" style="25"/>
    <col min="5377" max="5377" width="11.7109375" style="25" customWidth="1"/>
    <col min="5378" max="5378" width="38.42578125" style="25" customWidth="1"/>
    <col min="5379" max="5381" width="11.28515625" style="25" customWidth="1"/>
    <col min="5382" max="5632" width="11.42578125" style="25"/>
    <col min="5633" max="5633" width="11.7109375" style="25" customWidth="1"/>
    <col min="5634" max="5634" width="38.42578125" style="25" customWidth="1"/>
    <col min="5635" max="5637" width="11.28515625" style="25" customWidth="1"/>
    <col min="5638" max="5888" width="11.42578125" style="25"/>
    <col min="5889" max="5889" width="11.7109375" style="25" customWidth="1"/>
    <col min="5890" max="5890" width="38.42578125" style="25" customWidth="1"/>
    <col min="5891" max="5893" width="11.28515625" style="25" customWidth="1"/>
    <col min="5894" max="6144" width="11.42578125" style="25"/>
    <col min="6145" max="6145" width="11.7109375" style="25" customWidth="1"/>
    <col min="6146" max="6146" width="38.42578125" style="25" customWidth="1"/>
    <col min="6147" max="6149" width="11.28515625" style="25" customWidth="1"/>
    <col min="6150" max="6400" width="11.42578125" style="25"/>
    <col min="6401" max="6401" width="11.7109375" style="25" customWidth="1"/>
    <col min="6402" max="6402" width="38.42578125" style="25" customWidth="1"/>
    <col min="6403" max="6405" width="11.28515625" style="25" customWidth="1"/>
    <col min="6406" max="6656" width="11.42578125" style="25"/>
    <col min="6657" max="6657" width="11.7109375" style="25" customWidth="1"/>
    <col min="6658" max="6658" width="38.42578125" style="25" customWidth="1"/>
    <col min="6659" max="6661" width="11.28515625" style="25" customWidth="1"/>
    <col min="6662" max="6912" width="11.42578125" style="25"/>
    <col min="6913" max="6913" width="11.7109375" style="25" customWidth="1"/>
    <col min="6914" max="6914" width="38.42578125" style="25" customWidth="1"/>
    <col min="6915" max="6917" width="11.28515625" style="25" customWidth="1"/>
    <col min="6918" max="7168" width="11.42578125" style="25"/>
    <col min="7169" max="7169" width="11.7109375" style="25" customWidth="1"/>
    <col min="7170" max="7170" width="38.42578125" style="25" customWidth="1"/>
    <col min="7171" max="7173" width="11.28515625" style="25" customWidth="1"/>
    <col min="7174" max="7424" width="11.42578125" style="25"/>
    <col min="7425" max="7425" width="11.7109375" style="25" customWidth="1"/>
    <col min="7426" max="7426" width="38.42578125" style="25" customWidth="1"/>
    <col min="7427" max="7429" width="11.28515625" style="25" customWidth="1"/>
    <col min="7430" max="7680" width="11.42578125" style="25"/>
    <col min="7681" max="7681" width="11.7109375" style="25" customWidth="1"/>
    <col min="7682" max="7682" width="38.42578125" style="25" customWidth="1"/>
    <col min="7683" max="7685" width="11.28515625" style="25" customWidth="1"/>
    <col min="7686" max="7936" width="11.42578125" style="25"/>
    <col min="7937" max="7937" width="11.7109375" style="25" customWidth="1"/>
    <col min="7938" max="7938" width="38.42578125" style="25" customWidth="1"/>
    <col min="7939" max="7941" width="11.28515625" style="25" customWidth="1"/>
    <col min="7942" max="8192" width="11.42578125" style="25"/>
    <col min="8193" max="8193" width="11.7109375" style="25" customWidth="1"/>
    <col min="8194" max="8194" width="38.42578125" style="25" customWidth="1"/>
    <col min="8195" max="8197" width="11.28515625" style="25" customWidth="1"/>
    <col min="8198" max="8448" width="11.42578125" style="25"/>
    <col min="8449" max="8449" width="11.7109375" style="25" customWidth="1"/>
    <col min="8450" max="8450" width="38.42578125" style="25" customWidth="1"/>
    <col min="8451" max="8453" width="11.28515625" style="25" customWidth="1"/>
    <col min="8454" max="8704" width="11.42578125" style="25"/>
    <col min="8705" max="8705" width="11.7109375" style="25" customWidth="1"/>
    <col min="8706" max="8706" width="38.42578125" style="25" customWidth="1"/>
    <col min="8707" max="8709" width="11.28515625" style="25" customWidth="1"/>
    <col min="8710" max="8960" width="11.42578125" style="25"/>
    <col min="8961" max="8961" width="11.7109375" style="25" customWidth="1"/>
    <col min="8962" max="8962" width="38.42578125" style="25" customWidth="1"/>
    <col min="8963" max="8965" width="11.28515625" style="25" customWidth="1"/>
    <col min="8966" max="9216" width="11.42578125" style="25"/>
    <col min="9217" max="9217" width="11.7109375" style="25" customWidth="1"/>
    <col min="9218" max="9218" width="38.42578125" style="25" customWidth="1"/>
    <col min="9219" max="9221" width="11.28515625" style="25" customWidth="1"/>
    <col min="9222" max="9472" width="11.42578125" style="25"/>
    <col min="9473" max="9473" width="11.7109375" style="25" customWidth="1"/>
    <col min="9474" max="9474" width="38.42578125" style="25" customWidth="1"/>
    <col min="9475" max="9477" width="11.28515625" style="25" customWidth="1"/>
    <col min="9478" max="9728" width="11.42578125" style="25"/>
    <col min="9729" max="9729" width="11.7109375" style="25" customWidth="1"/>
    <col min="9730" max="9730" width="38.42578125" style="25" customWidth="1"/>
    <col min="9731" max="9733" width="11.28515625" style="25" customWidth="1"/>
    <col min="9734" max="9984" width="11.42578125" style="25"/>
    <col min="9985" max="9985" width="11.7109375" style="25" customWidth="1"/>
    <col min="9986" max="9986" width="38.42578125" style="25" customWidth="1"/>
    <col min="9987" max="9989" width="11.28515625" style="25" customWidth="1"/>
    <col min="9990" max="10240" width="11.42578125" style="25"/>
    <col min="10241" max="10241" width="11.7109375" style="25" customWidth="1"/>
    <col min="10242" max="10242" width="38.42578125" style="25" customWidth="1"/>
    <col min="10243" max="10245" width="11.28515625" style="25" customWidth="1"/>
    <col min="10246" max="10496" width="11.42578125" style="25"/>
    <col min="10497" max="10497" width="11.7109375" style="25" customWidth="1"/>
    <col min="10498" max="10498" width="38.42578125" style="25" customWidth="1"/>
    <col min="10499" max="10501" width="11.28515625" style="25" customWidth="1"/>
    <col min="10502" max="10752" width="11.42578125" style="25"/>
    <col min="10753" max="10753" width="11.7109375" style="25" customWidth="1"/>
    <col min="10754" max="10754" width="38.42578125" style="25" customWidth="1"/>
    <col min="10755" max="10757" width="11.28515625" style="25" customWidth="1"/>
    <col min="10758" max="11008" width="11.42578125" style="25"/>
    <col min="11009" max="11009" width="11.7109375" style="25" customWidth="1"/>
    <col min="11010" max="11010" width="38.42578125" style="25" customWidth="1"/>
    <col min="11011" max="11013" width="11.28515625" style="25" customWidth="1"/>
    <col min="11014" max="11264" width="11.42578125" style="25"/>
    <col min="11265" max="11265" width="11.7109375" style="25" customWidth="1"/>
    <col min="11266" max="11266" width="38.42578125" style="25" customWidth="1"/>
    <col min="11267" max="11269" width="11.28515625" style="25" customWidth="1"/>
    <col min="11270" max="11520" width="11.42578125" style="25"/>
    <col min="11521" max="11521" width="11.7109375" style="25" customWidth="1"/>
    <col min="11522" max="11522" width="38.42578125" style="25" customWidth="1"/>
    <col min="11523" max="11525" width="11.28515625" style="25" customWidth="1"/>
    <col min="11526" max="11776" width="11.42578125" style="25"/>
    <col min="11777" max="11777" width="11.7109375" style="25" customWidth="1"/>
    <col min="11778" max="11778" width="38.42578125" style="25" customWidth="1"/>
    <col min="11779" max="11781" width="11.28515625" style="25" customWidth="1"/>
    <col min="11782" max="12032" width="11.42578125" style="25"/>
    <col min="12033" max="12033" width="11.7109375" style="25" customWidth="1"/>
    <col min="12034" max="12034" width="38.42578125" style="25" customWidth="1"/>
    <col min="12035" max="12037" width="11.28515625" style="25" customWidth="1"/>
    <col min="12038" max="12288" width="11.42578125" style="25"/>
    <col min="12289" max="12289" width="11.7109375" style="25" customWidth="1"/>
    <col min="12290" max="12290" width="38.42578125" style="25" customWidth="1"/>
    <col min="12291" max="12293" width="11.28515625" style="25" customWidth="1"/>
    <col min="12294" max="12544" width="11.42578125" style="25"/>
    <col min="12545" max="12545" width="11.7109375" style="25" customWidth="1"/>
    <col min="12546" max="12546" width="38.42578125" style="25" customWidth="1"/>
    <col min="12547" max="12549" width="11.28515625" style="25" customWidth="1"/>
    <col min="12550" max="12800" width="11.42578125" style="25"/>
    <col min="12801" max="12801" width="11.7109375" style="25" customWidth="1"/>
    <col min="12802" max="12802" width="38.42578125" style="25" customWidth="1"/>
    <col min="12803" max="12805" width="11.28515625" style="25" customWidth="1"/>
    <col min="12806" max="13056" width="11.42578125" style="25"/>
    <col min="13057" max="13057" width="11.7109375" style="25" customWidth="1"/>
    <col min="13058" max="13058" width="38.42578125" style="25" customWidth="1"/>
    <col min="13059" max="13061" width="11.28515625" style="25" customWidth="1"/>
    <col min="13062" max="13312" width="11.42578125" style="25"/>
    <col min="13313" max="13313" width="11.7109375" style="25" customWidth="1"/>
    <col min="13314" max="13314" width="38.42578125" style="25" customWidth="1"/>
    <col min="13315" max="13317" width="11.28515625" style="25" customWidth="1"/>
    <col min="13318" max="13568" width="11.42578125" style="25"/>
    <col min="13569" max="13569" width="11.7109375" style="25" customWidth="1"/>
    <col min="13570" max="13570" width="38.42578125" style="25" customWidth="1"/>
    <col min="13571" max="13573" width="11.28515625" style="25" customWidth="1"/>
    <col min="13574" max="13824" width="11.42578125" style="25"/>
    <col min="13825" max="13825" width="11.7109375" style="25" customWidth="1"/>
    <col min="13826" max="13826" width="38.42578125" style="25" customWidth="1"/>
    <col min="13827" max="13829" width="11.28515625" style="25" customWidth="1"/>
    <col min="13830" max="14080" width="11.42578125" style="25"/>
    <col min="14081" max="14081" width="11.7109375" style="25" customWidth="1"/>
    <col min="14082" max="14082" width="38.42578125" style="25" customWidth="1"/>
    <col min="14083" max="14085" width="11.28515625" style="25" customWidth="1"/>
    <col min="14086" max="14336" width="11.42578125" style="25"/>
    <col min="14337" max="14337" width="11.7109375" style="25" customWidth="1"/>
    <col min="14338" max="14338" width="38.42578125" style="25" customWidth="1"/>
    <col min="14339" max="14341" width="11.28515625" style="25" customWidth="1"/>
    <col min="14342" max="14592" width="11.42578125" style="25"/>
    <col min="14593" max="14593" width="11.7109375" style="25" customWidth="1"/>
    <col min="14594" max="14594" width="38.42578125" style="25" customWidth="1"/>
    <col min="14595" max="14597" width="11.28515625" style="25" customWidth="1"/>
    <col min="14598" max="14848" width="11.42578125" style="25"/>
    <col min="14849" max="14849" width="11.7109375" style="25" customWidth="1"/>
    <col min="14850" max="14850" width="38.42578125" style="25" customWidth="1"/>
    <col min="14851" max="14853" width="11.28515625" style="25" customWidth="1"/>
    <col min="14854" max="15104" width="11.42578125" style="25"/>
    <col min="15105" max="15105" width="11.7109375" style="25" customWidth="1"/>
    <col min="15106" max="15106" width="38.42578125" style="25" customWidth="1"/>
    <col min="15107" max="15109" width="11.28515625" style="25" customWidth="1"/>
    <col min="15110" max="15360" width="11.42578125" style="25"/>
    <col min="15361" max="15361" width="11.7109375" style="25" customWidth="1"/>
    <col min="15362" max="15362" width="38.42578125" style="25" customWidth="1"/>
    <col min="15363" max="15365" width="11.28515625" style="25" customWidth="1"/>
    <col min="15366" max="15616" width="11.42578125" style="25"/>
    <col min="15617" max="15617" width="11.7109375" style="25" customWidth="1"/>
    <col min="15618" max="15618" width="38.42578125" style="25" customWidth="1"/>
    <col min="15619" max="15621" width="11.28515625" style="25" customWidth="1"/>
    <col min="15622" max="15872" width="11.42578125" style="25"/>
    <col min="15873" max="15873" width="11.7109375" style="25" customWidth="1"/>
    <col min="15874" max="15874" width="38.42578125" style="25" customWidth="1"/>
    <col min="15875" max="15877" width="11.28515625" style="25" customWidth="1"/>
    <col min="15878" max="16128" width="11.42578125" style="25"/>
    <col min="16129" max="16129" width="11.7109375" style="25" customWidth="1"/>
    <col min="16130" max="16130" width="38.42578125" style="25" customWidth="1"/>
    <col min="16131" max="16133" width="11.28515625" style="25" customWidth="1"/>
    <col min="16134" max="16384" width="11.42578125" style="25"/>
  </cols>
  <sheetData>
    <row r="1" spans="1:8" x14ac:dyDescent="0.2">
      <c r="A1" s="121" t="s">
        <v>2</v>
      </c>
    </row>
    <row r="3" spans="1:8" x14ac:dyDescent="0.2">
      <c r="A3" s="313" t="s">
        <v>444</v>
      </c>
      <c r="B3" s="314"/>
      <c r="C3" s="314"/>
      <c r="D3" s="314"/>
      <c r="E3" s="314"/>
    </row>
    <row r="4" spans="1:8" x14ac:dyDescent="0.2">
      <c r="A4" s="314"/>
      <c r="B4" s="314"/>
      <c r="C4" s="314"/>
      <c r="D4" s="314"/>
      <c r="E4" s="314"/>
    </row>
    <row r="5" spans="1:8" x14ac:dyDescent="0.2">
      <c r="A5" s="216" t="s">
        <v>316</v>
      </c>
      <c r="B5" s="213"/>
      <c r="C5" s="213"/>
      <c r="D5" s="213"/>
      <c r="E5" s="213"/>
    </row>
    <row r="7" spans="1:8" x14ac:dyDescent="0.2">
      <c r="A7" s="311" t="s">
        <v>381</v>
      </c>
      <c r="B7" s="15"/>
      <c r="C7" s="34"/>
      <c r="D7" s="34"/>
      <c r="E7" s="54"/>
    </row>
    <row r="8" spans="1:8" x14ac:dyDescent="0.2">
      <c r="A8" s="312"/>
      <c r="B8" s="18" t="s">
        <v>59</v>
      </c>
      <c r="C8" s="18" t="s">
        <v>7</v>
      </c>
      <c r="D8" s="18" t="s">
        <v>189</v>
      </c>
      <c r="E8" s="48" t="s">
        <v>190</v>
      </c>
    </row>
    <row r="9" spans="1:8" x14ac:dyDescent="0.2">
      <c r="A9" s="285"/>
      <c r="B9" s="21"/>
      <c r="C9" s="23"/>
      <c r="D9" s="23"/>
      <c r="E9" s="51"/>
    </row>
    <row r="10" spans="1:8" x14ac:dyDescent="0.2">
      <c r="B10" s="53"/>
      <c r="C10" s="86"/>
      <c r="D10" s="192"/>
      <c r="E10" s="192"/>
    </row>
    <row r="11" spans="1:8" s="57" customFormat="1" x14ac:dyDescent="0.2">
      <c r="A11" s="167" t="s">
        <v>194</v>
      </c>
      <c r="B11" s="168" t="s">
        <v>195</v>
      </c>
      <c r="C11" s="243">
        <v>10845</v>
      </c>
      <c r="D11" s="243">
        <v>6004</v>
      </c>
      <c r="E11" s="243">
        <v>4841</v>
      </c>
      <c r="G11" s="244"/>
      <c r="H11" s="244"/>
    </row>
    <row r="12" spans="1:8" ht="22.5" x14ac:dyDescent="0.2">
      <c r="A12" s="87" t="s">
        <v>242</v>
      </c>
      <c r="B12" s="114" t="s">
        <v>243</v>
      </c>
      <c r="C12" s="245">
        <v>268</v>
      </c>
      <c r="D12" s="245">
        <v>157</v>
      </c>
      <c r="E12" s="245">
        <v>111</v>
      </c>
      <c r="G12" s="244"/>
      <c r="H12" s="244"/>
    </row>
    <row r="13" spans="1:8" x14ac:dyDescent="0.2">
      <c r="A13" s="87" t="s">
        <v>244</v>
      </c>
      <c r="B13" s="53" t="s">
        <v>245</v>
      </c>
      <c r="C13" s="245">
        <v>790</v>
      </c>
      <c r="D13" s="245">
        <v>401</v>
      </c>
      <c r="E13" s="245">
        <v>389</v>
      </c>
      <c r="G13" s="244"/>
      <c r="H13" s="244"/>
    </row>
    <row r="14" spans="1:8" ht="22.5" x14ac:dyDescent="0.2">
      <c r="A14" s="166" t="s">
        <v>246</v>
      </c>
      <c r="B14" s="81" t="s">
        <v>247</v>
      </c>
      <c r="C14" s="245">
        <v>423</v>
      </c>
      <c r="D14" s="245">
        <v>257</v>
      </c>
      <c r="E14" s="245">
        <v>166</v>
      </c>
      <c r="G14" s="244"/>
      <c r="H14" s="244"/>
    </row>
    <row r="15" spans="1:8" x14ac:dyDescent="0.2">
      <c r="A15" s="87" t="s">
        <v>248</v>
      </c>
      <c r="B15" s="53" t="s">
        <v>249</v>
      </c>
      <c r="C15" s="245">
        <v>20</v>
      </c>
      <c r="D15" s="245">
        <v>6</v>
      </c>
      <c r="E15" s="245">
        <v>14</v>
      </c>
      <c r="G15" s="244"/>
      <c r="H15" s="244"/>
    </row>
    <row r="16" spans="1:8" x14ac:dyDescent="0.2">
      <c r="A16" s="87" t="s">
        <v>250</v>
      </c>
      <c r="B16" s="53" t="s">
        <v>251</v>
      </c>
      <c r="C16" s="245">
        <v>180</v>
      </c>
      <c r="D16" s="245">
        <v>95</v>
      </c>
      <c r="E16" s="245">
        <v>85</v>
      </c>
      <c r="G16" s="244"/>
      <c r="H16" s="244"/>
    </row>
    <row r="17" spans="1:8" x14ac:dyDescent="0.2">
      <c r="A17" s="87" t="s">
        <v>252</v>
      </c>
      <c r="B17" s="53" t="s">
        <v>253</v>
      </c>
      <c r="C17" s="245">
        <v>80</v>
      </c>
      <c r="D17" s="245">
        <v>73</v>
      </c>
      <c r="E17" s="245">
        <v>7</v>
      </c>
      <c r="G17" s="244"/>
      <c r="H17" s="244"/>
    </row>
    <row r="18" spans="1:8" x14ac:dyDescent="0.2">
      <c r="A18" s="87" t="s">
        <v>254</v>
      </c>
      <c r="B18" s="53" t="s">
        <v>255</v>
      </c>
      <c r="C18" s="245">
        <v>575</v>
      </c>
      <c r="D18" s="245">
        <v>410</v>
      </c>
      <c r="E18" s="245">
        <v>165</v>
      </c>
      <c r="G18" s="244"/>
      <c r="H18" s="244"/>
    </row>
    <row r="19" spans="1:8" x14ac:dyDescent="0.2">
      <c r="A19" s="87" t="s">
        <v>118</v>
      </c>
      <c r="B19" s="53" t="s">
        <v>200</v>
      </c>
      <c r="C19" s="245">
        <v>2011</v>
      </c>
      <c r="D19" s="245">
        <v>8</v>
      </c>
      <c r="E19" s="245">
        <v>2003</v>
      </c>
      <c r="G19" s="244"/>
      <c r="H19" s="244"/>
    </row>
    <row r="20" spans="1:8" x14ac:dyDescent="0.2">
      <c r="A20" s="87" t="s">
        <v>256</v>
      </c>
      <c r="B20" s="53" t="s">
        <v>257</v>
      </c>
      <c r="C20" s="245">
        <v>79</v>
      </c>
      <c r="D20" s="245" t="s">
        <v>186</v>
      </c>
      <c r="E20" s="245">
        <v>79</v>
      </c>
      <c r="G20" s="244"/>
      <c r="H20" s="244"/>
    </row>
    <row r="21" spans="1:8" x14ac:dyDescent="0.2">
      <c r="A21" s="87" t="s">
        <v>258</v>
      </c>
      <c r="B21" s="53" t="s">
        <v>259</v>
      </c>
      <c r="C21" s="245">
        <v>143</v>
      </c>
      <c r="D21" s="245" t="s">
        <v>186</v>
      </c>
      <c r="E21" s="245">
        <v>143</v>
      </c>
      <c r="G21" s="244"/>
      <c r="H21" s="244"/>
    </row>
    <row r="22" spans="1:8" x14ac:dyDescent="0.2">
      <c r="A22" s="87" t="s">
        <v>112</v>
      </c>
      <c r="B22" s="53" t="s">
        <v>260</v>
      </c>
      <c r="C22" s="245">
        <v>2404</v>
      </c>
      <c r="D22" s="245">
        <v>2404</v>
      </c>
      <c r="E22" s="245" t="s">
        <v>186</v>
      </c>
      <c r="G22" s="244"/>
      <c r="H22" s="244"/>
    </row>
    <row r="23" spans="1:8" x14ac:dyDescent="0.2">
      <c r="A23" s="87" t="s">
        <v>261</v>
      </c>
      <c r="B23" s="53" t="s">
        <v>262</v>
      </c>
      <c r="C23" s="245">
        <v>1459</v>
      </c>
      <c r="D23" s="245">
        <v>957</v>
      </c>
      <c r="E23" s="245">
        <v>502</v>
      </c>
      <c r="G23" s="244"/>
      <c r="H23" s="244"/>
    </row>
    <row r="24" spans="1:8" x14ac:dyDescent="0.2">
      <c r="A24" s="87" t="s">
        <v>263</v>
      </c>
      <c r="B24" s="53" t="s">
        <v>264</v>
      </c>
      <c r="C24" s="245">
        <v>220</v>
      </c>
      <c r="D24" s="245">
        <v>102</v>
      </c>
      <c r="E24" s="245">
        <v>118</v>
      </c>
      <c r="G24" s="244"/>
      <c r="H24" s="244"/>
    </row>
    <row r="25" spans="1:8" x14ac:dyDescent="0.2">
      <c r="A25" s="167" t="s">
        <v>158</v>
      </c>
      <c r="B25" s="168" t="s">
        <v>159</v>
      </c>
      <c r="C25" s="243">
        <v>17337</v>
      </c>
      <c r="D25" s="243">
        <v>10823</v>
      </c>
      <c r="E25" s="243">
        <v>6514</v>
      </c>
      <c r="G25" s="244"/>
      <c r="H25" s="244"/>
    </row>
    <row r="26" spans="1:8" ht="22.5" x14ac:dyDescent="0.2">
      <c r="A26" s="87" t="s">
        <v>89</v>
      </c>
      <c r="B26" s="114" t="s">
        <v>265</v>
      </c>
      <c r="C26" s="245">
        <v>362</v>
      </c>
      <c r="D26" s="245">
        <v>157</v>
      </c>
      <c r="E26" s="245">
        <v>205</v>
      </c>
      <c r="F26" s="246"/>
      <c r="G26" s="244"/>
      <c r="H26" s="244"/>
    </row>
    <row r="27" spans="1:8" x14ac:dyDescent="0.2">
      <c r="A27" s="87" t="s">
        <v>108</v>
      </c>
      <c r="B27" s="53" t="s">
        <v>266</v>
      </c>
      <c r="C27" s="245">
        <v>160</v>
      </c>
      <c r="D27" s="245">
        <v>123</v>
      </c>
      <c r="E27" s="245">
        <v>37</v>
      </c>
      <c r="F27" s="246"/>
      <c r="G27" s="244"/>
      <c r="H27" s="244"/>
    </row>
    <row r="28" spans="1:8" x14ac:dyDescent="0.2">
      <c r="A28" s="87" t="s">
        <v>87</v>
      </c>
      <c r="B28" s="53" t="s">
        <v>215</v>
      </c>
      <c r="C28" s="245">
        <v>2834</v>
      </c>
      <c r="D28" s="245">
        <v>1956</v>
      </c>
      <c r="E28" s="245">
        <v>878</v>
      </c>
      <c r="F28" s="246"/>
      <c r="G28" s="244"/>
      <c r="H28" s="244"/>
    </row>
    <row r="29" spans="1:8" x14ac:dyDescent="0.2">
      <c r="A29" s="87" t="s">
        <v>110</v>
      </c>
      <c r="B29" s="53" t="s">
        <v>267</v>
      </c>
      <c r="C29" s="245">
        <v>2338</v>
      </c>
      <c r="D29" s="245">
        <v>1803</v>
      </c>
      <c r="E29" s="245">
        <v>535</v>
      </c>
      <c r="F29" s="246"/>
      <c r="G29" s="244"/>
      <c r="H29" s="244"/>
    </row>
    <row r="30" spans="1:8" x14ac:dyDescent="0.2">
      <c r="A30" s="87" t="s">
        <v>365</v>
      </c>
      <c r="B30" s="69" t="s">
        <v>366</v>
      </c>
      <c r="C30" s="245">
        <v>433</v>
      </c>
      <c r="D30" s="245">
        <v>207</v>
      </c>
      <c r="E30" s="245">
        <v>226</v>
      </c>
      <c r="F30" s="246"/>
      <c r="G30" s="244"/>
      <c r="H30" s="244"/>
    </row>
    <row r="31" spans="1:8" x14ac:dyDescent="0.2">
      <c r="A31" s="87" t="s">
        <v>337</v>
      </c>
      <c r="B31" s="69" t="s">
        <v>367</v>
      </c>
      <c r="C31" s="245">
        <v>1406</v>
      </c>
      <c r="D31" s="245">
        <v>832</v>
      </c>
      <c r="E31" s="245">
        <v>574</v>
      </c>
      <c r="F31" s="246"/>
      <c r="G31" s="244"/>
      <c r="H31" s="244"/>
    </row>
    <row r="32" spans="1:8" x14ac:dyDescent="0.2">
      <c r="A32" s="87" t="s">
        <v>63</v>
      </c>
      <c r="B32" s="53" t="s">
        <v>270</v>
      </c>
      <c r="C32" s="245">
        <v>151</v>
      </c>
      <c r="D32" s="245">
        <v>82</v>
      </c>
      <c r="E32" s="245">
        <v>69</v>
      </c>
      <c r="F32" s="246"/>
      <c r="G32" s="244"/>
      <c r="H32" s="244"/>
    </row>
    <row r="33" spans="1:8" x14ac:dyDescent="0.2">
      <c r="A33" s="87" t="s">
        <v>368</v>
      </c>
      <c r="B33" s="69" t="s">
        <v>369</v>
      </c>
      <c r="C33" s="245">
        <v>718</v>
      </c>
      <c r="D33" s="245">
        <v>430</v>
      </c>
      <c r="E33" s="245">
        <v>288</v>
      </c>
      <c r="F33" s="246"/>
      <c r="G33" s="244"/>
      <c r="H33" s="244"/>
    </row>
    <row r="34" spans="1:8" x14ac:dyDescent="0.2">
      <c r="A34" s="87" t="s">
        <v>71</v>
      </c>
      <c r="B34" s="69" t="s">
        <v>370</v>
      </c>
      <c r="C34" s="245">
        <v>6212</v>
      </c>
      <c r="D34" s="245">
        <v>3586</v>
      </c>
      <c r="E34" s="245">
        <v>2626</v>
      </c>
      <c r="F34" s="246"/>
      <c r="G34" s="244"/>
      <c r="H34" s="244"/>
    </row>
    <row r="35" spans="1:8" x14ac:dyDescent="0.2">
      <c r="A35" s="87" t="s">
        <v>81</v>
      </c>
      <c r="B35" s="53" t="s">
        <v>274</v>
      </c>
      <c r="C35" s="245">
        <v>283</v>
      </c>
      <c r="D35" s="245">
        <v>223</v>
      </c>
      <c r="E35" s="245">
        <v>60</v>
      </c>
      <c r="F35" s="246"/>
      <c r="G35" s="244"/>
      <c r="H35" s="244"/>
    </row>
    <row r="36" spans="1:8" s="36" customFormat="1" x14ac:dyDescent="0.2">
      <c r="A36" s="36" t="s">
        <v>105</v>
      </c>
      <c r="C36" s="193"/>
      <c r="D36" s="193"/>
      <c r="E36" s="193"/>
    </row>
    <row r="37" spans="1:8" x14ac:dyDescent="0.2">
      <c r="A37" s="2" t="s">
        <v>468</v>
      </c>
      <c r="B37" s="36"/>
      <c r="D37" s="86"/>
      <c r="E37" s="86"/>
    </row>
    <row r="38" spans="1:8" x14ac:dyDescent="0.2">
      <c r="A38" s="25"/>
    </row>
  </sheetData>
  <mergeCells count="2">
    <mergeCell ref="A7:A9"/>
    <mergeCell ref="A3:E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C33"/>
  <sheetViews>
    <sheetView showGridLines="0" zoomScaleNormal="100" workbookViewId="0"/>
  </sheetViews>
  <sheetFormatPr baseColWidth="10" defaultRowHeight="11.25" x14ac:dyDescent="0.2"/>
  <cols>
    <col min="1" max="1" width="31.42578125" style="32" customWidth="1"/>
    <col min="2" max="3" width="27.7109375" style="32" customWidth="1"/>
    <col min="4" max="256" width="11.42578125" style="32"/>
    <col min="257" max="257" width="31.42578125" style="32" customWidth="1"/>
    <col min="258" max="259" width="27.7109375" style="32" customWidth="1"/>
    <col min="260" max="512" width="11.42578125" style="32"/>
    <col min="513" max="513" width="31.42578125" style="32" customWidth="1"/>
    <col min="514" max="515" width="27.7109375" style="32" customWidth="1"/>
    <col min="516" max="768" width="11.42578125" style="32"/>
    <col min="769" max="769" width="31.42578125" style="32" customWidth="1"/>
    <col min="770" max="771" width="27.7109375" style="32" customWidth="1"/>
    <col min="772" max="1024" width="11.42578125" style="32"/>
    <col min="1025" max="1025" width="31.42578125" style="32" customWidth="1"/>
    <col min="1026" max="1027" width="27.7109375" style="32" customWidth="1"/>
    <col min="1028" max="1280" width="11.42578125" style="32"/>
    <col min="1281" max="1281" width="31.42578125" style="32" customWidth="1"/>
    <col min="1282" max="1283" width="27.7109375" style="32" customWidth="1"/>
    <col min="1284" max="1536" width="11.42578125" style="32"/>
    <col min="1537" max="1537" width="31.42578125" style="32" customWidth="1"/>
    <col min="1538" max="1539" width="27.7109375" style="32" customWidth="1"/>
    <col min="1540" max="1792" width="11.42578125" style="32"/>
    <col min="1793" max="1793" width="31.42578125" style="32" customWidth="1"/>
    <col min="1794" max="1795" width="27.7109375" style="32" customWidth="1"/>
    <col min="1796" max="2048" width="11.42578125" style="32"/>
    <col min="2049" max="2049" width="31.42578125" style="32" customWidth="1"/>
    <col min="2050" max="2051" width="27.7109375" style="32" customWidth="1"/>
    <col min="2052" max="2304" width="11.42578125" style="32"/>
    <col min="2305" max="2305" width="31.42578125" style="32" customWidth="1"/>
    <col min="2306" max="2307" width="27.7109375" style="32" customWidth="1"/>
    <col min="2308" max="2560" width="11.42578125" style="32"/>
    <col min="2561" max="2561" width="31.42578125" style="32" customWidth="1"/>
    <col min="2562" max="2563" width="27.7109375" style="32" customWidth="1"/>
    <col min="2564" max="2816" width="11.42578125" style="32"/>
    <col min="2817" max="2817" width="31.42578125" style="32" customWidth="1"/>
    <col min="2818" max="2819" width="27.7109375" style="32" customWidth="1"/>
    <col min="2820" max="3072" width="11.42578125" style="32"/>
    <col min="3073" max="3073" width="31.42578125" style="32" customWidth="1"/>
    <col min="3074" max="3075" width="27.7109375" style="32" customWidth="1"/>
    <col min="3076" max="3328" width="11.42578125" style="32"/>
    <col min="3329" max="3329" width="31.42578125" style="32" customWidth="1"/>
    <col min="3330" max="3331" width="27.7109375" style="32" customWidth="1"/>
    <col min="3332" max="3584" width="11.42578125" style="32"/>
    <col min="3585" max="3585" width="31.42578125" style="32" customWidth="1"/>
    <col min="3586" max="3587" width="27.7109375" style="32" customWidth="1"/>
    <col min="3588" max="3840" width="11.42578125" style="32"/>
    <col min="3841" max="3841" width="31.42578125" style="32" customWidth="1"/>
    <col min="3842" max="3843" width="27.7109375" style="32" customWidth="1"/>
    <col min="3844" max="4096" width="11.42578125" style="32"/>
    <col min="4097" max="4097" width="31.42578125" style="32" customWidth="1"/>
    <col min="4098" max="4099" width="27.7109375" style="32" customWidth="1"/>
    <col min="4100" max="4352" width="11.42578125" style="32"/>
    <col min="4353" max="4353" width="31.42578125" style="32" customWidth="1"/>
    <col min="4354" max="4355" width="27.7109375" style="32" customWidth="1"/>
    <col min="4356" max="4608" width="11.42578125" style="32"/>
    <col min="4609" max="4609" width="31.42578125" style="32" customWidth="1"/>
    <col min="4610" max="4611" width="27.7109375" style="32" customWidth="1"/>
    <col min="4612" max="4864" width="11.42578125" style="32"/>
    <col min="4865" max="4865" width="31.42578125" style="32" customWidth="1"/>
    <col min="4866" max="4867" width="27.7109375" style="32" customWidth="1"/>
    <col min="4868" max="5120" width="11.42578125" style="32"/>
    <col min="5121" max="5121" width="31.42578125" style="32" customWidth="1"/>
    <col min="5122" max="5123" width="27.7109375" style="32" customWidth="1"/>
    <col min="5124" max="5376" width="11.42578125" style="32"/>
    <col min="5377" max="5377" width="31.42578125" style="32" customWidth="1"/>
    <col min="5378" max="5379" width="27.7109375" style="32" customWidth="1"/>
    <col min="5380" max="5632" width="11.42578125" style="32"/>
    <col min="5633" max="5633" width="31.42578125" style="32" customWidth="1"/>
    <col min="5634" max="5635" width="27.7109375" style="32" customWidth="1"/>
    <col min="5636" max="5888" width="11.42578125" style="32"/>
    <col min="5889" max="5889" width="31.42578125" style="32" customWidth="1"/>
    <col min="5890" max="5891" width="27.7109375" style="32" customWidth="1"/>
    <col min="5892" max="6144" width="11.42578125" style="32"/>
    <col min="6145" max="6145" width="31.42578125" style="32" customWidth="1"/>
    <col min="6146" max="6147" width="27.7109375" style="32" customWidth="1"/>
    <col min="6148" max="6400" width="11.42578125" style="32"/>
    <col min="6401" max="6401" width="31.42578125" style="32" customWidth="1"/>
    <col min="6402" max="6403" width="27.7109375" style="32" customWidth="1"/>
    <col min="6404" max="6656" width="11.42578125" style="32"/>
    <col min="6657" max="6657" width="31.42578125" style="32" customWidth="1"/>
    <col min="6658" max="6659" width="27.7109375" style="32" customWidth="1"/>
    <col min="6660" max="6912" width="11.42578125" style="32"/>
    <col min="6913" max="6913" width="31.42578125" style="32" customWidth="1"/>
    <col min="6914" max="6915" width="27.7109375" style="32" customWidth="1"/>
    <col min="6916" max="7168" width="11.42578125" style="32"/>
    <col min="7169" max="7169" width="31.42578125" style="32" customWidth="1"/>
    <col min="7170" max="7171" width="27.7109375" style="32" customWidth="1"/>
    <col min="7172" max="7424" width="11.42578125" style="32"/>
    <col min="7425" max="7425" width="31.42578125" style="32" customWidth="1"/>
    <col min="7426" max="7427" width="27.7109375" style="32" customWidth="1"/>
    <col min="7428" max="7680" width="11.42578125" style="32"/>
    <col min="7681" max="7681" width="31.42578125" style="32" customWidth="1"/>
    <col min="7682" max="7683" width="27.7109375" style="32" customWidth="1"/>
    <col min="7684" max="7936" width="11.42578125" style="32"/>
    <col min="7937" max="7937" width="31.42578125" style="32" customWidth="1"/>
    <col min="7938" max="7939" width="27.7109375" style="32" customWidth="1"/>
    <col min="7940" max="8192" width="11.42578125" style="32"/>
    <col min="8193" max="8193" width="31.42578125" style="32" customWidth="1"/>
    <col min="8194" max="8195" width="27.7109375" style="32" customWidth="1"/>
    <col min="8196" max="8448" width="11.42578125" style="32"/>
    <col min="8449" max="8449" width="31.42578125" style="32" customWidth="1"/>
    <col min="8450" max="8451" width="27.7109375" style="32" customWidth="1"/>
    <col min="8452" max="8704" width="11.42578125" style="32"/>
    <col min="8705" max="8705" width="31.42578125" style="32" customWidth="1"/>
    <col min="8706" max="8707" width="27.7109375" style="32" customWidth="1"/>
    <col min="8708" max="8960" width="11.42578125" style="32"/>
    <col min="8961" max="8961" width="31.42578125" style="32" customWidth="1"/>
    <col min="8962" max="8963" width="27.7109375" style="32" customWidth="1"/>
    <col min="8964" max="9216" width="11.42578125" style="32"/>
    <col min="9217" max="9217" width="31.42578125" style="32" customWidth="1"/>
    <col min="9218" max="9219" width="27.7109375" style="32" customWidth="1"/>
    <col min="9220" max="9472" width="11.42578125" style="32"/>
    <col min="9473" max="9473" width="31.42578125" style="32" customWidth="1"/>
    <col min="9474" max="9475" width="27.7109375" style="32" customWidth="1"/>
    <col min="9476" max="9728" width="11.42578125" style="32"/>
    <col min="9729" max="9729" width="31.42578125" style="32" customWidth="1"/>
    <col min="9730" max="9731" width="27.7109375" style="32" customWidth="1"/>
    <col min="9732" max="9984" width="11.42578125" style="32"/>
    <col min="9985" max="9985" width="31.42578125" style="32" customWidth="1"/>
    <col min="9986" max="9987" width="27.7109375" style="32" customWidth="1"/>
    <col min="9988" max="10240" width="11.42578125" style="32"/>
    <col min="10241" max="10241" width="31.42578125" style="32" customWidth="1"/>
    <col min="10242" max="10243" width="27.7109375" style="32" customWidth="1"/>
    <col min="10244" max="10496" width="11.42578125" style="32"/>
    <col min="10497" max="10497" width="31.42578125" style="32" customWidth="1"/>
    <col min="10498" max="10499" width="27.7109375" style="32" customWidth="1"/>
    <col min="10500" max="10752" width="11.42578125" style="32"/>
    <col min="10753" max="10753" width="31.42578125" style="32" customWidth="1"/>
    <col min="10754" max="10755" width="27.7109375" style="32" customWidth="1"/>
    <col min="10756" max="11008" width="11.42578125" style="32"/>
    <col min="11009" max="11009" width="31.42578125" style="32" customWidth="1"/>
    <col min="11010" max="11011" width="27.7109375" style="32" customWidth="1"/>
    <col min="11012" max="11264" width="11.42578125" style="32"/>
    <col min="11265" max="11265" width="31.42578125" style="32" customWidth="1"/>
    <col min="11266" max="11267" width="27.7109375" style="32" customWidth="1"/>
    <col min="11268" max="11520" width="11.42578125" style="32"/>
    <col min="11521" max="11521" width="31.42578125" style="32" customWidth="1"/>
    <col min="11522" max="11523" width="27.7109375" style="32" customWidth="1"/>
    <col min="11524" max="11776" width="11.42578125" style="32"/>
    <col min="11777" max="11777" width="31.42578125" style="32" customWidth="1"/>
    <col min="11778" max="11779" width="27.7109375" style="32" customWidth="1"/>
    <col min="11780" max="12032" width="11.42578125" style="32"/>
    <col min="12033" max="12033" width="31.42578125" style="32" customWidth="1"/>
    <col min="12034" max="12035" width="27.7109375" style="32" customWidth="1"/>
    <col min="12036" max="12288" width="11.42578125" style="32"/>
    <col min="12289" max="12289" width="31.42578125" style="32" customWidth="1"/>
    <col min="12290" max="12291" width="27.7109375" style="32" customWidth="1"/>
    <col min="12292" max="12544" width="11.42578125" style="32"/>
    <col min="12545" max="12545" width="31.42578125" style="32" customWidth="1"/>
    <col min="12546" max="12547" width="27.7109375" style="32" customWidth="1"/>
    <col min="12548" max="12800" width="11.42578125" style="32"/>
    <col min="12801" max="12801" width="31.42578125" style="32" customWidth="1"/>
    <col min="12802" max="12803" width="27.7109375" style="32" customWidth="1"/>
    <col min="12804" max="13056" width="11.42578125" style="32"/>
    <col min="13057" max="13057" width="31.42578125" style="32" customWidth="1"/>
    <col min="13058" max="13059" width="27.7109375" style="32" customWidth="1"/>
    <col min="13060" max="13312" width="11.42578125" style="32"/>
    <col min="13313" max="13313" width="31.42578125" style="32" customWidth="1"/>
    <col min="13314" max="13315" width="27.7109375" style="32" customWidth="1"/>
    <col min="13316" max="13568" width="11.42578125" style="32"/>
    <col min="13569" max="13569" width="31.42578125" style="32" customWidth="1"/>
    <col min="13570" max="13571" width="27.7109375" style="32" customWidth="1"/>
    <col min="13572" max="13824" width="11.42578125" style="32"/>
    <col min="13825" max="13825" width="31.42578125" style="32" customWidth="1"/>
    <col min="13826" max="13827" width="27.7109375" style="32" customWidth="1"/>
    <col min="13828" max="14080" width="11.42578125" style="32"/>
    <col min="14081" max="14081" width="31.42578125" style="32" customWidth="1"/>
    <col min="14082" max="14083" width="27.7109375" style="32" customWidth="1"/>
    <col min="14084" max="14336" width="11.42578125" style="32"/>
    <col min="14337" max="14337" width="31.42578125" style="32" customWidth="1"/>
    <col min="14338" max="14339" width="27.7109375" style="32" customWidth="1"/>
    <col min="14340" max="14592" width="11.42578125" style="32"/>
    <col min="14593" max="14593" width="31.42578125" style="32" customWidth="1"/>
    <col min="14594" max="14595" width="27.7109375" style="32" customWidth="1"/>
    <col min="14596" max="14848" width="11.42578125" style="32"/>
    <col min="14849" max="14849" width="31.42578125" style="32" customWidth="1"/>
    <col min="14850" max="14851" width="27.7109375" style="32" customWidth="1"/>
    <col min="14852" max="15104" width="11.42578125" style="32"/>
    <col min="15105" max="15105" width="31.42578125" style="32" customWidth="1"/>
    <col min="15106" max="15107" width="27.7109375" style="32" customWidth="1"/>
    <col min="15108" max="15360" width="11.42578125" style="32"/>
    <col min="15361" max="15361" width="31.42578125" style="32" customWidth="1"/>
    <col min="15362" max="15363" width="27.7109375" style="32" customWidth="1"/>
    <col min="15364" max="15616" width="11.42578125" style="32"/>
    <col min="15617" max="15617" width="31.42578125" style="32" customWidth="1"/>
    <col min="15618" max="15619" width="27.7109375" style="32" customWidth="1"/>
    <col min="15620" max="15872" width="11.42578125" style="32"/>
    <col min="15873" max="15873" width="31.42578125" style="32" customWidth="1"/>
    <col min="15874" max="15875" width="27.7109375" style="32" customWidth="1"/>
    <col min="15876" max="16128" width="11.42578125" style="32"/>
    <col min="16129" max="16129" width="31.42578125" style="32" customWidth="1"/>
    <col min="16130" max="16131" width="27.7109375" style="32" customWidth="1"/>
    <col min="16132" max="16384" width="11.42578125" style="32"/>
  </cols>
  <sheetData>
    <row r="1" spans="1:3" x14ac:dyDescent="0.2">
      <c r="A1" s="121" t="s">
        <v>2</v>
      </c>
    </row>
    <row r="3" spans="1:3" x14ac:dyDescent="0.2">
      <c r="A3" s="330" t="s">
        <v>446</v>
      </c>
      <c r="B3" s="331"/>
      <c r="C3" s="331"/>
    </row>
    <row r="4" spans="1:3" x14ac:dyDescent="0.2">
      <c r="A4" s="331"/>
      <c r="B4" s="331"/>
      <c r="C4" s="331"/>
    </row>
    <row r="5" spans="1:3" x14ac:dyDescent="0.2">
      <c r="A5" s="216" t="s">
        <v>316</v>
      </c>
    </row>
    <row r="7" spans="1:3" x14ac:dyDescent="0.2">
      <c r="A7" s="37" t="s">
        <v>279</v>
      </c>
      <c r="B7" s="324" t="s">
        <v>280</v>
      </c>
      <c r="C7" s="325"/>
    </row>
    <row r="8" spans="1:3" x14ac:dyDescent="0.2">
      <c r="A8" s="38" t="s">
        <v>281</v>
      </c>
      <c r="B8" s="326" t="s">
        <v>7</v>
      </c>
      <c r="C8" s="328" t="s">
        <v>394</v>
      </c>
    </row>
    <row r="9" spans="1:3" x14ac:dyDescent="0.2">
      <c r="A9" s="39" t="s">
        <v>282</v>
      </c>
      <c r="B9" s="327"/>
      <c r="C9" s="329"/>
    </row>
    <row r="10" spans="1:3" x14ac:dyDescent="0.2">
      <c r="A10" s="196"/>
      <c r="B10" s="195"/>
    </row>
    <row r="11" spans="1:3" x14ac:dyDescent="0.2">
      <c r="A11" s="196" t="s">
        <v>283</v>
      </c>
      <c r="B11" s="197">
        <v>3341</v>
      </c>
      <c r="C11" s="198">
        <v>135.5</v>
      </c>
    </row>
    <row r="12" spans="1:3" x14ac:dyDescent="0.2">
      <c r="A12" s="196"/>
      <c r="B12" s="197"/>
      <c r="C12" s="198"/>
    </row>
    <row r="13" spans="1:3" x14ac:dyDescent="0.2">
      <c r="A13" s="196" t="s">
        <v>284</v>
      </c>
      <c r="B13" s="197">
        <v>5245</v>
      </c>
      <c r="C13" s="198">
        <v>153.19999999999999</v>
      </c>
    </row>
    <row r="14" spans="1:3" x14ac:dyDescent="0.2">
      <c r="A14" s="196" t="s">
        <v>285</v>
      </c>
      <c r="B14" s="197">
        <v>4933</v>
      </c>
      <c r="C14" s="198">
        <v>159.5</v>
      </c>
    </row>
    <row r="15" spans="1:3" x14ac:dyDescent="0.2">
      <c r="A15" s="196" t="s">
        <v>286</v>
      </c>
      <c r="B15" s="197">
        <v>4114</v>
      </c>
      <c r="C15" s="198">
        <v>178.6</v>
      </c>
    </row>
    <row r="16" spans="1:3" x14ac:dyDescent="0.2">
      <c r="A16" s="196" t="s">
        <v>287</v>
      </c>
      <c r="B16" s="197">
        <v>4997</v>
      </c>
      <c r="C16" s="198">
        <v>155.6</v>
      </c>
    </row>
    <row r="17" spans="1:3" x14ac:dyDescent="0.2">
      <c r="A17" s="196"/>
      <c r="B17" s="197"/>
      <c r="C17" s="198"/>
    </row>
    <row r="18" spans="1:3" x14ac:dyDescent="0.2">
      <c r="A18" s="196" t="s">
        <v>288</v>
      </c>
      <c r="B18" s="197">
        <v>7406</v>
      </c>
      <c r="C18" s="198">
        <v>134.9</v>
      </c>
    </row>
    <row r="19" spans="1:3" x14ac:dyDescent="0.2">
      <c r="A19" s="196"/>
      <c r="B19" s="197"/>
      <c r="C19" s="198"/>
    </row>
    <row r="20" spans="1:3" x14ac:dyDescent="0.2">
      <c r="A20" s="196" t="s">
        <v>289</v>
      </c>
      <c r="B20" s="197">
        <v>5071</v>
      </c>
      <c r="C20" s="198">
        <v>167</v>
      </c>
    </row>
    <row r="21" spans="1:3" x14ac:dyDescent="0.2">
      <c r="A21" s="196" t="s">
        <v>290</v>
      </c>
      <c r="B21" s="197">
        <v>3997</v>
      </c>
      <c r="C21" s="198">
        <v>155.19999999999999</v>
      </c>
    </row>
    <row r="22" spans="1:3" x14ac:dyDescent="0.2">
      <c r="A22" s="196" t="s">
        <v>291</v>
      </c>
      <c r="B22" s="197">
        <v>4127</v>
      </c>
      <c r="C22" s="198">
        <v>169.6</v>
      </c>
    </row>
    <row r="23" spans="1:3" x14ac:dyDescent="0.2">
      <c r="A23" s="196" t="s">
        <v>292</v>
      </c>
      <c r="B23" s="197">
        <v>4664</v>
      </c>
      <c r="C23" s="198">
        <v>189.8</v>
      </c>
    </row>
    <row r="24" spans="1:3" x14ac:dyDescent="0.2">
      <c r="A24" s="196"/>
      <c r="B24" s="197"/>
      <c r="C24" s="198"/>
    </row>
    <row r="25" spans="1:3" x14ac:dyDescent="0.2">
      <c r="A25" s="196" t="s">
        <v>293</v>
      </c>
      <c r="B25" s="197">
        <v>5912</v>
      </c>
      <c r="C25" s="198">
        <v>102.5</v>
      </c>
    </row>
    <row r="26" spans="1:3" x14ac:dyDescent="0.2">
      <c r="A26" s="196"/>
      <c r="B26" s="197"/>
      <c r="C26" s="198"/>
    </row>
    <row r="27" spans="1:3" x14ac:dyDescent="0.2">
      <c r="A27" s="196" t="s">
        <v>294</v>
      </c>
      <c r="B27" s="197">
        <v>4200</v>
      </c>
      <c r="C27" s="198">
        <v>162.69999999999999</v>
      </c>
    </row>
    <row r="28" spans="1:3" x14ac:dyDescent="0.2">
      <c r="A28" s="196" t="s">
        <v>295</v>
      </c>
      <c r="B28" s="197">
        <v>2987</v>
      </c>
      <c r="C28" s="198">
        <v>150.9</v>
      </c>
    </row>
    <row r="29" spans="1:3" x14ac:dyDescent="0.2">
      <c r="A29" s="196"/>
      <c r="B29" s="197"/>
      <c r="C29" s="198"/>
    </row>
    <row r="30" spans="1:3" x14ac:dyDescent="0.2">
      <c r="A30" s="199" t="s">
        <v>296</v>
      </c>
      <c r="B30" s="200">
        <v>60994</v>
      </c>
      <c r="C30" s="247">
        <v>149.4</v>
      </c>
    </row>
    <row r="31" spans="1:3" s="248" customFormat="1" ht="10.5" x14ac:dyDescent="0.15"/>
    <row r="33" spans="1:1" x14ac:dyDescent="0.2">
      <c r="A33" s="32" t="s">
        <v>470</v>
      </c>
    </row>
  </sheetData>
  <mergeCells count="4">
    <mergeCell ref="B7:C7"/>
    <mergeCell ref="B8:B9"/>
    <mergeCell ref="C8:C9"/>
    <mergeCell ref="A3:C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C46"/>
  <sheetViews>
    <sheetView showGridLines="0" zoomScaleNormal="100" workbookViewId="0"/>
  </sheetViews>
  <sheetFormatPr baseColWidth="10" defaultRowHeight="11.25" customHeight="1" x14ac:dyDescent="0.2"/>
  <cols>
    <col min="1" max="1" width="25.140625" style="32" customWidth="1"/>
    <col min="2" max="3" width="30.7109375" style="32" customWidth="1"/>
    <col min="4" max="229" width="11.42578125" style="32"/>
    <col min="230" max="230" width="25.140625" style="32" customWidth="1"/>
    <col min="231" max="232" width="30.7109375" style="32" customWidth="1"/>
    <col min="233" max="485" width="11.42578125" style="32"/>
    <col min="486" max="486" width="25.140625" style="32" customWidth="1"/>
    <col min="487" max="488" width="30.7109375" style="32" customWidth="1"/>
    <col min="489" max="741" width="11.42578125" style="32"/>
    <col min="742" max="742" width="25.140625" style="32" customWidth="1"/>
    <col min="743" max="744" width="30.7109375" style="32" customWidth="1"/>
    <col min="745" max="997" width="11.42578125" style="32"/>
    <col min="998" max="998" width="25.140625" style="32" customWidth="1"/>
    <col min="999" max="1000" width="30.7109375" style="32" customWidth="1"/>
    <col min="1001" max="1253" width="11.42578125" style="32"/>
    <col min="1254" max="1254" width="25.140625" style="32" customWidth="1"/>
    <col min="1255" max="1256" width="30.7109375" style="32" customWidth="1"/>
    <col min="1257" max="1509" width="11.42578125" style="32"/>
    <col min="1510" max="1510" width="25.140625" style="32" customWidth="1"/>
    <col min="1511" max="1512" width="30.7109375" style="32" customWidth="1"/>
    <col min="1513" max="1765" width="11.42578125" style="32"/>
    <col min="1766" max="1766" width="25.140625" style="32" customWidth="1"/>
    <col min="1767" max="1768" width="30.7109375" style="32" customWidth="1"/>
    <col min="1769" max="2021" width="11.42578125" style="32"/>
    <col min="2022" max="2022" width="25.140625" style="32" customWidth="1"/>
    <col min="2023" max="2024" width="30.7109375" style="32" customWidth="1"/>
    <col min="2025" max="2277" width="11.42578125" style="32"/>
    <col min="2278" max="2278" width="25.140625" style="32" customWidth="1"/>
    <col min="2279" max="2280" width="30.7109375" style="32" customWidth="1"/>
    <col min="2281" max="2533" width="11.42578125" style="32"/>
    <col min="2534" max="2534" width="25.140625" style="32" customWidth="1"/>
    <col min="2535" max="2536" width="30.7109375" style="32" customWidth="1"/>
    <col min="2537" max="2789" width="11.42578125" style="32"/>
    <col min="2790" max="2790" width="25.140625" style="32" customWidth="1"/>
    <col min="2791" max="2792" width="30.7109375" style="32" customWidth="1"/>
    <col min="2793" max="3045" width="11.42578125" style="32"/>
    <col min="3046" max="3046" width="25.140625" style="32" customWidth="1"/>
    <col min="3047" max="3048" width="30.7109375" style="32" customWidth="1"/>
    <col min="3049" max="3301" width="11.42578125" style="32"/>
    <col min="3302" max="3302" width="25.140625" style="32" customWidth="1"/>
    <col min="3303" max="3304" width="30.7109375" style="32" customWidth="1"/>
    <col min="3305" max="3557" width="11.42578125" style="32"/>
    <col min="3558" max="3558" width="25.140625" style="32" customWidth="1"/>
    <col min="3559" max="3560" width="30.7109375" style="32" customWidth="1"/>
    <col min="3561" max="3813" width="11.42578125" style="32"/>
    <col min="3814" max="3814" width="25.140625" style="32" customWidth="1"/>
    <col min="3815" max="3816" width="30.7109375" style="32" customWidth="1"/>
    <col min="3817" max="4069" width="11.42578125" style="32"/>
    <col min="4070" max="4070" width="25.140625" style="32" customWidth="1"/>
    <col min="4071" max="4072" width="30.7109375" style="32" customWidth="1"/>
    <col min="4073" max="4325" width="11.42578125" style="32"/>
    <col min="4326" max="4326" width="25.140625" style="32" customWidth="1"/>
    <col min="4327" max="4328" width="30.7109375" style="32" customWidth="1"/>
    <col min="4329" max="4581" width="11.42578125" style="32"/>
    <col min="4582" max="4582" width="25.140625" style="32" customWidth="1"/>
    <col min="4583" max="4584" width="30.7109375" style="32" customWidth="1"/>
    <col min="4585" max="4837" width="11.42578125" style="32"/>
    <col min="4838" max="4838" width="25.140625" style="32" customWidth="1"/>
    <col min="4839" max="4840" width="30.7109375" style="32" customWidth="1"/>
    <col min="4841" max="5093" width="11.42578125" style="32"/>
    <col min="5094" max="5094" width="25.140625" style="32" customWidth="1"/>
    <col min="5095" max="5096" width="30.7109375" style="32" customWidth="1"/>
    <col min="5097" max="5349" width="11.42578125" style="32"/>
    <col min="5350" max="5350" width="25.140625" style="32" customWidth="1"/>
    <col min="5351" max="5352" width="30.7109375" style="32" customWidth="1"/>
    <col min="5353" max="5605" width="11.42578125" style="32"/>
    <col min="5606" max="5606" width="25.140625" style="32" customWidth="1"/>
    <col min="5607" max="5608" width="30.7109375" style="32" customWidth="1"/>
    <col min="5609" max="5861" width="11.42578125" style="32"/>
    <col min="5862" max="5862" width="25.140625" style="32" customWidth="1"/>
    <col min="5863" max="5864" width="30.7109375" style="32" customWidth="1"/>
    <col min="5865" max="6117" width="11.42578125" style="32"/>
    <col min="6118" max="6118" width="25.140625" style="32" customWidth="1"/>
    <col min="6119" max="6120" width="30.7109375" style="32" customWidth="1"/>
    <col min="6121" max="6373" width="11.42578125" style="32"/>
    <col min="6374" max="6374" width="25.140625" style="32" customWidth="1"/>
    <col min="6375" max="6376" width="30.7109375" style="32" customWidth="1"/>
    <col min="6377" max="6629" width="11.42578125" style="32"/>
    <col min="6630" max="6630" width="25.140625" style="32" customWidth="1"/>
    <col min="6631" max="6632" width="30.7109375" style="32" customWidth="1"/>
    <col min="6633" max="6885" width="11.42578125" style="32"/>
    <col min="6886" max="6886" width="25.140625" style="32" customWidth="1"/>
    <col min="6887" max="6888" width="30.7109375" style="32" customWidth="1"/>
    <col min="6889" max="7141" width="11.42578125" style="32"/>
    <col min="7142" max="7142" width="25.140625" style="32" customWidth="1"/>
    <col min="7143" max="7144" width="30.7109375" style="32" customWidth="1"/>
    <col min="7145" max="7397" width="11.42578125" style="32"/>
    <col min="7398" max="7398" width="25.140625" style="32" customWidth="1"/>
    <col min="7399" max="7400" width="30.7109375" style="32" customWidth="1"/>
    <col min="7401" max="7653" width="11.42578125" style="32"/>
    <col min="7654" max="7654" width="25.140625" style="32" customWidth="1"/>
    <col min="7655" max="7656" width="30.7109375" style="32" customWidth="1"/>
    <col min="7657" max="7909" width="11.42578125" style="32"/>
    <col min="7910" max="7910" width="25.140625" style="32" customWidth="1"/>
    <col min="7911" max="7912" width="30.7109375" style="32" customWidth="1"/>
    <col min="7913" max="8165" width="11.42578125" style="32"/>
    <col min="8166" max="8166" width="25.140625" style="32" customWidth="1"/>
    <col min="8167" max="8168" width="30.7109375" style="32" customWidth="1"/>
    <col min="8169" max="8421" width="11.42578125" style="32"/>
    <col min="8422" max="8422" width="25.140625" style="32" customWidth="1"/>
    <col min="8423" max="8424" width="30.7109375" style="32" customWidth="1"/>
    <col min="8425" max="8677" width="11.42578125" style="32"/>
    <col min="8678" max="8678" width="25.140625" style="32" customWidth="1"/>
    <col min="8679" max="8680" width="30.7109375" style="32" customWidth="1"/>
    <col min="8681" max="8933" width="11.42578125" style="32"/>
    <col min="8934" max="8934" width="25.140625" style="32" customWidth="1"/>
    <col min="8935" max="8936" width="30.7109375" style="32" customWidth="1"/>
    <col min="8937" max="9189" width="11.42578125" style="32"/>
    <col min="9190" max="9190" width="25.140625" style="32" customWidth="1"/>
    <col min="9191" max="9192" width="30.7109375" style="32" customWidth="1"/>
    <col min="9193" max="9445" width="11.42578125" style="32"/>
    <col min="9446" max="9446" width="25.140625" style="32" customWidth="1"/>
    <col min="9447" max="9448" width="30.7109375" style="32" customWidth="1"/>
    <col min="9449" max="9701" width="11.42578125" style="32"/>
    <col min="9702" max="9702" width="25.140625" style="32" customWidth="1"/>
    <col min="9703" max="9704" width="30.7109375" style="32" customWidth="1"/>
    <col min="9705" max="9957" width="11.42578125" style="32"/>
    <col min="9958" max="9958" width="25.140625" style="32" customWidth="1"/>
    <col min="9959" max="9960" width="30.7109375" style="32" customWidth="1"/>
    <col min="9961" max="10213" width="11.42578125" style="32"/>
    <col min="10214" max="10214" width="25.140625" style="32" customWidth="1"/>
    <col min="10215" max="10216" width="30.7109375" style="32" customWidth="1"/>
    <col min="10217" max="10469" width="11.42578125" style="32"/>
    <col min="10470" max="10470" width="25.140625" style="32" customWidth="1"/>
    <col min="10471" max="10472" width="30.7109375" style="32" customWidth="1"/>
    <col min="10473" max="10725" width="11.42578125" style="32"/>
    <col min="10726" max="10726" width="25.140625" style="32" customWidth="1"/>
    <col min="10727" max="10728" width="30.7109375" style="32" customWidth="1"/>
    <col min="10729" max="10981" width="11.42578125" style="32"/>
    <col min="10982" max="10982" width="25.140625" style="32" customWidth="1"/>
    <col min="10983" max="10984" width="30.7109375" style="32" customWidth="1"/>
    <col min="10985" max="11237" width="11.42578125" style="32"/>
    <col min="11238" max="11238" width="25.140625" style="32" customWidth="1"/>
    <col min="11239" max="11240" width="30.7109375" style="32" customWidth="1"/>
    <col min="11241" max="11493" width="11.42578125" style="32"/>
    <col min="11494" max="11494" width="25.140625" style="32" customWidth="1"/>
    <col min="11495" max="11496" width="30.7109375" style="32" customWidth="1"/>
    <col min="11497" max="11749" width="11.42578125" style="32"/>
    <col min="11750" max="11750" width="25.140625" style="32" customWidth="1"/>
    <col min="11751" max="11752" width="30.7109375" style="32" customWidth="1"/>
    <col min="11753" max="12005" width="11.42578125" style="32"/>
    <col min="12006" max="12006" width="25.140625" style="32" customWidth="1"/>
    <col min="12007" max="12008" width="30.7109375" style="32" customWidth="1"/>
    <col min="12009" max="12261" width="11.42578125" style="32"/>
    <col min="12262" max="12262" width="25.140625" style="32" customWidth="1"/>
    <col min="12263" max="12264" width="30.7109375" style="32" customWidth="1"/>
    <col min="12265" max="12517" width="11.42578125" style="32"/>
    <col min="12518" max="12518" width="25.140625" style="32" customWidth="1"/>
    <col min="12519" max="12520" width="30.7109375" style="32" customWidth="1"/>
    <col min="12521" max="12773" width="11.42578125" style="32"/>
    <col min="12774" max="12774" width="25.140625" style="32" customWidth="1"/>
    <col min="12775" max="12776" width="30.7109375" style="32" customWidth="1"/>
    <col min="12777" max="13029" width="11.42578125" style="32"/>
    <col min="13030" max="13030" width="25.140625" style="32" customWidth="1"/>
    <col min="13031" max="13032" width="30.7109375" style="32" customWidth="1"/>
    <col min="13033" max="13285" width="11.42578125" style="32"/>
    <col min="13286" max="13286" width="25.140625" style="32" customWidth="1"/>
    <col min="13287" max="13288" width="30.7109375" style="32" customWidth="1"/>
    <col min="13289" max="13541" width="11.42578125" style="32"/>
    <col min="13542" max="13542" width="25.140625" style="32" customWidth="1"/>
    <col min="13543" max="13544" width="30.7109375" style="32" customWidth="1"/>
    <col min="13545" max="13797" width="11.42578125" style="32"/>
    <col min="13798" max="13798" width="25.140625" style="32" customWidth="1"/>
    <col min="13799" max="13800" width="30.7109375" style="32" customWidth="1"/>
    <col min="13801" max="14053" width="11.42578125" style="32"/>
    <col min="14054" max="14054" width="25.140625" style="32" customWidth="1"/>
    <col min="14055" max="14056" width="30.7109375" style="32" customWidth="1"/>
    <col min="14057" max="14309" width="11.42578125" style="32"/>
    <col min="14310" max="14310" width="25.140625" style="32" customWidth="1"/>
    <col min="14311" max="14312" width="30.7109375" style="32" customWidth="1"/>
    <col min="14313" max="14565" width="11.42578125" style="32"/>
    <col min="14566" max="14566" width="25.140625" style="32" customWidth="1"/>
    <col min="14567" max="14568" width="30.7109375" style="32" customWidth="1"/>
    <col min="14569" max="14821" width="11.42578125" style="32"/>
    <col min="14822" max="14822" width="25.140625" style="32" customWidth="1"/>
    <col min="14823" max="14824" width="30.7109375" style="32" customWidth="1"/>
    <col min="14825" max="15077" width="11.42578125" style="32"/>
    <col min="15078" max="15078" width="25.140625" style="32" customWidth="1"/>
    <col min="15079" max="15080" width="30.7109375" style="32" customWidth="1"/>
    <col min="15081" max="15333" width="11.42578125" style="32"/>
    <col min="15334" max="15334" width="25.140625" style="32" customWidth="1"/>
    <col min="15335" max="15336" width="30.7109375" style="32" customWidth="1"/>
    <col min="15337" max="15589" width="11.42578125" style="32"/>
    <col min="15590" max="15590" width="25.140625" style="32" customWidth="1"/>
    <col min="15591" max="15592" width="30.7109375" style="32" customWidth="1"/>
    <col min="15593" max="15845" width="11.42578125" style="32"/>
    <col min="15846" max="15846" width="25.140625" style="32" customWidth="1"/>
    <col min="15847" max="15848" width="30.7109375" style="32" customWidth="1"/>
    <col min="15849" max="16101" width="11.42578125" style="32"/>
    <col min="16102" max="16102" width="25.140625" style="32" customWidth="1"/>
    <col min="16103" max="16104" width="30.7109375" style="32" customWidth="1"/>
    <col min="16105" max="16357" width="11.42578125" style="32"/>
    <col min="16358" max="16384" width="11.42578125" style="32" customWidth="1"/>
  </cols>
  <sheetData>
    <row r="1" spans="1:3" ht="11.25" customHeight="1" x14ac:dyDescent="0.2">
      <c r="A1" s="121" t="s">
        <v>2</v>
      </c>
    </row>
    <row r="3" spans="1:3" ht="11.25" customHeight="1" x14ac:dyDescent="0.2">
      <c r="A3" s="340" t="s">
        <v>445</v>
      </c>
      <c r="B3" s="340"/>
      <c r="C3" s="340"/>
    </row>
    <row r="4" spans="1:3" ht="11.25" customHeight="1" x14ac:dyDescent="0.2">
      <c r="A4" s="216" t="s">
        <v>316</v>
      </c>
    </row>
    <row r="6" spans="1:3" ht="11.25" customHeight="1" x14ac:dyDescent="0.2">
      <c r="A6" s="332" t="s">
        <v>405</v>
      </c>
      <c r="B6" s="334" t="s">
        <v>7</v>
      </c>
      <c r="C6" s="316" t="s">
        <v>297</v>
      </c>
    </row>
    <row r="7" spans="1:3" ht="11.25" customHeight="1" x14ac:dyDescent="0.2">
      <c r="A7" s="333"/>
      <c r="B7" s="335"/>
      <c r="C7" s="336"/>
    </row>
    <row r="8" spans="1:3" ht="11.25" customHeight="1" x14ac:dyDescent="0.2">
      <c r="A8" s="196"/>
    </row>
    <row r="9" spans="1:3" ht="11.25" customHeight="1" x14ac:dyDescent="0.2">
      <c r="A9" s="196" t="s">
        <v>298</v>
      </c>
      <c r="B9" s="249">
        <v>258</v>
      </c>
      <c r="C9" s="250">
        <v>28.29723060049356</v>
      </c>
    </row>
    <row r="10" spans="1:3" ht="11.25" customHeight="1" x14ac:dyDescent="0.2">
      <c r="A10" s="196"/>
      <c r="B10" s="249"/>
      <c r="C10" s="250"/>
    </row>
    <row r="11" spans="1:3" ht="11.25" customHeight="1" x14ac:dyDescent="0.2">
      <c r="A11" s="204" t="s">
        <v>299</v>
      </c>
      <c r="B11" s="249">
        <v>130</v>
      </c>
      <c r="C11" s="250">
        <v>14.258294488620784</v>
      </c>
    </row>
    <row r="12" spans="1:3" ht="11.25" customHeight="1" x14ac:dyDescent="0.2">
      <c r="A12" s="204"/>
      <c r="B12" s="249"/>
      <c r="C12" s="250"/>
    </row>
    <row r="13" spans="1:3" ht="11.25" customHeight="1" x14ac:dyDescent="0.2">
      <c r="A13" s="196" t="s">
        <v>300</v>
      </c>
      <c r="B13" s="249">
        <v>950</v>
      </c>
      <c r="C13" s="250">
        <v>104.19522895530574</v>
      </c>
    </row>
    <row r="14" spans="1:3" ht="11.25" customHeight="1" x14ac:dyDescent="0.2">
      <c r="A14" s="196"/>
      <c r="B14" s="249"/>
      <c r="C14" s="250"/>
    </row>
    <row r="15" spans="1:3" ht="11.25" customHeight="1" x14ac:dyDescent="0.2">
      <c r="A15" s="196" t="s">
        <v>301</v>
      </c>
      <c r="B15" s="249">
        <v>35</v>
      </c>
      <c r="C15" s="250">
        <v>3.8387715930902111</v>
      </c>
    </row>
    <row r="16" spans="1:3" ht="11.25" customHeight="1" x14ac:dyDescent="0.2">
      <c r="A16" s="196"/>
      <c r="B16" s="249"/>
      <c r="C16" s="250"/>
    </row>
    <row r="17" spans="1:3" ht="11.25" customHeight="1" x14ac:dyDescent="0.2">
      <c r="A17" s="196" t="s">
        <v>302</v>
      </c>
      <c r="B17" s="249">
        <v>1534</v>
      </c>
      <c r="C17" s="250">
        <v>168.24787496572526</v>
      </c>
    </row>
    <row r="18" spans="1:3" ht="11.25" customHeight="1" x14ac:dyDescent="0.2">
      <c r="A18" s="196"/>
      <c r="B18" s="249"/>
      <c r="C18" s="250"/>
    </row>
    <row r="19" spans="1:3" ht="11.25" customHeight="1" x14ac:dyDescent="0.2">
      <c r="A19" s="196" t="s">
        <v>303</v>
      </c>
      <c r="B19" s="249">
        <v>496</v>
      </c>
      <c r="C19" s="250">
        <v>54.400877433506992</v>
      </c>
    </row>
    <row r="20" spans="1:3" ht="11.25" customHeight="1" x14ac:dyDescent="0.2">
      <c r="A20" s="196"/>
      <c r="B20" s="249"/>
      <c r="C20" s="250"/>
    </row>
    <row r="21" spans="1:3" ht="11.25" customHeight="1" x14ac:dyDescent="0.2">
      <c r="A21" s="196" t="s">
        <v>304</v>
      </c>
      <c r="B21" s="249">
        <v>237</v>
      </c>
      <c r="C21" s="250">
        <v>25.993967644639429</v>
      </c>
    </row>
    <row r="22" spans="1:3" ht="11.25" customHeight="1" x14ac:dyDescent="0.2">
      <c r="A22" s="196"/>
      <c r="B22" s="249"/>
      <c r="C22" s="250"/>
    </row>
    <row r="23" spans="1:3" ht="11.25" customHeight="1" x14ac:dyDescent="0.2">
      <c r="A23" s="196" t="s">
        <v>305</v>
      </c>
      <c r="B23" s="249">
        <v>576</v>
      </c>
      <c r="C23" s="250">
        <v>63.175212503427481</v>
      </c>
    </row>
    <row r="24" spans="1:3" ht="11.25" customHeight="1" x14ac:dyDescent="0.2">
      <c r="A24" s="196"/>
      <c r="B24" s="249"/>
      <c r="C24" s="250"/>
    </row>
    <row r="25" spans="1:3" ht="11.25" customHeight="1" x14ac:dyDescent="0.2">
      <c r="A25" s="196" t="s">
        <v>306</v>
      </c>
      <c r="B25" s="249">
        <v>4047</v>
      </c>
      <c r="C25" s="250">
        <v>443.87167534960241</v>
      </c>
    </row>
    <row r="26" spans="1:3" ht="11.25" customHeight="1" x14ac:dyDescent="0.2">
      <c r="A26" s="196"/>
      <c r="B26" s="249"/>
      <c r="C26" s="250"/>
    </row>
    <row r="27" spans="1:3" ht="11.25" customHeight="1" x14ac:dyDescent="0.2">
      <c r="A27" s="196" t="s">
        <v>307</v>
      </c>
      <c r="B27" s="249">
        <v>57</v>
      </c>
      <c r="C27" s="250">
        <v>6.2517137373183447</v>
      </c>
    </row>
    <row r="28" spans="1:3" ht="11.25" customHeight="1" x14ac:dyDescent="0.2">
      <c r="A28" s="196"/>
      <c r="B28" s="249"/>
      <c r="C28" s="250"/>
    </row>
    <row r="29" spans="1:3" ht="11.25" customHeight="1" x14ac:dyDescent="0.2">
      <c r="A29" s="196" t="s">
        <v>308</v>
      </c>
      <c r="B29" s="249">
        <v>2181</v>
      </c>
      <c r="C29" s="250">
        <v>239.21030984370717</v>
      </c>
    </row>
    <row r="30" spans="1:3" ht="11.25" customHeight="1" x14ac:dyDescent="0.2">
      <c r="A30" s="196"/>
      <c r="B30" s="249"/>
      <c r="C30" s="250"/>
    </row>
    <row r="31" spans="1:3" ht="11.25" customHeight="1" x14ac:dyDescent="0.2">
      <c r="A31" s="196" t="s">
        <v>309</v>
      </c>
      <c r="B31" s="249">
        <v>5078</v>
      </c>
      <c r="C31" s="250">
        <v>556.95091856320255</v>
      </c>
    </row>
    <row r="32" spans="1:3" ht="11.25" customHeight="1" x14ac:dyDescent="0.2">
      <c r="A32" s="196"/>
      <c r="B32" s="249"/>
      <c r="C32" s="250"/>
    </row>
    <row r="33" spans="1:3" ht="11.25" customHeight="1" x14ac:dyDescent="0.2">
      <c r="A33" s="196" t="s">
        <v>310</v>
      </c>
      <c r="B33" s="249">
        <v>485</v>
      </c>
      <c r="C33" s="250">
        <v>53.194406361392922</v>
      </c>
    </row>
    <row r="34" spans="1:3" ht="11.25" customHeight="1" x14ac:dyDescent="0.2">
      <c r="A34" s="196"/>
      <c r="B34" s="249"/>
      <c r="C34" s="250"/>
    </row>
    <row r="35" spans="1:3" ht="11.25" customHeight="1" x14ac:dyDescent="0.2">
      <c r="A35" s="196" t="s">
        <v>296</v>
      </c>
      <c r="B35" s="249">
        <v>60994</v>
      </c>
      <c r="C35" s="250">
        <v>6689.7724156841241</v>
      </c>
    </row>
    <row r="36" spans="1:3" ht="11.25" customHeight="1" x14ac:dyDescent="0.2">
      <c r="A36" s="196"/>
      <c r="B36" s="249"/>
      <c r="C36" s="250"/>
    </row>
    <row r="37" spans="1:3" ht="11.25" customHeight="1" x14ac:dyDescent="0.2">
      <c r="A37" s="196" t="s">
        <v>311</v>
      </c>
      <c r="B37" s="249">
        <v>7865</v>
      </c>
      <c r="C37" s="250">
        <v>862.62681656155746</v>
      </c>
    </row>
    <row r="38" spans="1:3" ht="11.25" customHeight="1" x14ac:dyDescent="0.2">
      <c r="A38" s="196"/>
      <c r="B38" s="249"/>
      <c r="C38" s="250"/>
    </row>
    <row r="39" spans="1:3" ht="11.25" customHeight="1" x14ac:dyDescent="0.2">
      <c r="A39" s="196" t="s">
        <v>312</v>
      </c>
      <c r="B39" s="249">
        <v>6103</v>
      </c>
      <c r="C39" s="250">
        <v>669.37208664655884</v>
      </c>
    </row>
    <row r="40" spans="1:3" ht="11.25" customHeight="1" x14ac:dyDescent="0.2">
      <c r="A40" s="196"/>
      <c r="B40" s="249"/>
      <c r="C40" s="250"/>
    </row>
    <row r="41" spans="1:3" ht="11.25" customHeight="1" x14ac:dyDescent="0.2">
      <c r="A41" s="205" t="s">
        <v>313</v>
      </c>
      <c r="B41" s="249">
        <v>149</v>
      </c>
      <c r="C41" s="250">
        <v>16.342199067726899</v>
      </c>
    </row>
    <row r="42" spans="1:3" ht="11.25" customHeight="1" x14ac:dyDescent="0.2">
      <c r="A42" s="205"/>
      <c r="B42" s="249"/>
      <c r="C42" s="250"/>
    </row>
    <row r="43" spans="1:3" s="195" customFormat="1" ht="11.25" customHeight="1" x14ac:dyDescent="0.2">
      <c r="A43" s="199" t="s">
        <v>7</v>
      </c>
      <c r="B43" s="206">
        <v>91175</v>
      </c>
      <c r="C43" s="251">
        <v>10000</v>
      </c>
    </row>
    <row r="44" spans="1:3" s="195" customFormat="1" ht="11.25" customHeight="1" x14ac:dyDescent="0.2">
      <c r="A44" s="252"/>
      <c r="B44" s="206"/>
      <c r="C44" s="251"/>
    </row>
    <row r="45" spans="1:3" ht="11.25" customHeight="1" x14ac:dyDescent="0.2">
      <c r="B45" s="202"/>
      <c r="C45" s="208"/>
    </row>
    <row r="46" spans="1:3" ht="11.25" customHeight="1" x14ac:dyDescent="0.2">
      <c r="B46" s="202"/>
      <c r="C46" s="202"/>
    </row>
  </sheetData>
  <mergeCells count="4">
    <mergeCell ref="A6:A7"/>
    <mergeCell ref="B6:B7"/>
    <mergeCell ref="C6:C7"/>
    <mergeCell ref="A3:C3"/>
  </mergeCells>
  <hyperlinks>
    <hyperlink ref="A1" location="Titel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C44"/>
  <sheetViews>
    <sheetView showGridLines="0" zoomScaleNormal="100" workbookViewId="0"/>
  </sheetViews>
  <sheetFormatPr baseColWidth="10" defaultRowHeight="11.25" customHeight="1" x14ac:dyDescent="0.2"/>
  <cols>
    <col min="1" max="1" width="25.140625" style="32" customWidth="1"/>
    <col min="2" max="3" width="30.7109375" style="32" customWidth="1"/>
    <col min="4" max="255" width="11.42578125" style="32"/>
    <col min="256" max="256" width="25.140625" style="32" customWidth="1"/>
    <col min="257" max="258" width="30.7109375" style="32" customWidth="1"/>
    <col min="259" max="511" width="11.42578125" style="32"/>
    <col min="512" max="512" width="25.140625" style="32" customWidth="1"/>
    <col min="513" max="514" width="30.7109375" style="32" customWidth="1"/>
    <col min="515" max="767" width="11.42578125" style="32"/>
    <col min="768" max="768" width="25.140625" style="32" customWidth="1"/>
    <col min="769" max="770" width="30.7109375" style="32" customWidth="1"/>
    <col min="771" max="1023" width="11.42578125" style="32"/>
    <col min="1024" max="1024" width="25.140625" style="32" customWidth="1"/>
    <col min="1025" max="1026" width="30.7109375" style="32" customWidth="1"/>
    <col min="1027" max="1279" width="11.42578125" style="32"/>
    <col min="1280" max="1280" width="25.140625" style="32" customWidth="1"/>
    <col min="1281" max="1282" width="30.7109375" style="32" customWidth="1"/>
    <col min="1283" max="1535" width="11.42578125" style="32"/>
    <col min="1536" max="1536" width="25.140625" style="32" customWidth="1"/>
    <col min="1537" max="1538" width="30.7109375" style="32" customWidth="1"/>
    <col min="1539" max="1791" width="11.42578125" style="32"/>
    <col min="1792" max="1792" width="25.140625" style="32" customWidth="1"/>
    <col min="1793" max="1794" width="30.7109375" style="32" customWidth="1"/>
    <col min="1795" max="2047" width="11.42578125" style="32"/>
    <col min="2048" max="2048" width="25.140625" style="32" customWidth="1"/>
    <col min="2049" max="2050" width="30.7109375" style="32" customWidth="1"/>
    <col min="2051" max="2303" width="11.42578125" style="32"/>
    <col min="2304" max="2304" width="25.140625" style="32" customWidth="1"/>
    <col min="2305" max="2306" width="30.7109375" style="32" customWidth="1"/>
    <col min="2307" max="2559" width="11.42578125" style="32"/>
    <col min="2560" max="2560" width="25.140625" style="32" customWidth="1"/>
    <col min="2561" max="2562" width="30.7109375" style="32" customWidth="1"/>
    <col min="2563" max="2815" width="11.42578125" style="32"/>
    <col min="2816" max="2816" width="25.140625" style="32" customWidth="1"/>
    <col min="2817" max="2818" width="30.7109375" style="32" customWidth="1"/>
    <col min="2819" max="3071" width="11.42578125" style="32"/>
    <col min="3072" max="3072" width="25.140625" style="32" customWidth="1"/>
    <col min="3073" max="3074" width="30.7109375" style="32" customWidth="1"/>
    <col min="3075" max="3327" width="11.42578125" style="32"/>
    <col min="3328" max="3328" width="25.140625" style="32" customWidth="1"/>
    <col min="3329" max="3330" width="30.7109375" style="32" customWidth="1"/>
    <col min="3331" max="3583" width="11.42578125" style="32"/>
    <col min="3584" max="3584" width="25.140625" style="32" customWidth="1"/>
    <col min="3585" max="3586" width="30.7109375" style="32" customWidth="1"/>
    <col min="3587" max="3839" width="11.42578125" style="32"/>
    <col min="3840" max="3840" width="25.140625" style="32" customWidth="1"/>
    <col min="3841" max="3842" width="30.7109375" style="32" customWidth="1"/>
    <col min="3843" max="4095" width="11.42578125" style="32"/>
    <col min="4096" max="4096" width="25.140625" style="32" customWidth="1"/>
    <col min="4097" max="4098" width="30.7109375" style="32" customWidth="1"/>
    <col min="4099" max="4351" width="11.42578125" style="32"/>
    <col min="4352" max="4352" width="25.140625" style="32" customWidth="1"/>
    <col min="4353" max="4354" width="30.7109375" style="32" customWidth="1"/>
    <col min="4355" max="4607" width="11.42578125" style="32"/>
    <col min="4608" max="4608" width="25.140625" style="32" customWidth="1"/>
    <col min="4609" max="4610" width="30.7109375" style="32" customWidth="1"/>
    <col min="4611" max="4863" width="11.42578125" style="32"/>
    <col min="4864" max="4864" width="25.140625" style="32" customWidth="1"/>
    <col min="4865" max="4866" width="30.7109375" style="32" customWidth="1"/>
    <col min="4867" max="5119" width="11.42578125" style="32"/>
    <col min="5120" max="5120" width="25.140625" style="32" customWidth="1"/>
    <col min="5121" max="5122" width="30.7109375" style="32" customWidth="1"/>
    <col min="5123" max="5375" width="11.42578125" style="32"/>
    <col min="5376" max="5376" width="25.140625" style="32" customWidth="1"/>
    <col min="5377" max="5378" width="30.7109375" style="32" customWidth="1"/>
    <col min="5379" max="5631" width="11.42578125" style="32"/>
    <col min="5632" max="5632" width="25.140625" style="32" customWidth="1"/>
    <col min="5633" max="5634" width="30.7109375" style="32" customWidth="1"/>
    <col min="5635" max="5887" width="11.42578125" style="32"/>
    <col min="5888" max="5888" width="25.140625" style="32" customWidth="1"/>
    <col min="5889" max="5890" width="30.7109375" style="32" customWidth="1"/>
    <col min="5891" max="6143" width="11.42578125" style="32"/>
    <col min="6144" max="6144" width="25.140625" style="32" customWidth="1"/>
    <col min="6145" max="6146" width="30.7109375" style="32" customWidth="1"/>
    <col min="6147" max="6399" width="11.42578125" style="32"/>
    <col min="6400" max="6400" width="25.140625" style="32" customWidth="1"/>
    <col min="6401" max="6402" width="30.7109375" style="32" customWidth="1"/>
    <col min="6403" max="6655" width="11.42578125" style="32"/>
    <col min="6656" max="6656" width="25.140625" style="32" customWidth="1"/>
    <col min="6657" max="6658" width="30.7109375" style="32" customWidth="1"/>
    <col min="6659" max="6911" width="11.42578125" style="32"/>
    <col min="6912" max="6912" width="25.140625" style="32" customWidth="1"/>
    <col min="6913" max="6914" width="30.7109375" style="32" customWidth="1"/>
    <col min="6915" max="7167" width="11.42578125" style="32"/>
    <col min="7168" max="7168" width="25.140625" style="32" customWidth="1"/>
    <col min="7169" max="7170" width="30.7109375" style="32" customWidth="1"/>
    <col min="7171" max="7423" width="11.42578125" style="32"/>
    <col min="7424" max="7424" width="25.140625" style="32" customWidth="1"/>
    <col min="7425" max="7426" width="30.7109375" style="32" customWidth="1"/>
    <col min="7427" max="7679" width="11.42578125" style="32"/>
    <col min="7680" max="7680" width="25.140625" style="32" customWidth="1"/>
    <col min="7681" max="7682" width="30.7109375" style="32" customWidth="1"/>
    <col min="7683" max="7935" width="11.42578125" style="32"/>
    <col min="7936" max="7936" width="25.140625" style="32" customWidth="1"/>
    <col min="7937" max="7938" width="30.7109375" style="32" customWidth="1"/>
    <col min="7939" max="8191" width="11.42578125" style="32"/>
    <col min="8192" max="8192" width="25.140625" style="32" customWidth="1"/>
    <col min="8193" max="8194" width="30.7109375" style="32" customWidth="1"/>
    <col min="8195" max="8447" width="11.42578125" style="32"/>
    <col min="8448" max="8448" width="25.140625" style="32" customWidth="1"/>
    <col min="8449" max="8450" width="30.7109375" style="32" customWidth="1"/>
    <col min="8451" max="8703" width="11.42578125" style="32"/>
    <col min="8704" max="8704" width="25.140625" style="32" customWidth="1"/>
    <col min="8705" max="8706" width="30.7109375" style="32" customWidth="1"/>
    <col min="8707" max="8959" width="11.42578125" style="32"/>
    <col min="8960" max="8960" width="25.140625" style="32" customWidth="1"/>
    <col min="8961" max="8962" width="30.7109375" style="32" customWidth="1"/>
    <col min="8963" max="9215" width="11.42578125" style="32"/>
    <col min="9216" max="9216" width="25.140625" style="32" customWidth="1"/>
    <col min="9217" max="9218" width="30.7109375" style="32" customWidth="1"/>
    <col min="9219" max="9471" width="11.42578125" style="32"/>
    <col min="9472" max="9472" width="25.140625" style="32" customWidth="1"/>
    <col min="9473" max="9474" width="30.7109375" style="32" customWidth="1"/>
    <col min="9475" max="9727" width="11.42578125" style="32"/>
    <col min="9728" max="9728" width="25.140625" style="32" customWidth="1"/>
    <col min="9729" max="9730" width="30.7109375" style="32" customWidth="1"/>
    <col min="9731" max="9983" width="11.42578125" style="32"/>
    <col min="9984" max="9984" width="25.140625" style="32" customWidth="1"/>
    <col min="9985" max="9986" width="30.7109375" style="32" customWidth="1"/>
    <col min="9987" max="10239" width="11.42578125" style="32"/>
    <col min="10240" max="10240" width="25.140625" style="32" customWidth="1"/>
    <col min="10241" max="10242" width="30.7109375" style="32" customWidth="1"/>
    <col min="10243" max="10495" width="11.42578125" style="32"/>
    <col min="10496" max="10496" width="25.140625" style="32" customWidth="1"/>
    <col min="10497" max="10498" width="30.7109375" style="32" customWidth="1"/>
    <col min="10499" max="10751" width="11.42578125" style="32"/>
    <col min="10752" max="10752" width="25.140625" style="32" customWidth="1"/>
    <col min="10753" max="10754" width="30.7109375" style="32" customWidth="1"/>
    <col min="10755" max="11007" width="11.42578125" style="32"/>
    <col min="11008" max="11008" width="25.140625" style="32" customWidth="1"/>
    <col min="11009" max="11010" width="30.7109375" style="32" customWidth="1"/>
    <col min="11011" max="11263" width="11.42578125" style="32"/>
    <col min="11264" max="11264" width="25.140625" style="32" customWidth="1"/>
    <col min="11265" max="11266" width="30.7109375" style="32" customWidth="1"/>
    <col min="11267" max="11519" width="11.42578125" style="32"/>
    <col min="11520" max="11520" width="25.140625" style="32" customWidth="1"/>
    <col min="11521" max="11522" width="30.7109375" style="32" customWidth="1"/>
    <col min="11523" max="11775" width="11.42578125" style="32"/>
    <col min="11776" max="11776" width="25.140625" style="32" customWidth="1"/>
    <col min="11777" max="11778" width="30.7109375" style="32" customWidth="1"/>
    <col min="11779" max="12031" width="11.42578125" style="32"/>
    <col min="12032" max="12032" width="25.140625" style="32" customWidth="1"/>
    <col min="12033" max="12034" width="30.7109375" style="32" customWidth="1"/>
    <col min="12035" max="12287" width="11.42578125" style="32"/>
    <col min="12288" max="12288" width="25.140625" style="32" customWidth="1"/>
    <col min="12289" max="12290" width="30.7109375" style="32" customWidth="1"/>
    <col min="12291" max="12543" width="11.42578125" style="32"/>
    <col min="12544" max="12544" width="25.140625" style="32" customWidth="1"/>
    <col min="12545" max="12546" width="30.7109375" style="32" customWidth="1"/>
    <col min="12547" max="12799" width="11.42578125" style="32"/>
    <col min="12800" max="12800" width="25.140625" style="32" customWidth="1"/>
    <col min="12801" max="12802" width="30.7109375" style="32" customWidth="1"/>
    <col min="12803" max="13055" width="11.42578125" style="32"/>
    <col min="13056" max="13056" width="25.140625" style="32" customWidth="1"/>
    <col min="13057" max="13058" width="30.7109375" style="32" customWidth="1"/>
    <col min="13059" max="13311" width="11.42578125" style="32"/>
    <col min="13312" max="13312" width="25.140625" style="32" customWidth="1"/>
    <col min="13313" max="13314" width="30.7109375" style="32" customWidth="1"/>
    <col min="13315" max="13567" width="11.42578125" style="32"/>
    <col min="13568" max="13568" width="25.140625" style="32" customWidth="1"/>
    <col min="13569" max="13570" width="30.7109375" style="32" customWidth="1"/>
    <col min="13571" max="13823" width="11.42578125" style="32"/>
    <col min="13824" max="13824" width="25.140625" style="32" customWidth="1"/>
    <col min="13825" max="13826" width="30.7109375" style="32" customWidth="1"/>
    <col min="13827" max="14079" width="11.42578125" style="32"/>
    <col min="14080" max="14080" width="25.140625" style="32" customWidth="1"/>
    <col min="14081" max="14082" width="30.7109375" style="32" customWidth="1"/>
    <col min="14083" max="14335" width="11.42578125" style="32"/>
    <col min="14336" max="14336" width="25.140625" style="32" customWidth="1"/>
    <col min="14337" max="14338" width="30.7109375" style="32" customWidth="1"/>
    <col min="14339" max="14591" width="11.42578125" style="32"/>
    <col min="14592" max="14592" width="25.140625" style="32" customWidth="1"/>
    <col min="14593" max="14594" width="30.7109375" style="32" customWidth="1"/>
    <col min="14595" max="14847" width="11.42578125" style="32"/>
    <col min="14848" max="14848" width="25.140625" style="32" customWidth="1"/>
    <col min="14849" max="14850" width="30.7109375" style="32" customWidth="1"/>
    <col min="14851" max="15103" width="11.42578125" style="32"/>
    <col min="15104" max="15104" width="25.140625" style="32" customWidth="1"/>
    <col min="15105" max="15106" width="30.7109375" style="32" customWidth="1"/>
    <col min="15107" max="15359" width="11.42578125" style="32"/>
    <col min="15360" max="15360" width="25.140625" style="32" customWidth="1"/>
    <col min="15361" max="15362" width="30.7109375" style="32" customWidth="1"/>
    <col min="15363" max="15615" width="11.42578125" style="32"/>
    <col min="15616" max="15616" width="25.140625" style="32" customWidth="1"/>
    <col min="15617" max="15618" width="30.7109375" style="32" customWidth="1"/>
    <col min="15619" max="15871" width="11.42578125" style="32"/>
    <col min="15872" max="15872" width="25.140625" style="32" customWidth="1"/>
    <col min="15873" max="15874" width="30.7109375" style="32" customWidth="1"/>
    <col min="15875" max="16127" width="11.42578125" style="32"/>
    <col min="16128" max="16128" width="25.140625" style="32" customWidth="1"/>
    <col min="16129" max="16130" width="30.7109375" style="32" customWidth="1"/>
    <col min="16131" max="16383" width="11.42578125" style="32"/>
    <col min="16384" max="16384" width="11.42578125" style="32" customWidth="1"/>
  </cols>
  <sheetData>
    <row r="1" spans="1:3" ht="11.25" customHeight="1" x14ac:dyDescent="0.2">
      <c r="A1" s="121" t="s">
        <v>2</v>
      </c>
    </row>
    <row r="3" spans="1:3" ht="11.25" customHeight="1" x14ac:dyDescent="0.2">
      <c r="A3" s="337" t="s">
        <v>448</v>
      </c>
      <c r="B3" s="337"/>
      <c r="C3" s="337"/>
    </row>
    <row r="4" spans="1:3" ht="11.25" customHeight="1" x14ac:dyDescent="0.2">
      <c r="A4" s="337" t="s">
        <v>449</v>
      </c>
      <c r="B4" s="337"/>
      <c r="C4" s="337"/>
    </row>
    <row r="5" spans="1:3" ht="11.25" customHeight="1" x14ac:dyDescent="0.2">
      <c r="A5" s="175" t="s">
        <v>371</v>
      </c>
    </row>
    <row r="6" spans="1:3" ht="11.25" customHeight="1" x14ac:dyDescent="0.2">
      <c r="A6" s="175"/>
    </row>
    <row r="7" spans="1:3" ht="11.25" customHeight="1" x14ac:dyDescent="0.2">
      <c r="A7" s="332" t="s">
        <v>447</v>
      </c>
      <c r="B7" s="334" t="s">
        <v>7</v>
      </c>
      <c r="C7" s="316" t="s">
        <v>297</v>
      </c>
    </row>
    <row r="8" spans="1:3" ht="11.25" customHeight="1" x14ac:dyDescent="0.2">
      <c r="A8" s="333"/>
      <c r="B8" s="335"/>
      <c r="C8" s="336"/>
    </row>
    <row r="9" spans="1:3" ht="11.25" customHeight="1" x14ac:dyDescent="0.2">
      <c r="A9" s="196"/>
    </row>
    <row r="10" spans="1:3" ht="11.25" customHeight="1" x14ac:dyDescent="0.2">
      <c r="A10" s="196" t="s">
        <v>298</v>
      </c>
      <c r="B10" s="253">
        <v>2932</v>
      </c>
      <c r="C10" s="250">
        <v>290.93074022623534</v>
      </c>
    </row>
    <row r="11" spans="1:3" ht="11.25" customHeight="1" x14ac:dyDescent="0.2">
      <c r="A11" s="196"/>
      <c r="B11" s="253"/>
      <c r="C11" s="250"/>
    </row>
    <row r="12" spans="1:3" ht="11.25" customHeight="1" x14ac:dyDescent="0.2">
      <c r="A12" s="204" t="s">
        <v>299</v>
      </c>
      <c r="B12" s="253">
        <v>0</v>
      </c>
      <c r="C12" s="254" t="s">
        <v>172</v>
      </c>
    </row>
    <row r="13" spans="1:3" ht="11.25" customHeight="1" x14ac:dyDescent="0.2">
      <c r="A13" s="204"/>
      <c r="B13" s="253"/>
      <c r="C13" s="254"/>
    </row>
    <row r="14" spans="1:3" ht="11.25" customHeight="1" x14ac:dyDescent="0.2">
      <c r="A14" s="196" t="s">
        <v>300</v>
      </c>
      <c r="B14" s="253">
        <v>2470</v>
      </c>
      <c r="C14" s="250">
        <v>245.08831117285177</v>
      </c>
    </row>
    <row r="15" spans="1:3" ht="11.25" customHeight="1" x14ac:dyDescent="0.2">
      <c r="A15" s="196"/>
      <c r="B15" s="253"/>
      <c r="C15" s="250"/>
    </row>
    <row r="16" spans="1:3" ht="11.25" customHeight="1" x14ac:dyDescent="0.2">
      <c r="A16" s="196" t="s">
        <v>301</v>
      </c>
      <c r="B16" s="253">
        <v>1</v>
      </c>
      <c r="C16" s="250">
        <v>9.9226036912085744E-2</v>
      </c>
    </row>
    <row r="17" spans="1:3" ht="11.25" customHeight="1" x14ac:dyDescent="0.2">
      <c r="A17" s="196"/>
      <c r="B17" s="253"/>
      <c r="C17" s="250"/>
    </row>
    <row r="18" spans="1:3" ht="11.25" customHeight="1" x14ac:dyDescent="0.2">
      <c r="A18" s="196" t="s">
        <v>302</v>
      </c>
      <c r="B18" s="253">
        <v>480</v>
      </c>
      <c r="C18" s="250">
        <v>47.628497717801153</v>
      </c>
    </row>
    <row r="19" spans="1:3" ht="11.25" customHeight="1" x14ac:dyDescent="0.2">
      <c r="A19" s="196"/>
      <c r="B19" s="253"/>
      <c r="C19" s="250"/>
    </row>
    <row r="20" spans="1:3" ht="11.25" customHeight="1" x14ac:dyDescent="0.2">
      <c r="A20" s="196" t="s">
        <v>303</v>
      </c>
      <c r="B20" s="253">
        <v>1462</v>
      </c>
      <c r="C20" s="250">
        <v>145.06846596546933</v>
      </c>
    </row>
    <row r="21" spans="1:3" ht="11.25" customHeight="1" x14ac:dyDescent="0.2">
      <c r="A21" s="196"/>
      <c r="B21" s="253"/>
      <c r="C21" s="250"/>
    </row>
    <row r="22" spans="1:3" ht="11.25" customHeight="1" x14ac:dyDescent="0.2">
      <c r="A22" s="196" t="s">
        <v>304</v>
      </c>
      <c r="B22" s="253">
        <v>280</v>
      </c>
      <c r="C22" s="250">
        <v>27.783290335384002</v>
      </c>
    </row>
    <row r="23" spans="1:3" ht="11.25" customHeight="1" x14ac:dyDescent="0.2">
      <c r="A23" s="196"/>
      <c r="B23" s="253"/>
      <c r="C23" s="250"/>
    </row>
    <row r="24" spans="1:3" ht="11.25" customHeight="1" x14ac:dyDescent="0.2">
      <c r="A24" s="196" t="s">
        <v>305</v>
      </c>
      <c r="B24" s="253">
        <v>1569</v>
      </c>
      <c r="C24" s="250">
        <v>155.68565191506252</v>
      </c>
    </row>
    <row r="25" spans="1:3" ht="11.25" customHeight="1" x14ac:dyDescent="0.2">
      <c r="A25" s="196"/>
      <c r="B25" s="253"/>
      <c r="C25" s="250"/>
    </row>
    <row r="26" spans="1:3" ht="11.25" customHeight="1" x14ac:dyDescent="0.2">
      <c r="A26" s="196" t="s">
        <v>306</v>
      </c>
      <c r="B26" s="253">
        <v>3172</v>
      </c>
      <c r="C26" s="250">
        <v>314.74498908513596</v>
      </c>
    </row>
    <row r="27" spans="1:3" ht="11.25" customHeight="1" x14ac:dyDescent="0.2">
      <c r="A27" s="196"/>
      <c r="B27" s="253"/>
      <c r="C27" s="250"/>
    </row>
    <row r="28" spans="1:3" ht="11.25" customHeight="1" x14ac:dyDescent="0.2">
      <c r="A28" s="196" t="s">
        <v>307</v>
      </c>
      <c r="B28" s="253">
        <v>32</v>
      </c>
      <c r="C28" s="250">
        <v>3.1752331811867438</v>
      </c>
    </row>
    <row r="29" spans="1:3" ht="11.25" customHeight="1" x14ac:dyDescent="0.2">
      <c r="A29" s="196"/>
      <c r="B29" s="253"/>
      <c r="C29" s="250"/>
    </row>
    <row r="30" spans="1:3" ht="11.25" customHeight="1" x14ac:dyDescent="0.2">
      <c r="A30" s="196" t="s">
        <v>308</v>
      </c>
      <c r="B30" s="253">
        <v>22</v>
      </c>
      <c r="C30" s="250">
        <v>2.182972812065886</v>
      </c>
    </row>
    <row r="31" spans="1:3" ht="11.25" customHeight="1" x14ac:dyDescent="0.2">
      <c r="A31" s="196"/>
      <c r="B31" s="253"/>
      <c r="C31" s="250"/>
    </row>
    <row r="32" spans="1:3" ht="11.25" customHeight="1" x14ac:dyDescent="0.2">
      <c r="A32" s="196" t="s">
        <v>309</v>
      </c>
      <c r="B32" s="253">
        <v>2800</v>
      </c>
      <c r="C32" s="250">
        <v>277.83290335384004</v>
      </c>
    </row>
    <row r="33" spans="1:3" ht="11.25" customHeight="1" x14ac:dyDescent="0.2">
      <c r="A33" s="196"/>
      <c r="B33" s="253"/>
      <c r="C33" s="250"/>
    </row>
    <row r="34" spans="1:3" ht="11.25" customHeight="1" x14ac:dyDescent="0.2">
      <c r="A34" s="196" t="s">
        <v>310</v>
      </c>
      <c r="B34" s="253">
        <v>14553</v>
      </c>
      <c r="C34" s="250">
        <v>1444.0365151815838</v>
      </c>
    </row>
    <row r="35" spans="1:3" ht="11.25" customHeight="1" x14ac:dyDescent="0.2">
      <c r="A35" s="196"/>
      <c r="B35" s="253"/>
      <c r="C35" s="250"/>
    </row>
    <row r="36" spans="1:3" ht="11.25" customHeight="1" x14ac:dyDescent="0.2">
      <c r="A36" s="196" t="s">
        <v>296</v>
      </c>
      <c r="B36" s="253">
        <v>60994</v>
      </c>
      <c r="C36" s="250">
        <v>6052.1928954157565</v>
      </c>
    </row>
    <row r="37" spans="1:3" ht="11.25" customHeight="1" x14ac:dyDescent="0.2">
      <c r="A37" s="196"/>
      <c r="B37" s="253"/>
      <c r="C37" s="250"/>
    </row>
    <row r="38" spans="1:3" ht="11.25" customHeight="1" x14ac:dyDescent="0.2">
      <c r="A38" s="196" t="s">
        <v>311</v>
      </c>
      <c r="B38" s="253">
        <v>4132</v>
      </c>
      <c r="C38" s="250">
        <v>410.00198452073823</v>
      </c>
    </row>
    <row r="39" spans="1:3" ht="11.25" customHeight="1" x14ac:dyDescent="0.2">
      <c r="A39" s="196"/>
      <c r="B39" s="253"/>
      <c r="C39" s="250"/>
    </row>
    <row r="40" spans="1:3" ht="11.25" customHeight="1" x14ac:dyDescent="0.2">
      <c r="A40" s="196" t="s">
        <v>312</v>
      </c>
      <c r="B40" s="253">
        <v>5881</v>
      </c>
      <c r="C40" s="250">
        <v>583.54832307997617</v>
      </c>
    </row>
    <row r="41" spans="1:3" ht="11.25" customHeight="1" x14ac:dyDescent="0.2">
      <c r="A41" s="196"/>
      <c r="B41" s="253"/>
      <c r="C41" s="250"/>
    </row>
    <row r="42" spans="1:3" ht="11.25" customHeight="1" x14ac:dyDescent="0.2">
      <c r="A42" s="210" t="s">
        <v>7</v>
      </c>
      <c r="B42" s="255">
        <f>SUM(B10:B40)</f>
        <v>100780</v>
      </c>
      <c r="C42" s="251">
        <v>10000</v>
      </c>
    </row>
    <row r="43" spans="1:3" ht="11.25" customHeight="1" x14ac:dyDescent="0.2">
      <c r="B43" s="202"/>
      <c r="C43" s="251"/>
    </row>
    <row r="44" spans="1:3" s="195" customFormat="1" ht="11.25" customHeight="1" x14ac:dyDescent="0.2">
      <c r="A44" s="32"/>
      <c r="B44" s="202"/>
      <c r="C44" s="32"/>
    </row>
  </sheetData>
  <mergeCells count="5">
    <mergeCell ref="A7:A8"/>
    <mergeCell ref="B7:B8"/>
    <mergeCell ref="C7:C8"/>
    <mergeCell ref="A3:C3"/>
    <mergeCell ref="A4:C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1" width="8.42578125" customWidth="1"/>
    <col min="9" max="9" width="0.42578125" customWidth="1"/>
  </cols>
  <sheetData>
    <row r="1" spans="1:1" x14ac:dyDescent="0.2">
      <c r="A1" s="121" t="s">
        <v>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IV 9 - j/17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sheetData>
    <row r="1" spans="1:1" x14ac:dyDescent="0.2">
      <c r="A1" s="121" t="s">
        <v>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IV 9 - j/17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"/>
  <sheetViews>
    <sheetView showGridLines="0" zoomScaleNormal="100" workbookViewId="0"/>
  </sheetViews>
  <sheetFormatPr baseColWidth="10" defaultRowHeight="12" x14ac:dyDescent="0.2"/>
  <cols>
    <col min="8" max="8" width="11.28515625" customWidth="1"/>
    <col min="9" max="16" width="11.42578125" hidden="1" customWidth="1"/>
  </cols>
  <sheetData>
    <row r="1" spans="1:1" x14ac:dyDescent="0.2">
      <c r="A1" s="121" t="s">
        <v>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IV 9 - j/17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sheetData>
    <row r="1" spans="1:1" x14ac:dyDescent="0.2">
      <c r="A1" s="121" t="s">
        <v>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IV 9 -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3</vt:i4>
      </vt:variant>
    </vt:vector>
  </HeadingPairs>
  <TitlesOfParts>
    <vt:vector size="47" baseType="lpstr">
      <vt:lpstr>Titel</vt:lpstr>
      <vt:lpstr>Impressum</vt:lpstr>
      <vt:lpstr>Inhalt</vt:lpstr>
      <vt:lpstr>Vorbemerkungen</vt:lpstr>
      <vt:lpstr>T1_1</vt:lpstr>
      <vt:lpstr>T1_2</vt:lpstr>
      <vt:lpstr>T1_3</vt:lpstr>
      <vt:lpstr>T2_1</vt:lpstr>
      <vt:lpstr>T2_2</vt:lpstr>
      <vt:lpstr>T2_3</vt:lpstr>
      <vt:lpstr>T2_4</vt:lpstr>
      <vt:lpstr>T2_5</vt:lpstr>
      <vt:lpstr>T2_6</vt:lpstr>
      <vt:lpstr>T3_1</vt:lpstr>
      <vt:lpstr>T3_2</vt:lpstr>
      <vt:lpstr>T3_3</vt:lpstr>
      <vt:lpstr>T4_1</vt:lpstr>
      <vt:lpstr>T4_2</vt:lpstr>
      <vt:lpstr>T4_3</vt:lpstr>
      <vt:lpstr>T5</vt:lpstr>
      <vt:lpstr>T6</vt:lpstr>
      <vt:lpstr>T7</vt:lpstr>
      <vt:lpstr>T8</vt:lpstr>
      <vt:lpstr>T9</vt:lpstr>
      <vt:lpstr>T10</vt:lpstr>
      <vt:lpstr>T11_1</vt:lpstr>
      <vt:lpstr>T11_2</vt:lpstr>
      <vt:lpstr>T11_3</vt:lpstr>
      <vt:lpstr>T12_1</vt:lpstr>
      <vt:lpstr>T12_2</vt:lpstr>
      <vt:lpstr>T12_3</vt:lpstr>
      <vt:lpstr>T12_4</vt:lpstr>
      <vt:lpstr>T12_5</vt:lpstr>
      <vt:lpstr>T12_6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'A3'!Druckbereich</vt:lpstr>
      <vt:lpstr>'A4'!Druckbereich</vt:lpstr>
      <vt:lpstr>Impressum!Druckbereich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Diagnosen der stationär behandelten Patieneten im Freistaat Sachsen</dc:title>
  <dc:subject>Diagnosen</dc:subject>
  <dc:creator>Statistisches Landesamt des Freistaates Sachsen</dc:creator>
  <cp:keywords>Patientenangaben: Geburtsmonat und-jahr, Geschlecht, Zugangs- und Abgangsdatum, Hauptdiagnose, Fachabteilung, Verweildauer, Sterbefall, OP, Wohnort </cp:keywords>
  <dc:description>A IV 9 - j/17</dc:description>
  <cp:lastModifiedBy>Becker, Angela - StaLa</cp:lastModifiedBy>
  <cp:lastPrinted>2019-05-07T06:17:22Z</cp:lastPrinted>
  <dcterms:created xsi:type="dcterms:W3CDTF">2018-12-06T14:14:27Z</dcterms:created>
  <dcterms:modified xsi:type="dcterms:W3CDTF">2019-05-08T05:30:12Z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-1158492448</vt:i4>
  </property>
  <property fmtid="{D5CDD505-2E9C-101B-9397-08002B2CF9AE}" pid="3" name="_NewReviewCycle">
    <vt:lpwstr/>
  </property>
  <property fmtid="{D5CDD505-2E9C-101B-9397-08002B2CF9AE}" pid="4" name="_EmailSubject">
    <vt:lpwstr>Statistischer Bericht ...</vt:lpwstr>
  </property>
  <property fmtid="{D5CDD505-2E9C-101B-9397-08002B2CF9AE}" pid="5" name="_AuthorEmail">
    <vt:lpwstr>Angela.Kuerschner@statistik.sachsen.de</vt:lpwstr>
  </property>
  <property fmtid="{D5CDD505-2E9C-101B-9397-08002B2CF9AE}" pid="6" name="_AuthorEmailDisplayName">
    <vt:lpwstr>Kürschner, Angela - StaLa</vt:lpwstr>
  </property>
  <property fmtid="{D5CDD505-2E9C-101B-9397-08002B2CF9AE}" pid="7" name="_ReviewingToolsShownOnce">
    <vt:lpwstr/>
  </property>
</Properties>
</file>